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JankoM" reservationPassword="0"/>
  <workbookPr/>
  <bookViews>
    <workbookView xWindow="240" yWindow="120" windowWidth="14940" windowHeight="9225" activeTab="0"/>
  </bookViews>
  <sheets>
    <sheet name="Rekapitulace" sheetId="1" r:id="rId1"/>
    <sheet name="PS 05-01-10" sheetId="2" r:id="rId2"/>
    <sheet name="PS 06-01-20" sheetId="3" r:id="rId3"/>
    <sheet name="PS 07-01-10" sheetId="4" r:id="rId4"/>
    <sheet name="PS 03-02-11" sheetId="5" r:id="rId5"/>
    <sheet name="PS 03-02-41" sheetId="6" r:id="rId6"/>
    <sheet name="PS 03-02-42" sheetId="7" r:id="rId7"/>
    <sheet name="PS 03-02-91" sheetId="8" r:id="rId8"/>
    <sheet name="PS 04-02-21" sheetId="9" r:id="rId9"/>
    <sheet name="PS 04-02-41" sheetId="10" r:id="rId10"/>
    <sheet name="PS 04-02-42" sheetId="11" r:id="rId11"/>
    <sheet name="PS 04-02-71" sheetId="12" r:id="rId12"/>
    <sheet name="PS 05-02-11" sheetId="13" r:id="rId13"/>
    <sheet name="PS 05-02-21" sheetId="14" r:id="rId14"/>
    <sheet name="PS 05-02-31" sheetId="15" r:id="rId15"/>
    <sheet name="PS 05-02-41" sheetId="16" r:id="rId16"/>
    <sheet name="PS 05-02-42" sheetId="17" r:id="rId17"/>
    <sheet name="PS 05-02-71" sheetId="18" r:id="rId18"/>
    <sheet name="PS 05-02-91" sheetId="19" r:id="rId19"/>
    <sheet name="PS 07-02-11" sheetId="20" r:id="rId20"/>
    <sheet name="PS 09-02-51" sheetId="21" r:id="rId21"/>
    <sheet name="PS 09-02-52" sheetId="22" r:id="rId22"/>
    <sheet name="PS 09-02-53" sheetId="23" r:id="rId23"/>
    <sheet name="PS 09-02-81" sheetId="24" r:id="rId24"/>
    <sheet name="PS 09-02-82" sheetId="25" r:id="rId25"/>
    <sheet name="PS 09-02-91" sheetId="26" r:id="rId26"/>
    <sheet name="PS 09-02-92" sheetId="27" r:id="rId27"/>
    <sheet name="PS 01-03-31" sheetId="28" r:id="rId28"/>
    <sheet name="PS 03-03-11" sheetId="29" r:id="rId29"/>
    <sheet name="PS 03-03-51" sheetId="30" r:id="rId30"/>
    <sheet name="PS 03-03-61" sheetId="31" r:id="rId31"/>
    <sheet name="PS 05-03-11" sheetId="32" r:id="rId32"/>
    <sheet name="PS 05-03-51" sheetId="33" r:id="rId33"/>
    <sheet name="PS 05-03-61" sheetId="34" r:id="rId34"/>
    <sheet name="PS 07-03-11" sheetId="35" r:id="rId35"/>
    <sheet name="PS 07-03-31" sheetId="36" r:id="rId36"/>
    <sheet name="PS 09-03-11" sheetId="37" r:id="rId37"/>
    <sheet name="PS 04-04-10" sheetId="38" r:id="rId38"/>
    <sheet name="SO 03-10-01" sheetId="39" r:id="rId39"/>
    <sheet name="SO 04-10-01" sheetId="40" r:id="rId40"/>
    <sheet name="SO 06-10-01" sheetId="41" r:id="rId41"/>
    <sheet name="SO 09-14-01" sheetId="42" r:id="rId42"/>
    <sheet name="SO 03-11-01" sheetId="43" r:id="rId43"/>
    <sheet name="SO 04-11-01" sheetId="44" r:id="rId44"/>
    <sheet name="SO 06-11-01" sheetId="45" r:id="rId45"/>
    <sheet name="SO 03-61-01" sheetId="46" r:id="rId46"/>
    <sheet name="SO 06-61-01" sheetId="47" r:id="rId47"/>
    <sheet name="SO 06-61-02" sheetId="48" r:id="rId48"/>
    <sheet name="SO 07-61-01" sheetId="49" r:id="rId49"/>
    <sheet name="SO 04-12-01" sheetId="50" r:id="rId50"/>
    <sheet name="SO 03-20-01" sheetId="51" r:id="rId51"/>
    <sheet name="SO 04-20-01" sheetId="52" r:id="rId52"/>
    <sheet name="SO 04-20-02" sheetId="53" r:id="rId53"/>
    <sheet name="SO 06-20-01" sheetId="54" r:id="rId54"/>
    <sheet name="SO 06-20-02" sheetId="55" r:id="rId55"/>
    <sheet name="SO 06-20-03.1" sheetId="56" r:id="rId56"/>
    <sheet name="SO 06-20-03.2" sheetId="57" r:id="rId57"/>
    <sheet name="SO 06-20-04" sheetId="58" r:id="rId58"/>
    <sheet name="SO 06-20-05" sheetId="59" r:id="rId59"/>
    <sheet name="SO 06-23-01" sheetId="60" r:id="rId60"/>
    <sheet name="SO 06-24-01" sheetId="61" r:id="rId61"/>
    <sheet name="SO 06-24-02" sheetId="62" r:id="rId62"/>
    <sheet name="SO 05-30-01" sheetId="63" r:id="rId63"/>
    <sheet name="SO 05-30-02" sheetId="64" r:id="rId64"/>
    <sheet name="SO 06-30-01" sheetId="65" r:id="rId65"/>
    <sheet name="SO 06-30-02" sheetId="66" r:id="rId66"/>
    <sheet name="SO 06-30-03" sheetId="67" r:id="rId67"/>
    <sheet name="SO 06-30-04" sheetId="68" r:id="rId68"/>
    <sheet name="SO 06-30-05" sheetId="69" r:id="rId69"/>
    <sheet name="SO 05-32-01" sheetId="70" r:id="rId70"/>
    <sheet name="SO 06-31-01" sheetId="71" r:id="rId71"/>
    <sheet name="SO 06-31-02" sheetId="72" r:id="rId72"/>
    <sheet name="SO 06-32-01" sheetId="73" r:id="rId73"/>
    <sheet name="SO 03-50-01" sheetId="74" r:id="rId74"/>
    <sheet name="SO 04-50-01" sheetId="75" r:id="rId75"/>
    <sheet name="SO 05-51-01" sheetId="76" r:id="rId76"/>
    <sheet name="SO 06-50-01" sheetId="77" r:id="rId77"/>
    <sheet name="SO 06-50-02" sheetId="78" r:id="rId78"/>
    <sheet name="SO 04-60-01" sheetId="79" r:id="rId79"/>
    <sheet name="SO 05-60-01" sheetId="80" r:id="rId80"/>
    <sheet name="SO 03-72-01.01" sheetId="81" r:id="rId81"/>
    <sheet name="SO 03-72-01.42" sheetId="82" r:id="rId82"/>
    <sheet name="SO 03-72-01.47" sheetId="83" r:id="rId83"/>
    <sheet name="SO 04-72-01.01" sheetId="84" r:id="rId84"/>
    <sheet name="SO 04-72-01.47" sheetId="85" r:id="rId85"/>
    <sheet name="SO 05-72-01.01" sheetId="86" r:id="rId86"/>
    <sheet name="SO 05-72-01.42" sheetId="87" r:id="rId87"/>
    <sheet name="SO 05-72-01.47" sheetId="88" r:id="rId88"/>
    <sheet name="SO 04-74-01" sheetId="89" r:id="rId89"/>
    <sheet name="SO 04-74-01.1" sheetId="90" r:id="rId90"/>
    <sheet name="SO 04-77-01" sheetId="91" r:id="rId91"/>
    <sheet name="SO 05-78-01" sheetId="92" r:id="rId92"/>
    <sheet name="SO 03-79-01" sheetId="93" r:id="rId93"/>
    <sheet name="SO 04-79-01" sheetId="94" r:id="rId94"/>
    <sheet name="SO 01-71-01" sheetId="95" r:id="rId95"/>
    <sheet name="SO 03-71-01" sheetId="96" r:id="rId96"/>
    <sheet name="SO 05-71-01" sheetId="97" r:id="rId97"/>
    <sheet name="SO 06-71-01" sheetId="98" r:id="rId98"/>
    <sheet name="SO 07-71-01" sheetId="99" r:id="rId99"/>
    <sheet name="SO 07-71-02" sheetId="100" r:id="rId100"/>
    <sheet name="SO 03-74-01" sheetId="101" r:id="rId101"/>
    <sheet name="SO 07-74-01" sheetId="102" r:id="rId102"/>
    <sheet name="SO 03-76-01" sheetId="103" r:id="rId103"/>
    <sheet name="SO 03-76-02" sheetId="104" r:id="rId104"/>
    <sheet name="SO 04-76-01" sheetId="105" r:id="rId105"/>
    <sheet name="SO 04-76-02" sheetId="106" r:id="rId106"/>
    <sheet name="SO 04-76-03" sheetId="107" r:id="rId107"/>
    <sheet name="SO 04-76-04" sheetId="108" r:id="rId108"/>
    <sheet name="SO 05-76-01" sheetId="109" r:id="rId109"/>
    <sheet name="SO 05-76-02" sheetId="110" r:id="rId110"/>
    <sheet name="SO 06-76-01" sheetId="111" r:id="rId111"/>
    <sheet name="SO 07-76-01" sheetId="112" r:id="rId112"/>
    <sheet name="SO 07-76-02" sheetId="113" r:id="rId113"/>
    <sheet name="SO 01-77-01" sheetId="114" r:id="rId114"/>
    <sheet name="SO 02-77-01" sheetId="115" r:id="rId115"/>
    <sheet name="SO 03-77-01" sheetId="116" r:id="rId116"/>
    <sheet name="SO 05-77-01" sheetId="117" r:id="rId117"/>
    <sheet name="SO 06-77-01" sheetId="118" r:id="rId118"/>
    <sheet name="SO 07-77-01" sheetId="119" r:id="rId119"/>
    <sheet name="SO 09-91-01" sheetId="120" r:id="rId120"/>
    <sheet name="SO 09-91-02" sheetId="121" r:id="rId121"/>
    <sheet name="SO 09-91-03" sheetId="122" r:id="rId122"/>
    <sheet name="SO 09-91-04" sheetId="123" r:id="rId123"/>
    <sheet name="SO 09-92-01" sheetId="124" r:id="rId124"/>
    <sheet name="SO 09-96-01" sheetId="125" r:id="rId125"/>
    <sheet name="SO 09-97-01" sheetId="126" r:id="rId126"/>
    <sheet name="SO 98-98" sheetId="127" r:id="rId127"/>
    <sheet name="SO 90-90" sheetId="128" r:id="rId128"/>
  </sheets>
  <definedNames/>
  <calcPr/>
  <webPublishing/>
</workbook>
</file>

<file path=xl/sharedStrings.xml><?xml version="1.0" encoding="utf-8"?>
<sst xmlns="http://schemas.openxmlformats.org/spreadsheetml/2006/main" count="101289" uniqueCount="9739">
  <si>
    <t>Aspe</t>
  </si>
  <si>
    <t>Rekapitulace ceny</t>
  </si>
  <si>
    <t>Zm15_5113520030</t>
  </si>
  <si>
    <t>Zdvoukolejnění trati Branický most - Praha-Krč - Spořilov</t>
  </si>
  <si>
    <t>2023</t>
  </si>
  <si>
    <t>20230222</t>
  </si>
  <si>
    <t>Celková cena bez DPH:</t>
  </si>
  <si>
    <t>Celková cena s DPH:</t>
  </si>
  <si>
    <t>Objekt</t>
  </si>
  <si>
    <t>Popis</t>
  </si>
  <si>
    <t>Cena bez DPH</t>
  </si>
  <si>
    <t>DPH</t>
  </si>
  <si>
    <t>Cena s DPH</t>
  </si>
  <si>
    <t>Počet neoceněných položek</t>
  </si>
  <si>
    <t>D.1.1</t>
  </si>
  <si>
    <t>Zabezpečovací zařízení</t>
  </si>
  <si>
    <t xml:space="preserve">  PS 05-01-10</t>
  </si>
  <si>
    <t>ŽST Praha-Krč,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</si>
  <si>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</si>
  <si>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</si>
  <si>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</si>
  <si>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</si>
  <si>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</si>
  <si>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</si>
  <si>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</si>
  <si>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</si>
  <si>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</si>
  <si>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</si>
  <si>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</si>
  <si>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</si>
  <si>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</si>
  <si>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</si>
  <si>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</si>
  <si>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</si>
  <si>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</si>
  <si>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</si>
  <si>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</si>
  <si>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</si>
  <si>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</si>
  <si>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</si>
  <si>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</si>
  <si>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</si>
  <si>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</si>
  <si>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</si>
  <si>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</si>
  <si>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05-01-10</t>
  </si>
  <si>
    <t>SD</t>
  </si>
  <si>
    <t>0R</t>
  </si>
  <si>
    <t>Ostatní položky</t>
  </si>
  <si>
    <t>P</t>
  </si>
  <si>
    <t>227</t>
  </si>
  <si>
    <t>R02943</t>
  </si>
  <si>
    <t/>
  </si>
  <si>
    <t>OSTATNÍ POŽADAVKY - VYPRACOVÁNÍ RDS</t>
  </si>
  <si>
    <t>KPL</t>
  </si>
  <si>
    <t>R</t>
  </si>
  <si>
    <t>PP</t>
  </si>
  <si>
    <t>VV</t>
  </si>
  <si>
    <t>1=1,000 [A]</t>
  </si>
  <si>
    <t>TS</t>
  </si>
  <si>
    <t>Technická specifikace položky odpovídá příslušné cenové soustavě</t>
  </si>
  <si>
    <t>228</t>
  </si>
  <si>
    <t>R658</t>
  </si>
  <si>
    <t>TABULE PRO ZAVĚŠOVÁNÍ KLÍČŮ - DODÁVKA</t>
  </si>
  <si>
    <t>KS</t>
  </si>
  <si>
    <t>viz výkresová a textová část dokumentace</t>
  </si>
  <si>
    <t>229</t>
  </si>
  <si>
    <t>R659</t>
  </si>
  <si>
    <t>TABULE PRO ZAVĚŠOVÁNÍ KLÍČŮ - MONTÁŽ</t>
  </si>
  <si>
    <t>1</t>
  </si>
  <si>
    <t>ZEMNÍ PRÁCE</t>
  </si>
  <si>
    <t>11120</t>
  </si>
  <si>
    <t>ODSTRANĚNÍ KŘOVIN</t>
  </si>
  <si>
    <t>M2</t>
  </si>
  <si>
    <t>2022_OTSKP</t>
  </si>
  <si>
    <t>Technická specifikace položky odpovídá příslušné cenové soustavě.</t>
  </si>
  <si>
    <t>11343</t>
  </si>
  <si>
    <t>ODSTRAN KRYTU ZPEVNĚNÝCH PLOCH S ASFALT POJIVEM VČET PODKLADU</t>
  </si>
  <si>
    <t>M3</t>
  </si>
  <si>
    <t>11345</t>
  </si>
  <si>
    <t>ODSTRAN KRYTU ZPEVNĚNÝCH PLOCH Z BETONU VČET PODKLADU</t>
  </si>
  <si>
    <t>4</t>
  </si>
  <si>
    <t>11346</t>
  </si>
  <si>
    <t>ODSTRANĚNÍ KRYTU ZPEVNĚNÝCH PLOCH ZE SILNIČ DÍLCŮ (PANELŮ) VČET PODKL</t>
  </si>
  <si>
    <t>5</t>
  </si>
  <si>
    <t>56122</t>
  </si>
  <si>
    <t>VÁLCOVANÝ BETON TL DO 100MM</t>
  </si>
  <si>
    <t>6</t>
  </si>
  <si>
    <t>56412</t>
  </si>
  <si>
    <t>VOZOVKOVÉ VRSTVY Z ASFALTOCEMENT BETONU TL 30MM</t>
  </si>
  <si>
    <t>7</t>
  </si>
  <si>
    <t>13183</t>
  </si>
  <si>
    <t>HLOUBENÍ JAM ZAPAŽ I NEPAŽ TŘ II</t>
  </si>
  <si>
    <t>8</t>
  </si>
  <si>
    <t>13283</t>
  </si>
  <si>
    <t>HLOUBENÍ RÝH ŠÍŘ DO 2M PAŽ I NEPAŽ TŘ. II</t>
  </si>
  <si>
    <t>9</t>
  </si>
  <si>
    <t>14173</t>
  </si>
  <si>
    <t>PROTLAČOVÁNÍ POTRUBÍ Z PLAST HMOT DN DO 200MM</t>
  </si>
  <si>
    <t>M</t>
  </si>
  <si>
    <t>10</t>
  </si>
  <si>
    <t>17411</t>
  </si>
  <si>
    <t>ZÁSYP JAM A RÝH ZEMINOU SE ZHUTNĚNÍM</t>
  </si>
  <si>
    <t>SVRŠEK A NEPROMĚNNÉ NÁVĚSTI</t>
  </si>
  <si>
    <t>217</t>
  </si>
  <si>
    <t>539530</t>
  </si>
  <si>
    <t>ZVLÁŠTNÍ VYBAVENÍ VÝHYBEK, RUČNÍ PŘESTAVNÍK (BEZ NÁVĚSTNÍHO TĚLESA)</t>
  </si>
  <si>
    <t>KUS</t>
  </si>
  <si>
    <t>218</t>
  </si>
  <si>
    <t>544100</t>
  </si>
  <si>
    <t>IZOLOVANÝ STYK MONTOVANÝ JAKÉHOKOLIV TVARU</t>
  </si>
  <si>
    <t>219</t>
  </si>
  <si>
    <t>544322</t>
  </si>
  <si>
    <t>IZOLOVANÝ STYK LEPENÝ STANDARDNÍ DÉLKY (3,4-8,0 M), TEPELNĚ NEOPRACOVANÝ, TVARU 49 E1</t>
  </si>
  <si>
    <t>70</t>
  </si>
  <si>
    <t>VŠEOBECNÉ PRÁCE PRO SILNOPROUD A SLABOPROUD</t>
  </si>
  <si>
    <t>11</t>
  </si>
  <si>
    <t>702111</t>
  </si>
  <si>
    <t>KABELOVÝ ŽLAB ZEMNÍ VČETNĚ KRYTU SVĚTLÉ ŠÍŘKY DO 120 MM</t>
  </si>
  <si>
    <t>12</t>
  </si>
  <si>
    <t>702112</t>
  </si>
  <si>
    <t>KABELOVÝ ŽLAB ZEMNÍ VČETNĚ KRYTU SVĚTLÉ ŠÍŘKY PŘES 120 DO 250 MM</t>
  </si>
  <si>
    <t>13</t>
  </si>
  <si>
    <t>702212</t>
  </si>
  <si>
    <t>KABELOVÁ CHRÁNIČKA ZEMNÍ DN PŘES 100 DO 200 MM</t>
  </si>
  <si>
    <t>14</t>
  </si>
  <si>
    <t>702311</t>
  </si>
  <si>
    <t>ZAKRYTÍ KABELŮ VÝSTRAŽNOU FÓLIÍ ŠÍŘKY DO 20 CM</t>
  </si>
  <si>
    <t>15</t>
  </si>
  <si>
    <t>702522</t>
  </si>
  <si>
    <t>PRŮRAZ ZDIVEM (PŘÍČKOU) BETONOVÝM TLOUŠŤKY PŘES 45 DO 60 CM</t>
  </si>
  <si>
    <t>16</t>
  </si>
  <si>
    <t>702610</t>
  </si>
  <si>
    <t>ODKRYTÍ A ZAKRYTÍ KABELOVÉHO ŽLABU</t>
  </si>
  <si>
    <t>17</t>
  </si>
  <si>
    <t>702820</t>
  </si>
  <si>
    <t>VYČIŠTĚNÍ STÁVAJÍCÍHO KABELOVÉHO PROSTUPU Z TVÁRNIC NEBO CHRÁNIČEK BEZ KABELOVÉ KOMORY</t>
  </si>
  <si>
    <t>18</t>
  </si>
  <si>
    <t>703752</t>
  </si>
  <si>
    <t>PROTIPOŽÁRNÍ UCPÁVKA STĚNOU/STROPEM, TL DO 50CM, DO EI 90 MIN.</t>
  </si>
  <si>
    <t>19</t>
  </si>
  <si>
    <t>703755</t>
  </si>
  <si>
    <t>PROTIPOŽÁRNÍ UCPÁVKA PROSTUPU KABELOVÉHO PR. DO 200MM, DO EI 90 MIN.</t>
  </si>
  <si>
    <t>20</t>
  </si>
  <si>
    <t>703763</t>
  </si>
  <si>
    <t>KABELOVÁ UCPÁVKA VODĚ ODOLNÁ PRO VNITŘNÍ PRŮMĚR OTVORU 105 - 185MM</t>
  </si>
  <si>
    <t>21</t>
  </si>
  <si>
    <t>709110</t>
  </si>
  <si>
    <t>PROVIZORNÍ ZAJIŠTĚNÍ KABELU VE VÝKOPU</t>
  </si>
  <si>
    <t>22</t>
  </si>
  <si>
    <t>709210</t>
  </si>
  <si>
    <t>KŘIŽOVATKA KABELOVÝCH VEDENÍ SE STÁVAJÍCÍ INŽENÝRSKOU SÍTÍ (KABELEM, POTRUBÍM APOD.)</t>
  </si>
  <si>
    <t>23</t>
  </si>
  <si>
    <t>709400</t>
  </si>
  <si>
    <t>ZATAŽENÍ LANKA DO CHRÁNIČKY NEBO ŽLABU</t>
  </si>
  <si>
    <t>24</t>
  </si>
  <si>
    <t>709611</t>
  </si>
  <si>
    <t>DEMONTÁŽ KABELOVÉHO ŽLABU/LIŠTY VČETNĚ KRYTU</t>
  </si>
  <si>
    <t>25</t>
  </si>
  <si>
    <t>709613</t>
  </si>
  <si>
    <t>DEMONTÁŽ KABELOVÉHO ROŠTU VČETNĚ UPEVNĚNÍ A PŘÍSLUŠENSTVÍ</t>
  </si>
  <si>
    <t>74</t>
  </si>
  <si>
    <t>SILNOPROUD</t>
  </si>
  <si>
    <t>26</t>
  </si>
  <si>
    <t>741911</t>
  </si>
  <si>
    <t>UZEMŇOVACÍ VODIČ V ZEMI FEZN DO 120 MM2</t>
  </si>
  <si>
    <t>27</t>
  </si>
  <si>
    <t>741B12</t>
  </si>
  <si>
    <t>ZEMNÍCÍ TYČ FEZN DÉLKY PŘES 2,0 DO 4,5 M</t>
  </si>
  <si>
    <t>28</t>
  </si>
  <si>
    <t>742H13</t>
  </si>
  <si>
    <t>KABEL NN ČTYŘ- A PĚTIŽÍLOVÝ CU S PLASTOVOU IZOLACÍ OD 25 DO 50 MM2</t>
  </si>
  <si>
    <t>29</t>
  </si>
  <si>
    <t>742I11</t>
  </si>
  <si>
    <t>KABEL NN CU OVLÁDACÍ 7-12ŽÍLOVÝ DO 2,5 MM2</t>
  </si>
  <si>
    <t>30</t>
  </si>
  <si>
    <t>742I22</t>
  </si>
  <si>
    <t>KABEL NN CU OVLÁDACÍ 19-24ŽÍLOVÝ OD 4 DO 6 MM2</t>
  </si>
  <si>
    <t>31</t>
  </si>
  <si>
    <t>742L13</t>
  </si>
  <si>
    <t>UKONČENÍ DVOU AŽ PĚTIŽÍLOVÉHO KABELU V ROZVADĚČI NEBO NA PŘÍSTROJI OD 25 DO 50 MM2</t>
  </si>
  <si>
    <t>32</t>
  </si>
  <si>
    <t>742M11</t>
  </si>
  <si>
    <t>UKONČENÍ 7-12ŽÍLOVÉHO KABELU V ROZVADĚČI NEBO NA PŘÍSTROJI DO 2,5 MM2</t>
  </si>
  <si>
    <t>33</t>
  </si>
  <si>
    <t>742N12</t>
  </si>
  <si>
    <t>UKONČENÍ 19-24ŽÍLOVÉHO KABELU V ROZVADĚČI NEBO NA PŘÍSTROJI OD 4 DO 6 MM2</t>
  </si>
  <si>
    <t>34</t>
  </si>
  <si>
    <t>742P13</t>
  </si>
  <si>
    <t>ZATAŽENÍ KABELU DO CHRÁNIČKY - KABEL DO 4 KG/M</t>
  </si>
  <si>
    <t>35</t>
  </si>
  <si>
    <t>742P14</t>
  </si>
  <si>
    <t>ZATAŽENÍ KABELU DO CHRÁNIČKY - KABEL PŘES 4 KG/M</t>
  </si>
  <si>
    <t>75</t>
  </si>
  <si>
    <t>SLABOPROUD</t>
  </si>
  <si>
    <t>36</t>
  </si>
  <si>
    <t>75A111</t>
  </si>
  <si>
    <t>KABEL METALICKÝ JEDNOPLÁŠŤOVÝ DO 12 PÁRŮ - DODÁVKA</t>
  </si>
  <si>
    <t>KMPÁR</t>
  </si>
  <si>
    <t>37</t>
  </si>
  <si>
    <t>75A121</t>
  </si>
  <si>
    <t>KABEL METALICKÝ JEDNOPLÁŠŤOVÝ PŘES 12 PÁRŮ - DODÁVKA</t>
  </si>
  <si>
    <t>38</t>
  </si>
  <si>
    <t>75A131</t>
  </si>
  <si>
    <t>KABEL METALICKÝ DVOUPLÁŠŤOVÝ DO 12 PÁRŮ - DODÁVKA</t>
  </si>
  <si>
    <t>39</t>
  </si>
  <si>
    <t>75A141</t>
  </si>
  <si>
    <t>KABEL METALICKÝ DVOUPLÁŠŤOVÝ PŘES 12 PÁRŮ - DODÁVKA</t>
  </si>
  <si>
    <t>40</t>
  </si>
  <si>
    <t>75A151</t>
  </si>
  <si>
    <t>KABEL METALICKÝ SE STÍNĚNÍM DO 12 PÁRŮ - DODÁVKA</t>
  </si>
  <si>
    <t>41</t>
  </si>
  <si>
    <t>75A161</t>
  </si>
  <si>
    <t>KABEL METALICKÝ SE STÍNĚNÍM PŘES 12 PÁRŮ - DODÁVKA</t>
  </si>
  <si>
    <t>42</t>
  </si>
  <si>
    <t>75A217</t>
  </si>
  <si>
    <t>ZATAŽENÍ A SPOJKOVÁNÍ KABELŮ DO 12 PÁRŮ - MONTÁŽ</t>
  </si>
  <si>
    <t>43</t>
  </si>
  <si>
    <t>75A218</t>
  </si>
  <si>
    <t>ZATAŽENÍ A SPOJKOVÁNÍ KABELŮ DO 12 PÁRŮ - DEMONTÁŽ</t>
  </si>
  <si>
    <t>44</t>
  </si>
  <si>
    <t>75A227</t>
  </si>
  <si>
    <t>ZATAŽENÍ A SPOJKOVÁNÍ KABELŮ PŘES 12 PÁRŮ - MONTÁŽ</t>
  </si>
  <si>
    <t>45</t>
  </si>
  <si>
    <t>75A228</t>
  </si>
  <si>
    <t>ZATAŽENÍ A SPOJKOVÁNÍ KABELŮ PŘES 12 PÁRŮ - DEMONTÁŽ</t>
  </si>
  <si>
    <t>46</t>
  </si>
  <si>
    <t>75A237</t>
  </si>
  <si>
    <t>ZATAŽENÍ A SPOJKOVÁNÍ KABELŮ SE STÍNĚNÍM DO 12 PÁRŮ - MONTÁŽ</t>
  </si>
  <si>
    <t>47</t>
  </si>
  <si>
    <t>75A238</t>
  </si>
  <si>
    <t>ZATAŽENÍ A SPOJKOVÁNÍ KABELŮ SE STÍNĚNÍM DO 12 PÁRŮ - DEMONTÁŽ</t>
  </si>
  <si>
    <t>48</t>
  </si>
  <si>
    <t>75A247</t>
  </si>
  <si>
    <t>ZATAŽENÍ A SPOJKOVÁNÍ KABELŮ SE STÍNĚNÍM PŘES 12 PÁRŮ - MONTÁŽ</t>
  </si>
  <si>
    <t>49</t>
  </si>
  <si>
    <t>75A248</t>
  </si>
  <si>
    <t>ZATAŽENÍ A SPOJKOVÁNÍ KABELŮ SE STÍNĚNÍM PŘES 12 PÁRŮ - DEMONTÁŽ</t>
  </si>
  <si>
    <t>50</t>
  </si>
  <si>
    <t>75A321</t>
  </si>
  <si>
    <t>SPOJKA ROVNÁ PRO PLASTOVÉ KABELY S JÁDRY O PRŮMĚRU 1 MM2 DO 12 PÁRŮ</t>
  </si>
  <si>
    <t>51</t>
  </si>
  <si>
    <t>75A322</t>
  </si>
  <si>
    <t>SPOJKA ROVNÁ PRO PLASTOVÉ KABELY S JÁDRY O PRŮMĚRU 1 MM2 PŘES 12 PÁRŮ</t>
  </si>
  <si>
    <t>52</t>
  </si>
  <si>
    <t>75A331</t>
  </si>
  <si>
    <t>SPOJKA ROVNÁ PRO PLASTOVÉ KABELY SE STÍNĚNÍM S JÁDRY O PRŮMĚRU 1 MM2 DO 12 PÁRŮ</t>
  </si>
  <si>
    <t>53</t>
  </si>
  <si>
    <t>75A332</t>
  </si>
  <si>
    <t>SPOJKA ROVNÁ PRO PLASTOVÉ KABELY SE STÍNĚNÍM S JÁDRY O PRŮMĚRU 1 MM2 PŘES 12 PÁRŮ</t>
  </si>
  <si>
    <t>54</t>
  </si>
  <si>
    <t>75A341</t>
  </si>
  <si>
    <t>KONDENZÁTOR PRO UZEMNĚNÍ PLÁŠTĚ KABELŮ - DODÁVKA</t>
  </si>
  <si>
    <t>55</t>
  </si>
  <si>
    <t>75A347</t>
  </si>
  <si>
    <t>KONDENZÁTOR PRO UZEMNĚNÍ PLÁŠTĚ KABELŮ - MONTÁŽ</t>
  </si>
  <si>
    <t>56</t>
  </si>
  <si>
    <t>75B111</t>
  </si>
  <si>
    <t>VNITŘNÍ KABELOVÉ ROZVODY DO 20 KABELŮ - DODÁVKA</t>
  </si>
  <si>
    <t>57</t>
  </si>
  <si>
    <t>75B117</t>
  </si>
  <si>
    <t>VNITŘNÍ KABELOVÉ ROZVODY DO 20 KABELŮ - MONTÁŽ</t>
  </si>
  <si>
    <t>58</t>
  </si>
  <si>
    <t>75B118</t>
  </si>
  <si>
    <t>VNITŘNÍ KABELOVÉ ROZVODY DO 20 KABELŮ - DEMONTÁŽ</t>
  </si>
  <si>
    <t>59</t>
  </si>
  <si>
    <t>75B131</t>
  </si>
  <si>
    <t>VNITŘNÍ KABELOVÉ ROZVODY PŘES 50 KABELŮ - DODÁVKA</t>
  </si>
  <si>
    <t>60</t>
  </si>
  <si>
    <t>75B137</t>
  </si>
  <si>
    <t>VNITŘNÍ KABELOVÉ ROZVODY PŘES 50 KABELŮ - MONTÁŽ</t>
  </si>
  <si>
    <t>61</t>
  </si>
  <si>
    <t>75B138</t>
  </si>
  <si>
    <t>VNITŘNÍ KABELOVÉ ROZVODY PŘES 50 KABELŮ - DEMONTÁŽ</t>
  </si>
  <si>
    <t>62</t>
  </si>
  <si>
    <t>75B211</t>
  </si>
  <si>
    <t>JEDNOTNÉ OVLÁDACÍ PRACOVIŠTĚ (JOP), TECHNOLOGIE, NEZÁLOHOVANÉ - DODÁVKA</t>
  </si>
  <si>
    <t>63</t>
  </si>
  <si>
    <t>75B217</t>
  </si>
  <si>
    <t>JEDNOTNÉ OVLÁDACÍ PRACOVIŠTĚ (JOP), TECHNOLOGIE, NEZÁLOHOVANÉ - MONTÁŽ</t>
  </si>
  <si>
    <t>64</t>
  </si>
  <si>
    <t>75B231</t>
  </si>
  <si>
    <t>GRAFICKO-TECHNOLOGICKÁ NADSTAVBA - DODÁVKA</t>
  </si>
  <si>
    <t>65</t>
  </si>
  <si>
    <t>75B237</t>
  </si>
  <si>
    <t>GRAFICKO-TECHNOLOGICKÁ NADSTAVBA - MONTÁŽ</t>
  </si>
  <si>
    <t>66</t>
  </si>
  <si>
    <t>75B241</t>
  </si>
  <si>
    <t>DOSTAVBA ZOBRAZOVACÍ SEKCE JOP - DODÁVKA</t>
  </si>
  <si>
    <t>67</t>
  </si>
  <si>
    <t>75B247</t>
  </si>
  <si>
    <t>DOSTAVBA ZOBRAZOVACÍ SEKCE JOP - MONTÁŽ</t>
  </si>
  <si>
    <t>68</t>
  </si>
  <si>
    <t>75B261</t>
  </si>
  <si>
    <t>NÁBYTEK PRO JOP A SERVISNÍ A DIAGNOSTICKÉ PRACOVIŠTĚ - STOLY PEVNÉ PRO JEDNO PRACOVIŠTĚ - DODÁVKA</t>
  </si>
  <si>
    <t>69</t>
  </si>
  <si>
    <t>75B267</t>
  </si>
  <si>
    <t>NÁBYTEK PRO JOP A SERVISNÍ A DIAGNOSTICKÉ PRACOVIŠTĚ - STOLY PEVNÉ PRO JEDNO PRACOVIŠTĚ - MONTÁŽ</t>
  </si>
  <si>
    <t>75B331</t>
  </si>
  <si>
    <t>ÚPRAVA OVLÁDACÍHO STOLU, KONTROLNÍ SKŘÍNĚ - DODÁVKA</t>
  </si>
  <si>
    <t>71</t>
  </si>
  <si>
    <t>75B337</t>
  </si>
  <si>
    <t>ÚPRAVA OVLÁDACÍHO STOLU, KONTROLNÍ SKŘÍNĚ - MONTÁŽ</t>
  </si>
  <si>
    <t>72</t>
  </si>
  <si>
    <t>75B338</t>
  </si>
  <si>
    <t>ÚPRAVA OVLÁDACÍHO STOLU, KONTROLNÍ SKŘÍNĚ - DEMONTÁŽ</t>
  </si>
  <si>
    <t>73</t>
  </si>
  <si>
    <t>75B348</t>
  </si>
  <si>
    <t>SEKCE KONTROLNÍ SKŘÍNĚ - DEMONTÁŽ</t>
  </si>
  <si>
    <t>75B358</t>
  </si>
  <si>
    <t>KONTROLNÍ SKŘÍŇ S POMOCNÝMI TLAČÍTKY - DEMONTÁŽ</t>
  </si>
  <si>
    <t>75B478</t>
  </si>
  <si>
    <t>KABELOVÝ ROŠT VODOROVNÝ - DEMONTÁŽ</t>
  </si>
  <si>
    <t>76</t>
  </si>
  <si>
    <t>75B488</t>
  </si>
  <si>
    <t>KABELOVÝ ROŠT SVISLÝ - DEMONTÁŽ</t>
  </si>
  <si>
    <t>77</t>
  </si>
  <si>
    <t>75B491</t>
  </si>
  <si>
    <t>SKŘÍŇ KABELOVÁ - DODÁVKA</t>
  </si>
  <si>
    <t>78</t>
  </si>
  <si>
    <t>75B497</t>
  </si>
  <si>
    <t>SKŘÍŇ KABELOVÁ - MONTÁŽ</t>
  </si>
  <si>
    <t>79</t>
  </si>
  <si>
    <t>75B498</t>
  </si>
  <si>
    <t>SKŘÍŇ KABELOVÁ - DEMONTÁŽ</t>
  </si>
  <si>
    <t>80</t>
  </si>
  <si>
    <t>75B511</t>
  </si>
  <si>
    <t>SKŘÍŇ TECHNOLOGICKÝCH POČÍTAČŮ - DODÁVKA</t>
  </si>
  <si>
    <t>81</t>
  </si>
  <si>
    <t>75B517</t>
  </si>
  <si>
    <t>SKŘÍŇ TECHNOLOGICKÝCH POČÍTAČŮ - MONTÁŽ</t>
  </si>
  <si>
    <t>82</t>
  </si>
  <si>
    <t>75B521</t>
  </si>
  <si>
    <t>ELEKTRONICKÁ VAZBA S PROVÁDĚCÍMI POČÍTAČI PRO ZABEZPEČENÍ VÝHYBKOVÉ JEDNOTKY - DODÁVKA</t>
  </si>
  <si>
    <t>v. j.</t>
  </si>
  <si>
    <t>83</t>
  </si>
  <si>
    <t>75B527</t>
  </si>
  <si>
    <t>ELEKTRONICKÁ VAZBA S PROVÁDĚCÍMI POČÍTAČI PRO ZABEZPEČENÍ VÝHYBKOVÉ JEDNOTKY - MONTÁŽ</t>
  </si>
  <si>
    <t>84</t>
  </si>
  <si>
    <t>75B541</t>
  </si>
  <si>
    <t>SKŘÍŇ (STOJAN) VOLNÉ VAZBY - DODÁVKA</t>
  </si>
  <si>
    <t>85</t>
  </si>
  <si>
    <t>75B547</t>
  </si>
  <si>
    <t>SKŘÍŇ (STOJAN) VOLNÉ VAZBY - MONTÁŽ</t>
  </si>
  <si>
    <t>86</t>
  </si>
  <si>
    <t>75B548</t>
  </si>
  <si>
    <t>SKŘÍŇ (STOJAN) VOLNÉ VAZBY - DEMONTÁŽ</t>
  </si>
  <si>
    <t>87</t>
  </si>
  <si>
    <t>75B558</t>
  </si>
  <si>
    <t>SKŘÍŇ PRO MĚNIČE - DEMONTÁŽ</t>
  </si>
  <si>
    <t>88</t>
  </si>
  <si>
    <t>75B569</t>
  </si>
  <si>
    <t>ÚPRAVA RELÉOVÝCH, NAPÁJECÍCH NEBO KABELOVÝCH STOJANŮ NEBO SKŘÍNÍ</t>
  </si>
  <si>
    <t>89</t>
  </si>
  <si>
    <t>75B581</t>
  </si>
  <si>
    <t>KLIMATIZACE TYPU SPLIT VENKOVNÍ A VNITŘNÍ JEDNOTKA - DODÁVKA</t>
  </si>
  <si>
    <t>90</t>
  </si>
  <si>
    <t>75B587</t>
  </si>
  <si>
    <t>KLIMATIZACE TYPU SPLIT VENKOVNÍ A VNITŘNÍ JEDNOTKA - MONTÁŽ</t>
  </si>
  <si>
    <t>91</t>
  </si>
  <si>
    <t>75B631</t>
  </si>
  <si>
    <t>KOMPLETNÍ NAPÁJECÍ ZDROJ (50 HZ) DO 10 KVA - DODÁVKA</t>
  </si>
  <si>
    <t>92</t>
  </si>
  <si>
    <t>75B647</t>
  </si>
  <si>
    <t>NAPÁJECÍ ZDROJ - MONTÁŽ</t>
  </si>
  <si>
    <t>93</t>
  </si>
  <si>
    <t>75B658</t>
  </si>
  <si>
    <t>STATICKÝ MĚNIČ - DEMONTÁŽ</t>
  </si>
  <si>
    <t>94</t>
  </si>
  <si>
    <t>75B661</t>
  </si>
  <si>
    <t>SKŘÍŇ NAPÁJECÍ - DODÁVKA</t>
  </si>
  <si>
    <t>95</t>
  </si>
  <si>
    <t>75B667</t>
  </si>
  <si>
    <t>SKŘÍŇ NAPÁJECÍ - MONTÁŽ</t>
  </si>
  <si>
    <t>96</t>
  </si>
  <si>
    <t>75B668</t>
  </si>
  <si>
    <t>SKŘÍŇ NAPÁJECÍ - DEMONTÁŽ</t>
  </si>
  <si>
    <t>97</t>
  </si>
  <si>
    <t>75B678</t>
  </si>
  <si>
    <t>ODDĚLOVACÍ TRANSFORMÁTOR - DEMONTÁŽ</t>
  </si>
  <si>
    <t>98</t>
  </si>
  <si>
    <t>75B6G8</t>
  </si>
  <si>
    <t>USMĚRŇOVAČ - DEMONTÁŽ</t>
  </si>
  <si>
    <t>99</t>
  </si>
  <si>
    <t>75B6T8</t>
  </si>
  <si>
    <t>BATERIE - DEMONTÁŽ</t>
  </si>
  <si>
    <t>100</t>
  </si>
  <si>
    <t>75B711</t>
  </si>
  <si>
    <t>PŘEPĚŤOVÁ OCHRANA PRO PRVEK V KOLEJIŠTI - DODÁVKA</t>
  </si>
  <si>
    <t>101</t>
  </si>
  <si>
    <t>75B717</t>
  </si>
  <si>
    <t>PŘEPĚŤOVÁ OCHRANA PRO PRVEK V KOLEJIŠTI - MONTÁŽ</t>
  </si>
  <si>
    <t>102</t>
  </si>
  <si>
    <t>75B762</t>
  </si>
  <si>
    <t>OCHRANNÁ OPATŘENÍ PROTI ATMOSFÉRICKÝM VLIVŮM - JEDNOKOLEJNÁ TRAŤ S TRAKCÍ</t>
  </si>
  <si>
    <t>KM</t>
  </si>
  <si>
    <t>103</t>
  </si>
  <si>
    <t>75B772</t>
  </si>
  <si>
    <t>OCHRANNÁ OPATŘENÍ PROTI ATMOSFÉRICKÝM VLIVŮM - DVOUKOLEJNÁ TRAŤ S TRAKCÍ</t>
  </si>
  <si>
    <t>104</t>
  </si>
  <si>
    <t>75B828</t>
  </si>
  <si>
    <t>SKŘÍŇ KOLEJOVÝCH OBVODŮ V DOPRAVNĚ S NJ A RJ VYSTROJENÁ DO 15-TI KO - DEMONTÁŽ</t>
  </si>
  <si>
    <t>105</t>
  </si>
  <si>
    <t>75B851</t>
  </si>
  <si>
    <t>SKŘÍŇ DOZ - DODÁVKA</t>
  </si>
  <si>
    <t>106</t>
  </si>
  <si>
    <t>75B857</t>
  </si>
  <si>
    <t>SKŘÍŇ DOZ - MONTÁŽ</t>
  </si>
  <si>
    <t>107</t>
  </si>
  <si>
    <t>75B859</t>
  </si>
  <si>
    <t>SKŘÍŇ DOZ - ÚPRAVA</t>
  </si>
  <si>
    <t>108</t>
  </si>
  <si>
    <t>75B861</t>
  </si>
  <si>
    <t>SKŘÍŇ ELEKTRONICKÉHO AUTOMATICKÉHO BLOKU - DODÁVKA</t>
  </si>
  <si>
    <t>109</t>
  </si>
  <si>
    <t>75B867</t>
  </si>
  <si>
    <t>SKŘÍŇ ELEKTRONICKÉHO AUTOMATICKÉHO BLOKU - MONTÁŽ</t>
  </si>
  <si>
    <t>110</t>
  </si>
  <si>
    <t>75B921</t>
  </si>
  <si>
    <t>ZÁKLADNÍ SW ELEKTRONICKÉHO STAVĚDLA S ELEKTRONICKÝM ROZHRANÍM - DODÁVKA</t>
  </si>
  <si>
    <t>111</t>
  </si>
  <si>
    <t>75B939</t>
  </si>
  <si>
    <t>INDIVIDUÁLNÍ SW ELEKTRONICKÉHO STAVĚDLA S RELÉOVÝM ROZHRANÍM - ÚPRAVA</t>
  </si>
  <si>
    <t>112</t>
  </si>
  <si>
    <t>75B947</t>
  </si>
  <si>
    <t>INDIVIDUÁLNÍ SW ELEKTRONICKÉHO STAVĚDLA S ELEKTRONICKÝM ROZHRANÍM - MONTÁŽ</t>
  </si>
  <si>
    <t>113</t>
  </si>
  <si>
    <t>75B949</t>
  </si>
  <si>
    <t>INDIVIDUÁLNÍ SW ELEKTRONICKÉHO STAVĚDLA S ELEKTRONICKÝM ROZHRANÍM - ÚPRAVA</t>
  </si>
  <si>
    <t>114</t>
  </si>
  <si>
    <t>75B961</t>
  </si>
  <si>
    <t>SW PRO ELEKTRONICKÝ AUTOMATICKÝ BLOK - DODÁVKA</t>
  </si>
  <si>
    <t>115</t>
  </si>
  <si>
    <t>75B967</t>
  </si>
  <si>
    <t>SW PRO ELEKTRONICKÝ AUTOMATICKÝ BLOK - MONTÁŽ</t>
  </si>
  <si>
    <t>116</t>
  </si>
  <si>
    <t>75B979</t>
  </si>
  <si>
    <t>SW PRACOVIŠTĚ DISPEČERA DOZ - ÚPRAVA</t>
  </si>
  <si>
    <t>117</t>
  </si>
  <si>
    <t>75B981</t>
  </si>
  <si>
    <t>SW PRO GRAFICKO-TECHNOLOGICKOU NADSTAVBU - DODÁVKA</t>
  </si>
  <si>
    <t>118</t>
  </si>
  <si>
    <t>75B987</t>
  </si>
  <si>
    <t>SW PRO GRAFICKO-TECHNOLOGICKOU NADSTAVBU - MONTÁŽ</t>
  </si>
  <si>
    <t>119</t>
  </si>
  <si>
    <t>75B991</t>
  </si>
  <si>
    <t>SW PRO DOZ JEDNÉ STANICE - DODÁVKA</t>
  </si>
  <si>
    <t>120</t>
  </si>
  <si>
    <t>75B997</t>
  </si>
  <si>
    <t>SW PRO DOZ JEDNÉ STANICE - MONTÁŽ</t>
  </si>
  <si>
    <t>121</t>
  </si>
  <si>
    <t>75B999</t>
  </si>
  <si>
    <t>SW PRO DOZ JEDNÉ STANICE - ÚPRAVA</t>
  </si>
  <si>
    <t>122</t>
  </si>
  <si>
    <t>75C111</t>
  </si>
  <si>
    <t>PŘESTAVNÍK ELEKTROMOTORICKÝ - DODÁVKA</t>
  </si>
  <si>
    <t>123</t>
  </si>
  <si>
    <t>75C117</t>
  </si>
  <si>
    <t>PŘESTAVNÍK ELEKTROMOTORICKÝ - MONTÁŽ</t>
  </si>
  <si>
    <t>124</t>
  </si>
  <si>
    <t>75C161</t>
  </si>
  <si>
    <t>SNÍMAČ POLOHY JAZYKŮ - DODÁVKA</t>
  </si>
  <si>
    <t>125</t>
  </si>
  <si>
    <t>75C167</t>
  </si>
  <si>
    <t>SNÍMAČ POLOHY JAZYKŮ - MONTÁŽ</t>
  </si>
  <si>
    <t>126</t>
  </si>
  <si>
    <t>75C178</t>
  </si>
  <si>
    <t>PŘESTAVNÍK ELEKTROMOTORICKÝ - DEMONTÁŽ</t>
  </si>
  <si>
    <t>127</t>
  </si>
  <si>
    <t>75C211</t>
  </si>
  <si>
    <t>VÝKOLEJKA S PŘESTAVNÍKEM - DODÁVKA</t>
  </si>
  <si>
    <t>128</t>
  </si>
  <si>
    <t>75C217</t>
  </si>
  <si>
    <t>VÝKOLEJKA S PŘESTAVNÍKEM - MONTÁŽ</t>
  </si>
  <si>
    <t>129</t>
  </si>
  <si>
    <t>75C218</t>
  </si>
  <si>
    <t>VÝKOLEJKA S PŘESTAVNÍKEM - DEMONTÁŽ</t>
  </si>
  <si>
    <t>130</t>
  </si>
  <si>
    <t>75C221</t>
  </si>
  <si>
    <t>VÝKOLEJKA SE ZÁMKEM - DODÁVKA</t>
  </si>
  <si>
    <t>131</t>
  </si>
  <si>
    <t>75C227</t>
  </si>
  <si>
    <t>VÝKOLEJKA SE ZÁMKEM - MONTÁŽ</t>
  </si>
  <si>
    <t>132</t>
  </si>
  <si>
    <t>75C228</t>
  </si>
  <si>
    <t>VÝKOLEJKA SE ZÁMKEM - DEMONTÁŽ</t>
  </si>
  <si>
    <t>133</t>
  </si>
  <si>
    <t>75C231</t>
  </si>
  <si>
    <t>NÁVĚSTNÍ TĚLESO PRO VÝHYBKU A VÝKOLEJKU - DODÁVKA</t>
  </si>
  <si>
    <t>134</t>
  </si>
  <si>
    <t>75C237</t>
  </si>
  <si>
    <t>NÁVĚSTNÍ TĚLESO PRO VÝHYBKU A VÝKOLEJKU - MONTÁŽ</t>
  </si>
  <si>
    <t>135</t>
  </si>
  <si>
    <t>75C238</t>
  </si>
  <si>
    <t>NÁVĚSTNÍ TĚLESO PRO VÝHYBKU A VÝKOLEJKU - DEMONTÁŽ</t>
  </si>
  <si>
    <t>136</t>
  </si>
  <si>
    <t>75C411</t>
  </si>
  <si>
    <t>ZÁMEK VÝMĚNOVÝ NEBO ODTLAČNÝ (JEDNODUCHÝ, KONTROLNÍ) - DODÁVKA</t>
  </si>
  <si>
    <t>137</t>
  </si>
  <si>
    <t>75C417</t>
  </si>
  <si>
    <t>ZÁMEK VÝMĚNOVÝ NEBO ODTLAČNÝ (JEDNODUCHÝ, KONTROLNÍ) - MONTÁŽ</t>
  </si>
  <si>
    <t>138</t>
  </si>
  <si>
    <t>75C418</t>
  </si>
  <si>
    <t>ZÁMEK VÝMĚNOVÝ NEBO ODTLAČNÝ (JEDNODUCHÝ, KONTROLNÍ) - DEMONTÁŽ</t>
  </si>
  <si>
    <t>139</t>
  </si>
  <si>
    <t>75C471</t>
  </si>
  <si>
    <t>ZÁMEK ELEKTROMAGNETICKÝ V KOLEJIŠTI - DODÁVKA</t>
  </si>
  <si>
    <t>140</t>
  </si>
  <si>
    <t>75C477</t>
  </si>
  <si>
    <t>ZÁMEK ELEKTROMAGNETICKÝ V KOLEJIŠTI - MONTÁŽ</t>
  </si>
  <si>
    <t>141</t>
  </si>
  <si>
    <t>75C4A1</t>
  </si>
  <si>
    <t>ZÁMEK ELEKTROMAGNETICKÝ VNITŘNÍ - DODÁVKA</t>
  </si>
  <si>
    <t>142</t>
  </si>
  <si>
    <t>75C4A7</t>
  </si>
  <si>
    <t>ZÁMEK ELEKTROMAGNETICKÝ VNITŘNÍ - MONTÁŽ</t>
  </si>
  <si>
    <t>143</t>
  </si>
  <si>
    <t>75C4A8</t>
  </si>
  <si>
    <t>ZÁMEK ELEKTROMAGNETICKÝ VNITŘNÍ - DEMONTÁŽ</t>
  </si>
  <si>
    <t>144</t>
  </si>
  <si>
    <t>75C511</t>
  </si>
  <si>
    <t>STOŽÁROVÉ NÁVĚSTIDLO DO DVOU SVĚTEL - DODÁVKA</t>
  </si>
  <si>
    <t>145</t>
  </si>
  <si>
    <t>75C517</t>
  </si>
  <si>
    <t>STOŽÁROVÉ NÁVĚSTIDLO DO DVOU SVĚTEL - MONTÁŽ</t>
  </si>
  <si>
    <t>146</t>
  </si>
  <si>
    <t>75C518</t>
  </si>
  <si>
    <t>STOŽÁROVÉ NÁVĚSTIDLO DO DVOU SVĚTEL - DEMONTÁŽ</t>
  </si>
  <si>
    <t>147</t>
  </si>
  <si>
    <t>75C521</t>
  </si>
  <si>
    <t>STOŽÁROVÉ NÁVĚSTIDLO TŘÍSVĚTLOVÉ - DODÁVKA</t>
  </si>
  <si>
    <t>148</t>
  </si>
  <si>
    <t>75C527</t>
  </si>
  <si>
    <t>STOŽÁROVÉ NÁVĚSTIDLO TŘÍSVĚTLOVÉ - MONTÁŽ</t>
  </si>
  <si>
    <t>149</t>
  </si>
  <si>
    <t>75C528</t>
  </si>
  <si>
    <t>STOŽÁROVÉ NÁVĚSTIDLO TŘÍSVĚTLOVÉ - DEMONTÁŽ</t>
  </si>
  <si>
    <t>150</t>
  </si>
  <si>
    <t>75C531</t>
  </si>
  <si>
    <t>STOŽÁROVÉ NÁVĚSTIDLO OD ČTYŘ SVĚTEL - DODÁVKA</t>
  </si>
  <si>
    <t>151</t>
  </si>
  <si>
    <t>75C537</t>
  </si>
  <si>
    <t>STOŽÁROVÉ NÁVĚSTIDLO OD ČTYŘ SVĚTEL - MONTÁŽ</t>
  </si>
  <si>
    <t>152</t>
  </si>
  <si>
    <t>75C538</t>
  </si>
  <si>
    <t>STOŽÁROVÉ NÁVĚSTIDLO OD ČTYŘ SVĚTEL - DEMONTÁŽ</t>
  </si>
  <si>
    <t>153</t>
  </si>
  <si>
    <t>75C561</t>
  </si>
  <si>
    <t>UKAZATEL RYCHLOSTI (SVĚTELNÉ PRUHY) - DODÁVKA</t>
  </si>
  <si>
    <t>154</t>
  </si>
  <si>
    <t>75C567</t>
  </si>
  <si>
    <t>UKAZATEL RYCHLOSTI (SVĚTELNÉ PRUHY) - MONTÁŽ</t>
  </si>
  <si>
    <t>155</t>
  </si>
  <si>
    <t>75C568</t>
  </si>
  <si>
    <t>UKAZATEL RYCHLOSTI (SVĚTELNÉ PRUHY) - DEMONTÁŽ</t>
  </si>
  <si>
    <t>156</t>
  </si>
  <si>
    <t>75C571</t>
  </si>
  <si>
    <t>PROMĚNNÝ UKAZATEL RYCHLOSTI (4 SVĚTELNÉ ZNAKY) - DODÁVKA</t>
  </si>
  <si>
    <t>157</t>
  </si>
  <si>
    <t>75C577</t>
  </si>
  <si>
    <t>PROMĚNNÝ UKAZATEL RYCHLOSTI (4 SVĚTELNÉ ZNAKY) - MONTÁŽ</t>
  </si>
  <si>
    <t>158</t>
  </si>
  <si>
    <t>75C611</t>
  </si>
  <si>
    <t>TRPASLIČÍ NÁVĚSTIDLO DO DVOU SVĚTEL - DODÁVKA</t>
  </si>
  <si>
    <t>159</t>
  </si>
  <si>
    <t>75C617</t>
  </si>
  <si>
    <t>TRPASLIČÍ NÁVĚSTIDLO DO DVOU SVĚTEL - MONTÁŽ</t>
  </si>
  <si>
    <t>160</t>
  </si>
  <si>
    <t>75C618</t>
  </si>
  <si>
    <t>TRPASLIČÍ NÁVĚSTIDLO DO DVOU SVĚTEL - DEMONTÁŽ</t>
  </si>
  <si>
    <t>161</t>
  </si>
  <si>
    <t>75C721</t>
  </si>
  <si>
    <t>VZDÁLENOSTNÍ UPOZORNOVADLO, NEPROMĚNNÉ NÁVĚSTIDLO SE ZÁKLADEM - DODÁVKA</t>
  </si>
  <si>
    <t>162</t>
  </si>
  <si>
    <t>75C727</t>
  </si>
  <si>
    <t>VZDÁLENOSTNÍ UPOZORNOVADLO, NEPROMĚNNÉ NÁVĚSTIDLO SE ZÁKLADEM - MONTÁŽ</t>
  </si>
  <si>
    <t>163</t>
  </si>
  <si>
    <t>75C728</t>
  </si>
  <si>
    <t>VZDÁLENOSTNÍ UPOZORNOVADLO, NEPROMĚNNÉ NÁVĚSTIDLO SE ZÁKLADEM - DEMONTÁŽ</t>
  </si>
  <si>
    <t>164</t>
  </si>
  <si>
    <t>75C751</t>
  </si>
  <si>
    <t>INDIKÁTOROVÁ TABULKA, NÁVĚST "STANOVIŠTĚ SAMOSTANÉ PŘEDVĚSTI", NÁVĚST "STANOVIŠTĚ ODDÍLOVÉHO NÁVĚSTIDLA" - DODÁVKA</t>
  </si>
  <si>
    <t>165</t>
  </si>
  <si>
    <t>75C757</t>
  </si>
  <si>
    <t>INDIKÁTOROVÁ TABULKA, NÁVĚST "STANOVIŠTĚ SAMOSTANÉ PŘEDVĚSTI", NÁVĚST "STANOVIŠTĚ ODDÍLOVÉHO NÁVĚSTIDLA" - MONTÁŽ</t>
  </si>
  <si>
    <t>166</t>
  </si>
  <si>
    <t>75C758</t>
  </si>
  <si>
    <t>INDIKÁTOROVÁ TABULKA, NÁVĚST "STANOVIŠTĚ SAMOSTANÉ PŘEDVĚSTI", NÁVĚST "STANOVIŠTĚ ODDÍLOVÉHO NÁVĚSTIDLA" - DEMONTÁŽ</t>
  </si>
  <si>
    <t>167</t>
  </si>
  <si>
    <t>75C847</t>
  </si>
  <si>
    <t>STYKOVÝ TRANSFORMÁTOR, SYMETRIZAČNÍ A UKOLEJŇOVACÍ TLUMIVKA - MONTÁŽ</t>
  </si>
  <si>
    <t>168</t>
  </si>
  <si>
    <t>75C848</t>
  </si>
  <si>
    <t>STYKOVÝ TRANSFORMÁTOR, SYMETRIZAČNÍ A UKOLEJŇOVACÍ TLUMIVKA - DEMONTÁŽ</t>
  </si>
  <si>
    <t>169</t>
  </si>
  <si>
    <t>75C851</t>
  </si>
  <si>
    <t>SADA PROPOJEK PRO PŘIPOJENÍ STYKOVÉHO TRANSFORMÁTORU, SYMETRIZAČNÍ TLUMIVKY KE KOLEJNICI - DODÁVKA</t>
  </si>
  <si>
    <t>170</t>
  </si>
  <si>
    <t>75C857</t>
  </si>
  <si>
    <t>SADA PROPOJEK PRO PŘIPOJENÍ STYKOVÉHO TRANSFORMÁTORU, SYMETRIZAČNÍ TLUMIVKY KE KOLEJNICI - MONTÁŽ</t>
  </si>
  <si>
    <t>171</t>
  </si>
  <si>
    <t>75C858</t>
  </si>
  <si>
    <t>SADA PROPOJEK PRO PŘIPOJENÍ STYKOVÉHO TRANSFORMÁTORU, SYMETRIZAČNÍ TLUMIVKY KE KOLEJNICI - DEMONTÁŽ</t>
  </si>
  <si>
    <t>172</t>
  </si>
  <si>
    <t>75C881</t>
  </si>
  <si>
    <t>MEZIKOLEJOVÁ LANOVÁ PROPOJKA (DO 3 LAN DO DÉLKY 7 M) - DODÁVKA</t>
  </si>
  <si>
    <t>173</t>
  </si>
  <si>
    <t>75C887</t>
  </si>
  <si>
    <t>MEZIKOLEJOVÁ LANOVÁ PROPOJKA (DO 3 LAN DO DÉLKY 7 M) - MONTÁŽ</t>
  </si>
  <si>
    <t>174</t>
  </si>
  <si>
    <t>75C888</t>
  </si>
  <si>
    <t>MEZIKOLEJOVÁ LANOVÁ PROPOJKA (DO 3 LAN DO DÉLKY 7 M) - DEMONTÁŽ</t>
  </si>
  <si>
    <t>175</t>
  </si>
  <si>
    <t>75C8C1</t>
  </si>
  <si>
    <t>MEZIKOLEJOVÁ LANOVÁ PROPOJKA DLOUHÁ (DO 3 LAN) - DODÁVKA</t>
  </si>
  <si>
    <t>176</t>
  </si>
  <si>
    <t>75C8C7</t>
  </si>
  <si>
    <t>MEZIKOLEJOVÁ LANOVÁ PROPOJKA DLOUHÁ (DO 3 LAN) - MONTÁŽ</t>
  </si>
  <si>
    <t>177</t>
  </si>
  <si>
    <t>75C8C8</t>
  </si>
  <si>
    <t>MEZIKOLEJOVÁ LANOVÁ PROPOJKA DLOUHÁ (DO 3 LAN) - DEMONTÁŽ</t>
  </si>
  <si>
    <t>178</t>
  </si>
  <si>
    <t>75C911</t>
  </si>
  <si>
    <t>SNÍMAČ POČÍTAČE NÁPRAV - DODÁVKA</t>
  </si>
  <si>
    <t>179</t>
  </si>
  <si>
    <t>75C917</t>
  </si>
  <si>
    <t>SNÍMAČ POČÍTAČE NÁPRAV - MONTÁŽ</t>
  </si>
  <si>
    <t>180</t>
  </si>
  <si>
    <t>75C918</t>
  </si>
  <si>
    <t>SNÍMAČ POČÍTAČE NÁPRAV - DEMONTÁŽ</t>
  </si>
  <si>
    <t>181</t>
  </si>
  <si>
    <t>75C921</t>
  </si>
  <si>
    <t>SKŘÍŇ S POČÍTAČI NÁPRAV 24 BODŮ/14 ÚSEKŮ - DODÁVKA</t>
  </si>
  <si>
    <t>182</t>
  </si>
  <si>
    <t>75C927</t>
  </si>
  <si>
    <t>SKŘÍŇ S POČÍTAČI NÁPRAV 24 BODŮ/14 ÚSEKŮ - MONTÁŽ</t>
  </si>
  <si>
    <t>183</t>
  </si>
  <si>
    <t>75C931</t>
  </si>
  <si>
    <t>SKŘÍŇ S POČÍTAČI NÁPRAV 8 BODŮ/7 ÚSEKŮ - DODÁVKA</t>
  </si>
  <si>
    <t>184</t>
  </si>
  <si>
    <t>75C937</t>
  </si>
  <si>
    <t>SKŘÍŇ S POČÍTAČI NÁPRAV 8 BODŮ/7 ÚSEKŮ - MONTÁŽ</t>
  </si>
  <si>
    <t>185</t>
  </si>
  <si>
    <t>75D141</t>
  </si>
  <si>
    <t>KABELOVÁ SKŘÍŇ - DODÁVKA</t>
  </si>
  <si>
    <t>186</t>
  </si>
  <si>
    <t>75D147</t>
  </si>
  <si>
    <t>KABELOVÁ SKŘÍŇ - MONTÁŽ</t>
  </si>
  <si>
    <t>187</t>
  </si>
  <si>
    <t>75D151</t>
  </si>
  <si>
    <t>KABELOVÝ OBJEKT - DODÁVKA</t>
  </si>
  <si>
    <t>188</t>
  </si>
  <si>
    <t>75D157</t>
  </si>
  <si>
    <t>KABELOVÝ OBJEKT - MONTÁŽ</t>
  </si>
  <si>
    <t>189</t>
  </si>
  <si>
    <t>75D158</t>
  </si>
  <si>
    <t>KABELOVÝ OBJEKT - DEMONTÁŽ</t>
  </si>
  <si>
    <t>190</t>
  </si>
  <si>
    <t>75D161</t>
  </si>
  <si>
    <t>RELÉOVÝ DOMEK (DO 9 M2) PREFABRIKOVANÝ, IZOLOVANÝ, S KLIMATIZACÍ A VNITŘNÍ KABELIZACÍ - DODÁVKA</t>
  </si>
  <si>
    <t>191</t>
  </si>
  <si>
    <t>75D166</t>
  </si>
  <si>
    <t>RELÉOVÝ DOMEK (DO 9 M2) PREFABRIKOVANÝ, IZOLOVANÝ, S KLIMATIZACÍ A VNITŘNÍ KABELIZACÍ - PRONÁJEM</t>
  </si>
  <si>
    <t>kus/měsíc</t>
  </si>
  <si>
    <t>192</t>
  </si>
  <si>
    <t>75D167</t>
  </si>
  <si>
    <t>RELÉOVÝ DOMEK (DO 9 M2) PREFABRIKOVANÝ - MONTÁŽ</t>
  </si>
  <si>
    <t>193</t>
  </si>
  <si>
    <t>75D198</t>
  </si>
  <si>
    <t>PŘÍSTROJOVÁ SKŘÍŇ V KOLEJIŠTI BEZ VNITŘNÍ VÝSTROJE - DEMONTÁŽ</t>
  </si>
  <si>
    <t>194</t>
  </si>
  <si>
    <t>75E117</t>
  </si>
  <si>
    <t>DOZOR PRACOVNÍKŮ PROVOZOVATELE PŘI PRÁCI NA ŽIVÉM ZAŘÍZENÍ</t>
  </si>
  <si>
    <t>HOD</t>
  </si>
  <si>
    <t>195</t>
  </si>
  <si>
    <t>75E127</t>
  </si>
  <si>
    <t>CELKOVÁ PROHLÍDKA ZAŘÍZENÍ A VYHOTOVENÍ REVIZNÍ ZPRÁVY</t>
  </si>
  <si>
    <t>196</t>
  </si>
  <si>
    <t>75E147</t>
  </si>
  <si>
    <t>PŘEZKOUŠENÍ A REGULACE AUTOMATICKÉHO BLOKU</t>
  </si>
  <si>
    <t>197</t>
  </si>
  <si>
    <t>75E157</t>
  </si>
  <si>
    <t>PŘEZKOUŠENÍ A REGULACE NÁVĚSTIDEL</t>
  </si>
  <si>
    <t>198</t>
  </si>
  <si>
    <t>75E167</t>
  </si>
  <si>
    <t>OŽIVENÍ, ODZKOUŠENÍ A ZPROVOZNĚNÍ ÚSEKOVÉHO OVLÁDÁNÍ ZA JEDEN ÚSEK</t>
  </si>
  <si>
    <t>199</t>
  </si>
  <si>
    <t>75E187</t>
  </si>
  <si>
    <t>PŘÍPRAVA A CELKOVÉ ZKOUŠKY ELEKTRONICKÉHO STAVĚDLA PRO JEDNU VLAKOVOU CESTU</t>
  </si>
  <si>
    <t>200</t>
  </si>
  <si>
    <t>75E1C7</t>
  </si>
  <si>
    <t>PROTOKOL UTZ</t>
  </si>
  <si>
    <t>201</t>
  </si>
  <si>
    <t>75I321</t>
  </si>
  <si>
    <t>KABEL ZEMNÍ DVOUPLÁŠŤOVÝ S PANCÍŘEM PRŮMĚRU ŽÍLY 0,8 MM DO 5XN</t>
  </si>
  <si>
    <t>KMČTYŘKA</t>
  </si>
  <si>
    <t>202</t>
  </si>
  <si>
    <t>75I322</t>
  </si>
  <si>
    <t>KABEL ZEMNÍ DVOUPLÁŠŤOVÝ S PANCÍŘEM PRŮMĚRU ŽÍLY 0,8 MM DO 25XN</t>
  </si>
  <si>
    <t>203</t>
  </si>
  <si>
    <t>75I32X</t>
  </si>
  <si>
    <t>KABEL ZEMNÍ DVOUPLÁŠŤOVÝ S PANCÍŘEM PRŮMĚRU ŽÍLY 0,8 MM - MONTÁŽ</t>
  </si>
  <si>
    <t>204</t>
  </si>
  <si>
    <t>75I32Y</t>
  </si>
  <si>
    <t>KABEL ZEMNÍ DVOUPLÁŠŤOVÝ S PANCÍŘEM PRŮMĚRU ŽÍLY 0,8 MM - DEMONTÁŽ</t>
  </si>
  <si>
    <t>205</t>
  </si>
  <si>
    <t>75II21</t>
  </si>
  <si>
    <t>SPOJKA PRO CELOPLASTOVÉ KABELY S PANCÍŘEM DO 100 ŽIL</t>
  </si>
  <si>
    <t>206</t>
  </si>
  <si>
    <t>75II2X</t>
  </si>
  <si>
    <t>SPOJKA PRO CELOPLASTOVÉ KABELY S PANCÍŘEM - MONTÁŽ</t>
  </si>
  <si>
    <t>207</t>
  </si>
  <si>
    <t>75I811</t>
  </si>
  <si>
    <t>KABEL OPTICKÝ SINGLEMODE DO 12 VLÁKEN</t>
  </si>
  <si>
    <t>KMVLÁKNO</t>
  </si>
  <si>
    <t>208</t>
  </si>
  <si>
    <t>75I81X</t>
  </si>
  <si>
    <t>KABEL OPTICKÝ SINGLEMODE - MONTÁŽ</t>
  </si>
  <si>
    <t>209</t>
  </si>
  <si>
    <t>75I911</t>
  </si>
  <si>
    <t>OPTOTRUBKA HDPE PRŮMĚRU DO 40 MM</t>
  </si>
  <si>
    <t>210</t>
  </si>
  <si>
    <t>75I91X</t>
  </si>
  <si>
    <t>OPTOTRUBKA HDPE - MONTÁŽ</t>
  </si>
  <si>
    <t>211</t>
  </si>
  <si>
    <t>75I961</t>
  </si>
  <si>
    <t>OPTOTRUBKA - HERMETIZACE ÚSEKU DO 2000 M</t>
  </si>
  <si>
    <t>ÚSEK</t>
  </si>
  <si>
    <t>212</t>
  </si>
  <si>
    <t>75I962</t>
  </si>
  <si>
    <t>OPTOTRUBKA - KALIBRACE</t>
  </si>
  <si>
    <t>213</t>
  </si>
  <si>
    <t>75IEE1</t>
  </si>
  <si>
    <t>OPTICKÝ ROZVADĚČ 19" PROVEDENÍ DO 12 VLÁKEN</t>
  </si>
  <si>
    <t>214</t>
  </si>
  <si>
    <t>75IEEX</t>
  </si>
  <si>
    <t>OPTICKÝ ROZVADĚČ 19" PROVEDENÍ - MONTÁŽ</t>
  </si>
  <si>
    <t>215</t>
  </si>
  <si>
    <t>75IEF1</t>
  </si>
  <si>
    <t>OPTICKÝ ROZVADĚČ NA ZEĎ DO 12 VLÁKEN</t>
  </si>
  <si>
    <t>216</t>
  </si>
  <si>
    <t>75IEFX</t>
  </si>
  <si>
    <t>OPTICKÝ ROZVADĚČ NA ZEĎ - MONTÁŽ</t>
  </si>
  <si>
    <t>R015</t>
  </si>
  <si>
    <t>LIKVIDACE ODPADŮ včetně dopravy</t>
  </si>
  <si>
    <t>220</t>
  </si>
  <si>
    <t>R015111</t>
  </si>
  <si>
    <t>901</t>
  </si>
  <si>
    <t>LIKVIDACE ODPADŮ NEKONTAMINOVANÝCH - 17 05 04 VYTĚŽENÉ ZEMINY A HORNINY - I. TŘÍDA TĚŽITELNOSTI, včetně dopravy</t>
  </si>
  <si>
    <t>T</t>
  </si>
  <si>
    <t>ODP+d</t>
  </si>
  <si>
    <t>Evidenční položka. Neoceňovat v objektu SO/PS, položka se oceňuje pouze v objektu SO 90-90.</t>
  </si>
  <si>
    <t>výkaz výměr</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</si>
  <si>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3. Způsob měření: • [měrná jednotka – nejčastěji Tuna] určující množství odpadu vytříděného v souladu se zákonem č. 541/2020 Sb., o odpadech, v platném znění</t>
  </si>
  <si>
    <t>221</t>
  </si>
  <si>
    <t>R015140</t>
  </si>
  <si>
    <t>906</t>
  </si>
  <si>
    <t>LIKVIDACE ODPADŮ NEKONTAMINOVANÝCH - 17 01 01 PROSTÝ BETON, včetně dopravy</t>
  </si>
  <si>
    <t>222</t>
  </si>
  <si>
    <t>R015745</t>
  </si>
  <si>
    <t>916</t>
  </si>
  <si>
    <t>LIKVIDACE ODPADŮ NEKONTAMINOVANÝCH - 17 04 05 ŽELEZO A OCEL, včetně dopravy</t>
  </si>
  <si>
    <t>223</t>
  </si>
  <si>
    <t>R015550</t>
  </si>
  <si>
    <t>923</t>
  </si>
  <si>
    <t>LIKVIDACE ODPADŮ NEBEZPEČNÝCH - 16 02 09 TRANSFORMÁTORY A KONDENZÁTORY S OBSAHEM PCB, včetně dopravy</t>
  </si>
  <si>
    <t>224</t>
  </si>
  <si>
    <t>R015749</t>
  </si>
  <si>
    <t>929</t>
  </si>
  <si>
    <t>LIKVIDACE ODPADŮ NEKONTAMINOVANÝCH - 17 04 11 KABELY, včetně dopravy</t>
  </si>
  <si>
    <t>225</t>
  </si>
  <si>
    <t>R015310</t>
  </si>
  <si>
    <t>940</t>
  </si>
  <si>
    <t>LIKVIDACE ODPADŮ NEKONTAMINOVANÝCH - 16 02 14 ELEKTROŠROT (VYŘAZENÁ EL. ZAŘÍZENÍ A PŘÍSTR. - AL, CU A VZ. KOVY), včetně dopravy</t>
  </si>
  <si>
    <t>226</t>
  </si>
  <si>
    <t>R015650</t>
  </si>
  <si>
    <t>944</t>
  </si>
  <si>
    <t>LIKVIDACE ODPADŮ NEBEZPEČNÝCH - 16 06 02 NIKL - KADMIOVÉ BATERIE A AKUMULÁTORY, včetně dopravy</t>
  </si>
  <si>
    <t xml:space="preserve">  PS 06-01-20</t>
  </si>
  <si>
    <t>ŽST Praha-Krč  -  Odbočka Tunel, TZZ</t>
  </si>
  <si>
    <t>PS 06-01-20</t>
  </si>
  <si>
    <t>703433</t>
  </si>
  <si>
    <t>ELEKTROINSTALAČNÍ TRUBKA PRO ULOŽENÍ DO BETONU VČETNĚ UPEVNĚNÍ A PŘÍSLUŠENSTVÍ DN PRŮMĚRU PŘES 40 MM</t>
  </si>
  <si>
    <t>703443</t>
  </si>
  <si>
    <t>ELEKTROINSTALAČNÍ TRUBKA OCELOVÁ VČETNĚ UPEVNĚNÍ A PŘÍSLUŠENSTVÍ DN PRŮMĚRU PŘES 40 MM</t>
  </si>
  <si>
    <t>75B718</t>
  </si>
  <si>
    <t>PŘEPĚŤOVÁ OCHRANA PRO PRVEK V KOLEJIŠTI - DEMONTÁŽ</t>
  </si>
  <si>
    <t>75D148</t>
  </si>
  <si>
    <t>KABELOVÁ SKŘÍŇ - DEMONTÁŽ</t>
  </si>
  <si>
    <t xml:space="preserve">  PS 07-01-10</t>
  </si>
  <si>
    <t>Odbočka Tunel, úprava SZZ</t>
  </si>
  <si>
    <t>PS 07-01-10</t>
  </si>
  <si>
    <t>923341</t>
  </si>
  <si>
    <t>RYCHLOSTNÍK N - TABULE</t>
  </si>
  <si>
    <t>703114</t>
  </si>
  <si>
    <t>KABELOVÝ ROŠT/LÁVKA NOSNÝ ŽÁROVĚ ZINKOVANÝ VČETNĚ UPEVNĚNÍ A PŘÍSLUŠENSTVÍ SVĚTLÉ ŠÍŘKY PŘES 400 DO 600 MM</t>
  </si>
  <si>
    <t>703314</t>
  </si>
  <si>
    <t>KRYT K NOSNÉMU ŽLABU/ROŠTU ŽÁROVĚ ZINKOVANÝ VČETNĚ UPEVNĚNÍ A PŘÍSLUŠENSTVÍ SVĚTLÉ ŠÍŘKY PŘES 400 DO 600 MM</t>
  </si>
  <si>
    <t>709523</t>
  </si>
  <si>
    <t>PODPŮRNÉ A POMOCNÉ KONSTRUKCE OCELOVÉ Z PLECHU TL. DO 5 MM S POVRCHOVOU ÚPRAVOU ŽÁROVÝM ZINKOVÁNÍM</t>
  </si>
  <si>
    <t>KG</t>
  </si>
  <si>
    <t>709612</t>
  </si>
  <si>
    <t>DEMONTÁŽ CHRÁNIČKY/TRUBKY</t>
  </si>
  <si>
    <t>75A348</t>
  </si>
  <si>
    <t>KONDENZÁTOR PRO UZEMNĚNÍ PLÁŠTĚ KABELŮ - DEMONTÁŽ</t>
  </si>
  <si>
    <t>75B121</t>
  </si>
  <si>
    <t>VNITŘNÍ KABELOVÉ ROZVODY PŘES 20 DO 50 KABELŮ - DODÁVKA</t>
  </si>
  <si>
    <t>75B127</t>
  </si>
  <si>
    <t>VNITŘNÍ KABELOVÉ ROZVODY PŘES 20 DO 50 KABELŮ - MONTÁŽ</t>
  </si>
  <si>
    <t>75B128</t>
  </si>
  <si>
    <t>VNITŘNÍ KABELOVÉ ROZVODY PŘES 20 DO 50 KABELŮ - DEMONTÁŽ</t>
  </si>
  <si>
    <t>75B528</t>
  </si>
  <si>
    <t>ELEKTRONICKÁ VAZBA S PROVÁDĚCÍMI POČÍTAČI PRO ZABEZPEČENÍ VÝHYBKOVÉ JEDNOTKY - DEMONTÁŽ</t>
  </si>
  <si>
    <t>75B929</t>
  </si>
  <si>
    <t>ZÁKLADNÍ SW ELEKTRONICKÉHO STAVĚDLA S ELEKTRONICKÝM ROZHRANÍM - ÚPRAVA</t>
  </si>
  <si>
    <t>75B989</t>
  </si>
  <si>
    <t>SW PRO GRAFICKO-TECHNOLOGICKOU NADSTAVBU - ÚPRAVA</t>
  </si>
  <si>
    <t>75C941</t>
  </si>
  <si>
    <t>DOŘEŠENÍ DALŠÍHO JEDNOHO BODU VE SKŘÍNI S POČÍTAČI NÁPRAV - DODÁVKA</t>
  </si>
  <si>
    <t>75C951</t>
  </si>
  <si>
    <t>DOŘEŠENÍ DALŠÍHO JEDNOHO ÚSEKU VE SKŘÍNI S POČÍTAČI NÁPRAV - DODÁVKA</t>
  </si>
  <si>
    <t>D.1.2</t>
  </si>
  <si>
    <t>Sdělovací zařízení</t>
  </si>
  <si>
    <t xml:space="preserve">  PS 03-02-11</t>
  </si>
  <si>
    <t>Žst. Praha-Krč, obvod Spořilov, místní kabelizace</t>
  </si>
  <si>
    <t>PS 03-02-11</t>
  </si>
  <si>
    <t>0</t>
  </si>
  <si>
    <t>VŠEOBECNÉ KONSTRUKCE A PRÁCE</t>
  </si>
  <si>
    <t>R03021101</t>
  </si>
  <si>
    <t>R-POLOŽKA</t>
  </si>
  <si>
    <t>viz textová a výkresová část projektové dokumentace</t>
  </si>
  <si>
    <t>zahrnuje veškeré náklady spojené s vypracováním realizační dokumentace tohoto provozního souboru</t>
  </si>
  <si>
    <t>Zemní práce</t>
  </si>
  <si>
    <t>R701011</t>
  </si>
  <si>
    <t>VYTÝČENÍ TRASY</t>
  </si>
  <si>
    <t>1. Položka obsahuje:  
 – vytyčení nové trasy vedení na stěně či v terénu  
2. Položka neobsahuje:  
 X  
3. Způsob měření:  
Udává se v km vybourané rýhy</t>
  </si>
  <si>
    <t>13173</t>
  </si>
  <si>
    <t>HLOUBENÍ JAM ZAPAŽ I NEPAŽ TŘ. I</t>
  </si>
  <si>
    <t>13273</t>
  </si>
  <si>
    <t>HLOUBENÍ RÝH ŠÍŘ DO 2M PAŽ I NEPAŽ TŘ. I</t>
  </si>
  <si>
    <t>R123201</t>
  </si>
  <si>
    <t>ODKOPÁVKY A PROKOPÁVKY CHODNÍKŮ, KOMUNIKACÍ, PLOCH A PODKLADOVÝCH VRSTEV TŘ. TĚŽITELNOSTI II., VČETNĚ KOMPLETNÍ OBNOVY POVRCHŮ A PROVIZORNÍCH LÁVEK</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</si>
  <si>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</si>
  <si>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702901</t>
  </si>
  <si>
    <t>ZASYPÁNÍ KABELOVÉHO ŽLABU VRSTVOU Z PŘESÁTÉHO PÍSKU ČI VÝKOPKU SVĚTLÉ ŠÍŘKY DO 120 MM</t>
  </si>
  <si>
    <t>702312</t>
  </si>
  <si>
    <t>ZAKRYTÍ KABELŮ VÝSTRAŽNOU FÓLIÍ ŠÍŘKY PŘES 20 DO 40 CM</t>
  </si>
  <si>
    <t>702422</t>
  </si>
  <si>
    <t>KABELOVÝ PROSTUP DO OBJEKTU PŘES ZÁKLAD BETONOVÝ SVĚTLÉ ŠÍŘKY PŘES 100 DO 200 MM</t>
  </si>
  <si>
    <t>702511</t>
  </si>
  <si>
    <t>PRŮRAZ ZDIVEM (PŘÍČKOU) ZDĚNÝM TLOUŠŤKY DO 45 CM</t>
  </si>
  <si>
    <t>703754</t>
  </si>
  <si>
    <t>PROTIPOŽÁRNÍ UCPÁVKA PROSTUPU KABELOVÉHO PR. DO 110MM, DO EI 90 MIN.</t>
  </si>
  <si>
    <t>703762</t>
  </si>
  <si>
    <t>KABELOVÁ UCPÁVKA VODĚ ODOLNÁ PRO VNITŘNÍ PRŮMĚR OTVORU 65 - 110MM</t>
  </si>
  <si>
    <t>703131</t>
  </si>
  <si>
    <t>KABELOVÝ ROŠT/LÁVKA NOSNÝ S FUNKČNÍ ODOLNOSTÍ PŘI POŽÁRU VČETNĚ UPEVNĚNÍ A PŘÍSLUŠENSTVÍ SVĚTLÉ ŠÍŘKY DO 100 MM</t>
  </si>
  <si>
    <t>703731</t>
  </si>
  <si>
    <t>KABELOVÁ PŘÍCHYTKA S FUNKČNÍ ODOLNOSTÍ PŘI POŽÁRU PRO ROZSAH UPNUTÍ DO 25 MM</t>
  </si>
  <si>
    <t>703722</t>
  </si>
  <si>
    <t>KABELOVÁ PŘÍCHYTKA PRO ROZSAH UPNUTÍ OD 26 DO 50 MM</t>
  </si>
  <si>
    <t>709120</t>
  </si>
  <si>
    <t>PROVIZORNÍ ZAJIŠTĚNÍ POTRUBÍ VE VÝKOPU</t>
  </si>
  <si>
    <t>701001</t>
  </si>
  <si>
    <t>OZNAČOVACÍ ŠTÍTEK KABELOVÉHO VEDENÍ, SPOJKY NEBO KABELOVÉ SKŘÍNĚ (VČETNĚ OBJÍMKY)</t>
  </si>
  <si>
    <t>701003</t>
  </si>
  <si>
    <t>BETONOVÝ OZNAČNÍK</t>
  </si>
  <si>
    <t>701004</t>
  </si>
  <si>
    <t>VYHLEDÁVACÍ MARKER ZEMNÍ</t>
  </si>
  <si>
    <t>R029113</t>
  </si>
  <si>
    <t>PŘEVZETÍ A PŘÍPRAVA STAVENIŠTĚ, VYTÝČENÍ SÍTÍ, REVIZE, ZAJIŠTĚNÍ VÝLUK A DOZORŮ V CELÉM ÚSEKU PS</t>
  </si>
  <si>
    <t>1. Položka obsahuje:  
 – Zahrnuje veškeré náklady spojené s objednatelem požadovanými pracemi. Dále obsahuje cenu za pom. mechanismy včetně všech ostatních vedlejších nákladů.  
2. Položka neobsahuje:  
 X  
3. Způsob měření:  
Udává se v km.</t>
  </si>
  <si>
    <t>R701ADC</t>
  </si>
  <si>
    <t>GEODETICKÉ ZAMĚŘENÍ TRASY</t>
  </si>
  <si>
    <t>1. Položka obsahuje:  
 – Geodetické zaměření trasy. Dále obsahuje cenu za pom. mechanismy včetně všech ostatních vedlejších nákladů.  
2. Položka neobsahuje:  
 X  
3. Způsob měření:  
Udává se v km</t>
  </si>
  <si>
    <t>Dodávky, montáže a nosný materiál</t>
  </si>
  <si>
    <t>742H11</t>
  </si>
  <si>
    <t>KABEL NN ČTYŘ- A PĚTIŽÍLOVÝ CU S PLASTOVOU IZOLACÍ DO 2,5 MM2</t>
  </si>
  <si>
    <t>742I43</t>
  </si>
  <si>
    <t>KABEL NN CU OVLÁDACÍ VÍCEŽÍLOVÝ BEZHALOGENOVÝ OHEŇ RETARDUJÍCÍ DO 2,5 MM2 STÍNĚNÝ</t>
  </si>
  <si>
    <t>75I411</t>
  </si>
  <si>
    <t>KABEL ZEMNÍ DATOVÝ PRŮMĚRU ŽÍLY 0,6 MM DO 4 PÁRŮ</t>
  </si>
  <si>
    <t>75J212</t>
  </si>
  <si>
    <t>KABEL SDĚLOVACÍ PRO VNITŘNÍ POUŽITÍ DO 10 PÁRŮ PRŮMĚRU 0,5 MM</t>
  </si>
  <si>
    <t>75I831</t>
  </si>
  <si>
    <t>KABEL OPTICKÝ MIKROKABEL DO 12 VLÁKEN</t>
  </si>
  <si>
    <t>703452</t>
  </si>
  <si>
    <t>ELEKTROINSTALAČNÍ TRUBKA S FUNKČNÍ ODOLNOSTÍ PŘI POŽÁRU VČETNĚ UPEVNĚNÍ A PŘÍSLUŠENSTVÍ DN PRŮMĚRU PŘES 25 DO 40 MM</t>
  </si>
  <si>
    <t>75I841</t>
  </si>
  <si>
    <t>KABEL OPTICKÝ - REZERVA DO 500 MM</t>
  </si>
  <si>
    <t>75IB41</t>
  </si>
  <si>
    <t>MIKROTRUBIČKA ZODOLNĚNÁ PŘES 10/5,5 MM</t>
  </si>
  <si>
    <t>75IA11</t>
  </si>
  <si>
    <t>OPTOTRUBKOVÁ SPOJKA PRŮMĚRU DO 40 MM</t>
  </si>
  <si>
    <t>75IC12</t>
  </si>
  <si>
    <t>MIKROTRUBIČKOVÁ SPOJKA PRŮMĚRU PŘES 10 MM</t>
  </si>
  <si>
    <t>75IA61</t>
  </si>
  <si>
    <t>OPTOTRUBKOVÁ KONCOKA S VENTILKEM PRŮMĚRU DO 40 MM</t>
  </si>
  <si>
    <t>75IC22</t>
  </si>
  <si>
    <t>MIKROTRUBIČKOVÁ KONCOVKA PRŮMĚRU PŘES 10 MM</t>
  </si>
  <si>
    <t>75IC32</t>
  </si>
  <si>
    <t>MIKROTRUBIČKOVÁ PRŮCHODKA PRŮMĚRU PŘES 10 MM</t>
  </si>
  <si>
    <t>75IEE5</t>
  </si>
  <si>
    <t>OPTICKÝ ROZVADĚČ 19" PROVEDENÍ DO 144 VLÁKEN</t>
  </si>
  <si>
    <t>75IEG1</t>
  </si>
  <si>
    <t>KAZETA PRO ULOŽENÍ SVÁRŮ - DODÁVKA</t>
  </si>
  <si>
    <t>75IEGX</t>
  </si>
  <si>
    <t>KAZETA PRO ULOŽENÍ SVÁRŮ - MONTÁŽ</t>
  </si>
  <si>
    <t>75IEH1</t>
  </si>
  <si>
    <t>KONEKTOROVÝ MODUL 12 VLÁKEN - DODÁVKA</t>
  </si>
  <si>
    <t>75IEHX</t>
  </si>
  <si>
    <t>KONEKTOROVÝ MODUL 12 VLÁKEN - MONTÁŽ</t>
  </si>
  <si>
    <t>75IEJ1</t>
  </si>
  <si>
    <t>ZASLEPOVACÍ MODUL 12 VLÁKEN - DODÁVKA</t>
  </si>
  <si>
    <t>75IEJX</t>
  </si>
  <si>
    <t>ZASLEPOVACÍ MODUL 12 VLÁKEN - MONTÁŽ</t>
  </si>
  <si>
    <t>75IF91</t>
  </si>
  <si>
    <t>KONSTRUKCE DO SKŘÍNĚ 19" PRO UPEVNĚNÍ ZAŘÍZENÍ</t>
  </si>
  <si>
    <t>75J131</t>
  </si>
  <si>
    <t>NOSNÁ LIŠTA DIN</t>
  </si>
  <si>
    <t>75J13X</t>
  </si>
  <si>
    <t>NOSNÁ LIŠTA DIN - MONTÁŽ</t>
  </si>
  <si>
    <t>744R11</t>
  </si>
  <si>
    <t>SVORKA DO 2,5 MM2</t>
  </si>
  <si>
    <t>744Q21</t>
  </si>
  <si>
    <t>SVODIČ PŘEPĚTÍ TYP 1+2 (TŘÍDA B+C) 1-2 PÓLOVÝ</t>
  </si>
  <si>
    <t>Viz textová a výkresová část projektové dokumentace</t>
  </si>
  <si>
    <t>75IH61</t>
  </si>
  <si>
    <t>UKONČENÍ KABELU OPTICKÉHO DO 12 VLÁKEN</t>
  </si>
  <si>
    <t>75IK21</t>
  </si>
  <si>
    <t>MĚŘENÍ KOMPLEXNÍ OPTICKÉHO KABELU</t>
  </si>
  <si>
    <t>VLÁKNO</t>
  </si>
  <si>
    <t>75J821</t>
  </si>
  <si>
    <t>OPTICKÝ PIGTAIL SINGLEMODE DO 2 M</t>
  </si>
  <si>
    <t>75J82X</t>
  </si>
  <si>
    <t>OPTICKÝ PIGTAIL SINGLEMODE - MONTÁŽ</t>
  </si>
  <si>
    <t>75J921</t>
  </si>
  <si>
    <t>OPTICKÝ PATCHCORD SINGLEMODE DO 5 M</t>
  </si>
  <si>
    <t>75J92X</t>
  </si>
  <si>
    <t>OPTICKÝ PATCHCORD SINGLEMODE - MONTÁŽ</t>
  </si>
  <si>
    <t>R75IL71</t>
  </si>
  <si>
    <t>KABELOVÁ KNIHA - VYHOTOVENÍ</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</si>
  <si>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</si>
  <si>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LIKVIDACE ODPADŮ VČETNĚ DOPRAVY</t>
  </si>
  <si>
    <t>R015120</t>
  </si>
  <si>
    <t>904</t>
  </si>
  <si>
    <t>LIKVIDACE ODPADŮ NEKONTAMINOVANÝCH - 17 01 02 STAVEBNÍ A DEMOLIČNÍ SUŤ (CIHLY), včetně dopravy</t>
  </si>
  <si>
    <t>R015240</t>
  </si>
  <si>
    <t>934</t>
  </si>
  <si>
    <t>LIKVIDACE ODPADŮ NEKONTAMINOVANÝCH - 20 03 99 ODPAD PODOBNÝ KOMUNÁLNÍMU ODPADU, včetně dopravy</t>
  </si>
  <si>
    <t>R015420</t>
  </si>
  <si>
    <t>964</t>
  </si>
  <si>
    <t>LIKVIDACE ODPADŮ NEKONTAMINOVANÝCH - 17 06 04 ZBYTKY IZOLAČNÍCH MATERIÁLŮ, včetně dopravy</t>
  </si>
  <si>
    <t>R015160</t>
  </si>
  <si>
    <t>911</t>
  </si>
  <si>
    <t>LIKVIDACE ODPADŮ NEKONTAMINOVANÝCH - 02 01 03 SMÝCENÉ STROMY A KEŘE, včetně dopravy</t>
  </si>
  <si>
    <t xml:space="preserve">  PS 03-02-41</t>
  </si>
  <si>
    <t>ŽST Praha-Krč, obvod Spořilov, kamerový systém</t>
  </si>
  <si>
    <t>PS 03-02-41</t>
  </si>
  <si>
    <t>Kamerový systém</t>
  </si>
  <si>
    <t>75L431</t>
  </si>
  <si>
    <t>KAMERA DIGITÁLNÍ (IP) DOME PEVNÁ</t>
  </si>
  <si>
    <t>75L421</t>
  </si>
  <si>
    <t>KAMERA DIGITÁLNÍ (IP) PEVNÁ</t>
  </si>
  <si>
    <t>75L424</t>
  </si>
  <si>
    <t>KAMERA DIGITÁLNÍ (IP) SW LICENCE</t>
  </si>
  <si>
    <t>75L434</t>
  </si>
  <si>
    <t>KAMERA DIGITÁLNÍ (IP) DOME SW LICENCE</t>
  </si>
  <si>
    <t>75K231</t>
  </si>
  <si>
    <t>NAPÁJECÍ ZDROJ 48 V DC, SAMOSTATNÝ DO 200W</t>
  </si>
  <si>
    <t>75K23X</t>
  </si>
  <si>
    <t>NAPÁJECÍ ZDROJ 48 V DC, SAMOSTATNÝ - MONTÁŽ</t>
  </si>
  <si>
    <t>75L45W</t>
  </si>
  <si>
    <t>KAMEROVÝ SERVER - DOPLNĚNÍ ZÁZNAMOVÉHO ZAŘÍZENÍ (HW, SW, LICENCE)</t>
  </si>
  <si>
    <t>75L46W</t>
  </si>
  <si>
    <t>KLIENSTKÉ PRACOVIŠTĚ - DOPLNĚNÍ HW, SW, LICENCE</t>
  </si>
  <si>
    <t>R03024101</t>
  </si>
  <si>
    <t>ZŘÍZENÍ SERVISNÍ ZÁSUVKY PRO STAHOVÁNÍ ZÁZNAMU Z KS</t>
  </si>
  <si>
    <t>zahrnuje veškeré náklady spojené s objednatelem požadovanými pracemi</t>
  </si>
  <si>
    <t>75M976</t>
  </si>
  <si>
    <t>PŘEVODNÍK - SFP</t>
  </si>
  <si>
    <t>OTSKP</t>
  </si>
  <si>
    <t>75M97X</t>
  </si>
  <si>
    <t>PŘEVODNÍK - MONTÁŽ</t>
  </si>
  <si>
    <t>75M921</t>
  </si>
  <si>
    <t>DATOVÁ INFRASTRUKTURA LAN, L2 SWITCH PRŮMYSLOVÝ KOMPAKTNÍ, 4XFE, DC PROVEDENÍ</t>
  </si>
  <si>
    <t>75M92X</t>
  </si>
  <si>
    <t>DATOVÁ INFRASTRUKTURA LAN, SWITCH PRŮMYSLOVÝ - MONTÁŽ</t>
  </si>
  <si>
    <t>75I84X</t>
  </si>
  <si>
    <t>KABEL OPTICKÝ - REZERVA DO 500 MM - MONTÁŽ</t>
  </si>
  <si>
    <t>75IH91</t>
  </si>
  <si>
    <t>UKONČENÍ KABELU ŠTÍTEK KABELOVÝ</t>
  </si>
  <si>
    <t>75IH9X</t>
  </si>
  <si>
    <t>UKONČENÍ KABELU ŠTÍTEK KABELOVÝ - MONTÁŽ</t>
  </si>
  <si>
    <t>741111</t>
  </si>
  <si>
    <t>KRABICE (ROZVODKA) INSTALAČNÍ PŘÍSTROJOVÁ PRÁZDNÁ</t>
  </si>
  <si>
    <t>703522</t>
  </si>
  <si>
    <t>ELEKTROINSTALAČNÍ LIŠTA S FUNKČNÍ ODOLNOSTÍ PŘI POŽÁRU ŠÍŘKY PŘES 30 DO 60 MM</t>
  </si>
  <si>
    <t>75J321</t>
  </si>
  <si>
    <t>KABEL SDĚLOVACÍ PRO STRUKTUROVANOU KABELÁŽ FTP/STP</t>
  </si>
  <si>
    <t>75J32X</t>
  </si>
  <si>
    <t>KABEL SDĚLOVACÍ PRO STRUKTUROVANOU KABELÁŽ FTP/STP - MONTÁŽ</t>
  </si>
  <si>
    <t>703412</t>
  </si>
  <si>
    <t>ELEKTROINSTALAČNÍ TRUBKA PLASTOVÁ VČETNĚ UPEVNĚNÍ A PŘÍSLUŠENSTVÍ DN PRŮMĚRU PŘES 25 DO 40 MM</t>
  </si>
  <si>
    <t>703422</t>
  </si>
  <si>
    <t>ELEKTROINSTALAČNÍ TRUBKA PLASTOVÁ UV STABILNÍ VČETNĚ UPEVNĚNÍ A PŘÍSLUŠENSTVÍ DN PRŮMĚRU PŘES 25 DO 40 MM</t>
  </si>
  <si>
    <t>703413</t>
  </si>
  <si>
    <t>ELEKTROINSTALAČNÍ TRUBKA PLASTOVÁ VČETNĚ UPEVNĚNÍ A PŘÍSLUŠENSTVÍ DN PRŮMĚRU PŘES 40 MM</t>
  </si>
  <si>
    <t>742G11</t>
  </si>
  <si>
    <t>KABEL NN DVOU- A TŘÍŽÍLOVÝ CU S PLASTOVOU IZOLACÍ DO 2,5 MM2</t>
  </si>
  <si>
    <t>742F12</t>
  </si>
  <si>
    <t>KABEL NN NEBO VODIČ JEDNOŽÍLOVÝ CU S PLASTOVOU IZOLACÍ OD 4 DO 16 MM2</t>
  </si>
  <si>
    <t>75L481</t>
  </si>
  <si>
    <t>PŘÍSLUŠENSTVÍ KS - ROZVODNÁ SKŘÍŇ KS</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</si>
  <si>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</si>
  <si>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</si>
  <si>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</si>
  <si>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</si>
  <si>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</si>
  <si>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</si>
  <si>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</si>
  <si>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</si>
  <si>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742K12</t>
  </si>
  <si>
    <t>UKONČENÍ JEDNOŽÍLOVÉHO KABELU V ROZVADĚČI NEBO NA PŘÍSTROJI OD 4 DO 16 MM2</t>
  </si>
  <si>
    <t>742L12</t>
  </si>
  <si>
    <t>UKONČENÍ DVOU AŽ PĚTIŽÍLOVÉHO KABELU V ROZVADĚČI NEBO NA PŘÍSTROJI OD 4 DO 16 MM2</t>
  </si>
  <si>
    <t>744612</t>
  </si>
  <si>
    <t>JISTIČ JEDNOPÓLOVÝ (10 KA) OD 4 DO 10 A</t>
  </si>
  <si>
    <t>744811</t>
  </si>
  <si>
    <t>PROUDOVÝ CHRÁNIČ DVOUPÓLOVÝ S NADPROUDOVOU OCHRANOU (10 KA) DO 30 MA, DO 25 A</t>
  </si>
  <si>
    <t>744L51</t>
  </si>
  <si>
    <t>RELÉ - POMOCNÝ SPÍNAČ</t>
  </si>
  <si>
    <t>703753</t>
  </si>
  <si>
    <t>NÁSTŘIK PROTIPOŽÁRNÍ DO 2,5CM NA PŘIPRAVENÝ PODKLAD - PROSTUP</t>
  </si>
  <si>
    <t>703756</t>
  </si>
  <si>
    <t>PROTIPOŽÁRNÍ TMEL ( TUBA - 1000ML ), DO EI 90 MIN.</t>
  </si>
  <si>
    <t>702512</t>
  </si>
  <si>
    <t>PRŮRAZ ZDIVEM (PŘÍČKOU) ZDĚNÝM TLOUŠŤKY PŘES 45 DO 60 CM</t>
  </si>
  <si>
    <t>75J932</t>
  </si>
  <si>
    <t>METALICKÝ PATCHCORD DO 5M</t>
  </si>
  <si>
    <t>R03024102</t>
  </si>
  <si>
    <t>DRÁŽKA VE ZDI PRO KABELOVOU TRASU, OPRAVA POVRCHU, ZAČIŠTĚNÍ</t>
  </si>
  <si>
    <t>1. Položka obsahuje:  
 – vyhotovení drážky ve zdi pro kabelovou trasu  
 – oprava povrchu a začištění po drážkování  
2. Způsob měření:  
Měří se v metrech.</t>
  </si>
  <si>
    <t>R03024103</t>
  </si>
  <si>
    <t>Spolupráce při integraci do systému DDTS</t>
  </si>
  <si>
    <t>celek</t>
  </si>
  <si>
    <t>64: 1; viz technická zpráva</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</si>
  <si>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</si>
  <si>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75L491</t>
  </si>
  <si>
    <t>ZPROVOZNĚNÍ A NASTAVENÍ KAMERY</t>
  </si>
  <si>
    <t>75L492</t>
  </si>
  <si>
    <t>ZPROVOZNĚNÍ A NASTAVENÍ POHLEDU KAMERY</t>
  </si>
  <si>
    <t>75L493</t>
  </si>
  <si>
    <t>ZPROVOZNĚNÍ A NASTAVENÍ KAMEROVÉHO SYSTÉMU</t>
  </si>
  <si>
    <t>KOMPLET</t>
  </si>
  <si>
    <t>75L495</t>
  </si>
  <si>
    <t>LICENCE PRO PŘIPOJENÍ KAMERY DO SYSTÉMU KAC</t>
  </si>
  <si>
    <t>75L496</t>
  </si>
  <si>
    <t>PŘIPOJENÍ KAMEROVÉHO SYSTÉMU DO KAC - KONFIGURAČNÍ PRÁCE</t>
  </si>
  <si>
    <t>75H141</t>
  </si>
  <si>
    <t>STOŽÁR (SLOUP) OCELOVÝ DO 10 M</t>
  </si>
  <si>
    <t>75H14X</t>
  </si>
  <si>
    <t>STOŽÁR (SLOUP) OCELOVÝ - MONTÁŽ</t>
  </si>
  <si>
    <t>272314</t>
  </si>
  <si>
    <t>ZÁKLADY Z PROSTÉHO BETONU DO C25/30</t>
  </si>
  <si>
    <t>75IG11</t>
  </si>
  <si>
    <t>TYČ UZEMŇOVACÍ</t>
  </si>
  <si>
    <t>75IG1X</t>
  </si>
  <si>
    <t>TYČ UZEMŇOVACÍ - MONTÁŽ</t>
  </si>
  <si>
    <t>75IG31</t>
  </si>
  <si>
    <t>ZEMNICÍ DESKA FEZN 2000 X 250 X 3 MM</t>
  </si>
  <si>
    <t>75IG3X</t>
  </si>
  <si>
    <t>ZEMNICÍ DESKA FEZN 2000 X 250 X 3 MM - MONTÁŽ</t>
  </si>
  <si>
    <t>75IG51</t>
  </si>
  <si>
    <t>VEDENÍ UZEMŇOVACÍ NA POVRCHU Z FEZN DRÁTU DO 120 MM2</t>
  </si>
  <si>
    <t>75IG5X</t>
  </si>
  <si>
    <t>VEDENÍ UZEMŇOVACÍ NA POVRCHU Z FEZN DRÁTU DO 120 MM2 - MONTÁŽ</t>
  </si>
  <si>
    <t>75IG61</t>
  </si>
  <si>
    <t>VEDENÍ UZEMŇOVACÍ V ZEMI Z FEZN DRÁTU DO 120 MM2</t>
  </si>
  <si>
    <t>75IG6X</t>
  </si>
  <si>
    <t>VEDENÍ UZEMŇOVACÍ V ZEMI Z FEZN DRÁTU DO 120 MM2 - MONTÁŽ</t>
  </si>
  <si>
    <t>75IG21</t>
  </si>
  <si>
    <t>SVORKA ROZPOJOVACÍ ZKUŠEBNÍ</t>
  </si>
  <si>
    <t>75IG2X</t>
  </si>
  <si>
    <t>SVORKA ROZPOJOVACÍ ZKUŠEBNÍ - MONTÁŽ</t>
  </si>
  <si>
    <t>741C04</t>
  </si>
  <si>
    <t>OCHRANNÉ POSPOJOVÁNÍ CU VODIČEM DO 16 MM2</t>
  </si>
  <si>
    <t>741C05</t>
  </si>
  <si>
    <t>SPOJOVÁNÍ UZEMŇOVACÍCH VODIČŮ</t>
  </si>
  <si>
    <t>74665C</t>
  </si>
  <si>
    <t>PŘIPOJENÍ, OŽIVENÍ A ZPROVOZNĚNÍ PŘENOSOVÉ CESTY V OBJEKTU ŽST</t>
  </si>
  <si>
    <t>75L494</t>
  </si>
  <si>
    <t>ZPROVOZNĚNÍ A NASTAVENÍ ŠKOLENÍ A ZÁCVIK PERSONÁLU OBSLUHUJÍCÍHO KAMEROVÝ SYSTÉM</t>
  </si>
  <si>
    <t xml:space="preserve">  PS 03-02-42</t>
  </si>
  <si>
    <t>Žst. Praha-Krč, obvod Spořilov, PZTS</t>
  </si>
  <si>
    <t>PS 03-02-42</t>
  </si>
  <si>
    <t>Dodávky + nosný materiál, montáže</t>
  </si>
  <si>
    <t>75O512</t>
  </si>
  <si>
    <t>PZTS, ÚSTŘEDNA DO 96 ZÓN</t>
  </si>
  <si>
    <t>R03024201</t>
  </si>
  <si>
    <t>KOMPLETNÍ PŘEPĚŤOVÁ OCHRANA ÚSTŘEDNY VČ. PŘÍSLUŠENSTVÍ</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</si>
  <si>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</si>
  <si>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75O521</t>
  </si>
  <si>
    <t>PZTS, SOFTWARE ÚSTŘEDNY</t>
  </si>
  <si>
    <t>75O5J1</t>
  </si>
  <si>
    <t>PZTS, KOMUNIKAČNÍ ROZHRANÍ PRO INTEGRACI DO PROGRAMU TŘETÍCH STRAN TCP/IP</t>
  </si>
  <si>
    <t>75O5J2</t>
  </si>
  <si>
    <t>PZTS, KOMUNIKAČNÍ ROZHRANÍ PRO MONITORING, SPRÁVU UŽIVATELŮ A KONFIGURACI TCP/IP</t>
  </si>
  <si>
    <t>75O571</t>
  </si>
  <si>
    <t>PZTS, MAGNETICKÝ KONTAKT PLASTOVÝ - LEHKÉ PROVEDENÍ</t>
  </si>
  <si>
    <t>75O592</t>
  </si>
  <si>
    <t>PZTS, PROSTOROVÝ DETEKTOR DUÁLNÍ</t>
  </si>
  <si>
    <t>75O5B1</t>
  </si>
  <si>
    <t>PZTS, HLÁSIČ KOUŘE</t>
  </si>
  <si>
    <t>75O542</t>
  </si>
  <si>
    <t>PZTS, KLÁVESNICE - LCD DISPLEJ</t>
  </si>
  <si>
    <t>75O5H1</t>
  </si>
  <si>
    <t>PZTS, PROPOJOVACÍ MODUL PRO ČTEČKU</t>
  </si>
  <si>
    <t>75O5G1</t>
  </si>
  <si>
    <t>PZTS, BEZKONTAKTNÍ ČTEČKA KARET</t>
  </si>
  <si>
    <t>75O551</t>
  </si>
  <si>
    <t>PZTS, KONCENTRÁTOR 8 ZÓN + 4 PGM VÝSTUPY V PLASTOVÉM KRYTU</t>
  </si>
  <si>
    <t>75O554</t>
  </si>
  <si>
    <t>PZTS, KONCENTRÁTOR 8 ZÓN + 4 PGM S POSILOVACÍM ZDROJEM V KOVOVÉM KRYTU</t>
  </si>
  <si>
    <t>75O5K1</t>
  </si>
  <si>
    <t>PZTS, PŘEPĚŤOVÁ OCHRANA SBĚRNICE</t>
  </si>
  <si>
    <t>75O5M2</t>
  </si>
  <si>
    <t>PZTS, SIRÉNA VENKOVNÍ</t>
  </si>
  <si>
    <t>75K611</t>
  </si>
  <si>
    <t>AKUMULÁTOROVÁ BATERIE DO 50AH</t>
  </si>
  <si>
    <t>75K62X</t>
  </si>
  <si>
    <t>AKUMULÁTOROVÁ BATERIE - MONTÁŽ</t>
  </si>
  <si>
    <t>75O561</t>
  </si>
  <si>
    <t>PZTS, ROZVODNÁ KRABICE</t>
  </si>
  <si>
    <t>75J23X</t>
  </si>
  <si>
    <t>KABEL SDĚLOVACÍ, MONTÁŽ A UPEVNĚNÍ</t>
  </si>
  <si>
    <t>703511</t>
  </si>
  <si>
    <t>ELEKTROINSTALAČNÍ LIŠTA ŠÍŘKY DO 30 MM</t>
  </si>
  <si>
    <t>742L11</t>
  </si>
  <si>
    <t>UKONČENÍ DVOU AŽ PĚTIŽÍLOVÉHO KABELU V ROZVADĚČI NEBO NA PŘÍSTROJI DO 2,5 MM2</t>
  </si>
  <si>
    <t>742F42</t>
  </si>
  <si>
    <t>KABEL NN NEBO VODIČ JEDNOŽÍLOVÝ CU FLEXIBILNÍ OD 4 DO 16 MM2</t>
  </si>
  <si>
    <t>703451</t>
  </si>
  <si>
    <t>ELEKTROINSTALAČNÍ TRUBKA S FUNKČNÍ ODOLNOSTÍ PŘI POŽÁRU VČETNĚ UPEVNĚNÍ A PŘÍSLUŠENSTVÍ DN PRŮMĚRU DO 25 MM</t>
  </si>
  <si>
    <t>75O5O1</t>
  </si>
  <si>
    <t>PZTS, ŠKOLENÍ A ZÁCVIK PERSONÁLU OBSLUHUJÍCÍHO ZAŘÍZENÍ PZTS</t>
  </si>
  <si>
    <t>75O5O2</t>
  </si>
  <si>
    <t>PZTS, ZÁVĚREČNÉ OŽIVENÍ, NASTAVENÍ A FUNKČNÍ ODZKOUŠENÍ ZAŘÍZENÍ PZTS</t>
  </si>
  <si>
    <t>75O5O4</t>
  </si>
  <si>
    <t>PZTS, UVEDENÍ ÚSTŘEDNY PZTS DO TRVALÉHO PROVOZU</t>
  </si>
  <si>
    <t>75O5O5</t>
  </si>
  <si>
    <t>PZTS, REVIZE ÚSTŘEDNY PZTS</t>
  </si>
  <si>
    <t>75O961</t>
  </si>
  <si>
    <t>DDTS ŽDC, SPOLUPRÁCE ZHOTOVITELE URČENÉHO ZAŘÍZENÍ PŘI INTEGRACI DO DDTS</t>
  </si>
  <si>
    <t xml:space="preserve">  PS 03-02-91</t>
  </si>
  <si>
    <t>Žst. Praha-Krč, obvod Spořilov, sdělovací zařízení</t>
  </si>
  <si>
    <t>PS 03-02-91</t>
  </si>
  <si>
    <t>75JA53</t>
  </si>
  <si>
    <t>ROZVADĚČ STRUKT. KABELÁŽE, PATCHPANEL 24 ZÁSUVEK</t>
  </si>
  <si>
    <t>75JA55</t>
  </si>
  <si>
    <t>ROZVADĚČ STRUKT. KABELÁŽE, PATCHPANEL S PŘEPĚŤOVOU OCHRANOU</t>
  </si>
  <si>
    <t>75JA51</t>
  </si>
  <si>
    <t>ROZVADĚČ STRUKT. KABELÁŽE, ORGANIZÉR</t>
  </si>
  <si>
    <t>75JA58</t>
  </si>
  <si>
    <t>ROZVADĚČ STRUKT. KABELÁŽE, PATCHPANEL - POE INJEKTOR</t>
  </si>
  <si>
    <t>napájení IP telefonů a IP kamer</t>
  </si>
  <si>
    <t>75JA5X</t>
  </si>
  <si>
    <t>ROZVADĚČ STRUKT. KABELÁŽE, MONTÁŽ ORGANIZÉRU, PATCHPANELU</t>
  </si>
  <si>
    <t>75JA32</t>
  </si>
  <si>
    <t>ZÁSUVKA SDRUŽENNÁ NA OMÍTKU</t>
  </si>
  <si>
    <t>75M331</t>
  </si>
  <si>
    <t>DIGITÁLNÍ TELEFONIE A VOIP, IP TELEFON TECHNOLOGICKÝ ZÁKLADNÍ</t>
  </si>
  <si>
    <t>75M33X</t>
  </si>
  <si>
    <t>DIGITÁLNÍ TELEFONIE A VOIP, IP TELEFON - MONTÁŽ</t>
  </si>
  <si>
    <t>75M34B</t>
  </si>
  <si>
    <t>DIGITÁLNÍ TELEFONIE A VOIP, LICENCE IP TELEFON TECHNOLOGICKÝ - ZÁKLADNÍ</t>
  </si>
  <si>
    <t>75L213</t>
  </si>
  <si>
    <t>HLAVNÍ HODINY DVOULINKOVÉ S AKUMULÁTOREM</t>
  </si>
  <si>
    <t>75L21X</t>
  </si>
  <si>
    <t>HLAVNÍ HODINY - MONTÁŽ</t>
  </si>
  <si>
    <t>75L221</t>
  </si>
  <si>
    <t>PŘÍSLUŠENSTVÍ HLAVNÍCH HODIN, PŘIJÍMAČ DCF</t>
  </si>
  <si>
    <t>75L226</t>
  </si>
  <si>
    <t>PŘÍSLUŠENSTVÍ HLAVNÍCH HODIN - MONTÁŽ</t>
  </si>
  <si>
    <t>75L231</t>
  </si>
  <si>
    <t>HODINY PODRUŽNÉ NEBO AUTONOMNÍ VNITŘNÍ RUČIČKOVÉ JEDNOSTRANNÉ DO 50 CM</t>
  </si>
  <si>
    <t>75L23X</t>
  </si>
  <si>
    <t>HODINY PODRUŽNÉ NEBO AUTONOMNÍ VNITŘNÍ - MONTÁŽ</t>
  </si>
  <si>
    <t>742G41</t>
  </si>
  <si>
    <t>KABEL NN DVOU- A TŘÍŽÍLOVÝ CU FLEXIBILNÍ DO 2,5 MM2</t>
  </si>
  <si>
    <t>75L271</t>
  </si>
  <si>
    <t>PŘEZKOUŠENÍ, UVEDENÍ FUNKCÍ A NASTAVENÍ HODIN NA PŘESNÝ ČAS</t>
  </si>
  <si>
    <t>75L272</t>
  </si>
  <si>
    <t>PŘEZKOUŠENÍ, UVEDENÍ HODINOVÉHO ZAŘÍZENÍ DO PROVOZU</t>
  </si>
  <si>
    <t>75J931</t>
  </si>
  <si>
    <t>METALICKÝ PATCHCORD DO 2M</t>
  </si>
  <si>
    <t>75J93X</t>
  </si>
  <si>
    <t>METALICKÝ PATCHCORD - MONTÁŽ</t>
  </si>
  <si>
    <t>75J213</t>
  </si>
  <si>
    <t>KABEL SDĚLOVACÍ PRO VNITŘNÍ POUŽITÍ DO 10 PÁRŮ PRŮMĚRU 0,8 MM</t>
  </si>
  <si>
    <t>741122</t>
  </si>
  <si>
    <t>KRABICE (ROZVODKA) INSTALAČNÍ ODBOČNÁ SE SVORKOVNICÍ DO 4 MM2</t>
  </si>
  <si>
    <t>bezhalogenová, samozhášivá</t>
  </si>
  <si>
    <t>R03029101</t>
  </si>
  <si>
    <t>703213</t>
  </si>
  <si>
    <t>KABELOVÝ ŽLAB NOSNÝ/DRÁTĚNÝ ŽÁROVĚ ZINKOVANÝ VČETNĚ UPEVNĚNÍ A PŘÍSLUŠENSTVÍ SVĚTLÉ ŠÍŘKY PŘES 250 DO 400 MM</t>
  </si>
  <si>
    <t>747213</t>
  </si>
  <si>
    <t>CELKOVÁ PROHLÍDKA, ZKOUŠENÍ, MĚŘENÍ A VYHOTOVENÍ VÝCHOZÍ REVIZNÍ ZPRÁVY, PRO OBJEM IN PŘES 500 DO 1000 TIS. KČ</t>
  </si>
  <si>
    <t>R03029102</t>
  </si>
  <si>
    <t>DEMONTÁŽE A PŘEMÍSTĚNÍ STÁVAJÍCÍHO SDĚLOVACÍHO ZAŘÍZENÍ</t>
  </si>
  <si>
    <t>1. Položka obsahuje:  
 – kompletní demontáž/přemístění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</si>
  <si>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 xml:space="preserve">  PS 04-02-21</t>
  </si>
  <si>
    <t>Zastávka Praha-Kačerov, rozhlasové zařízení</t>
  </si>
  <si>
    <t>PS 04-02-21</t>
  </si>
  <si>
    <t>701011R</t>
  </si>
  <si>
    <t>SUDOP R-208</t>
  </si>
  <si>
    <t>ZASYPÁNÍ KABELOVÉHO ŽLABU VRSTVOU Z PŘESÁTÉHO PÍSKU SVĚTLÉ ŠÍŘKY DO 120 MM</t>
  </si>
  <si>
    <t>702412</t>
  </si>
  <si>
    <t>KABELOVÝ PROSTUP DO OBJEKTU PŘES ZÁKLAD ZDĚNÝ SVĚTLÉ ŠÍŘKY PŘES 100 DO 200 MM</t>
  </si>
  <si>
    <t>703423</t>
  </si>
  <si>
    <t>ELEKTROINSTALAČNÍ TRUBKA PLASTOVÁ UV STABILNÍ VČETNĚ UPEVNĚNÍ A PŘÍSLUŠENSTVÍ DN PRŮMĚRU PŘES 40 MM</t>
  </si>
  <si>
    <t>703212</t>
  </si>
  <si>
    <t>KABELOVÝ ŽLAB NOSNÝ/DRÁTĚNÝ ŽÁROVĚ ZINKOVANÝ VČETNĚ UPEVNĚNÍ A PŘÍSLUŠENSTVÍ SVĚTLÉ ŠÍŘKY PŘES 100 DO 250 MM</t>
  </si>
  <si>
    <t>703721</t>
  </si>
  <si>
    <t>KABELOVÁ PŘÍCHYTKA PRO ROZSAH UPNUTÍ DO 25 MM</t>
  </si>
  <si>
    <t>701ADCR</t>
  </si>
  <si>
    <t>Rozhlasové zařízení</t>
  </si>
  <si>
    <t>75L113</t>
  </si>
  <si>
    <t>ROZHLASOVÁ ÚSTŘEDNA DIGITÁLNÍ (IP) PROVEDENÍ SE ZESILOVAČEM DO 300W</t>
  </si>
  <si>
    <t>75L11X</t>
  </si>
  <si>
    <t>ROZHLASOVÁ ÚSTŘEDNA - MONTÁŽ</t>
  </si>
  <si>
    <t>75L175</t>
  </si>
  <si>
    <t>REPRODUKTOR VENKOVNÍ TLAKOVÝ S NASTAVITELNÝM VÝKONEM</t>
  </si>
  <si>
    <t>75L1791R</t>
  </si>
  <si>
    <t>REPRODUKTOR VENKOVNÍ PODHLEDOVÝ S NASTAVITELNÝM VÝKONEM</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</si>
  <si>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</si>
  <si>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75L17Y</t>
  </si>
  <si>
    <t>REPRODUKTOR VENKOVNÍ - DEMONTÁŽ</t>
  </si>
  <si>
    <t>75L17X</t>
  </si>
  <si>
    <t>REPRODUKTOR VENKOVNÍ - MONTÁŽ</t>
  </si>
  <si>
    <t>75L181R</t>
  </si>
  <si>
    <t>POVRCHOVÁ ÚPRAVA RERODUKTORŮ</t>
  </si>
  <si>
    <t>75L161</t>
  </si>
  <si>
    <t>ROZHLASOVÉ PŘÍSLUŠENSTVÍ - KONZOLA PRO REPRODUKTOR</t>
  </si>
  <si>
    <t>75L162</t>
  </si>
  <si>
    <t>ROZHLASOVÉ PŘÍSLUŠENSTVÍ - SVORKOVNICE PRO SKLOPNÝ ROZHLASOVÝ STOŽÁR</t>
  </si>
  <si>
    <t>75L163</t>
  </si>
  <si>
    <t>ROZHLASOVÉ PŘÍSLUŠENSTVÍ - ROZVODNÁ KRABICE PRO ROZHLAS</t>
  </si>
  <si>
    <t>75L166</t>
  </si>
  <si>
    <t>ROZHLASOVÉ PŘÍSLUŠENSTVÍ - GALVANICKÉ ODDĚLENÍ ROZHLASOVÝCH KABELOVÝCH ROZVODŮ</t>
  </si>
  <si>
    <t>75L16X</t>
  </si>
  <si>
    <t>ROZHLASOVÉ PŘÍSLUŠENSTVÍ - MONTÁŽ</t>
  </si>
  <si>
    <t>75IF41</t>
  </si>
  <si>
    <t>MONTÁŽNÍ RÁM DO 10+1</t>
  </si>
  <si>
    <t>75IF4X</t>
  </si>
  <si>
    <t>MONTÁŽNÍ RÁM DO 10+1 - MONTÁŽ</t>
  </si>
  <si>
    <t>75IF11</t>
  </si>
  <si>
    <t>SPOJOVACÍ SVORKOVNICE 2/10</t>
  </si>
  <si>
    <t>75IF1X</t>
  </si>
  <si>
    <t>SPOJOVACÍ SVORKOVNICE 2/10 - MONTÁŽ</t>
  </si>
  <si>
    <t>741171</t>
  </si>
  <si>
    <t>KRABICE (ROZVODKA) INSTALAČNÍ KABELOVÁ VE VYŠŠÍM KRYTÍ - MIN. IP 44 VČETNĚ PRŮCHODEK PRÁZDNÁ</t>
  </si>
  <si>
    <t>744R12</t>
  </si>
  <si>
    <t>SVORKA OD 4 DO 16 MM2</t>
  </si>
  <si>
    <t>75IFA1</t>
  </si>
  <si>
    <t>NOSNÍK BLESKOJISTEK</t>
  </si>
  <si>
    <t>75IFAX</t>
  </si>
  <si>
    <t>NOSNÍK BLESKOJISTEK - MONTÁŽ</t>
  </si>
  <si>
    <t>75IFB1</t>
  </si>
  <si>
    <t>BLESKOJISTKA</t>
  </si>
  <si>
    <t>75IFBX</t>
  </si>
  <si>
    <t>BLESKOJISTKA - MONTÁŽ</t>
  </si>
  <si>
    <t>741C02</t>
  </si>
  <si>
    <t>UZEMŇOVACÍ SVORKA</t>
  </si>
  <si>
    <t>741C01</t>
  </si>
  <si>
    <t>EKVIPOTENCIÁLNÍ PŘÍPOJNICE</t>
  </si>
  <si>
    <t>741321</t>
  </si>
  <si>
    <t>ZÁSUVKA INSTALAČNÍ JEDNODUCHÁ S PŘEPĚŤOVOU OCHRANOU, MONTÁŽ NA KRABICI</t>
  </si>
  <si>
    <t>75L1C3</t>
  </si>
  <si>
    <t>DEMONTÁŽ ROZHLASOVÉHO ZAŘÍZENÍ DO 300 W</t>
  </si>
  <si>
    <t>75L1C1</t>
  </si>
  <si>
    <t>DEMONTÁŽ ROZHLASOVÉHO ZAŘÍZENÍ VNITŘNÍ KABELOVÉ ROZVODY</t>
  </si>
  <si>
    <t>75L1C2</t>
  </si>
  <si>
    <t>DEMONTÁŽ ROZHLASOVÉHO ZAŘÍZENÍ VENKOVNÍ KABELOVÉ ROZVODY</t>
  </si>
  <si>
    <t>Rozhlasová kabelizace</t>
  </si>
  <si>
    <t>75L191</t>
  </si>
  <si>
    <t>KABEL SILOVÝ PRO ROZHLAS PRŮMĚRU DO 1,5 MM2</t>
  </si>
  <si>
    <t>kmžíla</t>
  </si>
  <si>
    <t>75L19X</t>
  </si>
  <si>
    <t>KABEL SILOVÝ PRO ROZHLAS - MONTÁŽ</t>
  </si>
  <si>
    <t>742G52</t>
  </si>
  <si>
    <t>KABEL NN DVOU- A TŘÍŽÍLOVÝ CU BEZHALOGENOVÝ OHEŇ RETARDUJÍCÍ OD 4 DO 16 MM2</t>
  </si>
  <si>
    <t>742G12</t>
  </si>
  <si>
    <t>KABEL NN DVOU- A TŘÍŽÍLOVÝ CU S PLASTOVOU IZOLACÍ OD 4 DO 16 MM2</t>
  </si>
  <si>
    <t>25: 60; viz textová a výkresová část projektové dokumentace</t>
  </si>
  <si>
    <t>Rozhlasové zařízení - SW, měření, zkoušení, nastavení</t>
  </si>
  <si>
    <t>75L1A2</t>
  </si>
  <si>
    <t>MĚŘENÍ AKUSTICKÉHO HLUKU NA HRANICI OCHRANNÉHO PÁSMA V ZAST.</t>
  </si>
  <si>
    <t>75L1B1</t>
  </si>
  <si>
    <t>ZKOUŠENÍ, NASTAVENÍ HLASITOSTI ROZHLASOVÉHO ZAŘÍZENÍ</t>
  </si>
  <si>
    <t>75L1B2</t>
  </si>
  <si>
    <t>ZKOUŠENÍ, NASTAVENÍ A UVEDENÍ ROZHLASOVÉHO ZAŘÍZENÍ DO PROVOZU</t>
  </si>
  <si>
    <t>75O94M</t>
  </si>
  <si>
    <t>DDTS ŽDC, INTEGRACE ROZ DO INK DDTS ŽDC</t>
  </si>
  <si>
    <t>75M718</t>
  </si>
  <si>
    <t>ZÁZNAMOVÉ ZAŘÍZENÍ, LICENCE - ZÁZNAM TELEFONNÍHO KANÁLU (FYZICKÝ KANÁL)</t>
  </si>
  <si>
    <t>75M71A</t>
  </si>
  <si>
    <t>ZÁZNAMOVÉ ZAŘÍZENÍ, LICENCE - KAC, AKTIVACE JEDNOHO KANÁLU/ZAŘÍZENÍ</t>
  </si>
  <si>
    <t>75L3EW</t>
  </si>
  <si>
    <t>SW PRO ŘÍZENÍ SYSTÉMU (TRAŤOVÉ NASAZENÍ) - DOPLNĚNÍ</t>
  </si>
  <si>
    <t>75L3E5</t>
  </si>
  <si>
    <t>SW PRO ŘÍZENÍ SYSTÉMU (TRAŤOVÉ NASAZENÍ) - SW MODUL PRO ŘÍZENÍ RÚ</t>
  </si>
  <si>
    <t>75L3E8</t>
  </si>
  <si>
    <t>SW PRO ŘÍZENÍ SYSTÉMU (TRAŤOVÉ NASAZENÍ) - SW MODUL HLÁŠENÍ</t>
  </si>
  <si>
    <t>Poplatky za skládky</t>
  </si>
  <si>
    <t>R015620</t>
  </si>
  <si>
    <t>941</t>
  </si>
  <si>
    <t>LIKVIDACE ODPADŮ NEBEZPEČNÝCH - 17 04 10 KABELY S IZOLACÍ PAPÍR - OLEJ, včetně dopravy</t>
  </si>
  <si>
    <t xml:space="preserve">  PS 04-02-41</t>
  </si>
  <si>
    <t>Zastávka Praha-Kačerov, kamerový systém</t>
  </si>
  <si>
    <t>PS 04-02-41</t>
  </si>
  <si>
    <t>R04024101</t>
  </si>
  <si>
    <t>Vytyčení trasy</t>
  </si>
  <si>
    <t>popis položky</t>
  </si>
  <si>
    <t>029113R</t>
  </si>
  <si>
    <t>R-položky</t>
  </si>
  <si>
    <t>R04024102</t>
  </si>
  <si>
    <t>Geodetické zaměření trasy</t>
  </si>
  <si>
    <t>R04024103</t>
  </si>
  <si>
    <t>75IC1X</t>
  </si>
  <si>
    <t>MIKROTRUBIČKOVÁ SPOJKA - MONTÁŽ</t>
  </si>
  <si>
    <t>75IB21</t>
  </si>
  <si>
    <t>MIKROTRUBIČKA PŘES 10/8 MM</t>
  </si>
  <si>
    <t>703112</t>
  </si>
  <si>
    <t>KABELOVÝ ROŠT/LÁVKA NOSNÝ ŽÁROVĚ ZINKOVANÝ VČETNĚ UPEVNĚNÍ A PŘÍSLUŠENSTVÍ SVĚTLÉ ŠÍŘKY PŘES 100 DO 250 MM</t>
  </si>
  <si>
    <t>703512</t>
  </si>
  <si>
    <t>ELEKTROINSTALAČNÍ LIŠTA ŠÍŘKY PŘES 30 DO 60 MM</t>
  </si>
  <si>
    <t>R04024104</t>
  </si>
  <si>
    <t>R04024105</t>
  </si>
  <si>
    <t xml:space="preserve">  PS 04-02-42</t>
  </si>
  <si>
    <t>Zastávka Praha-Kačerov, PZTS</t>
  </si>
  <si>
    <t>PS 04-02-42</t>
  </si>
  <si>
    <t>75O511</t>
  </si>
  <si>
    <t>PZTS, ÚSTŘEDNA DO 48 ZÓN</t>
  </si>
  <si>
    <t>R04024201</t>
  </si>
  <si>
    <t xml:space="preserve">  PS 04-02-71</t>
  </si>
  <si>
    <t>Zastávka Praha - Kačerov, informační systém</t>
  </si>
  <si>
    <t>PS 04-02-71</t>
  </si>
  <si>
    <t>Kód dílu</t>
  </si>
  <si>
    <t>R04027101</t>
  </si>
  <si>
    <t>VYTYČENÍ TRASY</t>
  </si>
  <si>
    <t>1. Položka obsahuje:  
 – vytyčení nové trasy vedení na stěně či v terénu. Položka neobsahuje:  
 X  
3. Způsob měření:  
Udává se v metrech vybourané rýhy</t>
  </si>
  <si>
    <t>R04027102</t>
  </si>
  <si>
    <t>ODKOPÁVKY A PROKOPÁVKY KOMUNIKACÍ, PLOCH A PODKLADOVÝCH VRSTEV TŘ. TĚŽITELNOSTI II., VČETNĚ KOMPLETNÍ OBNOVY POVRCHŮ A PROVIZORNÍCH LÁVEK</t>
  </si>
  <si>
    <t>702211</t>
  </si>
  <si>
    <t>KABELOVÁ CHRÁNIČKA ZEMNÍ DN DO 100 MM</t>
  </si>
  <si>
    <t>709512</t>
  </si>
  <si>
    <t>PODPŮRNÉ A POMOCNÉ KONSTRUKCE OCELOVÉ Z PROFILŮ SVAŘOVANÝCH A ŠROUBOVANÝCH S POVRCHOVOU ÚPRAVOU NÁTĚREM</t>
  </si>
  <si>
    <t>272315</t>
  </si>
  <si>
    <t>ZÁKLADY Z PROSTÉHO BETONU DO C30/37</t>
  </si>
  <si>
    <t>61444</t>
  </si>
  <si>
    <t>ÚPRAVY POVRCHŮ VNITŘ KONSTR ZDĚNÝCH OMÍTKOU ŠTUKOVOU</t>
  </si>
  <si>
    <t>R04027103</t>
  </si>
  <si>
    <t>R04027104</t>
  </si>
  <si>
    <t>Kód dílu.1</t>
  </si>
  <si>
    <t>DODÁVKY + MONTÁŽE + NOSNÝ MATERIÁL</t>
  </si>
  <si>
    <t>75IF9X</t>
  </si>
  <si>
    <t>KONSTRUKCE DO SKŘÍNĚ 19" PRO UPEVNĚNÍ ZAŘÍZENÍ - MONTÁŽ</t>
  </si>
  <si>
    <t>75IH11</t>
  </si>
  <si>
    <t>UKONČENÍ KABELU CELOPLASTOVÉHO BEZ PANCÍŘE DO 40 ŽIL</t>
  </si>
  <si>
    <t>75IH31</t>
  </si>
  <si>
    <t>UKONČENÍ KABELU FORMA KABELOVÁ DÉLKY DO 0,5 M DO 5XN</t>
  </si>
  <si>
    <t>75IH81</t>
  </si>
  <si>
    <t>UKONČENÍ KABELU OBJÍMKA KABELOVÁ</t>
  </si>
  <si>
    <t>75IH8X</t>
  </si>
  <si>
    <t>UKONČENÍ KABELU OBJÍMKA KABELOVÁ - MONTÁŽ</t>
  </si>
  <si>
    <t>75IJ12</t>
  </si>
  <si>
    <t>MĚŘENÍ JEDNOSMĚRNÉ NA SDĚLOVACÍM KABELU</t>
  </si>
  <si>
    <t>703122</t>
  </si>
  <si>
    <t>KABELOVÝ ROŠT/LÁVKA NOSNÝ NEREZOVÝ VČETNĚ UPEVNĚNÍ A PŘÍSLUŠENSTVÍ SVĚTLÉ ŠÍŘKY PŘES 100 DO 250 MM</t>
  </si>
  <si>
    <t>703322</t>
  </si>
  <si>
    <t>KRYT K NOSNÉMU ŽLABU/ROŠTU NEREZOVÝ VČETNĚ UPEVNĚNÍ A PŘÍSLUŠENSTVÍ SVĚTLÉ ŠÍŘKY PŘES 100 DO 250 MM</t>
  </si>
  <si>
    <t>R04027105</t>
  </si>
  <si>
    <t>ÚPRAVA PŘENOSOVÉ A DATOVÉ SÍTĚ (KONFIGURACE, NASTAVENÍ)</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</si>
  <si>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</si>
  <si>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75O94W</t>
  </si>
  <si>
    <t>DDTS ŽDC, INTEGRACE ISC DO SERVERŮ A KLIENTŮ DDTS ŽDC</t>
  </si>
  <si>
    <t>75L243</t>
  </si>
  <si>
    <t>HODINY PODRUŽNÉ NEBO AUTONOMNÍ VENKOVNÍ RUČIČKOVÉ OBOUSTRANNÉ DO 50 CM</t>
  </si>
  <si>
    <t>75L24X</t>
  </si>
  <si>
    <t>HODINY PODRUŽNÉ NEBO AUTONOMNÍ VENKOVNÍ - MONTÁŽ</t>
  </si>
  <si>
    <t>75L253</t>
  </si>
  <si>
    <t>ZÁVĚS PRO PODRUŽNÉ HODINY RUČIČKOVÉ OBOUSTRANNÉ DO 50 CM</t>
  </si>
  <si>
    <t>75L25X</t>
  </si>
  <si>
    <t>ZÁVĚS PRO PODRUŽNÉ HODINY - MONTÁŽ</t>
  </si>
  <si>
    <t>75L261</t>
  </si>
  <si>
    <t>HODINOVÉ PŘÍSLUŠENSTVÍ, OSVĚTLENÍ HODIN</t>
  </si>
  <si>
    <t>75L263</t>
  </si>
  <si>
    <t>HODINOVÉ PŘÍSLUŠENSTVÍ, TEPLOTNÍ ČIDLO HODIN</t>
  </si>
  <si>
    <t>75L267</t>
  </si>
  <si>
    <t>HODINOVÉ PŘÍSLUŠENSTVÍ - MONTÁŽ</t>
  </si>
  <si>
    <t>75L311</t>
  </si>
  <si>
    <t>ODJEZDOVÁ NEBO PŘÍJEZDOVÁ TABULE IS JEDNOSTRANNÁ DO 6-TI ŘÁDKŮ</t>
  </si>
  <si>
    <t>75L361</t>
  </si>
  <si>
    <t>NÁSTUPIŠTNÍ TABULE IS OBOUSTRANNÁ BEZ ČÍSLA KOLEJE</t>
  </si>
  <si>
    <t>75L3A1</t>
  </si>
  <si>
    <t>INFORMAČNÍ PRVEK, HLASOVÝ MODUL PRO NEVIDOMÉ</t>
  </si>
  <si>
    <t>75L3A2</t>
  </si>
  <si>
    <t>INFORMAČNÍ PRVEK, PŘÍPLATEK ZA VESTAVĚNÉ HODINY JEDNOSTRANNÉ</t>
  </si>
  <si>
    <t>75L3A4</t>
  </si>
  <si>
    <t>INFORMAČNÍ PRVEK, ZÁVĚS PRO INFORMAČNÍ TABULE</t>
  </si>
  <si>
    <t>R04027106</t>
  </si>
  <si>
    <t>INFORMAČNÍ PRVEK, ATYPICKÝ SLOUP PRO DVĚ INFORMAČNÍ TABULE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</si>
  <si>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</si>
  <si>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75L3AX</t>
  </si>
  <si>
    <t>INFORMAČNÍ PRVEK, - MONTÁŽ</t>
  </si>
  <si>
    <t>75L3C1</t>
  </si>
  <si>
    <t>PŘEVODNÍK RS232/485 S ANTÉNOU DCF (SLOUŽÍ JAKO HLAVNÍ HODINY PRO PC A SYNCHRONIZUJE ČAS V INFORMAČNÍCH TABULÍCH)</t>
  </si>
  <si>
    <t>75L3C2</t>
  </si>
  <si>
    <t>PŘEVODNÍK SPÍNAČ ROZHLASOVÉ ÚSTŘEDNY</t>
  </si>
  <si>
    <t>75L3CX</t>
  </si>
  <si>
    <t>75L3E7</t>
  </si>
  <si>
    <t>SW PRO ŘÍZENÍ SYSTÉMU (TRAŤOVÉ NASAZENÍ) - SW MODUL ŘÍZENÍ TABULÍ - NAD 3 KS INF. TABULÍ / DISPLEJŮ VE STANICI</t>
  </si>
  <si>
    <t>75L3E9</t>
  </si>
  <si>
    <t>SW PRO ŘÍZENÍ SYSTÉMU (TRAŤOVÉ NASAZENÍ) - SW MODUL PRO PODPORU HLÁSIČE PRO NEVIDOMÉ</t>
  </si>
  <si>
    <t>75L3EA</t>
  </si>
  <si>
    <t>SW PRO ŘÍZENÍ SYSTÉMU (TRAŤOVÉ NASAZENÍ) - PŘÍPRAVA DAT GVD, INSTALACE A KONFIGURACE</t>
  </si>
  <si>
    <t>75L3H8</t>
  </si>
  <si>
    <t>SW PRO ŘÍZENÍ SYSTÉMU (OSTATNÍ SPOLEČNÉ POLOŽKY) - SW MODUL SW + HW, PŘIPOJENÍ NA GTN ZAPEZPEČOVACÍHO ZAŘÍZENÍ</t>
  </si>
  <si>
    <t>75L3H7</t>
  </si>
  <si>
    <t>SW PRO ŘÍZENÍ SYSTÉMU (OSTATNÍ SPOLEČNÉ POLOŽKY) - SW DOPLNĚNÍ ŘÍDÍCÍHO SERVERU INFORMAČNÍHO SYSTÉMU</t>
  </si>
  <si>
    <t>75L3DW</t>
  </si>
  <si>
    <t>HW PRO ŘÍZENÍ SYSTÉMU - DOPLNĚNÍ</t>
  </si>
  <si>
    <t>75L3I2</t>
  </si>
  <si>
    <t>ZAŠKOLENÍ OBSLUHY NA MÍSTĚ, INSTALACE, DOPRAVA PŘES 200 KM</t>
  </si>
  <si>
    <t>75L3J2</t>
  </si>
  <si>
    <t>ŠÉFMONTÁŽE, ZKOUŠENÍ, OŽIVENÍ, REVIZE INFORMAČNÍHO SYSTÉMU DO 30 PRVKŮ</t>
  </si>
  <si>
    <t>R04027107</t>
  </si>
  <si>
    <t>Zahrnuje veškeré náklady spojené s vypracováním realizační dokumentace tohoto provozního souboru</t>
  </si>
  <si>
    <t xml:space="preserve">  PS 05-02-11</t>
  </si>
  <si>
    <t>Žst. Praha-Krč, obvod Krč, úprava místní kabelizace</t>
  </si>
  <si>
    <t>PS 05-02-11</t>
  </si>
  <si>
    <t>14113</t>
  </si>
  <si>
    <t>PROTLAČOVÁNÍ OCELOVÉHO POTRUBÍ DN DO 200MM</t>
  </si>
  <si>
    <t>75I813</t>
  </si>
  <si>
    <t>KABEL OPTICKÝ SINGLEMODE DO 72 VLÁKEN</t>
  </si>
  <si>
    <t>75IA31</t>
  </si>
  <si>
    <t>OPTOTRUBKOVÁ SPOJKA Y PRŮMĚRU DO 40 MM</t>
  </si>
  <si>
    <t>75IA51</t>
  </si>
  <si>
    <t>OPTOTRUBKOVÁ KONCOVKA PRŮMĚRU DO 40 MM</t>
  </si>
  <si>
    <t>75IA71</t>
  </si>
  <si>
    <t>OPTOTRUBKOVÁ PRŮCHODKA PRŮMĚRU DO 40 MM</t>
  </si>
  <si>
    <t>75IEE4</t>
  </si>
  <si>
    <t>OPTICKÝ ROZVADĚČ 19" PROVEDENÍ 48 VLÁKEN</t>
  </si>
  <si>
    <t>75IEI1</t>
  </si>
  <si>
    <t>SPOJOVACÍ MODUL 12 VLÁKEN - DODÁVKA</t>
  </si>
  <si>
    <t>75IEIX</t>
  </si>
  <si>
    <t>SPOJOVACÍ MODUL 12 VLÁKEN - MONTÁŽ</t>
  </si>
  <si>
    <t>75IEB1</t>
  </si>
  <si>
    <t>SKŘÍŇ KLIMATIZOVANÁ DVOJITÁ PŘES 25 U</t>
  </si>
  <si>
    <t>75IEBX</t>
  </si>
  <si>
    <t>SKŘÍŇ KLIMATIZOVANÁ DVOJITÁ PŘES 245U - MONTÁŽ</t>
  </si>
  <si>
    <t>R75IE73</t>
  </si>
  <si>
    <t>Ochranná ocelová klec pro skříň jednoduchou přes 25U</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</si>
  <si>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</si>
  <si>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75IH21</t>
  </si>
  <si>
    <t>UKONČENÍ KABELU CELOPLASTOVÝHO S PANCÍŘEM DO 40 ŽIL</t>
  </si>
  <si>
    <t>75IJ11</t>
  </si>
  <si>
    <t>MĚŘENÍ - ZŘÍZENÍ VÝVODU KABELOVÉHO PLÁŠTĚ PRO MĚŘENÍ</t>
  </si>
  <si>
    <t>75IJ13</t>
  </si>
  <si>
    <t>MĚŘENÍ ÚTLUMU PŘESLECHU NA BLÍZKÉM KONCI NA MÍSTNÍM SDĚL. KABELU ZA 1 ČTYŘKU XN A 1 MĚŘENÝ ÚSEK</t>
  </si>
  <si>
    <t>75IJ14</t>
  </si>
  <si>
    <t>75K111</t>
  </si>
  <si>
    <t>TRANSFORMÁTOR ODDĚLOVACÍ (OCHRANNÝ) DO 1000 VA</t>
  </si>
  <si>
    <t>75K11X</t>
  </si>
  <si>
    <t>TRANSFORMÁTOR ODDĚLOVACÍ (OCHRANNÝ) - MONTÁŽ</t>
  </si>
  <si>
    <t>75IH63</t>
  </si>
  <si>
    <t>UKONČENÍ KABELU OPTICKÉHO DO 72 VLÁKEN</t>
  </si>
  <si>
    <t xml:space="preserve">  PS 05-02-21</t>
  </si>
  <si>
    <t>Praha-Krč, obvod Krč, rozhlasové zařízení</t>
  </si>
  <si>
    <t>PS 05-02-21</t>
  </si>
  <si>
    <t>75L112</t>
  </si>
  <si>
    <t>ROZHLASOVÁ ÚSTŘEDNA DIGITÁLNÍ (IP) PROVEDENÍ SE ZESILOVAČEM DO 100W</t>
  </si>
  <si>
    <t>75L152</t>
  </si>
  <si>
    <t>STOŽÁR (SLOUP) ROZHLASOVÝ SKLOPNÝ</t>
  </si>
  <si>
    <t>75L15X</t>
  </si>
  <si>
    <t>STOŽÁR (SLOUP) - MONTÁŽ</t>
  </si>
  <si>
    <t>742F51</t>
  </si>
  <si>
    <t>KABEL NN NEBO VODIČ JEDNOŽÍLOVÝ CU BEZHALOGENOVÝ OHEŇ RETARDUJÍCÍ DO 2,5 MM2</t>
  </si>
  <si>
    <t>75JA61R</t>
  </si>
  <si>
    <t>Metalický patchcord</t>
  </si>
  <si>
    <t>1. Položka obsahuje:  
 – dodávku specifikované kabelizace včetně potřebného drobného montážního materiálu  
 – dopravu a skladování  
2. Položka neobsahuje:  
 X  
3. Způsob měření:  
Dodávka specifikované kabelizace se měří v délce kus</t>
  </si>
  <si>
    <t>75JA5R</t>
  </si>
  <si>
    <t>Montáž metalického patchcordu</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</si>
  <si>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</si>
  <si>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 xml:space="preserve">  PS 05-02-31</t>
  </si>
  <si>
    <t>ŽST PRAHA KRČ, OBVOD KRČ, ÚPRAVA TZ</t>
  </si>
  <si>
    <t>PS 05-02-31</t>
  </si>
  <si>
    <t>ŽST Krč</t>
  </si>
  <si>
    <t>75M321</t>
  </si>
  <si>
    <t>DIGITÁLNÍ TELEFONIE A VOIP, TELEFONNÍ PŘÍSTROJ DIGITÁLNÍ POKROČILÝ</t>
  </si>
  <si>
    <t>VE dispečer</t>
  </si>
  <si>
    <t>Technická specifikace</t>
  </si>
  <si>
    <t>75M32X</t>
  </si>
  <si>
    <t>DIGITÁLNÍ TELEFONIE A VOIP, TELEFONNÍ PŘÍSTROJ DIGITÁLNÍ POKROČILÝ - MONTÁŽ</t>
  </si>
  <si>
    <t>75N353</t>
  </si>
  <si>
    <t>GSM-R, PŘÍSLUŠENSTVÍ - SW ÚPRAVA GSM-R V DOTYKOVÉM TERMINÁLU (GSM-R STOP, OBLASTI VOLÁNÍ, TESTOVACÍ REŽIM, ...)</t>
  </si>
  <si>
    <t>75M42X</t>
  </si>
  <si>
    <t>TELEFONNÍ ZAPOJOVAČ DIGITÁLNÍ, DISPEČERSKÝ TERMINÁL VOIP - MONTÁŽ</t>
  </si>
  <si>
    <t>75M442</t>
  </si>
  <si>
    <t>TELEFONNÍ ZAPOJOVAČ DIGITÁLNÍ, ŘÍDÍCÍ ČÁSTI SÍTĚ CUCM LICENCE</t>
  </si>
  <si>
    <t>75M431</t>
  </si>
  <si>
    <t>TELEFONNÍ ZAPOJOVAČ DIGITÁLNÍ, BRÁNA IP/MB</t>
  </si>
  <si>
    <t>75M43X</t>
  </si>
  <si>
    <t>TELEFONNÍ ZAPOJOVAČ DIGITÁLNÍ, BRÁNA - MONTÁŽ</t>
  </si>
  <si>
    <t>DATOVÁ INFRASTRUKTURA LAN, SWITCH ETHERNET L3 - s CUCM expres</t>
  </si>
  <si>
    <t>DATOVÁ INFRASTRUKTURA LAN, SWITCH ETHERNET L3 - s CUCM expres-MONTÁŽ</t>
  </si>
  <si>
    <t>[bez vazby na CS]</t>
  </si>
  <si>
    <t>75M444</t>
  </si>
  <si>
    <t>TELEFONNÍ ZAPOJOVAČ DIGITÁLNÍ, ŘÍDÍCÍ ČÁSTI SÍTĚ SCU LICENCE</t>
  </si>
  <si>
    <t>75M21Y</t>
  </si>
  <si>
    <t>TELEFONNÍ ZAPOJOVAČ ANALOGOVÝ, ZAPOJOVAČ DO 10 OKRUHŮ - DEMONTÁŽ</t>
  </si>
  <si>
    <t>75M95Y</t>
  </si>
  <si>
    <t>DATOVÁ INFRASTRUKTURA LAN, MODEM - DEMONTÁŽ</t>
  </si>
  <si>
    <t>75M42Y</t>
  </si>
  <si>
    <t>TELEFONNÍ ZAPOJOVAČ DIGITÁLNÍ, DISPEČERSKÝ TERMINÁL VOIP - DEMONTÁŽ</t>
  </si>
  <si>
    <t>75M26Y</t>
  </si>
  <si>
    <t>TELEFONNÍ ZAPOJOVAČ ANALOGOVÝ, NÁHRADNÍ ZAPOJOVAČ - DEMONTÁŽ</t>
  </si>
  <si>
    <t>75M713</t>
  </si>
  <si>
    <t>ZÁZNAMOVÉ ZAŘÍZENÍ, INTERFACE/KARTA ANALOGOVÁ PRO 8 KANÁLŮ</t>
  </si>
  <si>
    <t>75M714</t>
  </si>
  <si>
    <t>ZÁZNAMOVÉ ZAŘÍZENÍ, INTERFACE/KARTA DIGITÁLNÍ</t>
  </si>
  <si>
    <t>75M262</t>
  </si>
  <si>
    <t>TELEFONNÍ ZAPOJOVAČ ANALOGOVÝ, NÁHRADNÍ ZAPOJOVAČ DO STOLU VÝPRAVČÍHO</t>
  </si>
  <si>
    <t>75M26X</t>
  </si>
  <si>
    <t>TELEFONNÍ ZAPOJOVAČ ANALOGOVÝ, NÁHRADNÍ ZAPOJOVAČ - MONTÁŽ</t>
  </si>
  <si>
    <t>75M421</t>
  </si>
  <si>
    <t>TELEFONNÍ ZAPOJOVAČ DIGITÁLNÍ, DISPEČERSKÝ TERMINÁL VOIP S DOTYKOVOU OBRAZOVKOU</t>
  </si>
  <si>
    <t>popis položky u MPZZ3 s ochrannou klecí</t>
  </si>
  <si>
    <t>75M713-R</t>
  </si>
  <si>
    <t>INDIKACE NAHRÁVÁNÍ NA ZÁZNAMOVÉ ZAŘÍZENÍ (HW MODUL)</t>
  </si>
  <si>
    <t>75IF31</t>
  </si>
  <si>
    <t>ZEMNÍCÍ SVORKOVNICE</t>
  </si>
  <si>
    <t>75IF3X</t>
  </si>
  <si>
    <t>ZEMNÍCÍ SVORKOVNICE - MONTÁŽ</t>
  </si>
  <si>
    <t>Pro uchycení jističů pro jištění 48VDC a 230VAC</t>
  </si>
  <si>
    <t>75J512</t>
  </si>
  <si>
    <t>KABEL SILOVÝ PRO EPS OHNIODOLNÝ, BEZHALOGENOVÝ PRŮMĚRU DO 2,5 MM2</t>
  </si>
  <si>
    <t>75J51X</t>
  </si>
  <si>
    <t>KABEL SILOVÝ PRO EPS OHNIODOLNÝ, BEZHALOGENOVÝ - MONTÁŽ</t>
  </si>
  <si>
    <t>75JA54</t>
  </si>
  <si>
    <t>ROZVADĚČ STRUKT. KABELÁŽE, PATCHPANEL 48 ZÁSUVEK</t>
  </si>
  <si>
    <t>75K423</t>
  </si>
  <si>
    <t>MĚNIČ NAPĚTÍ DC/DC DO 1000W</t>
  </si>
  <si>
    <t>75K42X</t>
  </si>
  <si>
    <t>MĚNIČ NAPĚTÍ DC/DC - MONTÁŽ</t>
  </si>
  <si>
    <t>75J311</t>
  </si>
  <si>
    <t>KABEL SDĚLOVACÍ PRO STRUKTUROVANOU KABELÁŽ UTP</t>
  </si>
  <si>
    <t>75J31X</t>
  </si>
  <si>
    <t>KABEL SDĚLOVACÍ PRO STRUKTUROVANOU KABELÁŽ UTP - MONTÁŽ</t>
  </si>
  <si>
    <t xml:space="preserve">  PS 05-02-41</t>
  </si>
  <si>
    <t>ŽST Praha-Krč, obvod Krč, kamerový systém</t>
  </si>
  <si>
    <t>PS 05-02-41</t>
  </si>
  <si>
    <t>75L453</t>
  </si>
  <si>
    <t>KAMEROVÝ SERVER - ZÁZNAMOVÉ ZAŘÍZENÍ, DO 32 KAMER (HW, SW, LICENCE)</t>
  </si>
  <si>
    <t>75L452</t>
  </si>
  <si>
    <t>KAMEROVÝ SERVER - ZÁZNAMOVÉ ZAŘÍZENÍ, DO 16 KAMER (HW, SW, LICENCE)</t>
  </si>
  <si>
    <t>75L457</t>
  </si>
  <si>
    <t>KAMEROVÝ SERVER - HDD PŘES 2 TB, PRO PROVOZ 24/7</t>
  </si>
  <si>
    <t>75L456</t>
  </si>
  <si>
    <t>KAMEROVÝ SERVER - HDD DO 2 TB, PRO PROVOZ 24/7</t>
  </si>
  <si>
    <t>75L461</t>
  </si>
  <si>
    <t>KLIENSTKÉ PRACOVIŠTĚ - KOMPLETNÍ PRACOVNÍ STANICE (HW, SW, MONITOR)</t>
  </si>
  <si>
    <t>R05024101</t>
  </si>
  <si>
    <t>75M922</t>
  </si>
  <si>
    <t>DATOVÁ INFRASTRUKTURA LAN, L2 SWITCH PRŮMYSLOVÝ KOMPAKTNÍ, 8XFE, DC PROVEDENÍ</t>
  </si>
  <si>
    <t>R05024102</t>
  </si>
  <si>
    <t>AKTIVNÍ POE NAPÁJECÍ PANEL 12P. DO 19" RACKU, VČETNĚ NAPÁJECÍHO ADAPTÉRU, DODÁVKA+MONTÁŽ</t>
  </si>
  <si>
    <t>R05024103</t>
  </si>
  <si>
    <t>R05024104</t>
  </si>
  <si>
    <t>36: 1; viz technická zpráva</t>
  </si>
  <si>
    <t>75K321</t>
  </si>
  <si>
    <t>ZÁLOŽNÍ ZDROJ UPS 230 V DO 1000 VA</t>
  </si>
  <si>
    <t>75K32X</t>
  </si>
  <si>
    <t>ZÁLOŽNÍ ZDROJ UPS 230 V DO 1000 VA - MONTÁŽ</t>
  </si>
  <si>
    <t xml:space="preserve">  PS 05-02-42</t>
  </si>
  <si>
    <t>Žst. Praha-Krč, obvod Krč, PZTS</t>
  </si>
  <si>
    <t>PS 05-02-42</t>
  </si>
  <si>
    <t>75O514</t>
  </si>
  <si>
    <t>PZTS, ÚSTŘEDNA DO 520 ZÓN</t>
  </si>
  <si>
    <t>R05024201</t>
  </si>
  <si>
    <t>R05024202</t>
  </si>
  <si>
    <t>PŘEVODNÍK LINKY RS485/OPTIKA</t>
  </si>
  <si>
    <t>75J922</t>
  </si>
  <si>
    <t>OPTICKÝ PATCHCORD SINGLEMODE PŘES 5 M</t>
  </si>
  <si>
    <t xml:space="preserve">  PS 05-02-71</t>
  </si>
  <si>
    <t>Žst. Praha - Krč, obvod Krč, informační systém</t>
  </si>
  <si>
    <t>PS 05-02-71</t>
  </si>
  <si>
    <t>R05027101</t>
  </si>
  <si>
    <t>R05027102</t>
  </si>
  <si>
    <t>R05027103</t>
  </si>
  <si>
    <t>R05027104</t>
  </si>
  <si>
    <t>R05027105</t>
  </si>
  <si>
    <t>75L3D1</t>
  </si>
  <si>
    <t>HW PRO ŘÍZENÍ SYSTÉMU ŘÍDÍCÍ SERVER PRO ŘÍZENÍ INFORMAČNÍHO ZAŘÍZENÍ</t>
  </si>
  <si>
    <t>75L3D3</t>
  </si>
  <si>
    <t>HW PRO ŘÍZENÍ SYSTÉMU OVLÁDACÍ PRACOVIŠTĚ PRO ŘÍZENÍ INFORMAČNÍHO ZAŘÍZENÍ</t>
  </si>
  <si>
    <t>75L3D4</t>
  </si>
  <si>
    <t>HW PRO ŘÍZENÍ SYSTÉMU - MIKRO PC INFORMAČNÍHO SYSTÉMU VE FUNKCI ŘÍDÍCÍ JEDNOTKY</t>
  </si>
  <si>
    <t>75L3A7</t>
  </si>
  <si>
    <t>INFORMAČNÍ PRVEK, SLOUP PRO JEDNU INFORMAČNÍ TABULI SE ZASTŘEŠENÍM</t>
  </si>
  <si>
    <t>75L3E1</t>
  </si>
  <si>
    <t>SW PRO ŘÍZENÍ SYSTÉMU (TRAŤOVÉ NASAZENÍ) - SW CŘP (KLIENT + SERVER) PRO 2-5 STANIC (TRAŤOVÉ NASAZENÍ)</t>
  </si>
  <si>
    <t>R05027106</t>
  </si>
  <si>
    <t xml:space="preserve">  PS 05-02-91</t>
  </si>
  <si>
    <t>Žst. Praha-Krč, obvod Krč, sdělovací zařízení</t>
  </si>
  <si>
    <t>PS 05-02-91</t>
  </si>
  <si>
    <t>R05029101</t>
  </si>
  <si>
    <t>R05029102</t>
  </si>
  <si>
    <t xml:space="preserve">  PS 07-02-11</t>
  </si>
  <si>
    <t>Odb. Tunel, úprava místní kabelizace</t>
  </si>
  <si>
    <t>PS 07-02-11</t>
  </si>
  <si>
    <t>R07021101</t>
  </si>
  <si>
    <t xml:space="preserve">  PS 09-02-51</t>
  </si>
  <si>
    <t>ŽST Praha Vršovice - ŽST Praha Radotín, úprava stávajících DOK SŽ s.o.</t>
  </si>
  <si>
    <t>PS 09-02-51</t>
  </si>
  <si>
    <t>SUDOP-R-208</t>
  </si>
  <si>
    <t>1: 11,15; viz textová a výkresová část v.č. 2.401 - 2.415 projektové dokumentace</t>
  </si>
  <si>
    <t>1. Položka obsahuje:  
 – vytyčení nové trasy vedení na stěně či v terénu.                                                                                                     Položka neobsahuje:  
 X  
3. Způsob měření:  
Udává se v metrech vybourané rýhy</t>
  </si>
  <si>
    <t>742P17</t>
  </si>
  <si>
    <t>VYHLEDÁNÍ STÁVAJÍCÍHO KABELU (MĚŘENÍ, SONDA)</t>
  </si>
  <si>
    <t>2: 40; viz textová a výkresová část v.č. 2.401 - 2.415 projektové dokumentace</t>
  </si>
  <si>
    <t>3: 101,5; viz textová a výkresová část v.č. 2.401 - 2.415 projektové dokumentace</t>
  </si>
  <si>
    <t>5: 1820; viz textová a výkresová část v.č. 2.401 - 2.415 projektové dokumentace</t>
  </si>
  <si>
    <t>7: 1729,35; viz textová a výkresová část v.č. 2.401 - 2.415 projektové dokumentace</t>
  </si>
  <si>
    <t>8: 7200; viz textová a výkresová část v.č. 2.401 - 2.415 projektové dokumentace</t>
  </si>
  <si>
    <t>9: 7200; viz textová a výkresová část v.č. 2.401 - 2.415 projektové dokumentace</t>
  </si>
  <si>
    <t>10: 4300; viz textová a výkresová část v.č. 2.401 - 2.415 projektové dokumentace</t>
  </si>
  <si>
    <t>702902</t>
  </si>
  <si>
    <t>ZASYPÁNÍ KABELOVÉHO ŽLABU VRSTVOU Z PŘESÁTÉHO PÍSKU ČI VÝKOPKU SVĚTLÉ ŠÍŘKY PŘES 120 DO 250 MM</t>
  </si>
  <si>
    <t>11: 4300; viz textová a výkresová část v.č. 2.401 - 2.415 projektové dokumentace</t>
  </si>
  <si>
    <t>12: 420; viz textová a výkresová část v.č. 2.401 - 2.415 projektové dokumentace</t>
  </si>
  <si>
    <t>13: 170; viz textová a výkresová část v.č. 2.401 - 2.415 projektové dokumentace</t>
  </si>
  <si>
    <t>14: 1900; viz textová a výkresová část v.č. 2.401 - 2.415 projektové dokumentace</t>
  </si>
  <si>
    <t>702313</t>
  </si>
  <si>
    <t>ZAKRYTÍ KABELŮ VÝSTRAŽNOU FÓLIÍ ŠÍŘKY PŘES 40 CM</t>
  </si>
  <si>
    <t>15: 2250; viz textová a výkresová část v.č. 2.401 - 2.415 projektové dokumentace</t>
  </si>
  <si>
    <t>16: 240; viz textová a výkresová část v.č. 2.401 - 2.415 projektové dokumentace</t>
  </si>
  <si>
    <t>17: 10; viz textová a výkresová část v.č. 2.401 - 2.415 projektové dokumentace</t>
  </si>
  <si>
    <t>18: 50; viz textová a výkresová část v.č. 2.401 - 2.415 projektové dokumentace</t>
  </si>
  <si>
    <t>19: 20; viz textová a výkresová část v.č. 2.501 - 2.507 projektové dokumentace</t>
  </si>
  <si>
    <t>703312</t>
  </si>
  <si>
    <t>KRYT K NOSNÉMU ŽLABU/ROŠTU ŽÁROVĚ ZINKOVANÝ VČETNĚ UPEVNĚNÍ A PŘÍSLUŠENSTVÍ SVĚTLÉ ŠÍŘKY PŘES 100 DO 250 MM</t>
  </si>
  <si>
    <t>20: 20; viz textová a výkresová část v.č. 2.501 - 2.507 projektové dokumentace</t>
  </si>
  <si>
    <t>703513</t>
  </si>
  <si>
    <t>ELEKTROINSTALAČNÍ LIŠTA ŠÍŘKY PŘES 60 MM</t>
  </si>
  <si>
    <t>21: 30; viz textová a výkresová část v.č. 2.401 - 2.415 projektové dokumentace</t>
  </si>
  <si>
    <t>11313</t>
  </si>
  <si>
    <t>ODSTRANĚNÍ KRYTU ZPEVNĚNÝCH PLOCH S ASFALTOVÝM POJIVEM</t>
  </si>
  <si>
    <t>22: 8; viz textová a výkresová část v.č. 2.401 - 2.415 projektové dokumentace</t>
  </si>
  <si>
    <t>11335</t>
  </si>
  <si>
    <t>ODSTRANĚNÍ PODKLADU ZPEVNĚNÝCH PLOCH Z BETONU</t>
  </si>
  <si>
    <t>23: 8; viz textová a výkresová část v.č. 2.401 - 2.415 projektové dokumentace</t>
  </si>
  <si>
    <t>574N15</t>
  </si>
  <si>
    <t>VRSTVY Z ASF SMĚSI S VYSOKÝM MODULEM TUHOSTI VMT16 MODIFIK PRO PODKLADNÍ VRSTVY TL. 50MM</t>
  </si>
  <si>
    <t>24: 80; viz textová a výkresová část v.č. 2.401 - 2.415 projektové dokumentace</t>
  </si>
  <si>
    <t>575B21</t>
  </si>
  <si>
    <t>LITÝ ASFALT MA II (KŘIŽ, PARKOVIŠTĚ, ZASTÁVKY) 8 TL. 25MM</t>
  </si>
  <si>
    <t>25: 80; viz textová a výkresová část v.č. 2.401 - 2.415 projektové dokumentace</t>
  </si>
  <si>
    <t>5774LB</t>
  </si>
  <si>
    <t>VRSTVY PRO OBNOVU A OPRAVY Z LITÉHO ASFALTU MA 8</t>
  </si>
  <si>
    <t>26: 8; viz textová a výkresová část v.č. 2.401 - 2.415 projektové dokumentace</t>
  </si>
  <si>
    <t>702521</t>
  </si>
  <si>
    <t>PRŮRAZ ZDIVEM (PŘÍČKOU) BETONOVÝM TLOUŠŤKY DO 45 CM</t>
  </si>
  <si>
    <t>27: 2; viz textová a výkresová část v.č. 2.401 - 2.415 projektové dokumentace</t>
  </si>
  <si>
    <t>28: 25; viz textová a výkresová část v.č. 2.401 - 2.415 projektové dokumentace</t>
  </si>
  <si>
    <t>29: 30; viz textová a výkresová část v.č. 2.401 - 2.415 projektové dokumentace</t>
  </si>
  <si>
    <t>701005</t>
  </si>
  <si>
    <t>VYHLEDÁVACÍ MARKER ZEMNÍ S MOŽNOSTÍ ZÁPISU</t>
  </si>
  <si>
    <t>30: 5; viz textová a výkresová část v.č. 2.401 - 2.415 projektové dokumentace</t>
  </si>
  <si>
    <t>31: 2800; viz textová a výkresová část v.č. 2.401 - 2.415 projektové dokumentace</t>
  </si>
  <si>
    <t>32: 6,1; viz textová a výkresová část v.č. 2.401 - 2.415 projektové dokumentace</t>
  </si>
  <si>
    <t>Položka obsahuje: Geodetické zaměření trasy. Dále obsahuje cenu za pom. mechanismy včetně všech ostatních vedlejších nákladů.</t>
  </si>
  <si>
    <t>Montáže + Nosný materiál</t>
  </si>
  <si>
    <t>33: 1000,056; viz textová a výkresová část v.č. 2.201, 2.202, 2.301 - 2.304 projektové dokumentace</t>
  </si>
  <si>
    <t>75I814</t>
  </si>
  <si>
    <t>KABEL OPTICKÝ SINGLEMODE DO 144 VLÁKEN</t>
  </si>
  <si>
    <t>34: 3405,6; viz textová a výkresová část v.č. 2.201, 2.202, 2.301 - 2.304 projektové dokumentace</t>
  </si>
  <si>
    <t>35: 40070; viz textová a výkresová část v.č. 2.201, 2.202, 2.301 - 2.304 projektové dokumentace</t>
  </si>
  <si>
    <t>75I81Y</t>
  </si>
  <si>
    <t>KABEL OPTICKÝ SINGLEMODE - DEMONTÁŽ</t>
  </si>
  <si>
    <t>36: 27540; viz textová a výkresová část v.č. 2.201, 2.202, 2.301 - 2.304 projektové dokumentace</t>
  </si>
  <si>
    <t>37: 8; viz textová a výkresová část v.č. 2.201, 2.202, 2.301 - 2.304 projektové dokumentace</t>
  </si>
  <si>
    <t>38: 1; viz textová a výkresová část v.č. 2.201, 2.202, 2.301 - 2.304 projektové dokumentace</t>
  </si>
  <si>
    <t>75I84Y</t>
  </si>
  <si>
    <t>KABEL OPTICKÝ - REZERVA DO 500 MM - DEMONTÁŽ</t>
  </si>
  <si>
    <t>39: 3; viz textová a výkresová část v.č. 2.201, 2.202, 2.301 - 2.304 projektové dokumentace</t>
  </si>
  <si>
    <t>75I851</t>
  </si>
  <si>
    <t>KABEL OPTICKÝ - REZERVA PŘES 500 MM</t>
  </si>
  <si>
    <t>40: 11; viz textová a výkresová část v.č. 2.201, 2.202, 2.301 - 2.304 projektové dokumentace</t>
  </si>
  <si>
    <t>75I85X</t>
  </si>
  <si>
    <t>KABEL OPTICKÝ - REZERVA PŘES 500 MM - MONTÁŽ</t>
  </si>
  <si>
    <t>41: 5; viz textová a výkresová část v.č. 2.201, 2.202, 2.301 - 2.304 projektové dokumentace</t>
  </si>
  <si>
    <t>75I85Y</t>
  </si>
  <si>
    <t>KABEL OPTICKÝ - REZERVA PŘES 500 MM - DEMONTÁŽ</t>
  </si>
  <si>
    <t>42: 2; viz textová a výkresová část v.č. 2.201, 2.202, 2.301 - 2.304 projektové dokumentace</t>
  </si>
  <si>
    <t>43: 410; viz textová a výkresová část v.č. 2.501 - 2.507 projektové dokumentace</t>
  </si>
  <si>
    <t>44: 32460; viz textová a výkresová část v.č. 2.201, 2.202, 2.301 - 2.304 projektové dokumentace</t>
  </si>
  <si>
    <t>45: 32460; viz textová a výkresová část v.č. 2.201, 2.202, 2.301 - 2.304 projektové dokumentace</t>
  </si>
  <si>
    <t>75I91Y</t>
  </si>
  <si>
    <t>OPTOTRUBKA HDPE - DEMONTÁŽ</t>
  </si>
  <si>
    <t>46: 13490; viz textová a výkresová část v.č. 2.201, 2.202, 2.301 - 2.304 projektové dokumentace</t>
  </si>
  <si>
    <t>47: 32; viz textová a výkresová část v.č. 2.201, 2.202, 2.301 - 2.304 projektové dokumentace</t>
  </si>
  <si>
    <t>48: 32460; viz textová a výkresová část v.č. 2.201, 2.202, 2.301 - 2.304 projektové dokumentace</t>
  </si>
  <si>
    <t>49: 38; viz textová a výkresová část v.č. 2.201, 2.202, 2.301 - 2.304 projektové dokumentace</t>
  </si>
  <si>
    <t>75IA1Y</t>
  </si>
  <si>
    <t>OPTOTRUBKOVÁ SPOJKA - DEMONTÁŽ</t>
  </si>
  <si>
    <t>50: 15; viz textová a výkresová část v.č. 2.201, 2.202, 2.301 - 2.304 projektové dokumentace</t>
  </si>
  <si>
    <t>51: 30; viz textová a výkresová část v.č. 2.201, 2.202, 2.301 - 2.304 projektové dokumentace</t>
  </si>
  <si>
    <t>75IA5Y</t>
  </si>
  <si>
    <t>OPTOTRUBKOVÁ KONCOVKA - DEMONTÁŽ</t>
  </si>
  <si>
    <t>52: 14; viz textová a výkresová část v.č. 2.201, 2.202, 2.301 - 2.304 projektové dokumentace</t>
  </si>
  <si>
    <t>53: 38; viz textová a výkresová část v.č. 2.201, 2.202, 2.301 - 2.304 projektové dokumentace</t>
  </si>
  <si>
    <t>75IA7Y</t>
  </si>
  <si>
    <t>OPTOTRUBKOVÁ PRŮCHODKA - DEMONTÁŽ</t>
  </si>
  <si>
    <t>54: 20; viz textová a výkresová část v.č. 2.201, 2.202, 2.301 - 2.304 projektové dokumentace</t>
  </si>
  <si>
    <t>75ID11</t>
  </si>
  <si>
    <t>PLASTOVÁ ZEMNÍ KOMORA PRO ULOŽENÍ REZERVY</t>
  </si>
  <si>
    <t>55: 12; viz textová a výkresová část v.č. 2.201, 2.202, 2.301 - 2.304 projektové dokumentace</t>
  </si>
  <si>
    <t>75ID1X</t>
  </si>
  <si>
    <t>PLASTOVÁ ZEMNÍ KOMORA PRO ULOŽENÍ REZERVY - MONTÁŽ</t>
  </si>
  <si>
    <t>56: 20; viz textová a výkresová část v.č. 2.201, 2.202, 2.301 - 2.304 projektové dokumentace</t>
  </si>
  <si>
    <t>75ID1Y</t>
  </si>
  <si>
    <t>PLASTOVÁ ZEMNÍ KOMORA PRO ULOŽENÍ REZERVY - DEMONTÁŽ</t>
  </si>
  <si>
    <t>57: 25; viz textová a výkresová část v.č. 2.201, 2.202, 2.301 - 2.304 projektové dokumentace</t>
  </si>
  <si>
    <t>75ID21</t>
  </si>
  <si>
    <t>PLASTOVÁ ZEMNÍ KOMORA PRO ULOŽENÍ SPOJKY</t>
  </si>
  <si>
    <t>58: 3; viz textová a výkresová část v.č. 2.201, 2.202, 2.301 - 2.304 projektové dokumentace</t>
  </si>
  <si>
    <t>75ID2X</t>
  </si>
  <si>
    <t>PLASTOVÁ ZEMNÍ KOMORA PRO ULOŽENÍ SPOJKY - MONTÁŽ</t>
  </si>
  <si>
    <t>59: 1; viz textová a výkresová část v.č. 2.201, 2.202, 2.301 - 2.304 projektové dokumentace</t>
  </si>
  <si>
    <t>75ID2Y</t>
  </si>
  <si>
    <t>PLASTOVÁ ZEMNÍ KOMORA PRO ULOŽENÍ SPOJKY - DEMONTÁŽ</t>
  </si>
  <si>
    <t>60: 1; viz textová a výkresová část v.č. 2.201, 2.202, 2.301 - 2.304 projektové dokumentace</t>
  </si>
  <si>
    <t>61: 11; viz textová a výkresová část v.č. 2.201, 2.202, 2.301 - 2.304 projektové dokumentace</t>
  </si>
  <si>
    <t>62: 11; viz textová a výkresová část v.č. 2.201, 2.202, 2.301 - 2.304 projektové dokumentace</t>
  </si>
  <si>
    <t>75IEEY</t>
  </si>
  <si>
    <t>OPTICKÝ ROZVADĚČ 19" PROVEDENÍ - DEMONTÁŽ</t>
  </si>
  <si>
    <t>63: 4; viz textová a výkresová část v.č. 2.201, 2.202, 2.301 - 2.304 projektové dokumentace</t>
  </si>
  <si>
    <t>64: 60; viz textová a výkresová část v.č. 2.201, 2.202, 2.301 - 2.304 projektové dokumentace</t>
  </si>
  <si>
    <t>65: 60; viz textová a výkresová část v.č. 2.201, 2.202, 2.301 - 2.304 projektové dokumentace</t>
  </si>
  <si>
    <t>75IEHY</t>
  </si>
  <si>
    <t>KONEKTOROVÝ MODUL 12 VLÁKEN - DEMONTÁŽ</t>
  </si>
  <si>
    <t>66: 20; viz textová a výkresová část v.č. 2.201, 2.202, 2.301 - 2.304 projektové dokumentace</t>
  </si>
  <si>
    <t>67: 15; viz textová a výkresová část v.č. 2.201, 2.202, 2.301 - 2.304 projektové dokumentace</t>
  </si>
  <si>
    <t>68: 15; viz textová a výkresová část v.č. 2.201, 2.202, 2.301 - 2.304 projektové dokumentace</t>
  </si>
  <si>
    <t>75IEIY</t>
  </si>
  <si>
    <t>SPOJOVACÍ MODUL 12 VLÁKEN - DEMONTÁŽ</t>
  </si>
  <si>
    <t>69: 8; viz textová a výkresová část v.č. 2.201, 2.202, 2.301 - 2.304 projektové dokumentace</t>
  </si>
  <si>
    <t>70: 56; viz textová a výkresová část v.č. 2.201, 2.202, 2.301 - 2.304 projektové dokumentace</t>
  </si>
  <si>
    <t>71: 56; viz textová a výkresová část v.č. 2.201, 2.202, 2.301 - 2.304 projektové dokumentace</t>
  </si>
  <si>
    <t>75IEJY</t>
  </si>
  <si>
    <t>ZASLEPOVACÍ MODUL 12 VLÁKEN - DEMONTÁŽ</t>
  </si>
  <si>
    <t>72: 8; viz textová a výkresová část v.č. 2.201, 2.202, 2.301 - 2.304 projektové dokumentace</t>
  </si>
  <si>
    <t>73: 3; viz textová a výkresová část v.č. 2.201, 2.202, 2.301 - 2.304 projektové dokumentace</t>
  </si>
  <si>
    <t>74: 3; viz textová a výkresová část v.č. 2.201, 2.202, 2.301 - 2.304 projektové dokumentace</t>
  </si>
  <si>
    <t>75: 3; viz textová a výkresová část v.č. 2.201, 2.202, 2.301 - 2.304 projektové dokumentace</t>
  </si>
  <si>
    <t>76: 30; viz textová a výkresová část v.č. 2.201, 2.202, 2.301 - 2.304 projektové dokumentace</t>
  </si>
  <si>
    <t>77: 6; viz textová a výkresová část v.č. 2.201, 2.202, 2.301 - 2.304 projektové dokumentace</t>
  </si>
  <si>
    <t>78: 6; viz textová a výkresová část v.č. 2.201, 2.202, 2.301 - 2.304 projektové dokumentace</t>
  </si>
  <si>
    <t>79: 20; viz textová a výkresová část v.č. 2.201, 2.202, 2.301 - 2.304 projektové dokumentace</t>
  </si>
  <si>
    <t>75IH64</t>
  </si>
  <si>
    <t>UKONČENÍ KABELU OPTICKÉHO PŘES 72 VLÁKEN</t>
  </si>
  <si>
    <t>80: 7; viz textová a výkresová část v.č. 2.201, 2.202, 2.301 - 2.304 projektové dokumentace</t>
  </si>
  <si>
    <t>75IH6Y</t>
  </si>
  <si>
    <t>UKONČENÍ KABELU OPTICKÉHO - DEMONTÁŽ</t>
  </si>
  <si>
    <t>81: 11; viz textová a výkresová část v.č. 2.201, 2.202, 2.301 - 2.304 projektové dokumentace</t>
  </si>
  <si>
    <t>82: 215; viz textová a výkresová část v.č. 2.201, 2.202, 2.301 - 2.304 projektové dokumentace</t>
  </si>
  <si>
    <t>75IH8Y</t>
  </si>
  <si>
    <t>UKONČENÍ KABELU OBJÍMKA KABELOVÁ - DEMONTÁŽ</t>
  </si>
  <si>
    <t>83: 20; viz textová a výkresová část v.č. 2.201, 2.202, 2.301 - 2.304 projektové dokumentace</t>
  </si>
  <si>
    <t>84: 215; viz textová a výkresová část v.č. 2.201, 2.202, 2.301 - 2.304 projektové dokumentace</t>
  </si>
  <si>
    <t>75IH9Y</t>
  </si>
  <si>
    <t>UKONČENÍ KABELU ŠTÍTEK KABELOVÝ - DEMONTÁŽ</t>
  </si>
  <si>
    <t>85: 20; viz textová a výkresová část v.č. 2.201, 2.202, 2.301 - 2.304 projektové dokumentace</t>
  </si>
  <si>
    <t>75II72</t>
  </si>
  <si>
    <t>SPOJKA OPTICKÁ PŘES 72 VLÁKEN</t>
  </si>
  <si>
    <t>86: 4; viz textová a výkresová část v.č. 2.201, 2.202, 2.301 - 2.304 projektové dokumentace</t>
  </si>
  <si>
    <t>75II7Y</t>
  </si>
  <si>
    <t>SPOJKA OPTICKÁ - DEMONTÁŽ</t>
  </si>
  <si>
    <t>87: 3; viz textová a výkresová část v.č. 2.201, 2.202, 2.301 - 2.304 projektové dokumentace</t>
  </si>
  <si>
    <t>75IK11</t>
  </si>
  <si>
    <t>MĚŘENÍ STÁVAJÍCÍHO OPTICKÉHO KABELU</t>
  </si>
  <si>
    <t>88: 360; viz textová a výkresová část v.č. 2.201, 2.202, 2.301 - 2.304 projektové dokumentace</t>
  </si>
  <si>
    <t>89: 1224; viz textová a výkresová část v.č. 2.201, 2.202, 2.301 - 2.304 projektové dokumentace</t>
  </si>
  <si>
    <t>90: 1320; viz textová a výkresová část v.č. 2.201, 2.202, 2.301 - 2.304 projektové dokumentace</t>
  </si>
  <si>
    <t>91: 1320; viz textová a výkresová část v.č. 2.201, 2.202, 2.301 - 2.304 projektové dokumentace</t>
  </si>
  <si>
    <t>75J82Y</t>
  </si>
  <si>
    <t>OPTICKÝ PIGTAIL SINGLEMODE - DEMONTÁŽ</t>
  </si>
  <si>
    <t>92: 624; viz textová a výkresová část v.č. 2.201, 2.202, 2.301 - 2.304 projektové dokumentace</t>
  </si>
  <si>
    <t>93: 276; viz textová a výkresová část v.č. 2.201, 2.202, 2.301 - 2.304 projektové dokumentace</t>
  </si>
  <si>
    <t>94: 276; viz textová a výkresová část v.č. 2.201, 2.202, 2.301 - 2.304 projektové dokumentace</t>
  </si>
  <si>
    <t>75J92Y</t>
  </si>
  <si>
    <t>OPTICKÝ PATCHCORD SINGLEMODE - DEMONTÁŽ</t>
  </si>
  <si>
    <t>95: 156; viz textová a výkresová část v.č. 2.201, 2.202, 2.301 - 2.304 projektové dokumentace</t>
  </si>
  <si>
    <t>75JB43</t>
  </si>
  <si>
    <t>DATOVÝ ROZVADĚČ 19" 800X800 DO 47 U</t>
  </si>
  <si>
    <t>96: 3; viz textová a výkresová část v.č. 2.201, 2.202, 2.301 - 2.304 projektové dokumentace</t>
  </si>
  <si>
    <t>75JB4X</t>
  </si>
  <si>
    <t>DATOVÝ ROZVADĚČ 19" 800X800 - MONTÁŽ</t>
  </si>
  <si>
    <t>97: 3; viz textová a výkresová část v.č. 2.201, 2.202, 2.301, 2.304 projektové dokumentace</t>
  </si>
  <si>
    <t>98: 180; viz textová  projektové dokumentace</t>
  </si>
  <si>
    <t>75IL71R</t>
  </si>
  <si>
    <t>Kabelová kniha - vyhotovení</t>
  </si>
  <si>
    <t>99: 82240; viz textová  projektové dokumentace</t>
  </si>
  <si>
    <t>1. Položka obsahuje:  
 – zhotovení kabelové knihy plánů dle požadavku správce a majitele zařízení a "Základní technické specifikace optických kabelů a jejich přislušenství v telekomunikační síti SŽ s.o."  
2. Položka neobsahuje:  
X  
3. Způsob měření:  
Měřící práce se udávají počtem metrů kabeláže, pro kterou má být kniha zhotovena.</t>
  </si>
  <si>
    <t>LIKVIDACE ODPADŮ, včetně dopravy</t>
  </si>
  <si>
    <t>100: 348; viz textová  projektové dokumentace</t>
  </si>
  <si>
    <t>R015130</t>
  </si>
  <si>
    <t>905</t>
  </si>
  <si>
    <t>LIKVIDACE ODPADŮ NEKONTAMINOVANÝCH - 17 03 02 VYBOURANÝ ASFALTOVÝ BETON BEZ DEHTU, včetně dopravy</t>
  </si>
  <si>
    <t>101: 12; viz textová  projektové dokumentace</t>
  </si>
  <si>
    <t xml:space="preserve">  PS 09-02-52</t>
  </si>
  <si>
    <t>ŽST Praha Vršovice - ŽST Praha Radotín, úprava stávajících TK SŽ s.o.</t>
  </si>
  <si>
    <t>PS 09-02-52</t>
  </si>
  <si>
    <t>1: 0,19; viz textová a výkresová část v.č. 2.401 - 2.411 projektové dokumentace</t>
  </si>
  <si>
    <t>2: 20; viz textová a výkresová část v.č. 2.401 - 2.411 projektové dokumentace</t>
  </si>
  <si>
    <t>3: 52,5; viz textová a výkresová část v.č. 2.401 - 2.411 projektové dokumentace</t>
  </si>
  <si>
    <t>5: 25,28; viz textová a výkresová část v.č. 2.401 - 2.411 projektové dokumentace</t>
  </si>
  <si>
    <t>7: 70; viz textová a výkresová část v.č. 2.401 - 2.411 projektové dokumentace</t>
  </si>
  <si>
    <t>8: 5; viz textová a výkresová část v.č. 2.401 - 2.411 projektové dokumentace</t>
  </si>
  <si>
    <t>9: 5; viz textová a výkresová část v.č. 2.401 - 2.411 projektové dokumentace</t>
  </si>
  <si>
    <t>10: 25; viz textová a výkresová část v.č. 2.401 - 2.411 projektové dokumentace</t>
  </si>
  <si>
    <t>11: 30; viz textová a výkresová část v.č. 2.401 - 2.411 projektové dokumentace</t>
  </si>
  <si>
    <t>12: 200; viz textová a výkresová část v.č. 2.401 - 2.411 projektové dokumentace</t>
  </si>
  <si>
    <t>13: 5; viz textová a výkresová část v.č. 2.401 - 2.411 projektové dokumentace</t>
  </si>
  <si>
    <t>14: 20; viz textová a výkresová část v.č. 2.401 - 2.411 projektové dokumentace</t>
  </si>
  <si>
    <t>15: 30; viz textová a výkresová část v.č. 2.501 - 2.503 projektové dokumentace</t>
  </si>
  <si>
    <t>16: 2; viz textová a výkresová část v.č. 2.401 - 2.411 projektové dokumentace</t>
  </si>
  <si>
    <t>46131</t>
  </si>
  <si>
    <t>PATKY Z PROSTÉHO BETONU</t>
  </si>
  <si>
    <t>24: 1,5; viz textová a výkresová část projektové dokumentace</t>
  </si>
  <si>
    <t>18: 4; viz textová a výkresová část v.č. 2.401 - 2.411 projektové dokumentace</t>
  </si>
  <si>
    <t>19: 35; viz textová a výkresová část v.č. 2.401 - 2.411 projektové dokumentace</t>
  </si>
  <si>
    <t>20: 1350; viz textová a výkresová část v.č. 2.401 - 2.411 projektové dokumentace</t>
  </si>
  <si>
    <t>21: 0,19; viz textová a výkresová část v.č. 2.401 - 2.411 projektové dokumentace</t>
  </si>
  <si>
    <t>22: 68,36; viz textová a výkresová část v.č. 2.201, 2.301 projektové dokumentace</t>
  </si>
  <si>
    <t>23: 66,15; viz textová a výkresová část v.č. 2.201, 2.301 projektové dokumentace</t>
  </si>
  <si>
    <t>24: 19150; viz textová a výkresová část v.č. 2.201, 2.301 projektové dokumentace</t>
  </si>
  <si>
    <t>75IF21</t>
  </si>
  <si>
    <t>ROZPOJOVACÍ SVORKOVNICE 2/10, 2/8</t>
  </si>
  <si>
    <t>25: 20; viz textová a výkresová část v.č. 2.201, 2.301 projektové dokumentace</t>
  </si>
  <si>
    <t>75IF2Y</t>
  </si>
  <si>
    <t>ROZPOJOVACÍ SVORKOVNICE 2/10, 2/8 - DEMONTÁŽ</t>
  </si>
  <si>
    <t>26: 10; viz textová a výkresová část v.č. 2.201, 2.301 projektové dokumentace</t>
  </si>
  <si>
    <t>27: 3; viz textová a výkresová část v.č. 2.201, 2.301 projektové dokumentace</t>
  </si>
  <si>
    <t>28: 1; viz textová a výkresová část v.č. 2.201, 2.301 projektové dokumentace</t>
  </si>
  <si>
    <t>75IF4Y</t>
  </si>
  <si>
    <t>MONTÁŽNÍ RÁM DO 10+1 - DEMONTÁŽ</t>
  </si>
  <si>
    <t>29: 1; viz textová a výkresová část v.č. 2.201, 2.301 projektové dokumentace</t>
  </si>
  <si>
    <t>75IF61</t>
  </si>
  <si>
    <t>MONTÁŽNÍ RÁM 20+1</t>
  </si>
  <si>
    <t>30: 2; viz textová a výkresová část v.č. 2.201, 2.301 projektové dokumentace</t>
  </si>
  <si>
    <t>31: 12; viz textová a výkresová část v.č. 2.201, 2.301 projektové dokumentace</t>
  </si>
  <si>
    <t>75IFAY</t>
  </si>
  <si>
    <t>NOSNÍK BLESKOJISTEK - DEMONTÁŽ</t>
  </si>
  <si>
    <t>32: 5; viz textová a výkresová část v.č. 2.201, 2.301 projektové dokumentace</t>
  </si>
  <si>
    <t>33: 120; viz textová a výkresová část v.č. 2.201, 2.301 projektové dokumentace</t>
  </si>
  <si>
    <t>75IFBY</t>
  </si>
  <si>
    <t>BLESKOJISTKA - DEMONTÁŽ</t>
  </si>
  <si>
    <t>34: 50; viz textová a výkresová část v.č. 2.201, 2.301 projektové dokumentace</t>
  </si>
  <si>
    <t>35: 1; viz textová a výkresová část v.č. 2.201, 2.301 projektové dokumentace</t>
  </si>
  <si>
    <t>36: 1; viz textová a výkresová část v.č. 2.201, 2.301 projektové dokumentace</t>
  </si>
  <si>
    <t>37: 8; viz textová a výkresová část v.č. 2.201, 2.301 projektové dokumentace</t>
  </si>
  <si>
    <t>38: 10; viz textová a výkresová část v.č. 2.201, 2.301 projektové dokumentace</t>
  </si>
  <si>
    <t>39: 10; viz textová a výkresová část v.č. 2.201, 2.301 projektové dokumentace</t>
  </si>
  <si>
    <t>40: 120; viz textová a výkresová část v.č. 2.201, 2.301 projektové dokumentace</t>
  </si>
  <si>
    <t>41: 60; viz textová a výkresová část v.č. 2.201, 2.301 projektové dokumentace</t>
  </si>
  <si>
    <t>42: 26; viz textová a výkresová část v.č. 2.201, 2.301 projektové dokumentace</t>
  </si>
  <si>
    <t>43: 26; viz textová a výkresová část v.č. 2.201, 2.301 projektové dokumentace</t>
  </si>
  <si>
    <t>742Z23</t>
  </si>
  <si>
    <t>DEMONTÁŽ KABELOVÉHO VEDENÍ NN</t>
  </si>
  <si>
    <t>44: 20; viz textová a výkresová část v.č. 2.201, 2.301 projektové dokumentace</t>
  </si>
  <si>
    <t>45: 3; viz textová a výkresová část v.č. 2.201, 2.301 projektové dokumentace</t>
  </si>
  <si>
    <t>75IH22</t>
  </si>
  <si>
    <t>UKONČENÍ KABELU CELOPLASTOVÝHO S PANCÍŘEM DO 100 ŽIL</t>
  </si>
  <si>
    <t>46: 3; viz textová a výkresová část v.č. 2.201, 2.301 projektové dokumentace</t>
  </si>
  <si>
    <t>75IH2Y</t>
  </si>
  <si>
    <t>UKONČENÍ KABELU CELOPLASTOVÝHO S PANCÍŘEM - DEMONTÁŽ</t>
  </si>
  <si>
    <t>47: 3; viz textová a výkresová část v.č. 2.201, 2.301 projektové dokumentace</t>
  </si>
  <si>
    <t>48: 120; viz textová a výkresová část v.č. 2.201, 2.301 projektové dokumentace</t>
  </si>
  <si>
    <t>49: 5; viz textová a výkresová část v.č. 2.201, 2.301 projektové dokumentace</t>
  </si>
  <si>
    <t>50: 120; viz textová a výkresová část v.č. 2.201, 2.301 projektové dokumentace</t>
  </si>
  <si>
    <t>51: 5; viz textová a výkresová část v.č. 2.201, 2.301 projektové dokumentace</t>
  </si>
  <si>
    <t>52: 2; viz textová a výkresová část v.č. 2.201, 2.301 projektové dokumentace</t>
  </si>
  <si>
    <t>53: 2; viz textová a výkresová část v.č. 2.201, 2.301 projektové dokumentace</t>
  </si>
  <si>
    <t>54: 35; viz textová a výkresová část v.č. 2.201, 2.301 projektové dokumentace</t>
  </si>
  <si>
    <t>75II2Y</t>
  </si>
  <si>
    <t>SPOJKA PRO CELOPLASTOVÉ KABELY S PANCÍŘEM - DEMONTÁŽ</t>
  </si>
  <si>
    <t>55: 12; viz textová a výkresová část v.č. 2.201, 2.301 projektové dokumentace</t>
  </si>
  <si>
    <t>75II51</t>
  </si>
  <si>
    <t>SPOJKA ROZDĚLOVACÍ VNITŘNÍ DO 10 ODBOČNÝCH KABELŮ</t>
  </si>
  <si>
    <t>56: 6; viz textová a výkresová část v.č. 2.201, 2.301 projektové dokumentace</t>
  </si>
  <si>
    <t>75II5Y</t>
  </si>
  <si>
    <t>SPOJKA ROZDĚLOVACÍ VNITŘNÍ - DEMONTÁŽ</t>
  </si>
  <si>
    <t>57: 3; viz textová a výkresová část v.č. 2.201, 2.301 projektové dokumentace</t>
  </si>
  <si>
    <t>75II62</t>
  </si>
  <si>
    <t>SPOJKA - ODBOČOVACÍ SOUPRAVA STŘEDNÍ</t>
  </si>
  <si>
    <t>58: 3; viz textová a výkresová část v.č. 2.201, 2.301 projektové dokumentace</t>
  </si>
  <si>
    <t>75IL72R</t>
  </si>
  <si>
    <t>Převedení provozu ze stávajících TK do nového TK</t>
  </si>
  <si>
    <t>59: 23; viz textová a výkresová část v.č. 2.201, 2.301 projektové dokumentace</t>
  </si>
  <si>
    <t>1. Položka obsahuje:  
 – kompletní ukončení specifikované kabelizace včetně potřebného drobného montážního materiálu a převedení provozu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</si>
  <si>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60: 20; viz textová a výkresová část v.č. 2.201, 2.301 projektové dokumentace</t>
  </si>
  <si>
    <t>61: 250; viz textová a výkresová část v.č. 2.201, 2.301 projektové dokumentace</t>
  </si>
  <si>
    <t>62: 104; viz textová a výkresová část v.č. 2.201, 2.301 projektové dokumentace</t>
  </si>
  <si>
    <t>63: 104; viz textová a výkresová část v.č. 2.201, 2.301 projektové dokumentace</t>
  </si>
  <si>
    <t>64: 1; viz textová a výkresová část v.č. 2.201, 2.301 projektové dokumentace</t>
  </si>
  <si>
    <t>65: 1; viz textová a výkresová část v.č. 2.201, 2.301 projektové dokumentace</t>
  </si>
  <si>
    <t>66: 20; viz textová a výkresová část v.č. 2.201, 2.301 projektové dokumentace</t>
  </si>
  <si>
    <t>67: 20; viz textová a výkresová část v.č. 2.201, 2.301 projektové dokumentace</t>
  </si>
  <si>
    <t>75K11Y</t>
  </si>
  <si>
    <t>TRANSFORMÁTOR ODDĚLOVACÍ (OCHRANNÝ) - DEMONTÁŽ</t>
  </si>
  <si>
    <t>68: 10; viz textová a výkresová část v.č. 2.201, 2.301 projektové dokumentace</t>
  </si>
  <si>
    <t>75IEC1</t>
  </si>
  <si>
    <t>VENKOVNÍ TELEFONNÍ OBJEKT NA SLOUPKU</t>
  </si>
  <si>
    <t>69: 4; viz textová a výkresová část v.č. 2.201, 2.301 projektové dokumentace</t>
  </si>
  <si>
    <t>75IECX</t>
  </si>
  <si>
    <t>VENKOVNÍ TELEFONNÍ OBJEKT - MONTÁŽ</t>
  </si>
  <si>
    <t>70: 4; viz textová a výkresová část v.č. 2.201, 2.301 projektové dokumentace</t>
  </si>
  <si>
    <t>71: 180; viz textová projektové dokumentace</t>
  </si>
  <si>
    <t>72: 71000; viz textová projektové dokumentace</t>
  </si>
  <si>
    <t xml:space="preserve">  PS 09-02-53</t>
  </si>
  <si>
    <t>ŽST Praha Vršovice - ŽST Praha Radotín, úprava stávajících DK SŽ s.o.</t>
  </si>
  <si>
    <t>PS 09-02-53</t>
  </si>
  <si>
    <t>R09025301</t>
  </si>
  <si>
    <t>1. Položka obsahuje:    
 – Zahrnuje veškeré náklady spojené s objednatelem požadovanými pracemi. Dále obsahuje cenu za pom. mechanismy včetně všech ostatních vedlejších nákladů.    
2. Položka neobsahuje:    
 X    
3. Způsob měření:    
Udává se v km.</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</si>
  <si>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</si>
  <si>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1. Položka obsahuje:    
 – vytyčení nové trasy vedení na stěně či v terénu    
2. Položka neobsahuje:    
 X    
3. Způsob měření:    
Udává se v km vybourané rýhy</t>
  </si>
  <si>
    <t>1. Položka obsahuje:    
 – Geodetické zaměření trasy. Dále obsahuje cenu za pom. mechanismy včetně všech ostatních vedlejších nákladů.    
2. Položka neobsahuje:    
 X    
3. Způsob měření:    
Udává se v km</t>
  </si>
  <si>
    <t>75I323</t>
  </si>
  <si>
    <t>KABEL ZEMNÍ DVOUPLÁŠŤOVÝ S PANCÍŘEM PRŮMĚRU ŽÍLY 0,8 MM DO 50XN</t>
  </si>
  <si>
    <t>75IECY</t>
  </si>
  <si>
    <t>VENKOVNÍ TELEFONNÍ OBJEKT - DEMONTÁŽ</t>
  </si>
  <si>
    <t>75IF51</t>
  </si>
  <si>
    <t>MONTÁŽNÍ RÁM 15+1</t>
  </si>
  <si>
    <t>75IF5X</t>
  </si>
  <si>
    <t>MONTÁŽNÍ RÁM 15+1 - MONTÁŽ</t>
  </si>
  <si>
    <t>75IH23</t>
  </si>
  <si>
    <t>UKONČENÍ KABELU CELOPLASTOVÝHO S PANCÍŘEM DO 200 ŽIL</t>
  </si>
  <si>
    <t>75II22</t>
  </si>
  <si>
    <t>SPOJKA PRO CELOPLASTOVÉ KABELY S PANCÍŘEM PŘES 100 ŽIL</t>
  </si>
  <si>
    <t>75K112</t>
  </si>
  <si>
    <t>TRANSFORMÁTOR ODDĚLOVACÍ (OCHRANNÝ) PŘES 1000 VA</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</si>
  <si>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</si>
  <si>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 xml:space="preserve">  PS 09-02-81</t>
  </si>
  <si>
    <t>ŽST Praha-Vršovice - ŽST Praha-Radotín, úprava TRS a MRS</t>
  </si>
  <si>
    <t>PS 09-02-81</t>
  </si>
  <si>
    <t>R09028104</t>
  </si>
  <si>
    <t>PŘIDRUŽENÁ STAVEBNÍ VÝROBA</t>
  </si>
  <si>
    <t>75N221</t>
  </si>
  <si>
    <t>MRS, BLOK ZÁKLADNOVÝCH RADIOSTANIC 1 RADIOSTANICE IP TECHNOLOGIE</t>
  </si>
  <si>
    <t>75N21Y</t>
  </si>
  <si>
    <t>MRS, RADIOSTANICE - DEMONTÁŽ</t>
  </si>
  <si>
    <t>75N23Y</t>
  </si>
  <si>
    <t>MRS, OVLÁDACÍ PRACOVIŠTĚ - DEMONTÁŽ</t>
  </si>
  <si>
    <t>75N242</t>
  </si>
  <si>
    <t>MRS, NAPÁJECÍ ZDROJ RADIOSTANICE BLOK 1 RADIOSTANICE</t>
  </si>
  <si>
    <t>75N24Y</t>
  </si>
  <si>
    <t>MRS, NAPÁJECÍ ZDROJ RADIOSTANICE - DEMONTÁŽ</t>
  </si>
  <si>
    <t>75N252</t>
  </si>
  <si>
    <t>MRS, ANTÉNNNÍ SOUSTAVA VŠESMĚROVÁ</t>
  </si>
  <si>
    <t>75N255</t>
  </si>
  <si>
    <t>MRS, SMĚROVÁNÍ ANTÉN</t>
  </si>
  <si>
    <t>75N25Y</t>
  </si>
  <si>
    <t>MRS, ANTÉNNNÍ SOUSTAVA - DEMONTÁŽ</t>
  </si>
  <si>
    <t>75N261</t>
  </si>
  <si>
    <t>MRS, KOAXIÁLNÍ KABEL VENKOVNÍ PRŮMĚRU DO 35 MM</t>
  </si>
  <si>
    <t>75N26Y</t>
  </si>
  <si>
    <t>MRS, KOAXIÁLNÍ KABEL VENKOVNÍ - DEMONTÁŽ</t>
  </si>
  <si>
    <t>75N273</t>
  </si>
  <si>
    <t>MRS, KOAXIÁLNÍ KABEL VNITŘNÍ - SADA KONEKTORŮ (2KS)</t>
  </si>
  <si>
    <t>75N28W</t>
  </si>
  <si>
    <t>MRS, RÁDIOVÝ SERVER - DOPLNĚNÍ HW, SW, LICENCE</t>
  </si>
  <si>
    <t>75N291</t>
  </si>
  <si>
    <t>MRS, PROGRAMOVÉ VYBAVENÍ A GRAFICKÉ ZOBRAZENÍ INTEGRACE DO OVLÁDÁNÍ TELEFONNÍHO ZAPOJOVAČE</t>
  </si>
  <si>
    <t>75N1BY</t>
  </si>
  <si>
    <t>TRS, ANTÉNNÍ SOUSTAVA - DEMONTÁŽ</t>
  </si>
  <si>
    <t>75N1CY</t>
  </si>
  <si>
    <t>TRS, KOAXIÁLNÍ KABEL VENKOVNÍ - DEMONTÁŽ</t>
  </si>
  <si>
    <t>75K13Y</t>
  </si>
  <si>
    <t>TRANSFORMÁTOR SDĚLOVACÍ - DEMONTÁŽ</t>
  </si>
  <si>
    <t>75N41Y</t>
  </si>
  <si>
    <t>ANTÉNNÍ STOŽÁR TRUBKOVÝ - DEMONTÁŽ</t>
  </si>
  <si>
    <t>75N443</t>
  </si>
  <si>
    <t>ANTÉNNÍ STOŽÁR - OPRAVA STŘEŠNÍ KRYTINY</t>
  </si>
  <si>
    <t>75N61Y</t>
  </si>
  <si>
    <t>KOMPLEXNÍ OCHRANA TRS PŘED BLESKEM A PŘEPĚTÍM - DEMONTÁŽ</t>
  </si>
  <si>
    <t>75N621</t>
  </si>
  <si>
    <t>KOMPLEXNÍ OCHRANA MRS PŘED BLESKEM A PŘEPĚTÍM</t>
  </si>
  <si>
    <t>75N62Y</t>
  </si>
  <si>
    <t>KOMPLEXNÍ OCHRANA MRS PŘED BLESKEM A PŘEPĚTÍM - DEMONTÁŽ</t>
  </si>
  <si>
    <t>75N641</t>
  </si>
  <si>
    <t>NAPĚŤOVÉ ODDĚLENÍ ANTÉNNÍ SOUSTAVY OD ZAŘÍZENÍ</t>
  </si>
  <si>
    <t>75N64Y</t>
  </si>
  <si>
    <t>NAPĚŤOVÉ ODDĚLENÍ ANTÉNNÍ SOUSTAVY OD ZAŘÍZENÍ, DEMONTÁŽ</t>
  </si>
  <si>
    <t>75N713</t>
  </si>
  <si>
    <t>MĚŘENÍ RÁDIOVÝCH SÍTÍ PŘEDPROJEKTOVÉ PRO PÁSMO 150 MHZ</t>
  </si>
  <si>
    <t>75N714</t>
  </si>
  <si>
    <t>MĚŘENÍ RÁDIOVÝCH SÍTÍ PO REALIZACI PRO PÁSMO 150 MHZ</t>
  </si>
  <si>
    <t>75M717</t>
  </si>
  <si>
    <t>ZÁZNAMOVÉ ZAŘÍZENÍ, LICENCE - ZÁZNAM VOIP KANÁLU</t>
  </si>
  <si>
    <t>R09028101</t>
  </si>
  <si>
    <t>ZÁZNAMOVÉ ZAŘÍZENÍ, LICENCE JZP</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</si>
  <si>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</si>
  <si>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75K51Y</t>
  </si>
  <si>
    <t>BATERIOVÉ VEDENÍ O PRŮŘEZU DO 16 MM2 - DEMONTÁŽ</t>
  </si>
  <si>
    <t>75K62Y</t>
  </si>
  <si>
    <t>AKUMULÁTOROVÁ BATERIE - DEMONTÁŽ</t>
  </si>
  <si>
    <t>747705</t>
  </si>
  <si>
    <t>MANIPULACE NA ZAŘÍZENÍCH PROVÁDĚNÉ PROVOZOVATELEM</t>
  </si>
  <si>
    <t>747706</t>
  </si>
  <si>
    <t>ZJIŠŤOVÁNÍ STÁVAJÍCÍHO STAVU ROZVODŮ NN</t>
  </si>
  <si>
    <t>747701</t>
  </si>
  <si>
    <t>DOKONČOVACÍ MONTÁŽNÍ PRÁCE NA ELEKTRICKÉM ZAŘÍZENÍ</t>
  </si>
  <si>
    <t>747704</t>
  </si>
  <si>
    <t>ZAŠKOLENÍ OBSLUHY</t>
  </si>
  <si>
    <t>742P15</t>
  </si>
  <si>
    <t>OZNAČOVACÍ ŠTÍTEK NA KABEL</t>
  </si>
  <si>
    <t>744652</t>
  </si>
  <si>
    <t>JISTIČ DC OD 4 DO 10 A</t>
  </si>
  <si>
    <t>741Z06</t>
  </si>
  <si>
    <t>DEMONTÁŽ HROMOSVODOVÉHO VEDENÍ</t>
  </si>
  <si>
    <t>741Z08</t>
  </si>
  <si>
    <t>DEMONTÁŽ STÁVAJÍCÍ ELEKTROINSTALACE - KABELY, SVÍTIDLA, VYPÍNAČE, ZÁSUVKY, KRABICE APOD.</t>
  </si>
  <si>
    <t>741Z13</t>
  </si>
  <si>
    <t>DEMONTÁŽ STÁVAJÍCÍCH UCPÁVEK PROTIPOŽÁRNÍCH PRŮMĚRU OTVORU DO 200 MM</t>
  </si>
  <si>
    <t>742F11</t>
  </si>
  <si>
    <t>KABEL NN NEBO VODIČ JEDNOŽÍLOVÝ CU S PLASTOVOU IZOLACÍ DO 2,5 MM2</t>
  </si>
  <si>
    <t>742K11</t>
  </si>
  <si>
    <t>UKONČENÍ JEDNOŽÍLOVÉHO KABELU V ROZVADĚČI NEBO NA PŘÍSTROJI DO 2,5 MM2</t>
  </si>
  <si>
    <t>747703</t>
  </si>
  <si>
    <t>ZKUŠEBNÍ PROVOZ</t>
  </si>
  <si>
    <t>703111</t>
  </si>
  <si>
    <t>KABELOVÝ ROŠT/LÁVKA NOSNÝ ŽÁROVĚ ZINKOVANÝ VČETNĚ UPEVNĚNÍ A PŘÍSLUŠENSTVÍ SVĚTLÉ ŠÍŘKY DO 100 MM</t>
  </si>
  <si>
    <t>744141</t>
  </si>
  <si>
    <t>ROZVODNICE NN PRÁZDNÁ PLASTOVÁ, MIN. IP 55, TŘÍDA IZOLACE II, DO 400 X 400 MM</t>
  </si>
  <si>
    <t>R09028102</t>
  </si>
  <si>
    <t>KABEL SDĚLOVACÍ,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</si>
  <si>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metrů kompletní konstrukce nebo práce.</t>
  </si>
  <si>
    <t>744R21</t>
  </si>
  <si>
    <t>UCPÁVKOVÁ VÝVODKA PRO KABEL O PRŮMĚRU DO 13 MM</t>
  </si>
  <si>
    <t>744R22</t>
  </si>
  <si>
    <t>UCPÁVKOVÁ VÝVODKA PRO KABEL O PRŮMĚRU OD 10 DO 17 MM</t>
  </si>
  <si>
    <t>744R33</t>
  </si>
  <si>
    <t>DIN LIŠTA - 0,5 M</t>
  </si>
  <si>
    <t>R09028103</t>
  </si>
  <si>
    <t>DROBNÝ POMOCNÝ A MONTÁŽNÍ MATERIÁL</t>
  </si>
  <si>
    <t>1. Položka obsahuje:  
 – dodávku specifikovaného bloku/zařízení včetně potřebného drobného montážního materiálu  
 – dodávku souvisejícího příslušenství pro specifikovaný blok/zařízení  
 – montáž specifikovaného bloku/zařízení včetně potřebného drobného montážního materiálu  
 – dopravu a skladování  
2. Položka neobsahuje:  
 X  
3. Způsob měření:  
Udává se počet kusů kompletní konstrukce nebo práce.</t>
  </si>
  <si>
    <t>R015640</t>
  </si>
  <si>
    <t>943</t>
  </si>
  <si>
    <t>LIKVIDACE ODPADŮ NEBEZPEČNÝCH - 16 06 01 OLOVĚNÉ AKUMULÁTORY, včetně dopravy</t>
  </si>
  <si>
    <t xml:space="preserve">  PS 09-02-82</t>
  </si>
  <si>
    <t>ŽST Praha-Vršovice - ŽST Praha-Radotín, úprava GSM-R</t>
  </si>
  <si>
    <t>PS 09-02-82</t>
  </si>
  <si>
    <t>R09028218</t>
  </si>
  <si>
    <t>R09028219</t>
  </si>
  <si>
    <t>OSTATNÍ POŽADAVKY - GEODETICKÉ ZAMĚŘENÍ - CELKY</t>
  </si>
  <si>
    <t>zahrnuje veškeré náklady spojené s objednatelem požadovanými zařízeními</t>
  </si>
  <si>
    <t>R09028220</t>
  </si>
  <si>
    <t>VYTÝČENÍ INŽENÝRSKÝCH SÍTÍ</t>
  </si>
  <si>
    <t>"1. Položka obsahuje:  
 – vyhledání stávajících inženýrských sítí v rámci výstavby včetně veškerého příslušenství  
2. Položka neobsahuje:  
 X  
3. Způsob měření:  
Udává se počet kusů kompletní konstrukce nebo práce za jednu lokalitu."</t>
  </si>
  <si>
    <t>18090</t>
  </si>
  <si>
    <t>VŠEOBECNÉ ÚPRAVY OSTATNÍCH PLOCH</t>
  </si>
  <si>
    <t>18241</t>
  </si>
  <si>
    <t>ZALOŽENÍ TRÁVNÍKU RUČNÍM VÝSEVEM</t>
  </si>
  <si>
    <t>R09028201</t>
  </si>
  <si>
    <t>VŠEOBECNÉ VYKLIZENÍ ZASTAVĚNÉHO ÚZEMÍ</t>
  </si>
  <si>
    <t>zahrnuje odstranění všech překážek pro uskutečnění stavby</t>
  </si>
  <si>
    <t>11201</t>
  </si>
  <si>
    <t>KÁCENÍ STROMŮ D KMENE DO 0,5M S ODSTRANĚNÍM PAŘEZŮ</t>
  </si>
  <si>
    <t>75N31B</t>
  </si>
  <si>
    <t>GSM-R, RADIOSTANICE ZÁKLADNOVÁ BTS DĚLENÁ - ŘÍDÍCÍ ČÁST</t>
  </si>
  <si>
    <t>75N31C</t>
  </si>
  <si>
    <t>GSM-R, RADIOSTANICE ZÁKLADNOVÁ BTS DĚLENÁ - VYSÍLACÍ ČÁST</t>
  </si>
  <si>
    <t>75N31Y</t>
  </si>
  <si>
    <t>GSM-R, RADIOSTANICE - DEMONTÁŽ</t>
  </si>
  <si>
    <t>75N352</t>
  </si>
  <si>
    <t>GSM-R, PŘÍSLUŠENSTVÍ - ROZVADĚČ DOHLEDU PRO VNITŘNÍ BTS</t>
  </si>
  <si>
    <t>75N361</t>
  </si>
  <si>
    <t>GSM-R, JUMPER DO 2M</t>
  </si>
  <si>
    <t>75N36Y</t>
  </si>
  <si>
    <t>GSM-R, JUMPER - DEMONTÁŽ</t>
  </si>
  <si>
    <t>75N372</t>
  </si>
  <si>
    <t>GSM-R, KOAXIÁLNÍ KABEL 7/8"</t>
  </si>
  <si>
    <t>75N374</t>
  </si>
  <si>
    <t>GSM-R, KOAXIÁLNÍ KABEL - SADA KONEKTORŮ (2KS)</t>
  </si>
  <si>
    <t>75N37Y</t>
  </si>
  <si>
    <t>GSM-R, KOAXIÁLNÍ KABEL - DEMONTÁŽ</t>
  </si>
  <si>
    <t>75N39Y</t>
  </si>
  <si>
    <t>GSM-R, TECHNOLOGICKÝ DOMEK - DEMONTÁŽ</t>
  </si>
  <si>
    <t>75IJ31</t>
  </si>
  <si>
    <t>MĚŘENÍ ZÁVĚREČNÉ KOAXIÁLNÍHO KABELU</t>
  </si>
  <si>
    <t>R09028202</t>
  </si>
  <si>
    <t>ANTÉNNÍ STOŽÁR - DOPLNĚNÍ KONSTRUKCE STOŽÁRU</t>
  </si>
  <si>
    <t>1. Položka obsahuje:  
 – dodávku nových konstrukcí doplňující stávající stožár nebo atypických konstrukcí pro stožár nově budovaný (např. anténní držáky se stupačkami a příslušenstvím pro umístění na stožáru v úrovni uvedené v projektové dokumentaci...)  
 – PKO nových konstrukcí  
 – dodávku souvisejícího příslušenství pro konstrukci a drobný montážní materiál  
 – dopravu a skladování  
 – kompletní montáž konstrukce na anténní stožár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celek doplnění za jeden doplňovaný stožár.</t>
  </si>
  <si>
    <t>75N631</t>
  </si>
  <si>
    <t>KOMPLEXNÍ OCHRANA GSM-R PŘED BLESKEM A PŘEPĚTÍM</t>
  </si>
  <si>
    <t>75N63Y</t>
  </si>
  <si>
    <t>KOMPLEXNÍ OCHRANA GSM-R PŘED BLESKEM A PŘEPĚTÍM - DEMONTÁŽ</t>
  </si>
  <si>
    <t>R09028203</t>
  </si>
  <si>
    <t>SMRŠŤOVACÍ CHRÁNIČKA NEBO KONCOVKA PRO PRŮMĚR DO 100MM</t>
  </si>
  <si>
    <t>Položka obsahuje: Dodávku a montáž teplem smrštitelné chráničky nebo koncovky vč. příslušenství a pomocného materiálu, vyhotovéní. Dále obsahuje cenu za pom. mechanismy včetně všech ostatních vedlejších nákladů.</t>
  </si>
  <si>
    <t>R09028204</t>
  </si>
  <si>
    <t>SYSTÉMOVÉ KABELY PRO BTS, VČETNĚ MONTÁŽE</t>
  </si>
  <si>
    <t>1. Položka obsahuje:  
 – dodávku systémových kabelů (dohled, alarmy, napájení) v rámci jedné lokality BTS  
 – dodávku souvisejícího příslušenství pro specifikovaný blok/zařízení (konektory)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celek za jednu lokalitu BTS.</t>
  </si>
  <si>
    <t>747702</t>
  </si>
  <si>
    <t>ÚPRAVA ZAPOJENÍ STÁVAJÍCÍCH KABELOVÝCH SKŘÍNÍ/ROZVADĚČŮ</t>
  </si>
  <si>
    <t>747214</t>
  </si>
  <si>
    <t>CELKOVÁ PROHLÍDKA, ZKOUŠENÍ, MĚŘENÍ A VYHOTOVENÍ VÝCHOZÍ REVIZNÍ ZPRÁVY, PRO OBJEM IN - PŘÍPLATEK ZA KAŽDÝCH DALŠÍCH I ZAPOČATÝCH 500 TIS. KČ</t>
  </si>
  <si>
    <t>741E11</t>
  </si>
  <si>
    <t>HROMOSVODOVÁ JÍMÁCÍ TYČ KOVOVÁ VČETNĚ STOJANU/DRŽÁKU DÉLKY DO 3 M</t>
  </si>
  <si>
    <t>75N731</t>
  </si>
  <si>
    <t>RADIOVNÍK KOMPLEXNÍ PROJEDNÁNÍ</t>
  </si>
  <si>
    <t>PŘÍPAD</t>
  </si>
  <si>
    <t>75N732</t>
  </si>
  <si>
    <t>RADIOVNÍK</t>
  </si>
  <si>
    <t>75N73Y</t>
  </si>
  <si>
    <t>RADIOVNÍK - DEMONTÁŽ</t>
  </si>
  <si>
    <t>703113</t>
  </si>
  <si>
    <t>KABELOVÝ ROŠT/LÁVKA NOSNÝ ŽÁROVĚ ZINKOVANÝ VČETNĚ UPEVNĚNÍ A PŘÍSLUŠENSTVÍ SVĚTLÉ ŠÍŘKY PŘES 250 DO 400 MM</t>
  </si>
  <si>
    <t>744653</t>
  </si>
  <si>
    <t>JISTIČ DC OD 13 DO 20 A</t>
  </si>
  <si>
    <t>R09028205</t>
  </si>
  <si>
    <t>DEMONTÁŽ STÁVAJÍCÍCH UCPÁVEK PROTIPOŽÁRNÍCH PLOŠNÝCH</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</si>
  <si>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plocha v metrech čtverečných.</t>
  </si>
  <si>
    <t>R09028206</t>
  </si>
  <si>
    <t>75M435</t>
  </si>
  <si>
    <t>TELEFONNÍ ZAPOJOVAČ DIGITÁLNÍ, BRÁNA IP/GSM-R</t>
  </si>
  <si>
    <t>75N3B1</t>
  </si>
  <si>
    <t>GSM-R, BLOK VNPN</t>
  </si>
  <si>
    <t>75J412</t>
  </si>
  <si>
    <t>KABEL SDĚLOVACÍ SE ZVÝŠENOU ODOLNOSTÍ PROTI ŠÍŘENÍ PLAMENE A S FUNKČNÍ SCHOPNOSTÍ PŘI POŽÁRU DO 10 PÁRŮ PRŮMĚRU 0,5 MM</t>
  </si>
  <si>
    <t>75IF9Y</t>
  </si>
  <si>
    <t>KONSTRUKCE DO SKŘÍNĚ 19" PRO UPEVNĚNÍ ZAŘÍZENÍ - DEMONTÁŽ</t>
  </si>
  <si>
    <t>75I22Y</t>
  </si>
  <si>
    <t>KABEL ZEMNÍ DVOUPLÁŠŤOVÝ BEZ PANCÍŘE PRŮMĚRU ŽÍLY 0,8 MM - DEMONTÁŽ</t>
  </si>
  <si>
    <t>R09028207</t>
  </si>
  <si>
    <t>DATOVÝ ROZVADĚČ 23" 800X600 -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</si>
  <si>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</si>
  <si>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75K24Y</t>
  </si>
  <si>
    <t>NAPÁJECÍ ZDROJ 48 V DC, MODULÁRNÍ - DEMONTÁŽ</t>
  </si>
  <si>
    <t>75K64Y</t>
  </si>
  <si>
    <t>AKUMULÁTOROVÁ BATERIE, BLOK BATERIÍ - DEMONTÁŽ</t>
  </si>
  <si>
    <t>75K67Y</t>
  </si>
  <si>
    <t>AKUMULÁTOROVÁ BATERIE - STOJAN/NOSIČ AKUMULÁTORŮ - DEMONTÁŽ</t>
  </si>
  <si>
    <t>75K52Y</t>
  </si>
  <si>
    <t>BATERIOVÉ VEDENÍ O PRŮŘEZU DO 35 MM2 - DEMONTÁŽ</t>
  </si>
  <si>
    <t>75M96Y</t>
  </si>
  <si>
    <t>DATOVÁ INFRASTRUKTURA LAN, MEDIAKONVERTOR - DEMONTÁŽ</t>
  </si>
  <si>
    <t>75M97Y</t>
  </si>
  <si>
    <t>PŘEVODNÍK - DEMONTÁŽ</t>
  </si>
  <si>
    <t>R09028208</t>
  </si>
  <si>
    <t>GSM-R, RADIOSTANICE PŘENOSNÁ, ODOLNÉ PROVEDENÍ, S NÁHRADNÍM AKUMULÁTOREM</t>
  </si>
  <si>
    <t>1. Položka obsahuje:  
 – dodávku specifikovaného bloku/zařízení včetně potřebného drobného montážního materiálu  
– napájecí adaptér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</si>
  <si>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75N355</t>
  </si>
  <si>
    <t>GSM-R, PŘÍSLUŠENSTVÍ - LICENCE PRO PŘIPOJENÍ IP DISPEČERSKÉHO TERMINÁLU GSM-R</t>
  </si>
  <si>
    <t>R09028209</t>
  </si>
  <si>
    <t>GSM-R, PŘÍSLUŠENSTVÍ - ROZVADĚČ DOHLEDU PRO VNITŘNÍ BTS - DEMONTÁŽ</t>
  </si>
  <si>
    <t>702221</t>
  </si>
  <si>
    <t>KABELOVÁ CHRÁNIČKA ZEMNÍ UV STABILNÍ DN DO 100 MM</t>
  </si>
  <si>
    <t>702720</t>
  </si>
  <si>
    <t>ODDĚLENÍ KABELŮ VE VÝKOPU BETONOVOU DESKOU</t>
  </si>
  <si>
    <t>R09028210</t>
  </si>
  <si>
    <t>KABEL OPTICKÝ SINGLEMODE DO 12 VLÁKEN - UV ODOLNÝ, PRO BTS</t>
  </si>
  <si>
    <t>1. Položka obsahuje:  
 – kompletní dodávku specifikované kabelizace včetně potřebného drobného montážního materiálu a konektorů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m</t>
  </si>
  <si>
    <t>R09028211</t>
  </si>
  <si>
    <t>KABEL NAPÁJECÍ - UV ODOLNÝ, PRO BTS</t>
  </si>
  <si>
    <t>1. Položka obsahuje:  
 – kompletní dodávku specifikované kabelizace včetně potřebného drobného montážního materiálu a konektorů  
 – dopravu a skladování  
 – práce spojené s montáží specifikované kabelizace specifikovaným způsobem (uložení na konstrukci, zafouknutí, zafouknutí do obsazené trubky, zatažení, ukončení)  
 – veškeré potřebné mechanizmy, včetně obsluhy, náklady na mzdy a přibližné (průměrné) náklady na pořízení potřebných materiálů  
2. Položka neobsahuje:  
 X  
3. Způsob měření:  
Dodávka a montáž specifikované kabelizace se měří v délce udané v m</t>
  </si>
  <si>
    <t>R09028212</t>
  </si>
  <si>
    <t>FUNKCIONALITA GSM-R STOP, VČETNĚ TESTOVACÍHO REŽIMU DO DOTYKOVÉHO TERMINÁLU</t>
  </si>
  <si>
    <t>1. Položka obsahuje:  
 – kompletní dodávku, konfiguraci, instalaci a vyzkoušení funkcionality GSM-R včetně GSM-R STOP a testovacího režimu do dotykového terminálu dle TS 3/2014-S v platném znění  
 – náklady na mzdy  
 – dopravu a skladování  
2. Položka neobsahuje:  
 X  
3. Způsob měření:  
Udává se jeden kus za dotykový terminál</t>
  </si>
  <si>
    <t>R09028213</t>
  </si>
  <si>
    <t>R09028214</t>
  </si>
  <si>
    <t>NÁVRH A KONFIGURACE OBLASTÍ VOLÁNÍ VČETNĚ OBLASTÍ ZKRÁCENÉ VOLBY</t>
  </si>
  <si>
    <t>1. Položka obsahuje:  
– kompletní konfiguraci oblastí volání zkrácené volby pro oblast Praha-Krč (Výpravčí, případně CDP a PPV...)  
 – náklady na mzdy  
 –  veškeré práce servisní organizace GSM-R s popisovaným úkonem  
 – dopravu a skladování  
2. Položka neobsahuje:  
 X  
3. Způsob měření:  
Udává se počet kus za celou stavbu</t>
  </si>
  <si>
    <t>75N715</t>
  </si>
  <si>
    <t>MĚŘENÍ RÁDIOVÝCH SÍTÍ PŘEDPROJEKTOVÉ PRO PÁSMO 900 MHZ</t>
  </si>
  <si>
    <t>75N716</t>
  </si>
  <si>
    <t>MĚŘENÍ RÁDIOVÝCH SÍTÍ PO REALIZACI PRO PÁSMO 900 MHZ</t>
  </si>
  <si>
    <t>R09028215</t>
  </si>
  <si>
    <t>KONFIGUROVÁNÍ PŘENOSŮ BTS NA ÚSTŘEDNOVÉ ČÁSTI</t>
  </si>
  <si>
    <t>1. Položka obsahuje:  
 – kompletní konfiguraci pro nově postavené BTS  
 – kompletní uvedení BTS do provozu  
 – veškeré potřebné mechanizmy, včetně obsluhy, náklady na mzdy a přibližné (průměrné) náklady na pořízení potřebných materiálů včetně všech ostatních vedlejších nákladů  
2. Položka neobsahuje:  
 X  
3. Způsob měření:  
Udává se kus za celou stavbu.</t>
  </si>
  <si>
    <t>R09028216</t>
  </si>
  <si>
    <t>PŘEDÁVACÍ MĚŘENÍ DLE EIRENE KRITÉRIÍ A AKCEPTAČNÍ MĚŘENÍ</t>
  </si>
  <si>
    <t>Položka obsahuje: Cenu za provedení prací na měření dle specifikace položky / vyhotovení dokladu o měření, vydání dokladu o souladu s požadavky ETCS, další nezbytná měření a protokoly. Dále obsahuje cenu za pom. mechanismy včetně všech ostatních vedlejších nákladů.</t>
  </si>
  <si>
    <t>R09028217</t>
  </si>
  <si>
    <t>DOPLNĚNÍ CENTRÁLNÍCH ČÁSTÍ SÍTĚ (SW A LICENCE) A DOHLEDU GSM-R</t>
  </si>
  <si>
    <t>1. Položka obsahuje:  
 – kompletní dodávku všech potřebných licencí a SW poplatků a úprav pro připojení ke stávajícím systémům BSC, MSC  
 – veškeré rekonfigurace SW a licence potřebné při upgradu stávající BTS, včetně záznamu  
 – kompletní konfiguraci dohledu realizovaných BTS, včetně potřebných SW úprav stávající aplikace pro dohled  
 – případné kompletní doplnění nebo zkapacitnění media gateway a MSC o připojení nových bran pro VNPN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nebo upravovaných BTS.</t>
  </si>
  <si>
    <t>741C11</t>
  </si>
  <si>
    <t>ZKUŠEBNÍ JÍMKA, UZEMNĚNÍ VENKOVNÍ DO VOLNÉHO TERÉNU</t>
  </si>
  <si>
    <t>741A31</t>
  </si>
  <si>
    <t>UZEMŇOVACÍ VODIČ V ZÁKLADECH MĚDĚNÝ DO 120 MM2</t>
  </si>
  <si>
    <t>741C07</t>
  </si>
  <si>
    <t>VYVEDENÍ UZEMŇOVACÍCH VODIČŮ NA POVRCH/KONSTRUKCI</t>
  </si>
  <si>
    <t>741Z04</t>
  </si>
  <si>
    <t>DEMONTÁŽ VNITŘNÍHO UZEMNĚNÍ</t>
  </si>
  <si>
    <t>741Z05</t>
  </si>
  <si>
    <t>DEMONTÁŽ VNĚJŠÍHO UZEMNĚNÍ</t>
  </si>
  <si>
    <t>747413</t>
  </si>
  <si>
    <t>MĚŘENÍ ZEMNÍCH ODPORŮ - ZEMNICÍ SÍTĚ DÉLKY PÁSKU DO 100 M</t>
  </si>
  <si>
    <t>OSTATNÍ PRÁCE</t>
  </si>
  <si>
    <t>96615</t>
  </si>
  <si>
    <t>BOURÁNÍ KONSTRUKCÍ Z PROSTÉHO BETONU</t>
  </si>
  <si>
    <t>R015150</t>
  </si>
  <si>
    <t>909</t>
  </si>
  <si>
    <t>LIKVIDACE ODPADŮ NEKONTAMINOVANÝCH - 17 05 08 ŠTĚRK Z KOLEJIŠTĚ (ODPAD PO RECYKLACI), včetně dopravy</t>
  </si>
  <si>
    <t xml:space="preserve">  PS 09-02-91</t>
  </si>
  <si>
    <t>ŽST Praha Vršovice - ŽST Praha Radotín, dálková diagnostika DDTS ŽDC</t>
  </si>
  <si>
    <t>PS 09-02-91</t>
  </si>
  <si>
    <t>Všeobecné práce pro silnoproud a slaboproud</t>
  </si>
  <si>
    <t>Silnoproud</t>
  </si>
  <si>
    <t>747301</t>
  </si>
  <si>
    <t>PROVEDENÍ PROHLÍDKY A ZKOUŠKY PRÁVNICKOU OSOBOU, VYDÁNÍ PRŮKAZU ZPŮSOBILOSTI</t>
  </si>
  <si>
    <t>74F323</t>
  </si>
  <si>
    <t>R741311</t>
  </si>
  <si>
    <t>ZÁSUVKA INSTALAČNÍ JEDNODUCHÁ, MONTÁŽ NA DIN LIŠTU</t>
  </si>
  <si>
    <t>R-položka</t>
  </si>
  <si>
    <t>1. Položka obsahuje:  
 – kompletní přístroj vč. příslušenství  
2. Položka neobsahuje:  
 X  
3. Způsob měření:  
Udává se počet kusů kompletní konstrukce nebo práce.</t>
  </si>
  <si>
    <t>744Q22</t>
  </si>
  <si>
    <t>SVODIČ PŘEPĚTÍ TYP 1+2 (TŘÍDA B+C) 3-4 PÓLOVÝ</t>
  </si>
  <si>
    <t>744R35</t>
  </si>
  <si>
    <t>OZNAČOVACÍ ŠTÍTEK DO ROZVADĚČE NN</t>
  </si>
  <si>
    <t>744R36</t>
  </si>
  <si>
    <t>OBAL NA VÝKRESY DO ROZVADĚČE NN</t>
  </si>
  <si>
    <t>744R23</t>
  </si>
  <si>
    <t>UCPÁVKOVÁ VÝVODKA PRO KABEL O PRŮMĚRU OD 14 DO 21 MM</t>
  </si>
  <si>
    <t>748151</t>
  </si>
  <si>
    <t>BEZPEČNOSTNÍ TABULKA</t>
  </si>
  <si>
    <t>744613</t>
  </si>
  <si>
    <t>JISTIČ JEDNOPÓLOVÝ (10 KA) OD 13 DO 20 A</t>
  </si>
  <si>
    <t>744711</t>
  </si>
  <si>
    <t>PROUDOVÝ CHRÁNIČ DVOUPÓLOVÝ (10 KA) DO 30 MA, DO 25 A</t>
  </si>
  <si>
    <t>Slaboproud</t>
  </si>
  <si>
    <t>75K421</t>
  </si>
  <si>
    <t>MĚNIČ NAPĚTÍ DC/DC DO 300W</t>
  </si>
  <si>
    <t>75O912</t>
  </si>
  <si>
    <t>DDTS ŽDC, ŘÍDICÍ STANICE PLC DO 24XDI / 24XDO / 12XAI</t>
  </si>
  <si>
    <t>75O913</t>
  </si>
  <si>
    <t>DDTS ŽDC, ROZŠÍŘENÍ ŘÍDICÍ STANICE PLC DO 24XDI / 24XDO / 12XAI</t>
  </si>
  <si>
    <t>75O915</t>
  </si>
  <si>
    <t>DDTS ŽDC, PŘEVODNÍK M-BUS/ ETHERNET</t>
  </si>
  <si>
    <t>75O916</t>
  </si>
  <si>
    <t>DDTS ŽDC, MODUL VYHODNOCENÍ VÝPADKU NAPĚTÍ</t>
  </si>
  <si>
    <t>R75O917</t>
  </si>
  <si>
    <t>DDTS ŽDC, DOHLEDOVÝ SNÍMAČ HLADINY</t>
  </si>
  <si>
    <t>1. Položka obsahuje:  
- plovákový snímač hladiny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</si>
  <si>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75O918</t>
  </si>
  <si>
    <t>DDTS ŽDC, SNÍMAČ TEPLOTY A VLHKOSTI</t>
  </si>
  <si>
    <t>75O91A</t>
  </si>
  <si>
    <t>DDTS ŽDC, KOMUNIKAČNÍ PŘEVODNÍK</t>
  </si>
  <si>
    <t>75O91B</t>
  </si>
  <si>
    <t>DDTS ŽDC, INTEGRAČNÍ KONCENTRÁTOR</t>
  </si>
  <si>
    <t>75O91C</t>
  </si>
  <si>
    <t>DDTS ŽDC, SW PRO INTEGRAČNÍ KONCENTRÁTOR</t>
  </si>
  <si>
    <t>75O932</t>
  </si>
  <si>
    <t>DDTS ŽDC, KLIENTSKÉ PRACOVIŠTĚ STACIONÁRNÍ</t>
  </si>
  <si>
    <t>75O935</t>
  </si>
  <si>
    <t>DDTS ŽDC, SW PRO KLIENTA V IPDT</t>
  </si>
  <si>
    <t>75O936</t>
  </si>
  <si>
    <t>DDTS ŽDC, ÚPRAVA DOTYKOVÉHO TERMINÁLU IPDT, PRO ZPŘÍSTUPNĚNÍ TECHNOLOGIE DDTS ŽDC</t>
  </si>
  <si>
    <t>75O938</t>
  </si>
  <si>
    <t>DDTS ŽDC, KLIENTSKÉ PRACOVIŠTĚ TENKÝ KLIENT</t>
  </si>
  <si>
    <t>75O93A</t>
  </si>
  <si>
    <t>DDTS ŽDC, KLIENTSKÉ PRACOVIŠTĚ MOBILNÍ</t>
  </si>
  <si>
    <t>75O941</t>
  </si>
  <si>
    <t>DDTS ŽDC, INTEGRACE EOV DO SERVERŮ A KLIENTŮ DDTS ŽDC</t>
  </si>
  <si>
    <t>75O943</t>
  </si>
  <si>
    <t>DDTS ŽDC, INTEGRACE EOV DO INK DDTS ŽDC</t>
  </si>
  <si>
    <t>75O945</t>
  </si>
  <si>
    <t>DDTS ŽDC, INTEGRACE OSV DO SERVERŮ A KLIENTŮ DDTS ŽDC</t>
  </si>
  <si>
    <t>75O947</t>
  </si>
  <si>
    <t>DDTS ŽDC, INTEGRACE OSV DO INK DDTS ŽDC</t>
  </si>
  <si>
    <t>75O949</t>
  </si>
  <si>
    <t>DDTS ŽDC, INTEGRACE PZTS DO SERVERŮ A KLIENTŮ DDTS ŽDC</t>
  </si>
  <si>
    <t>75O94A</t>
  </si>
  <si>
    <t>DDTS ŽDC, ROZŠÍŘENÍ INTEGRACE PZTS DO SERVERŮ A KLIENTŮ DDTS ŽDC</t>
  </si>
  <si>
    <t>75O94B</t>
  </si>
  <si>
    <t>DDTS ŽDC, INTEGRACE PZTS DO INK DDTS ŽDC</t>
  </si>
  <si>
    <t>75O94C</t>
  </si>
  <si>
    <t>DDTS ŽDC, ROZŠÍŘENÍ INTEGRACE PZTS DO INK DDTS ŽDC</t>
  </si>
  <si>
    <t>75O94I</t>
  </si>
  <si>
    <t>DDTS ŽDC, INTEGRACE OSE DO SERVERŮ A KLIENTŮ DDTS ŽDC</t>
  </si>
  <si>
    <t>R75O94J</t>
  </si>
  <si>
    <t>DDTS ŽDC, INTEGRACE OSE DO INK DDTS ŽDC</t>
  </si>
  <si>
    <t>R-Položka</t>
  </si>
  <si>
    <t>1. Položka obsahuje:   
- SW integraci jednoho převodníku OSE v rozsahu do patnácti elektroměrů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převodníků OSE v rozsahu do patnácti elektroměrů.</t>
  </si>
  <si>
    <t>75O94L</t>
  </si>
  <si>
    <t>DDTS ŽDC, INTEGRACE ROZ DO SERVERŮ A KLIENTŮ DDTS ŽDC</t>
  </si>
  <si>
    <t>75O94Q</t>
  </si>
  <si>
    <t>DDTS ŽDC, INTEGRACE KAM DO SERVERŮ A KLIENTŮ DDTS ŽDC</t>
  </si>
  <si>
    <t>75O94R</t>
  </si>
  <si>
    <t>DDTS ŽDC, ROZŠÍŘENÍ INTEGRACE KAM DO SERVERŮ A KLIENTŮ DDTS ŽDC</t>
  </si>
  <si>
    <t>75O94S</t>
  </si>
  <si>
    <t>DDTS ŽDC, INTEGRACE KAM DO INK DDTS ŽDC</t>
  </si>
  <si>
    <t>75O94T</t>
  </si>
  <si>
    <t>DDTS ŽDC, ROZŠÍŘENÍ INTEGRACE KAM DO INK DDTS ŽDC</t>
  </si>
  <si>
    <t>75O94U</t>
  </si>
  <si>
    <t>DDTS ŽDC, INTEGRACE AKTIVNÍHO PRVKU PŘENOSOVÉHO SYSTÉMU LTDS DO SERVERŮ A KLIENTŮ DDTS ŽDC</t>
  </si>
  <si>
    <t>75O94V</t>
  </si>
  <si>
    <t>DDTS ŽDC, INTEGRACE AKTIVNÍHO PRVKU PŘENOSOVÉHO SYSTÉMU LTDS DO INK DDTS ŽDC</t>
  </si>
  <si>
    <t>75O94Y</t>
  </si>
  <si>
    <t>DDTS ŽDC, INTEGRACE ISC DO INK DDTS ŽDC</t>
  </si>
  <si>
    <t>75O94Z</t>
  </si>
  <si>
    <t>DDTS ŽDC, INTEGRACE NAPÁJECÍHO ZDROJE DO SERVERŮ A KLIENTŮ DDTS ŽDC</t>
  </si>
  <si>
    <t>75O951</t>
  </si>
  <si>
    <t>DDTS ŽDC, INTEGRACE NAPÁJECÍHO ZDROJE DO INK DDTS ŽDC</t>
  </si>
  <si>
    <t>75O952</t>
  </si>
  <si>
    <t>DDTS ŽDC, INTEGRACE VYT DO SERVERŮ A KLIENTŮ DDTS ŽDC</t>
  </si>
  <si>
    <t>75O953</t>
  </si>
  <si>
    <t>DDTS ŽDC, INTEGRACE VYT DO INK DDTS ŽDC</t>
  </si>
  <si>
    <t>75O956</t>
  </si>
  <si>
    <t>DDTS ŽDC, INTEGRACE KLIMATIZAČNÍ NEBO VZT JEDNOTKY DO SERVERŮ A KLIENTŮ DDTS ŽDC</t>
  </si>
  <si>
    <t>75O957</t>
  </si>
  <si>
    <t>DDTS ŽDC, INTEGRACE KLIMATIZAČNÍ NEBO VZT JEDNOTKY DO INK DDTS ŽDC</t>
  </si>
  <si>
    <t>75O958</t>
  </si>
  <si>
    <t>DDTS ŽDC, INTEGRACE EE DO SERVERŮ A KLIENTŮ DDTS ŽDC</t>
  </si>
  <si>
    <t>75O959</t>
  </si>
  <si>
    <t>DDTS ŽDC, ROZŠÍŘENÍ INTEGRACE EE DO SERVERŮ A KLIENTŮ DDTS ŽDC</t>
  </si>
  <si>
    <t>75O95C</t>
  </si>
  <si>
    <t>DDTS ŽDC, INTEGRACE EE DO INK DDTS ŽDC</t>
  </si>
  <si>
    <t>75O95D</t>
  </si>
  <si>
    <t>DDTS ŽDC, ROZŠÍŘENÍ INTEGRACE EE DO INK DDTS ŽDC</t>
  </si>
  <si>
    <t>75O95M</t>
  </si>
  <si>
    <t>DDTS ŽDC, INTEGRACE ČIDLA NEBO SENZORU DO SERVERŮ A KLIENTŮ DDTS ŽDC</t>
  </si>
  <si>
    <t>75O95N</t>
  </si>
  <si>
    <t>DDTS ŽDC, INTEGRACE ČIDLA NEBO SENZORU DO INK DDTS ŽDC</t>
  </si>
  <si>
    <t>75O95O</t>
  </si>
  <si>
    <t>DDTS ŽDC, INTEGRACE JINÉHO ZAŘÍZENÍ DO SERVERŮ A KLIENTŮ DDTS ŽDC</t>
  </si>
  <si>
    <t>75O95P</t>
  </si>
  <si>
    <t>DDTS ŽDC, INTEGRACE JINÉHO ZAŘÍZENÍ DO INK DDTS ŽDC</t>
  </si>
  <si>
    <t>75O95Z</t>
  </si>
  <si>
    <t>DDTS ŽDC, ZÁVĚREČNÁ ZKOUŠKA</t>
  </si>
  <si>
    <t>R75O921</t>
  </si>
  <si>
    <t>DDTS ŽDC, ARCHIVAČNÍ SERVER</t>
  </si>
  <si>
    <t>1. Položka obsahuje:   
- Archivační server 19“ provedení 2U s konfigurací dle TZ, min. dle technických podmínek SŽDC k systému DDTS ŽDC,  3 x rozhraní Ethernet 1000 Mbit / 1 Gb, 2 x napájecí zdroj, napájení 230 V AC.  
- dodávku včetně kompletní montáže  
- Instalaci, oživení serveru  
- veškeré potřebné mechanizmy, včetně obsluhy, náklady na mzdy a přibližné (průměrné) náklady na pořízení potřebných materiálů  
- dopravu a skladování  
2. Položka neobsahuje:  
 X  
3. Způsob měření:  
Udává se počet kusů kompletní konstrukce nebo práce.</t>
  </si>
  <si>
    <t>R75O922</t>
  </si>
  <si>
    <t>DDTS ŽDC, SW PRO ARCHIVAČNÍ SERVER</t>
  </si>
  <si>
    <t>1. Položka obsahuje:   
- systémové a programové vybavení nového archivačního serveru   
- aplikačního a programového vybavení archivačního serveru  
- dispečerské klientskou aplikaci pro dohled TLS  
- vizualizační SW  
- licence, protokoly ČSN EN 60870-5-104, XML  
- náklady na mzdy a skladování  
- programátorské práce včetně potřebného vybavení  
2. Položka neobsahuje:  
 X  
3. Způsob měření:  
Udává se počet kusů kompletní konstrukce nebo práce.</t>
  </si>
  <si>
    <t>R75O956</t>
  </si>
  <si>
    <t>DDTS ŽDC, DOPLNĚNÍ, PARAMETRIZACE A KONFIGURACE SMS BRÁNY</t>
  </si>
  <si>
    <t>položka zahrnuje kompletní doplnění, parametrizaci, konfiguraci SW SMS brány o nové TLS a RDD v rámci stavby na telefony udržujících zaměstnanců DDTS ŽDC dle schválených TP a aktuální platné verze směrnice TS 2/2008 - ZSE v době zhotovení DSP</t>
  </si>
  <si>
    <t>R75B717</t>
  </si>
  <si>
    <t>PŘEPĚŤOVÁ OCHRANA DATOVÉHO KABELU</t>
  </si>
  <si>
    <t>1. Položka obsahuje:  
 – veškeré příslušentsví  
 – kompletní montáž  
2. Položka neobsahuje:  
 X  
3. Způsob měření:  
Udává se počet kusů kompletní konstrukce nebo práce.</t>
  </si>
  <si>
    <t>75JA24</t>
  </si>
  <si>
    <t>ZÁSUVKA DATOVÁ RJ45 NA DIN LIŠTU</t>
  </si>
  <si>
    <t>75JA2X</t>
  </si>
  <si>
    <t>ZÁSUVKA DATOVÁ RJ45 - MONTÁŽ</t>
  </si>
  <si>
    <t xml:space="preserve">  PS 09-02-92</t>
  </si>
  <si>
    <t>ŽST PRAHA VRŠOVICE - ŽST PRAHA RADOTÍN, ÚPRAVA PŘENOSOVÉHO SYSTÉMU</t>
  </si>
  <si>
    <t>PS 09-02-92</t>
  </si>
  <si>
    <t>ŽST Praha Krč</t>
  </si>
  <si>
    <t>75JB23</t>
  </si>
  <si>
    <t>DATOVÝ ROZVADĚČ 19" 600X800 DO 47 U</t>
  </si>
  <si>
    <t>skříň s dvojitými dveřmi</t>
  </si>
  <si>
    <t>75JB2X</t>
  </si>
  <si>
    <t>DATOVÝ ROZVADĚČ 19" 600X800 - MONTÁŽ</t>
  </si>
  <si>
    <t>75K234</t>
  </si>
  <si>
    <t>NAPÁJECÍ ZDROJ 48 V DC, SAMOSTATNÝ DO 2000W</t>
  </si>
  <si>
    <t>75K413</t>
  </si>
  <si>
    <t>MĚNIČ NAPĚTÍ (STŘÍDAČ), SAMOSTATNÝ DC/AC DO 1500W</t>
  </si>
  <si>
    <t>75K41X</t>
  </si>
  <si>
    <t>MĚNIČ NAPĚTÍ (STŘÍDAČ), SAMOSTATNÝ DC/AC - MONTÁŽ</t>
  </si>
  <si>
    <t>75K511</t>
  </si>
  <si>
    <t>BATERIOVÉ VEDENÍ O PRŮŘEZU DO 16 MM2</t>
  </si>
  <si>
    <t>75K51X</t>
  </si>
  <si>
    <t>BATERIOVÉ VEDENÍ O PRŮŘEZU DO 16 MM2 - MONTÁŽ</t>
  </si>
  <si>
    <t>75K621</t>
  </si>
  <si>
    <t>AKUMULÁTOROVÁ BATERIE PŘES 200AH</t>
  </si>
  <si>
    <t>75M915</t>
  </si>
  <si>
    <t>DATOVÁ INFRASTRUKTURA LAN, L2 SWITCH STŘEDNÍ 24XGE, POKROČILÝ</t>
  </si>
  <si>
    <t>SW u DK buňkoviště pro sítě UAS a DTS</t>
  </si>
  <si>
    <t>75M91X</t>
  </si>
  <si>
    <t>DATOVÁ INFRASTRUKTURA LAN, SWITCH ETHERNET L2 - MONTÁŽ</t>
  </si>
  <si>
    <t>75JB13</t>
  </si>
  <si>
    <t>DATOVÝ ROZVADĚČ 19" 600X600 DO 47 U</t>
  </si>
  <si>
    <t>75JB5X</t>
  </si>
  <si>
    <t>DATOVÝ ROZVADĚČ 19" 800X1000 - MONTÁŽ</t>
  </si>
  <si>
    <t>75K241</t>
  </si>
  <si>
    <t>NAPÁJECÍ ZDROJ 48V DC, MODULÁRNÍ, ŠASÍ DO 4 MODULŮ</t>
  </si>
  <si>
    <t>75K412</t>
  </si>
  <si>
    <t>MĚNIČ NAPĚTÍ (STŘÍDAČ), SAMOSTATNÝ DC/AC DO 1000W</t>
  </si>
  <si>
    <t>dva moduly</t>
  </si>
  <si>
    <t>75K61Y</t>
  </si>
  <si>
    <t>AKUMULÁTOROVÁ BATERIE DO 200AH</t>
  </si>
  <si>
    <t>Akubaterie ve skříni u DK v buňkovišti</t>
  </si>
  <si>
    <t>pro připojení zdroje</t>
  </si>
  <si>
    <t>Do skříně u DK v buňkovišti</t>
  </si>
  <si>
    <t>75M837-R</t>
  </si>
  <si>
    <t>PŘENOSOVÝ SYSTÉM, MPLS - PE ROUTER AGREGAČNÍ-MODULÁRNÍ 1XRSP + 8XSFP + 8XGE + 8XE1 +2XPWR</t>
  </si>
  <si>
    <t>75M83X</t>
  </si>
  <si>
    <t>PŘENOSOVÝ SYSTÉM, MPLS - MONTÁŽ</t>
  </si>
  <si>
    <t>75M814</t>
  </si>
  <si>
    <t>SWITCH ETHERNET L3 48 PORTŮ 4xSFP port</t>
  </si>
  <si>
    <t>Krč ve stacku</t>
  </si>
  <si>
    <t>75M815-R</t>
  </si>
  <si>
    <t>SWITCH ETHERNET L3 48 PORTŮ, 8xSFP port</t>
  </si>
  <si>
    <t>75M81X</t>
  </si>
  <si>
    <t>PŘENOSOVÝ SYSTÉM, - MONTÁŽ</t>
  </si>
  <si>
    <t>switche</t>
  </si>
  <si>
    <t>75M826</t>
  </si>
  <si>
    <t>SWITCH ETHERNET L2 48 PORTŮ</t>
  </si>
  <si>
    <t>nn rozvodna</t>
  </si>
  <si>
    <t>75M827</t>
  </si>
  <si>
    <t>SWITCH ETHERNET L2 48 PORTŮ,</t>
  </si>
  <si>
    <t>UAS síť</t>
  </si>
  <si>
    <t>75M828</t>
  </si>
  <si>
    <t>SWITCH ETHERNET L2 48 PORTŮ, OPTICKÉ ROZHRANÍ</t>
  </si>
  <si>
    <t>v RD MPZZ1</t>
  </si>
  <si>
    <t>75M825</t>
  </si>
  <si>
    <t>SWITCH ETHERNET L2 24 PORTŮ, OPTICKÉ ROZHRANÍ</t>
  </si>
  <si>
    <t>ve venkovní skříni u MP ZZ3</t>
  </si>
  <si>
    <t>75M856</t>
  </si>
  <si>
    <t>DATOVÁ INFRASTRUKTURA LAN, CE ROUTER - DEMONTÁŽ</t>
  </si>
  <si>
    <t>75M85X</t>
  </si>
  <si>
    <t>MEDIAKONVERTOR - MONTÁŽ</t>
  </si>
  <si>
    <t>75M866</t>
  </si>
  <si>
    <t>75M86X</t>
  </si>
  <si>
    <t>75M941-R</t>
  </si>
  <si>
    <t>DATOVÁ INFRASTRUKTURA LAN,softwarový uppgrade pro funkci L3 LICENSE, 24p</t>
  </si>
  <si>
    <t>v ŽST Praha Braník</t>
  </si>
  <si>
    <t>Pro napájení průmyslových switchů</t>
  </si>
  <si>
    <t>popis položky v odbočce Spořilov + nn rozv.</t>
  </si>
  <si>
    <t>75M816</t>
  </si>
  <si>
    <t>SWITCH ETHERNET L3 48 PORTŮ, OPTICKÉ ROZHRANÍ</t>
  </si>
  <si>
    <t>L3 Spořilov</t>
  </si>
  <si>
    <t>PŘENOSOVÝ SYSTÉM, MONTÁŽ</t>
  </si>
  <si>
    <t>popis položky, v buňkovišti a v RD zab.zař., Kačerov</t>
  </si>
  <si>
    <t>popis položky, v buňkovišti a v RD zab.zař. Kačerov</t>
  </si>
  <si>
    <t>75K233</t>
  </si>
  <si>
    <t>NAPÁJECÍ ZDROJ 48 V DC, SAMOSTATNÝ DO 1500W</t>
  </si>
  <si>
    <t>75M917</t>
  </si>
  <si>
    <t>DATOVÁ INFRASTRUKTURA LAN, L2 SWITCH STŘEDNÍ 48XGE, POKROČILÝ</t>
  </si>
  <si>
    <t>zastávka Kačerov</t>
  </si>
  <si>
    <t>3x položka č.73, 2x položka č.91</t>
  </si>
  <si>
    <t>D.1.3</t>
  </si>
  <si>
    <t>Silnoproudá technologie včetně DŘT</t>
  </si>
  <si>
    <t xml:space="preserve">  PS 01-03-31</t>
  </si>
  <si>
    <t>TM Zahradní město, doplnění vazby napaječů, technologie</t>
  </si>
  <si>
    <t>PS 01-03-31</t>
  </si>
  <si>
    <t>R74DK01</t>
  </si>
  <si>
    <t>DOPLNĚNÍ A ÚPRAVA VAZBY NAPAJEČŮ V TM VČETNĚ NASTAVENÍ</t>
  </si>
  <si>
    <t>R3kV</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</si>
  <si>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</si>
  <si>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R747112</t>
  </si>
  <si>
    <t>KONTROLA ROZVADĚČŮ VAZBY NAPAJEČŮ, 1 POLE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</si>
  <si>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</si>
  <si>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10 m</t>
  </si>
  <si>
    <t>20 m</t>
  </si>
  <si>
    <t>742I13</t>
  </si>
  <si>
    <t>KABEL NN CU OVLÁDACÍ 7-12ŽÍLOVÝ DO 2,5 MM2 STÍNĚNÝ</t>
  </si>
  <si>
    <t>60 m</t>
  </si>
  <si>
    <t>2x1</t>
  </si>
  <si>
    <t>2x2</t>
  </si>
  <si>
    <t>747511</t>
  </si>
  <si>
    <t>ZKOUŠKY VODIČŮ A KABELŮ NN PRŮŘEZU ŽÍLY DO 5X25 MM2</t>
  </si>
  <si>
    <t>2 kusy</t>
  </si>
  <si>
    <t>747521</t>
  </si>
  <si>
    <t>ZKOUŠKY VODIČŮ A KABELŮ OVLÁDACÍCH OD 5 DO 12 ŽIL</t>
  </si>
  <si>
    <t>2x4</t>
  </si>
  <si>
    <t>1 kus</t>
  </si>
  <si>
    <t>742P12</t>
  </si>
  <si>
    <t>OCHRANNÝ NÁTĚR KABELU PROTI OHNI</t>
  </si>
  <si>
    <t>703751</t>
  </si>
  <si>
    <t>PROTIPOŽÁRNÍ UCPÁVKA POD ROZVADĚČ DO EI 90 MIN.</t>
  </si>
  <si>
    <t>0,5</t>
  </si>
  <si>
    <t>747611</t>
  </si>
  <si>
    <t>MĚŘENÍ EMC A EMI DLE ČSN EN 50 121 V ROZSAHU PS/SO</t>
  </si>
  <si>
    <t>747212</t>
  </si>
  <si>
    <t>CELKOVÁ PROHLÍDKA, ZKOUŠENÍ, MĚŘENÍ A VYHOTOVENÍ VÝCHOZÍ REVIZNÍ ZPRÁVY, PRO OBJEM IN PŘES 100 DO 500 TIS. KČ</t>
  </si>
  <si>
    <t>48 hod</t>
  </si>
  <si>
    <t>16 hod</t>
  </si>
  <si>
    <t>R747709</t>
  </si>
  <si>
    <t>Vypracování realizační dokumentace PS/SO</t>
  </si>
  <si>
    <t>40 hod</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</si>
  <si>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</si>
  <si>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LIKVIDACE ODPADŮ, VČETNĚ DOPRAVY</t>
  </si>
  <si>
    <t xml:space="preserve">  PS 03-03-11</t>
  </si>
  <si>
    <t>Žst. Praha-Krč, obvod Spořilov, DŘT</t>
  </si>
  <si>
    <t>PS 03-03-11</t>
  </si>
  <si>
    <t>Dodávka a montáž DŘT</t>
  </si>
  <si>
    <t>746632</t>
  </si>
  <si>
    <t>VYBAVENÁ SKŘÍŇ PRO AUTOMATIZACI 19" PŘES 15 U</t>
  </si>
  <si>
    <t>746642</t>
  </si>
  <si>
    <t>PLC PRO AUTOMATIZACI - ZÁKLADNÍ JEDNOTKA PŘES 128 DO 1024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</si>
  <si>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</si>
  <si>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</si>
  <si>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</si>
  <si>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</si>
  <si>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</si>
  <si>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</si>
  <si>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</si>
  <si>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</si>
  <si>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746654</t>
  </si>
  <si>
    <t>ZÁKLADNÍ PROGRAMOVÉ VYBAVENÍ TLM. JEDNOTKY PRO OBJEKT TS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</si>
  <si>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</si>
  <si>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</si>
  <si>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</si>
  <si>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</si>
  <si>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</si>
  <si>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</si>
  <si>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</si>
  <si>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</si>
  <si>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74665F</t>
  </si>
  <si>
    <t>PŘIPOJENÍ, OŽIVENÍ A ZPROVOZNĚNÍ PŘENOSOVÉ CESTY V OBJEKTU TS</t>
  </si>
  <si>
    <t>74665J</t>
  </si>
  <si>
    <t>PROVOZNÍ ZKOUŠKY TELEMECHANICKÉ JEDNOTKY V OBJEKTU TS</t>
  </si>
  <si>
    <t>74665N</t>
  </si>
  <si>
    <t>PODPORA PŘI UVÁDĚNÍ DO PROVOZU, ENGINEERING PRO OBJEKT TS</t>
  </si>
  <si>
    <t>746671</t>
  </si>
  <si>
    <t>ROZŠÍŘENÍ PLC NEBO IPC O KOMUNIKAČNÍ JEDNOTKU PRO KOMUNIKACI S NAD/PODŘÍZENÝM SYSTÉMEM</t>
  </si>
  <si>
    <t>746672</t>
  </si>
  <si>
    <t>ROZŠÍŘENÍ ZÁKLADNÍ JEDNOTKY PLC NEBO IPC O KOMUNIKACI S JEDNÍM PODŘÍZENÝM SYSTÉMEM PLC (JEN SW)</t>
  </si>
  <si>
    <t>746675</t>
  </si>
  <si>
    <t>PŘEVODNÍK ROZHRANÍ-ROZBOČOVAČ,ROZHRANÍ METALICKÉ (MAX.12) DLE SPEC.NA OPTICKÉ (MAX.18) S FUNKCÍ REDUNDANTNÍ KRUH.SMYČKY,PROTOKOLOVĚ TRANSPARENTNÍ</t>
  </si>
  <si>
    <t>746697</t>
  </si>
  <si>
    <t>PROVOZNÍ DOKUMENTACE</t>
  </si>
  <si>
    <t>746698</t>
  </si>
  <si>
    <t>PRACOVNÍ STŮL</t>
  </si>
  <si>
    <t>746699</t>
  </si>
  <si>
    <t>ŽIDLE</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</si>
  <si>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</si>
  <si>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</si>
  <si>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</si>
  <si>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</si>
  <si>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</si>
  <si>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</si>
  <si>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703411</t>
  </si>
  <si>
    <t>ELEKTROINSTALAČNÍ TRUBKA PLASTOVÁ VČETNĚ UPEVNĚNÍ A PŘÍSLUŠENSTVÍ DN PRŮMĚRU DO 25 MM</t>
  </si>
  <si>
    <t>75J111</t>
  </si>
  <si>
    <t>NOSNÁ LIŠTA PLASTOVÁ</t>
  </si>
  <si>
    <t>75J11X</t>
  </si>
  <si>
    <t>NOSNÁ LIŠTA PLASTOVÁ - MONTÁŽ</t>
  </si>
  <si>
    <t>742I21</t>
  </si>
  <si>
    <t>KABEL NN CU OVLÁDACÍ 19-24ŽÍLOVÝ DO 2,5 MM2</t>
  </si>
  <si>
    <t>742N11</t>
  </si>
  <si>
    <t>UKONČENÍ 19-24ŽÍLOVÉHO KABELU V ROZVADĚČI NEBO NA PŘÍSTROJI DO 2,5 MM2</t>
  </si>
  <si>
    <t>742J13</t>
  </si>
  <si>
    <t>OPTICKÝ KABEL SINGLEMODE DUPLEX - SKLO</t>
  </si>
  <si>
    <t>742J14</t>
  </si>
  <si>
    <t>KONEKTORY NA OPTICKÝ KABEL</t>
  </si>
  <si>
    <t>75JA23</t>
  </si>
  <si>
    <t>ZÁSUVKA DATOVÁ RJ45 DO LIŠTOVÉHO ROZVODU</t>
  </si>
  <si>
    <t>75JA33</t>
  </si>
  <si>
    <t>ZÁSUVKA SDRUŽENNÁ DO LIŠTOVÉHO ROZVODU</t>
  </si>
  <si>
    <t>75JA3X</t>
  </si>
  <si>
    <t>ZÁSUVKA SDRUŽENNÁ - MONTÁŽ</t>
  </si>
  <si>
    <t>744633</t>
  </si>
  <si>
    <t>JISTIČ TŘÍPÓLOVÝ (10 KA) OD 13 DO 20 A</t>
  </si>
  <si>
    <t>744Q41</t>
  </si>
  <si>
    <t>SVODIČ PŘEPĚTÍ TYP 3 (TŘÍDA D) 1-2 PÓLOVÝ</t>
  </si>
  <si>
    <t>7466AU</t>
  </si>
  <si>
    <t>POSKYTNUTÍ DAT DO OSTATNÍCH SYSTÉMŮ NAPŘ. DDTS, ENERGETIKA</t>
  </si>
  <si>
    <t xml:space="preserve">  PS 03-03-51</t>
  </si>
  <si>
    <t>Žst. Praha-Krč, obvod Spořilov, TS 22/0,4kV, technologie</t>
  </si>
  <si>
    <t>PS 03-03-51</t>
  </si>
  <si>
    <t>7451AB</t>
  </si>
  <si>
    <t>MODULÁRNÍ ROZVADĚČ 3-F DO UN 25KV, 630A, DO 20KA/1S, ŽIVÉ ČÁSTI A SPÍNACÍ PRVKY BEZ IZOLACE PLYNU SF6, POLE MĚŘENÍ S PROUDOVÝMI A NAPĚŤOVÝMI MĚNIČI</t>
  </si>
  <si>
    <t>TS - AJB - Me = 1 ks</t>
  </si>
  <si>
    <t>7451A5</t>
  </si>
  <si>
    <t>MODULÁRNÍ ROZVADĚČ 3-F DO UN 25KV, 630A, DO 20KA/1S,ŽIVÉ ČÁSTI A SPÍNACÍ PRVKY BEZ IZOLACE PLYNU SF6,POLE S VYPÍNAČEM,PROUDOVÝMI A NAPĚŤOVÝMI MĚNIČI</t>
  </si>
  <si>
    <t>TS - AJB (T1, T2) = 2 ks</t>
  </si>
  <si>
    <t>7451DH</t>
  </si>
  <si>
    <t>OVLÁDACÍ SKŘÍŇ NA VN ROZVADĚČ - MĚŘENÍ, BEZ ELEKTROMĚRU</t>
  </si>
  <si>
    <t>TS - AJB (Me)</t>
  </si>
  <si>
    <t>7451DE</t>
  </si>
  <si>
    <t>OVLÁDACÍ SKŘÍŇ NA VN ROZVADĚČ - OVLÁDÁNÍ S TERMINÁLEM - PROUDOVÉ, NAPĚŤOVÉ A SMĚROVÉ FUNKCE OCHRAN</t>
  </si>
  <si>
    <t>747144</t>
  </si>
  <si>
    <t>REVIZE, SEŘÍZENÍ A NASTAVENÍ OCHRANNÉHO A OVLÁDACÍHO TERMINÁLU, VČETNĚ VYSTAVENÍ PROTOKOLU</t>
  </si>
  <si>
    <t>747116</t>
  </si>
  <si>
    <t>KONTROLA ROZVADĚČŮ VN, BEZ NASTAVENÍ OCHRANY, 1 POLE</t>
  </si>
  <si>
    <t>TS - AJB (Me, T1, T2) = 3 ks</t>
  </si>
  <si>
    <t>R 745127</t>
  </si>
  <si>
    <t>ROZVADĚČ VN - ZÁKLADOVÝ RÁM POD 1 POLE ROZVADĚČE</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</si>
  <si>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</si>
  <si>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742B22</t>
  </si>
  <si>
    <t>KABELOVÁ KONCOVKA VN VNITŘNÍ, SADA TŘÍ ŽIL NEBO TŘÍŽÍLOVÁ PRO KABELY PŘES 6 KV OD 95 DO 150 MM2</t>
  </si>
  <si>
    <t>TS - AJB - Me</t>
  </si>
  <si>
    <t>742E22</t>
  </si>
  <si>
    <t>IZOLOVANÝ ADAPTÉR PRO PŘIPOJENÍ DO IZOLOVANÉHO ROZVADĚČE, K TRANSFORMÁTORU DO 35 KV, SADA TŘÍ ŽIL, S OMEZOVAČEM PŘEPĚTÍ OD 95 DO 150 MM2</t>
  </si>
  <si>
    <t>TS  -  AJB (T1 + T2) + T1, T2  =  4ks</t>
  </si>
  <si>
    <t>745432</t>
  </si>
  <si>
    <t>TRANSFORMÁTOR 3-F, 22/0,4 KV, OLEJOVÝ HERMETIZOVANÝ PŘES 160 DO 400 KVA</t>
  </si>
  <si>
    <t>TS - T1 +T2 - 2x 250kVA</t>
  </si>
  <si>
    <t>745803</t>
  </si>
  <si>
    <t>TLUMIČ VIBRACÍ TRANSFORMÁTORU (PODLOŽKY POD KOLEČKA Z ANTIVIBRAČNÍ HMOTY)</t>
  </si>
  <si>
    <t>TS  -  T1 + T2 =  2 x 4ks</t>
  </si>
  <si>
    <t>745804</t>
  </si>
  <si>
    <t>ZARÁŽKA KOLEČEK TRANSFORMÁTORU</t>
  </si>
  <si>
    <t>TS  -  T1 + T2 =  2 x 2ks</t>
  </si>
  <si>
    <t>R 745807</t>
  </si>
  <si>
    <t>DŘEVĚNÁ ZÁBRANA NA STANOVIŠTĚ TRANSFORMÁTORŮ A TLUMIVKY</t>
  </si>
  <si>
    <t>TS  -  T1 + T2 = 2 x 3m</t>
  </si>
  <si>
    <t>1. Položka obsahuje:  
 –Výrobu a montáž zábrany vč. podružného materiálu, dovoz, rozměření, montáž konstrukce, usazení, vyvážení, upevnění a provedení základního nátěru.                                                                                                                                                                                                                                                                                                                                                                                                                                                                 - dále položka obsahuje cenu za pom. mechanismy včetně všech ostatních vedeljších nákladů  
2. Položka neobsahuje:  
 X  
3. Způsob měření:  
Udává se počet kusů kompletní konstrukce nebo práce.</t>
  </si>
  <si>
    <t>744356</t>
  </si>
  <si>
    <t>ROZVADĚČ NN SKŘÍŇOVÝ OCELOPLECH.VYZBROJENÝ,DO IP 40,HLOUBKY OD 510 DO 800MM,ŠÍŘKY OD 510 DO 800MM,VÝŠKY DO 2250MM-PŘÍVODNÍ POLE SE SLOŽITOU VÝZBROJÍ</t>
  </si>
  <si>
    <t>TS -  RH - pole č.1</t>
  </si>
  <si>
    <t>744358</t>
  </si>
  <si>
    <t>ROZVADĚČ NN SKŘÍŇOVÝ OCELOPLECH.VYZBROJENÝ,DO IP 40,HLOUBKY OD 510 DO 800MM, ŠÍŘKY OD 510 DO 800MM, VÝŠKY DO 2250MM-VÝVODNÍ POLE SE SLOŽITOU VÝZBROJÍ</t>
  </si>
  <si>
    <t>TS -  RH - pole č.2 - 5 = 4ks</t>
  </si>
  <si>
    <t>TS -  RH - pole č.1 + pole č.2 - 5 = 5ks</t>
  </si>
  <si>
    <t>747111</t>
  </si>
  <si>
    <t>KONTROLA SILOVÝCH ROZVADĚČŮ NN, 1 POLE</t>
  </si>
  <si>
    <t>744514</t>
  </si>
  <si>
    <t>ROZVADĚČ KOMPENZAČNÍ VNITŘNÍ OD 61 DO 150 KVAR</t>
  </si>
  <si>
    <t>TS - RK (C1 + L1)</t>
  </si>
  <si>
    <t>R746723</t>
  </si>
  <si>
    <t>ROZVADĚČ VLASTNÍ SPOTŘEBY BEZVÝPADKOVÝ 110V DC / 230 V AC, VČETNĚ VYBAVENÍ, BEZ MĚNIČŮ NN/MN</t>
  </si>
  <si>
    <t>STS -ATJ/ATN = 1</t>
  </si>
  <si>
    <t>746742</t>
  </si>
  <si>
    <t>USMĚRŇOVAČ 3-F MODULÁRNÍ AC/DC PŘES 20 DO 60 A</t>
  </si>
  <si>
    <t>TS - ATJ= 2x GI</t>
  </si>
  <si>
    <t>746763</t>
  </si>
  <si>
    <t>ZDROJ STŘÍDAVÉHO PROUDU DC/AC 1-F PŘES 10 DO 20 A</t>
  </si>
  <si>
    <t>TS - ATN= 1x GS</t>
  </si>
  <si>
    <t>746782</t>
  </si>
  <si>
    <t>ELEKTRONICKÁ SPÍNACÍ JEDNOTKA S BY-PASSEM, 12 KVA</t>
  </si>
  <si>
    <t>TS - ATN= 1x SS</t>
  </si>
  <si>
    <t>747113</t>
  </si>
  <si>
    <t>KONTROLA STEJNOSMĚRNÝCH ROZVADĚČŮ, 1 POLE</t>
  </si>
  <si>
    <t>TS (GB + ATJ/ATN) = 2</t>
  </si>
  <si>
    <t>747114</t>
  </si>
  <si>
    <t>KONTROLA USMĚRŇOVAČŮ NEBO MĚNIČŮ, 1 POLE</t>
  </si>
  <si>
    <t>TS  - 1 pole (2xGI+ GS)</t>
  </si>
  <si>
    <t>7467E4</t>
  </si>
  <si>
    <t>SKŘÍŇ PRO AKUMULÁTORY/BATERIE PŘES 150 DO 300 AH VČETNĚ CHLADÍCÍ JEDNOTKY</t>
  </si>
  <si>
    <t>TS (GB)</t>
  </si>
  <si>
    <t>7467C2</t>
  </si>
  <si>
    <t>AKUMULÁTOR/BATERIE 110 V DC PŘES 150 DO 300 AH</t>
  </si>
  <si>
    <t>STS (GB)</t>
  </si>
  <si>
    <t>744542</t>
  </si>
  <si>
    <t>ROZVADĚČ - REGULAČNÍ A MONITOROVACÍ ELEKTROENERGETICKÉ ZAŘÍZENÍ PRO SLEDOVÁNÍ ODBĚRU, PROGRAMOVÉ REGULOVÁNÍ ODBĚRU A PŘENOS DAT DO CENTRÁLNÍ DATABÁZE</t>
  </si>
  <si>
    <t>TS (Rmr)</t>
  </si>
  <si>
    <t>744O35</t>
  </si>
  <si>
    <t>UNIVERZÁLNÍ SKŘÍŇ MĚŘENÍ USM</t>
  </si>
  <si>
    <t>TS (Re)</t>
  </si>
  <si>
    <t>746563</t>
  </si>
  <si>
    <t>SPOJOVACÍ VEDENÍ VN ZAOBLENÉ VČETNĚ DRŽÁKŮ - CU PAS DO 500 MM2</t>
  </si>
  <si>
    <t>TS - T1 3 x 2 + T2 = 3 x 2 = 12ks</t>
  </si>
  <si>
    <t>746565</t>
  </si>
  <si>
    <t>SPOJOVACÍ VEDENÍ VN ZAOBLENÉ VČETNĚ DRŽÁKŮ - UKONČENÍ PASU</t>
  </si>
  <si>
    <t>TS - T1 = 3 x 5 +  T2  = 3 x 5  =  30</t>
  </si>
  <si>
    <t>746566</t>
  </si>
  <si>
    <t>SPOJOVACÍ VEDENÍ VN ZAOBLENÉ VČETNĚ DRŽÁKŮ - PRUŽNÁ SPOJKA</t>
  </si>
  <si>
    <t>TS - T1 = 3 +  T2 = 3 =  6ks</t>
  </si>
  <si>
    <t>746166</t>
  </si>
  <si>
    <t>SVORKA 110 KV - UPEVŇOVACÍ SOUČÁSTI PRO VNIŘNÍ A VENKOVNÍ ROZVODY (DRŽÁKY PASOVÝCH VEDENÍ A KABELŮ), 110 KV</t>
  </si>
  <si>
    <t>745272</t>
  </si>
  <si>
    <t>PODPĚRNÝ IZOLÁTOR VN PLASTOVÝ</t>
  </si>
  <si>
    <t>745261</t>
  </si>
  <si>
    <t>SVODIČ PŘEPĚTÍ VN UN DO 25 KV</t>
  </si>
  <si>
    <t>742572</t>
  </si>
  <si>
    <t>KABEL VN - JEDNOŽÍLOVÝ, 22-AXEKVC(V)E(Y) OD 95 DO 150 MM2</t>
  </si>
  <si>
    <t>Příloha č. 3 projektové dokumentace - Seznam kabelů</t>
  </si>
  <si>
    <t>742F15</t>
  </si>
  <si>
    <t>KABEL NN NEBO VODIČ JEDNOŽÍLOVÝ CU S PLASTOVOU IZOLACÍ OD 150 DO 240 MM2</t>
  </si>
  <si>
    <t>742H12</t>
  </si>
  <si>
    <t>KABEL NN ČTYŘ- A PĚTIŽÍLOVÝ CU S PLASTOVOU IZOLACÍ OD 4 DO 16 MM2</t>
  </si>
  <si>
    <t>742I12</t>
  </si>
  <si>
    <t>KABEL NN CU OVLÁDACÍ 7-12ŽÍLOVÝ OD 4 DO 6 MM2</t>
  </si>
  <si>
    <t>742J22</t>
  </si>
  <si>
    <t>SYKFY 5X2X0,5, KABEL SDĚLOVACÍ IZOLACE PVC</t>
  </si>
  <si>
    <t>741811</t>
  </si>
  <si>
    <t>UZEMŇOVACÍ VODIČ NA POVRCHU FEZN DO 120 MM2</t>
  </si>
  <si>
    <t>TS - 2 x 90m</t>
  </si>
  <si>
    <t>741C03</t>
  </si>
  <si>
    <t>POUZDRO PRO PRŮCHOD PÁSKU STĚNOU</t>
  </si>
  <si>
    <t>TS - 9 + 4 ks</t>
  </si>
  <si>
    <t>TS - 25m</t>
  </si>
  <si>
    <t>TS - 40 ks</t>
  </si>
  <si>
    <t>748129</t>
  </si>
  <si>
    <t>DIELEKTRICKÝ KOBEREC ŠÍŘE 1300 MM, DÉLKY DO 5 M</t>
  </si>
  <si>
    <t>TS - 4 ks</t>
  </si>
  <si>
    <t>TS - 28 ks</t>
  </si>
  <si>
    <t>748152</t>
  </si>
  <si>
    <t>PLAKÁT "PRVNÍ POMOC"</t>
  </si>
  <si>
    <t>TS - 1 ks</t>
  </si>
  <si>
    <t>748153</t>
  </si>
  <si>
    <t>PLAKÁT "TELEFONNÍ ČÍSLA"</t>
  </si>
  <si>
    <t>748154</t>
  </si>
  <si>
    <t>PLAKÁT "SCHÉMA ZAŘÍZENÍ"</t>
  </si>
  <si>
    <t>TS - 2 ks</t>
  </si>
  <si>
    <t>748135</t>
  </si>
  <si>
    <t>DRŽÁK NÁSTĚNNÝ PRO OCHRANNÉ POMŮCKY</t>
  </si>
  <si>
    <t>748111</t>
  </si>
  <si>
    <t>KOMPLETNÍ OSOBNÍ OCHRANNÉ PROSTŘEDKY A PRACOVNÍ POMŮCKY PRO TRAFOSTANICI</t>
  </si>
  <si>
    <t>TS - 30 ks</t>
  </si>
  <si>
    <t>748242</t>
  </si>
  <si>
    <t>PÍSMENA A ČÍSLICE VÝŠKY PŘES 40 DO 100 MM</t>
  </si>
  <si>
    <t>TS - 55 ks</t>
  </si>
  <si>
    <t>TS  = 80ks</t>
  </si>
  <si>
    <t>742P16</t>
  </si>
  <si>
    <t>SVAZKOVÁNÍ JEDNOŽILOVÝCH KABELŮ VN</t>
  </si>
  <si>
    <t>TS - T1 - 18 + T2 -15 = 33 ks</t>
  </si>
  <si>
    <t>742K15</t>
  </si>
  <si>
    <t>UKONČENÍ JEDNOŽÍLOVÉHO KABELU V ROZVADĚČI NEBO NA PŘÍSTROJI OD 150 DO 240 MM2</t>
  </si>
  <si>
    <t>742M12</t>
  </si>
  <si>
    <t>UKONČENÍ 7-12ŽÍLOVÉHO KABELU V ROZVADĚČI NEBO NA PŘÍSTROJI OD 4 DO 6 MM2</t>
  </si>
  <si>
    <t>742J51</t>
  </si>
  <si>
    <t>UKONČENÍ SDĚLOVACÍHO KABELU V ROZVADĚČI VČ. POMOCNÉHO MATERIÁLU A ZMĚŘENÍ KONTINUITY OVLÁDACÍHO OBVODU</t>
  </si>
  <si>
    <t>747531</t>
  </si>
  <si>
    <t>ZKOUŠKY VODIČŮ A KABELŮ VN ZVÝŠENÝM NAPĚTÍM DO 35 KV</t>
  </si>
  <si>
    <t>TS - T1 - 3ks + T2 - 3ks = 6</t>
  </si>
  <si>
    <t>747532</t>
  </si>
  <si>
    <t>ZKOUŠKY VODIČŮ A KABELŮ VN - PROVOZ MĚŘÍCÍHO VOZU PO DOBU ZKOUŠEK VN KABELŮ</t>
  </si>
  <si>
    <t>747124</t>
  </si>
  <si>
    <t>NAPĚŤOVÁ ZKOUŠKA ROZVODNY VČETNĚ SPÍNACÍCH PRVKŮ DO 35 KV</t>
  </si>
  <si>
    <t>TS = 1ks</t>
  </si>
  <si>
    <t>747513</t>
  </si>
  <si>
    <t>ZKOUŠKY VODIČŮ A KABELŮ NN PRŮŘEZU ŽÍLY OD 4X150 DO 300 MM2</t>
  </si>
  <si>
    <t>TS = 60hod</t>
  </si>
  <si>
    <t>TS = 20hod</t>
  </si>
  <si>
    <t>R747705</t>
  </si>
  <si>
    <t>TS = 100hod</t>
  </si>
  <si>
    <t>TS = 50m x 3patra</t>
  </si>
  <si>
    <t>TS = 0,9m2</t>
  </si>
  <si>
    <t>TS - T1 - 80kg + T2 - 80kg  = 160kg</t>
  </si>
  <si>
    <t>703711</t>
  </si>
  <si>
    <t>IZOLAČNÍ DESKA DO KABELOVÉ LÁVKY VČETNĚ NAŘEZÁNÍ TLOUŠŤKY DO 10 MM</t>
  </si>
  <si>
    <t>TS - 40m2</t>
  </si>
  <si>
    <t>703742</t>
  </si>
  <si>
    <t>KABELOVÁ PŘÍCHYTKA VN VČETNĚ UPEVNĚNÍ A PŘÍSLUŠENSTVÍ PRO ROZSAH UPNUTÍ OD 26 DO 50 MM</t>
  </si>
  <si>
    <t>TS - 60ks</t>
  </si>
  <si>
    <t>TS - 120ks</t>
  </si>
  <si>
    <t xml:space="preserve">  PS 03-03-61</t>
  </si>
  <si>
    <t>Žst. Praha-Krč, obvod Spořilov, STS 6kV 50Hz, technologie</t>
  </si>
  <si>
    <t>PS 03-03-61</t>
  </si>
  <si>
    <t>74.1</t>
  </si>
  <si>
    <t>1 - Silnoproudá technologie</t>
  </si>
  <si>
    <t>R7451</t>
  </si>
  <si>
    <t>MODULÁRNÍ ROZVADĚČ 3-F DO UN 12KV, 630A, DO 20KA/1S,KOVOVĚ KRYTÝ, IZOLOVANÝ SF6, DLE SPECIFIKACE V PŘÍLOZE Č.501 A SCHÉMATU V PŘÍLOZE Č. 301</t>
  </si>
  <si>
    <t>ALA (3 pole) = 1</t>
  </si>
  <si>
    <t>7451D4</t>
  </si>
  <si>
    <t>OVLÁDACÍ SKŘÍŇ NA VN ROZVADĚČ - OVLÁDÁNÍ RELEOVÉ, S OCHRANOU - PROUDOVÉ, NAPĚŤOVÉ A SMĚROVÉ FUNKCE</t>
  </si>
  <si>
    <t>ASJ1, ASJ2 = 2</t>
  </si>
  <si>
    <t>7451D1</t>
  </si>
  <si>
    <t>OVLÁDACÍ SKŘÍŇ NA VN ROZVADĚČ - OVLÁDÁNÍ, BEZ OCHRANY</t>
  </si>
  <si>
    <t>ASJ3 = 1</t>
  </si>
  <si>
    <t>Technická specifikace položky odpovídá příslušné cenové soustavě = 1</t>
  </si>
  <si>
    <t>R7452</t>
  </si>
  <si>
    <t>TRANSFORMÁTOR 3-F, 6/0,4 KV, VZDUCHEM CHLAZENÝ DO 160 KVA, V KRYTU IP23, DLE SPECIFIKACE V PŘÍLOZE Č.501 A SCHÉMATU V PŘÍLOZE Č.301</t>
  </si>
  <si>
    <t>TZ1 = 1</t>
  </si>
  <si>
    <t>R7454</t>
  </si>
  <si>
    <t>KOBKOVÝ ROZVADĚČ 6 KV S DEKOMPENZAČNÍMI TLUMIVKAMI, PRO VNITŘNÍ PROSTŘEDÍ, DLE SPECIFIKACE V PŘÍLOZE Č.501 A SCHÉMATU V PŘÍLOZE Č.301</t>
  </si>
  <si>
    <t>ALB1, ALB2 = 2</t>
  </si>
  <si>
    <t>RZZ, RZS1 = 2</t>
  </si>
  <si>
    <t>RZS2 = 1</t>
  </si>
  <si>
    <t>R7453</t>
  </si>
  <si>
    <t>ROZVADĚČ RU 24 V DC, PRO VNITŘNÍ PROSTŘEDÍ, DLE SPECIFIKACE V PŘÍLOZE Č.501 A SCHÉMATU V PŘÍLOZE Č.301</t>
  </si>
  <si>
    <t>RU = 1</t>
  </si>
  <si>
    <t>R744542</t>
  </si>
  <si>
    <t>ROZVADĚČ MX - PŘECHODOVÁ SKŘÍŇ, DLE SPECIFIKACE V PŘÍLOZE Č.501 A SCHÉMATU V PŘÍLOZE Č.301</t>
  </si>
  <si>
    <t>MX = 1</t>
  </si>
  <si>
    <t>74.2</t>
  </si>
  <si>
    <t>2 - Silnoproudá technologie</t>
  </si>
  <si>
    <t>TZ1 = 2x2</t>
  </si>
  <si>
    <t>7452E6</t>
  </si>
  <si>
    <t>KOBKA VN - DOKONČOVACÍ PRÁCE</t>
  </si>
  <si>
    <t>74.3</t>
  </si>
  <si>
    <t>3 - Silnoproudá technologie</t>
  </si>
  <si>
    <t>709513</t>
  </si>
  <si>
    <t>PODPŮRNÉ A POMOCNÉ KONSTRUKCE OCELOVÉ Z PROFILŮ SVAŘOVANÝCH A ŠROUBOVANÝCH S POVRCHOVOU ÚPRAVOU ŽÁROVÝM ZINKOVÁNÍM</t>
  </si>
  <si>
    <t>ALA = 3x75, TZ1=150, ALB=2x150, RZZ,RZS, MX, RU = 5x50</t>
  </si>
  <si>
    <t>3*30</t>
  </si>
  <si>
    <t>703713</t>
  </si>
  <si>
    <t>IZOLAČNÍ DESKA DO KABELOVÉ LÁVKY VČETNĚ NAŘEZÁNÍ TLOUŠŤKY PŘES 15 MM</t>
  </si>
  <si>
    <t>90*0,3</t>
  </si>
  <si>
    <t>TL1, TL2 = 2*3</t>
  </si>
  <si>
    <t>703612</t>
  </si>
  <si>
    <t>ELEKTROINSTALAČNÍ KANÁL ŠÍŘKY PŘES 100 MM</t>
  </si>
  <si>
    <t>ALA - ASJ = 2*2+2</t>
  </si>
  <si>
    <t>ALA 1PP=3*6, ALB=2*6, TZ1 1PP=1*6</t>
  </si>
  <si>
    <t>V61,V62=2*12 + 2*8, TZ = 1*6</t>
  </si>
  <si>
    <t>74.4</t>
  </si>
  <si>
    <t>4 - Silnoproudá technologie</t>
  </si>
  <si>
    <t>742611</t>
  </si>
  <si>
    <t>KABEL VN - TŘÍŽÍLOVÝ 6-AYKCY DO 70 MM2</t>
  </si>
  <si>
    <t>742H23</t>
  </si>
  <si>
    <t>KABEL NN ČTYŘ- A PĚTIŽÍLOVÝ AL S PLASTOVOU IZOLACÍ OD 25 DO 50 MM2</t>
  </si>
  <si>
    <t>742G32</t>
  </si>
  <si>
    <t>KABEL NN DVOU- A TŘÍŽÍLOVÝ CU S PLASTOVOU IZOLACÍ STÍNĚNÝ OD 4 DO 16 MM2</t>
  </si>
  <si>
    <t>355+10</t>
  </si>
  <si>
    <t>466</t>
  </si>
  <si>
    <t>742B11</t>
  </si>
  <si>
    <t>KABELOVÁ KONCOVKA VN VNITŘNÍ, SADA TŘÍ ŽIL NEBO TŘÍŽÍLOVÁ PRO KABELY DO 6 KV DO 70 MM2</t>
  </si>
  <si>
    <t>ALA=3xsada, ALB=2xsada , TZ1=1xsada</t>
  </si>
  <si>
    <t>742E21</t>
  </si>
  <si>
    <t>IZOLOVANÝ ADAPTÉR PRO PŘIPOJENÍ DO IZOLOVANÉHO ROZVADĚČE, K TRANSFORMÁTORU DO 35 KV, SADA TŘÍ ŽIL, S OMEZOVAČEM PŘEPĚTÍ DO 70 MM2</t>
  </si>
  <si>
    <t>ALA 2x</t>
  </si>
  <si>
    <t>2*(10+1)</t>
  </si>
  <si>
    <t>2*(10+12)</t>
  </si>
  <si>
    <t>2*4</t>
  </si>
  <si>
    <t>2*(10+20)</t>
  </si>
  <si>
    <t>74.5</t>
  </si>
  <si>
    <t>5 - Silnoproudá technologie</t>
  </si>
  <si>
    <t>prostup=2*(0,4*0,65)</t>
  </si>
  <si>
    <t>2*10</t>
  </si>
  <si>
    <t>2*(40+10+10+10)</t>
  </si>
  <si>
    <t>1PP=2*(28+14*2), 1NP=2*8+8*1</t>
  </si>
  <si>
    <t>ALA=2*3, ALB=2*6, lávky 1PP=90/3, TZ1=2</t>
  </si>
  <si>
    <t>dle IN</t>
  </si>
  <si>
    <t>PS = 1</t>
  </si>
  <si>
    <t>12+10+10</t>
  </si>
  <si>
    <t>747512</t>
  </si>
  <si>
    <t>ZKOUŠKY VODIČŮ A KABELŮ NN PRŮŘEZU ŽÍLY OD 4X35 DO 120 MM2</t>
  </si>
  <si>
    <t>20+10</t>
  </si>
  <si>
    <t>PS=1,</t>
  </si>
  <si>
    <t>PS=40</t>
  </si>
  <si>
    <t>PS=160</t>
  </si>
  <si>
    <t>PS=80</t>
  </si>
  <si>
    <t>747616</t>
  </si>
  <si>
    <t>MĚŘENÍ A NASTAVENÍ KOMPENZACE KAPACITNÍHO VÝKONU KABELU VN 6 KV</t>
  </si>
  <si>
    <t>směr V61, směr V62 = 2</t>
  </si>
  <si>
    <t>STS 6kV 50Hz</t>
  </si>
  <si>
    <t>ALA=1. ALB = 1</t>
  </si>
  <si>
    <t>5*3+2+1</t>
  </si>
  <si>
    <t>ALA=3*50, ALB=2*30, TZ1=3, RZZ,RZS, RZS2,MX,RU=5*30, vstupní dveře = 10</t>
  </si>
  <si>
    <t>0.05</t>
  </si>
  <si>
    <t xml:space="preserve">  PS 05-03-11</t>
  </si>
  <si>
    <t>Žst. Praha-Krč, obvod Krč, DŘT</t>
  </si>
  <si>
    <t>PS 05-03-11</t>
  </si>
  <si>
    <t>746641</t>
  </si>
  <si>
    <t>PLC PRO AUTOMATIZACI - ZÁKLADNÍ JEDNOTKA DO 128 IO</t>
  </si>
  <si>
    <t xml:space="preserve">  PS 05-03-51</t>
  </si>
  <si>
    <t>Žst. Praha-Krč, obvod Krč, TS 22/0,4kV, technologie</t>
  </si>
  <si>
    <t>PS 05-03-51</t>
  </si>
  <si>
    <t>TS - AJB - (Me1, Me2) = 2 ks</t>
  </si>
  <si>
    <t>TS - AJB (T1, V1, T2) = 3 ks</t>
  </si>
  <si>
    <t>7451A7</t>
  </si>
  <si>
    <t>MODULÁRNÍ ROZVADĚČ 3-F DO UN 25KV, 630A, DO 20KA/1S, ŽIVÉ ČÁSTI A SPÍNACÍ PRVKY BEZ IZOLACE PLYNU SF6, POLE PODÉLNÉ SPOJKY S VYPÍNAČEM</t>
  </si>
  <si>
    <t>TS - AJB (SP11, SP21) = 2 ks</t>
  </si>
  <si>
    <t>7451A6</t>
  </si>
  <si>
    <t>MODULÁRNÍ ROZVADĚČ 3-F DO UN 25KV, 630A, DO 20KA/1S, ŽIVÉ ČÁSTI A SPÍNACÍ PRVKY BEZ IZOLACE PLYNU SF6, POLE PODÉLNÉ SPOJKY S ODPÍNAČEM</t>
  </si>
  <si>
    <t>TS - AJB (SP12, SP22) = 2 ks</t>
  </si>
  <si>
    <t>TS - AJB (Me1, Me2) = 2ks</t>
  </si>
  <si>
    <t>TS - AJB (T1, SP11, V1, SP21, T2) = 5 ks</t>
  </si>
  <si>
    <t>TS - AJB (Me1, T1, SP11, V1, SP22, SP21, T2, Me2) = 8 ks</t>
  </si>
  <si>
    <t>TS - AJA - AJA + AJA - AJA - Propoje = 4ks</t>
  </si>
  <si>
    <t>TS  -  AJA (T1 + T2) + T1, T2 + AJE - Me1 + AJE - Me2  =  4ks + 4 ks</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</si>
  <si>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</si>
  <si>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TS -ATJ/ATN = 1</t>
  </si>
  <si>
    <t>742K14</t>
  </si>
  <si>
    <t>UKONČENÍ JEDNOŽÍLOVÉHO KABELU V ROZVADĚČI NEBO NA PŘÍSTROJI OD 70 DO 120 MM2</t>
  </si>
  <si>
    <t>R 745Z34</t>
  </si>
  <si>
    <t>DEMONTÁŽ SILNOPROUDÉ TECHNOLOGIE STÁVAJÍCÍ TS 2023 - 22/0,4kV</t>
  </si>
  <si>
    <t>Dle technické zprávy</t>
  </si>
  <si>
    <t>1. Položka obsahuje:  
 – demontáž stávající technologie (8 pole kobkového rozvaděče 22kV s mezistěnami, 1 ks olejového transformátoru 22/0,4kV o výkonu 160 kVA a 1 ks olejového transformátoru 22/0,4kV o výkonu 250 kVA, 6x pole rozvaděče 0,4kV včetně příslušenství.                                                                                                                                                                                                                                                                                                                                                                                                – dále demontáž uzemnění - cca 20m, spojovacího vedení - 30m, 7ks stěnových průchodek, zákrytů a        také demontáž samotné ocelové konstrukce trafostanice včetně demontáže samostatného rozvaděče obchodního měření umístěného zvenčí na stěně trafostanice.                                                                                                                                                    - naložení a vyložení na/z dopravní/ho prostředek/ku včetně jeřábnických prací                                                                                                                                                                                                                                                                                                                                                                                                    
 – technický popis viz. projektová dokumentace  
2. Položka neobsahuje:  
 X  
3. Způsob měření:  
Udává se počet kusů kompletní konstrukce nebo práce.</t>
  </si>
  <si>
    <t>R015560</t>
  </si>
  <si>
    <t>924</t>
  </si>
  <si>
    <t>LIKVIDACE ODPADŮ NEBEZPEČNÝCH - 16 02 13 TRAFA S OLEJEM NEBO S JINÝMI ŠKODLIVINAMI, včetně dopravy</t>
  </si>
  <si>
    <t>R015270</t>
  </si>
  <si>
    <t>937</t>
  </si>
  <si>
    <t>LIKVIDACE ODPADŮ NEKONTAMINOVANÝCH - 17 01 03 IZOLÁTORY PORCELÁNOVÉ, včetně dopravy</t>
  </si>
  <si>
    <t>R015290</t>
  </si>
  <si>
    <t>939</t>
  </si>
  <si>
    <t>LIKVIDACE ODPADŮ NEKONTAMINOVANÝCH - 17 01 03 PORCELÁNOVÉ PODPĚRKY, včetně dopravy</t>
  </si>
  <si>
    <t>R015280</t>
  </si>
  <si>
    <t>938</t>
  </si>
  <si>
    <t>LIKVIDACE ODPADŮ NEKONTAMINOVANÝCH - 17 01 03 ODPOJOVAČE-OCEL, PORCELÁN 100KG, včetně dopravy</t>
  </si>
  <si>
    <t xml:space="preserve">  PS 05-03-61</t>
  </si>
  <si>
    <t>Žst. Praha-Krč, obvod Krč, STS 6kV 50Hz, technologie</t>
  </si>
  <si>
    <t>PS 05-03-61</t>
  </si>
  <si>
    <t>3*30+3*6</t>
  </si>
  <si>
    <t>108*0,3</t>
  </si>
  <si>
    <t>V61,V62=2*3 + 2*6, TZ = 1*4</t>
  </si>
  <si>
    <t>742H24</t>
  </si>
  <si>
    <t>KABEL NN ČTYŘ- A PĚTIŽÍLOVÝ AL S PLASTOVOU IZOLACÍ OD 70 DO 120 MM2</t>
  </si>
  <si>
    <t>359+11</t>
  </si>
  <si>
    <t>476</t>
  </si>
  <si>
    <t>UKONČENÍ DVOU AŽ PĚTIŽÍLOVÉHO KABELU V ROZVADĚČI NEBO NA PŘÍSTROJI OD 70 DO 120 MM2</t>
  </si>
  <si>
    <t>prostup=2*(0,5*1)</t>
  </si>
  <si>
    <t>1PP=2*(28+14*2+22), 1NP=2*8+8*1</t>
  </si>
  <si>
    <t>ALA=2*3, ALB=2*6, lávky 1PP=108/3, TZ1=2</t>
  </si>
  <si>
    <t>74.6</t>
  </si>
  <si>
    <t>6 - Demontáže</t>
  </si>
  <si>
    <t>745Z11</t>
  </si>
  <si>
    <t>DEMONTÁŽ - VYPNUTÍ ZAŘÍZENÍ A ZAJIŠTĚNÍ STAVENIŠTĚ, ROZSAH TS NEBO PODOBNÉHO OBJEKTU</t>
  </si>
  <si>
    <t>STS 6kV 50Hz + původní STS = 2</t>
  </si>
  <si>
    <t>745Z12</t>
  </si>
  <si>
    <t>DEMONTÁŽ POLE (SKŘÍNĚ) ROZVADĚČE VN VČETNĚ JEHO NÁPLNĚ</t>
  </si>
  <si>
    <t>V61,V62,P61,T1 = 4</t>
  </si>
  <si>
    <t>745Z13</t>
  </si>
  <si>
    <t>DEMONTÁŽ KOBKY ROZVODNY VN VČETNĚ JEJÍ NÁPLNĚ</t>
  </si>
  <si>
    <t>Kobka č.1 - 5, původní STS = 5</t>
  </si>
  <si>
    <t>745Z14</t>
  </si>
  <si>
    <t>DEMONTÁŽ OVLÁDACÍ SKŘÍNĚ VN, PULTU, VČETNĚ JEJÍ NÁPLNĚ, JEDNO POLE</t>
  </si>
  <si>
    <t>745Z18</t>
  </si>
  <si>
    <t>DEMONTÁŽ POHONU VN PRVKU</t>
  </si>
  <si>
    <t>745Z34</t>
  </si>
  <si>
    <t>DEMONTÁŽ TRANSFORMÁTORU VN/NN PŘES 160 KVA</t>
  </si>
  <si>
    <t>744Z01</t>
  </si>
  <si>
    <t>DEMONTÁŽ ROZVODNICE NN</t>
  </si>
  <si>
    <t>MX1, MX2, MX3, MX4 = 4</t>
  </si>
  <si>
    <t>744Z02</t>
  </si>
  <si>
    <t>DEMONTÁŽ 1 KS POLE ROZVADĚČE NN</t>
  </si>
  <si>
    <t>RZS1, RZS2</t>
  </si>
  <si>
    <t>746Z56</t>
  </si>
  <si>
    <t>DEMONTÁŽ ZAŘÍZENÍ VLASTNÍ SPOTŘEBY - AKUMULÁTOR/BATERIE VČETNĚ SKŘÍNĚ</t>
  </si>
  <si>
    <t>RU</t>
  </si>
  <si>
    <t>74F429</t>
  </si>
  <si>
    <t>DEMONTÁŽ NESTANDARDNÍCH KOVOVÝCH KONSTRUKCÍ</t>
  </si>
  <si>
    <t>STS 6kV 50Hz + původní STS = 1650 kg</t>
  </si>
  <si>
    <t>742Z25</t>
  </si>
  <si>
    <t>DEMONTÁŽ PŘÍPOJNIC SPOJOVACÍHO VEDENÍ VČETNĚ PODPĚRNÝCH IZOLÁTORŮ/DRŽÁKŮ</t>
  </si>
  <si>
    <t>Kobka č.1 - 5, původní STS = 3*16</t>
  </si>
  <si>
    <t>STS 6kV 50Hz + původní STS = 625</t>
  </si>
  <si>
    <t>742Z24</t>
  </si>
  <si>
    <t>DEMONTÁŽ KABELOVÉHO VEDENÍ VN</t>
  </si>
  <si>
    <t>STS 6kV 50Hz + původní STS = 65</t>
  </si>
  <si>
    <t>STS 6kV 50Hz + původní STS = 85</t>
  </si>
  <si>
    <t>STS 6kV 50Hz + původní STS = 45</t>
  </si>
  <si>
    <t>STS 6kV 50Hz + původní STS = 125</t>
  </si>
  <si>
    <t>1.65</t>
  </si>
  <si>
    <t>0.865</t>
  </si>
  <si>
    <t>0,05+0,1</t>
  </si>
  <si>
    <t>Kobka č.1 - 5, původní STS = 5*3*4*0,003</t>
  </si>
  <si>
    <t>MX1..4 = 0,12, RZS=0,5, R6=4*0,6, RU=0,2</t>
  </si>
  <si>
    <t>65*0,0025</t>
  </si>
  <si>
    <t>2*0,004</t>
  </si>
  <si>
    <t>R015720</t>
  </si>
  <si>
    <t>955</t>
  </si>
  <si>
    <t>LIKVIDACE ODPADŮ NEBEZPEČNÝCH - 16 02 13 VÝKONOVÉ VYPÍNAČE VVN, VN S OLEJOVOU NÁPLNÍ, včetně dopravy</t>
  </si>
  <si>
    <t>4*0,2</t>
  </si>
  <si>
    <t>625*0,00035</t>
  </si>
  <si>
    <t>0.15</t>
  </si>
  <si>
    <t xml:space="preserve">  PS 07-03-11</t>
  </si>
  <si>
    <t>TNS Chuchle, doplnění DŘT</t>
  </si>
  <si>
    <t>PS 07-03-11</t>
  </si>
  <si>
    <t>746652</t>
  </si>
  <si>
    <t>ZÁKLADNÍ PROGRAMOVÉ VYBAVENÍ TLM. JEDNOTKY PRO OBJEKT NS</t>
  </si>
  <si>
    <t>746659</t>
  </si>
  <si>
    <t>ZPROVOZNĚNÍ, OŽIVENÍ TELEMECHANICKÉ JEDNOTKY V OBJEKTU NS</t>
  </si>
  <si>
    <t>74665H</t>
  </si>
  <si>
    <t>PROVOZNÍ ZKOUŠKY TELEMECHANICKÉ JEDNOTKY V OBJEKTU NS</t>
  </si>
  <si>
    <t xml:space="preserve">  PS 07-03-31</t>
  </si>
  <si>
    <t>TM Chuchle, doplnění vazby napaječů, technologie</t>
  </si>
  <si>
    <t>PS 07-03-31</t>
  </si>
  <si>
    <t>RVN</t>
  </si>
  <si>
    <t>742H31</t>
  </si>
  <si>
    <t>KABEL NN ČTYŘ- A PĚTIŽÍLOVÝ CU S PLASTOVOU IZOLACÍ STÍNĚNÝ DO 2,5 MM2</t>
  </si>
  <si>
    <t>150 m</t>
  </si>
  <si>
    <t>2x5</t>
  </si>
  <si>
    <t>6 kusů</t>
  </si>
  <si>
    <t>2x6</t>
  </si>
  <si>
    <t>LIKVIDACE ODPADŮ NEKONTAMINOVANÝCH - 20 03 99  ODPAD PODOBNÝ KOMUNÁLNÍMU ODPADU, včetně dopravy</t>
  </si>
  <si>
    <t xml:space="preserve">  PS 09-03-11</t>
  </si>
  <si>
    <t>ED Praha Křenovka, doplnění DŘT</t>
  </si>
  <si>
    <t>PS 09-03-11</t>
  </si>
  <si>
    <t>746689</t>
  </si>
  <si>
    <t>REALIZACE A PLNĚNÍ DATOVÝCH A PREZENTAČNÍCH STRUKTUR SVZ PRO OBJEKT TS</t>
  </si>
  <si>
    <t>746687</t>
  </si>
  <si>
    <t>REALIZACE A PLNĚNÍ DATOVÝCH A PREZENTAČNÍCH STRUKTUR SVZ PRO OBJEKT NS</t>
  </si>
  <si>
    <t>746691</t>
  </si>
  <si>
    <t>PŘIPOJENÍ TELEMECHANICKÉ CESTY NA ED, OŽIVENÍ, ZPROVOZNĚNÍ - 1. OBJEKT</t>
  </si>
  <si>
    <t>746694</t>
  </si>
  <si>
    <t>ŠKOLENÍ DISPEČERŮ</t>
  </si>
  <si>
    <t>746695</t>
  </si>
  <si>
    <t>ODZKOUŠENÍ UPRAVENÉHO ED</t>
  </si>
  <si>
    <t>746696</t>
  </si>
  <si>
    <t>KOMPLEXNÍ VYZKOUŠENÍ ED</t>
  </si>
  <si>
    <t>7466A4</t>
  </si>
  <si>
    <t>ÚPRAVA STRUKTUR A ŘÍDÍCÍCH PROGRAMOVÝCH TABULEK ED PRO OBJEKT TS</t>
  </si>
  <si>
    <t>7466A6</t>
  </si>
  <si>
    <t>DEFINICE A DEKLARACE STRUKTUR DAT ED PRO OBJEKT NS</t>
  </si>
  <si>
    <t>7466A8</t>
  </si>
  <si>
    <t>DEFINICE A DEKLARACE STRUKTUR DAT ED PRO OBJEKT TS</t>
  </si>
  <si>
    <t>7466AA</t>
  </si>
  <si>
    <t>ZPROVOZNĚNÍ SYSTÉMU S NOVÝMI DATY PRO OBJEKT NS</t>
  </si>
  <si>
    <t>7466AC</t>
  </si>
  <si>
    <t>ZPROVOZNĚNÍ SYSTÉMU S NOVÝMI DATY PRO OBJEKT TS</t>
  </si>
  <si>
    <t>7466AE</t>
  </si>
  <si>
    <t>VERIFIKACE SIGNÁLŮ A POVELŮ S NOVÝMI DATY PRO OBJEKT NS</t>
  </si>
  <si>
    <t>7466AG</t>
  </si>
  <si>
    <t>VERIFIKACE SIGNÁLŮ A POVELŮ S NOVÝMI DATY PRO OBJEKT TS</t>
  </si>
  <si>
    <t>7466AH</t>
  </si>
  <si>
    <t>KONFIGURACE SOFTWARU, OVLADAČE, LICENCE, PARAMETRIZACE - 1. OBJEKT</t>
  </si>
  <si>
    <t>7466AL</t>
  </si>
  <si>
    <t>SYSTÉMOVÁ A DATOVÁ ANALÝZA PRO OBJEKT TS</t>
  </si>
  <si>
    <t>7466AN</t>
  </si>
  <si>
    <t>DOPLNĚNÍ A ÚPRAVA SW TABULEK PRO OBJEKT NS</t>
  </si>
  <si>
    <t>7466AP</t>
  </si>
  <si>
    <t>DOPLNĚNÍ A ÚPRAVA SW TABULEK PRO OBJEKT TS</t>
  </si>
  <si>
    <t>7466AT</t>
  </si>
  <si>
    <t>AKTUALIZACE MODELU ŘÍZENÉ TECHNOLOGIE V PRŮBĚHU VÝSTAVBY PRO OBJEKT TS</t>
  </si>
  <si>
    <t>D.1.4</t>
  </si>
  <si>
    <t>Ostatní technologická zařízení</t>
  </si>
  <si>
    <t xml:space="preserve">  PS 04-04-10</t>
  </si>
  <si>
    <t>Zastávka Praha-Kačerov, výtah na nástupiště</t>
  </si>
  <si>
    <t>PS 04-04-10</t>
  </si>
  <si>
    <t>Montáže dopravních zař. a vah</t>
  </si>
  <si>
    <t>330030120R</t>
  </si>
  <si>
    <t>Výtah osobní lanový (pro invalidy) 630/0,63, 2 stanice, 2 nástupiště</t>
  </si>
  <si>
    <t>Podrobná specifikace viz technická zpráva.</t>
  </si>
  <si>
    <t>Technická specifikace odpovídá příslušné cenové soustavě</t>
  </si>
  <si>
    <t>D.2.1.1.0</t>
  </si>
  <si>
    <t>Kolejový svršek</t>
  </si>
  <si>
    <t xml:space="preserve">  SO 03-10-01</t>
  </si>
  <si>
    <t>Žst. Praha-Krč, obvod Spořilov, železniční svršek</t>
  </si>
  <si>
    <t>SO 03-10-01</t>
  </si>
  <si>
    <t>Kolejové lože</t>
  </si>
  <si>
    <t>512550</t>
  </si>
  <si>
    <t>KOLEJOVÉ LOŽE - ZŘÍZENÍ Z KAMENIVA HRUBÉHO DRCENÉHO (ŠTĚRK)</t>
  </si>
  <si>
    <t>1: 2247.74; dle VK/2.1</t>
  </si>
  <si>
    <t>512560</t>
  </si>
  <si>
    <t>KOLEJOVÉ LOŽE - ZŘÍZENÍ Z KAMENIVA HRUBÉHO RECYKLOVANÉHO</t>
  </si>
  <si>
    <t>1: 409.992; dle VK/2.2</t>
  </si>
  <si>
    <t>513550</t>
  </si>
  <si>
    <t>KOLEJOVÉ LOŽE - DOPLNĚNÍ Z KAMENIVA HRUBÉHO DRCENÉHO (ŠTĚRK)</t>
  </si>
  <si>
    <t>1: 244.23; dle VK/2.3</t>
  </si>
  <si>
    <t>514000</t>
  </si>
  <si>
    <t>KOLEJOVÉ LOŽE - PROČIŠTĚNÍ</t>
  </si>
  <si>
    <t>1: 228.54; dle VK/2.4</t>
  </si>
  <si>
    <t>Zřízení železničního svršku</t>
  </si>
  <si>
    <t>524352</t>
  </si>
  <si>
    <t>KOLEJ 60 E2 DLOUHÉ PASY, ROZD. "U", BEZSTYKOVÁ, PR. BET. BEZPODKLADNICOVÝ, UP. PRUŽNÉ</t>
  </si>
  <si>
    <t>1: 419.273; dle VK/3.1, upevnění W14</t>
  </si>
  <si>
    <t>524372</t>
  </si>
  <si>
    <t>KOLEJ 60 E2 DLOUHÉ PASY, ROZD. ""U"", BEZSTYKOVÁ, PR. BET. VÝHYBKOVÝ KRÁTKÝ, UP. PRUŽNÉ</t>
  </si>
  <si>
    <t>1: 56.928; dle VK/3.2</t>
  </si>
  <si>
    <t>524392</t>
  </si>
  <si>
    <t>KOLEJ 60 E2 DLOUHÉ PASY, ROZD. ""U"", BEZSTYKOVÁ, PR. BET. VÝHYBKOVÝ DLOUHÝ, UP. PRUŽNÉ</t>
  </si>
  <si>
    <t>1: 53.002; dle VK/3.3</t>
  </si>
  <si>
    <t>529352</t>
  </si>
  <si>
    <t>KOLEJ 49 E1 DLOUHÉ PASY, ROZD. "U", BEZSTYKOVÁ, PR. BET. BEZPODKLADNICOVÝ, UP. PRUŽNÉ</t>
  </si>
  <si>
    <t>1: 6.5; dle VK/3.6</t>
  </si>
  <si>
    <t>52C352</t>
  </si>
  <si>
    <t>KOLEJ 49 E1 DLOUHÉ PASY TEPELNĚ OPRACOVANÉ, ROZD. "U", BEZSTYKOVÁ, PR. BET. BEZPODKLADNICOVÝ, UP. PRUŽNÉ</t>
  </si>
  <si>
    <t>1: 259.897; dle VK/3.9</t>
  </si>
  <si>
    <t>52C372</t>
  </si>
  <si>
    <t>KOLEJ 49 E1 DLOUHÉ PASY TEPELNĚ OPRACOVANÉ, ROZD. "U", BEZSTYKOVÁ, PR. BET. VÝHYBKOVÝ KRÁTKÝ, UP. PRUŽNÉ</t>
  </si>
  <si>
    <t>1: 7.8; dle VK/3.10</t>
  </si>
  <si>
    <t>52A241</t>
  </si>
  <si>
    <t>KOLEJ 49 E1 REGENEROVANÁ, ROZD. "D", BEZSTYKOVÁ, PR. BET. PODKLADNICOVÝ UŽITÝ, UP. TUHÉ</t>
  </si>
  <si>
    <t>1: 95.496; dle VK/3.11 nové kolejnice, pražce vyzískány v rámci stavby</t>
  </si>
  <si>
    <t>Výhybky a výhybkové konstrukce</t>
  </si>
  <si>
    <t>5331G3</t>
  </si>
  <si>
    <t>J 60 1:18,5-1200, PR. BET., UP. PRUŽNÉ</t>
  </si>
  <si>
    <t>1: 1 + 1; dle VK/4.1 + 4.2</t>
  </si>
  <si>
    <t>5331000</t>
  </si>
  <si>
    <t>J 60 1:14-760, PR. BET., UP. PRUŽNÉ</t>
  </si>
  <si>
    <t>1: 2; dle VK/4.3</t>
  </si>
  <si>
    <t>539103</t>
  </si>
  <si>
    <t>ZVLÁŠTNÍ VYBAVENÍ VÝHYBEK, PRAŽCE ŽLABOVÉ, SESTAVA 3 KS</t>
  </si>
  <si>
    <t>1: 4; dle VK/4.10</t>
  </si>
  <si>
    <t>53931G</t>
  </si>
  <si>
    <t>ZVLÁŠTNÍ VYBAVENÍ VÝHYBEK, TEPELNĚ OPRACOVANÝ JAZYK S OPORNICÍ 60 E2 PRO TVAR 1:18,5-1200</t>
  </si>
  <si>
    <t>53931E</t>
  </si>
  <si>
    <t>ZVLÁŠTNÍ VYBAVENÍ VÝHYBEK, TEPELNĚ OPRACOVANÝ JAZYK S OPORNICÍ 60 E2 PRO TVAR 1:14-760</t>
  </si>
  <si>
    <t>539511</t>
  </si>
  <si>
    <t>ZVLÁŠTNÍ VYBAVENÍ VÝHYBEK, VÁLEČKOVÁ STOLIČKA DOTLAČOVACÍ</t>
  </si>
  <si>
    <t>1: 8; dle VK/4.7</t>
  </si>
  <si>
    <t>539540</t>
  </si>
  <si>
    <t>ZVLÁŠTNÍ VYBAVENÍ VÝHYBEK, ČELISŤOVÝ ZÁVĚR</t>
  </si>
  <si>
    <t>1: 12; dle VK/4.11</t>
  </si>
  <si>
    <t>539551</t>
  </si>
  <si>
    <t>ZVLÁŠTNÍ VYBAVENÍ VÝHYBEK, PRODLOUŽENÍ KLUZNÉ STOLIČKY PRO SNÍMAČ POLOHY JAZYKŮ</t>
  </si>
  <si>
    <t>PÁR</t>
  </si>
  <si>
    <t>1: 8; dle VK/4.8, každá výhybka osazena dvěma páry prodloužených kluzných stoliček</t>
  </si>
  <si>
    <t>Úpravy drážního svršku</t>
  </si>
  <si>
    <t>542121</t>
  </si>
  <si>
    <t>SMĚROVÉ A VÝŠKOVÉ VYROVNÁNÍ KOLEJE NA PRAŽCÍCH BETONOVÝCH DO 0,05 M</t>
  </si>
  <si>
    <t>1: 378.596; dle VK/7.2</t>
  </si>
  <si>
    <t>543231</t>
  </si>
  <si>
    <t>VÝMĚNA JEDNOTLIVÉHO PRAŽCE BETONOVÉHO PODKLADNICOVÉHO, UPEVNĚNÍ TUHÉ</t>
  </si>
  <si>
    <t>1: 38; dle VK/7.6</t>
  </si>
  <si>
    <t>543332</t>
  </si>
  <si>
    <t>VÝMĚNA KOLEJNICE 49 E1 SPOJITĚ</t>
  </si>
  <si>
    <t>1: 348.596; dle VK/7.5, nový materiál R350HT, up. K</t>
  </si>
  <si>
    <t>545111</t>
  </si>
  <si>
    <t>SVAR KOLEJNIC (STEJNÉHO TVARU) 60 E2, R 65 JEDNOTLIVĚ</t>
  </si>
  <si>
    <t>1: 2*2; dle VK/3.13, zavaření přechodových kolejnic na straně 60E2 
2: 4*2; dle situace, závěrné svary</t>
  </si>
  <si>
    <t>545112</t>
  </si>
  <si>
    <t>SVAR KOLEJNIC (STEJNÉHO TVARU) 60 E2, R 65 SPOJITĚ</t>
  </si>
  <si>
    <t>1: 10; dle VK/6.1, BK - 60E2 materiál R260 
2: 56; dle VK/6.5, BK - 60E2 výhybky 
3: -4*2; dle situace, odpočet závěrných svarů</t>
  </si>
  <si>
    <t>545121</t>
  </si>
  <si>
    <t>SVAR KOLEJNIC (STEJNÉHO TVARU) 49 E1, T JEDNOTLIVĚ</t>
  </si>
  <si>
    <t>1: 2*2; dle VK/3.13, zavaření přechodových kolejnic na straně 49E1 
2: 2*2; dle situace, závěrné svary</t>
  </si>
  <si>
    <t>545122</t>
  </si>
  <si>
    <t>SVAR KOLEJNIC (STEJNÉHO TVARU) 49 E1, T SPOJITĚ</t>
  </si>
  <si>
    <t>1: 2; dle VK/6.3, BK - 60E2 materiál R260 
2: 14; dle VK/6.4, BK - 60E2 materiál R350HT 
3: -2*2; dle situace, odpočet závěrných svarů</t>
  </si>
  <si>
    <t>545210</t>
  </si>
  <si>
    <t>SVAR PŘECHODOVÝ (PŘECHODOVÁ KOLEJNICE) 49 E1/60 E2</t>
  </si>
  <si>
    <t>1: 2*2; dle VK/3.13</t>
  </si>
  <si>
    <t>549111</t>
  </si>
  <si>
    <t>BROUŠENÍ KOLEJE A VÝHYBEK</t>
  </si>
  <si>
    <t>1: 1634.6; dle VK/3.18</t>
  </si>
  <si>
    <t>549210</t>
  </si>
  <si>
    <t>PRAŽCOVÁ KOTVA V NOVĚ ZŘIZOVANÉ KOLEJI</t>
  </si>
  <si>
    <t>1: 56; dle VK/3.14</t>
  </si>
  <si>
    <t>R549510</t>
  </si>
  <si>
    <t>ŘEZÁNÍ KOLEJNIC BEZ OHLEDU NA TVAR</t>
  </si>
  <si>
    <t>R SEU</t>
  </si>
  <si>
    <t>1: 2*2*2; dle VK/3.13, řezy pro vevaření přechodových kolejnic 
2: (12+8)*2; řezy pro závěrné svary</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</si>
  <si>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</si>
  <si>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R549621</t>
  </si>
  <si>
    <t>Absorbéry hluku pro kolejnice UIC60, v koleji</t>
  </si>
  <si>
    <t>1: 475*1.667*2; dle VK/3.16, převod z m na páry, rozdělení u</t>
  </si>
  <si>
    <t>1. Položka obsahuje:  
 – dodávku a montáž všeho materiálu, tj především vlastních absorbérů, klipy, kazety s podkladovou pastou  
 –  montážní nářadí a nástroje  
 –  dopravu materiálu, přesun hmot  
 – úpravu kolejového lože před montáží a uvedení v předchozí stav po montáži včetně dohutnění  
 – případné odebrání nadbytečného štěrkového lože a jeho odvoz na skládku včetně poplatků za skládku  
 – případné doplnění štěrkového lože do úrovně předepsané vzorovými listy  
 – případné doplnění ostatního drobného kolejiva  
 – příplatky za ztížené podmínky při práci v koleji, např. překážky po stranách koleje, práci v tunelu ap.  
2. Položka neobsahuje:  
 –  výměnu podložek pod kolejnicemi, která se oceňuje samostatně  
3. Způsob měření:  
Udává se vždy pár, tj. po dvou výplních obou kolejnic z obou stran v jednom mezipražcovém prostoru.</t>
  </si>
  <si>
    <t>R549622</t>
  </si>
  <si>
    <t>Absorbéry hluku pro kolejnice UIC60, ve výhybce</t>
  </si>
  <si>
    <t>R201</t>
  </si>
  <si>
    <t>1: 240*1.667*2; dle VK/3.17, převod z m na páry, rozdělení u</t>
  </si>
  <si>
    <t>549</t>
  </si>
  <si>
    <t>Následná úprava</t>
  </si>
  <si>
    <t>542312</t>
  </si>
  <si>
    <t>NÁSLEDNÁ ÚPRAVA SMĚROVÉHO A VÝŠKOVÉHO USPOŘÁDÁNÍ KOLEJE - PRAŽCE BETONOVÉ</t>
  </si>
  <si>
    <t>1: 1277.492; dle VK/3.19</t>
  </si>
  <si>
    <t>542322</t>
  </si>
  <si>
    <t>NÁSLEDNÁ ÚPRAVA SMĚROVÉHO A VÝŠKOVÉHO USPOŘÁDÁNÍ VÝHYBKOVÉ KONSTRUKCE - PRAŽCE BETONOVÉ</t>
  </si>
  <si>
    <t>1: 357.108; dle VK/4.12</t>
  </si>
  <si>
    <t>75C871</t>
  </si>
  <si>
    <t>KOLEJOVÁ PROPOJKA VÝHYBKOVÁ - DODÁVKA</t>
  </si>
  <si>
    <t>1: 8; dle VK/5.1</t>
  </si>
  <si>
    <t>75C877</t>
  </si>
  <si>
    <t>KOLEJOVÁ PROPOJKA VÝHYBKOVÁ - MONTÁŽ</t>
  </si>
  <si>
    <t>Doplňující konstrukce a práce na železnici</t>
  </si>
  <si>
    <t>R925920mj</t>
  </si>
  <si>
    <t>DRÁŽNÍ STEZKY Z JINÉHO MATERIÁLU TL. PŘES 50 MM</t>
  </si>
  <si>
    <t>1: ; dle VK/, recyklovaný materiál frakce 31,5/63</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</si>
  <si>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3. Způsob měření:  
Měří se průřezová plocha ve dvou příčných profilech a násobí se vzdáleností mezi těmito profily.</t>
  </si>
  <si>
    <t>R925110</t>
  </si>
  <si>
    <t>DRÁŽNÍ STEZKY Z DRTI TL. DO 50 MM</t>
  </si>
  <si>
    <t>1: 934.5; dle VK/2.6, nový materiál frakce 4/16</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</si>
  <si>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3. Způsob měření:  
Měří se horní pochozí plocha bez ohledu na tvar dosypávek pod drážní stezkou.</t>
  </si>
  <si>
    <t>Bourání, demontáže, odstranění drážních konstrukcí - vyjma úzkokolejek</t>
  </si>
  <si>
    <t>965010</t>
  </si>
  <si>
    <t>ODSTRANĚNÍ KOLEJOVÉHO LOŽE A DRÁŽNÍCH STEZEK</t>
  </si>
  <si>
    <t>1: 2181.429; dle VK/1.1  
2: odvoz na RZ v odb. Praha-Spořilov, z místa stavby průměrně 4km</t>
  </si>
  <si>
    <t>965023</t>
  </si>
  <si>
    <t>ODSTRANĚNÍ KOLEJOVÉHO LOŽE A DRÁŽNÍCH STEZEK - ODVOZ NA RECYKLACI</t>
  </si>
  <si>
    <t>M3KM</t>
  </si>
  <si>
    <t>1: 2181.429*4; dle VK/1.1, m3 x km (RZ z místa stavby 4 km)</t>
  </si>
  <si>
    <t>965113</t>
  </si>
  <si>
    <t>DEMONTÁŽ KOLEJE NA BETONOVÝCH PRAŽCÍCH DO KOLEJOVÝCH POLÍ S ODVOZEM NA MONTÁŽNÍ ZÁKLADNU S NÁSLEDNÝM ROZEBRÁNÍM</t>
  </si>
  <si>
    <t>1: 1025; dle VK/1.4 (RZ v místě stavby - 4 km)</t>
  </si>
  <si>
    <t>POPLATKY ZA LIKVIDACI ODPADŮ NEKONTAMINOVANÝCH - 17 05 08 ŠTĚRK Z KOLEJIŠTĚ (ODPAD PO RECYKLACI) VČ. DOPRAVY</t>
  </si>
  <si>
    <t>1: 443.921; dle VK/9.1 (dle průzkumu uvažováno část podsítného (10%) jako nekontaminované)</t>
  </si>
  <si>
    <t>R015510</t>
  </si>
  <si>
    <t>910</t>
  </si>
  <si>
    <t>POPLATKY ZA LIKVIDACI ODPADŮ NEBEZPEČNÝCH - 17 05 07* LOKÁLNĚ ZNEČIŠTĚNÝ ŠTĚRK A ZEMINA Z KOLEJIŠTĚ (VÝHYBKY) VČ. DOPRAVY</t>
  </si>
  <si>
    <t>1: 443.921; dle VK/9.2 (dle průzkumu uvažováno část podsítného (10%) jako kontaminované)</t>
  </si>
  <si>
    <t>R015210</t>
  </si>
  <si>
    <t>917</t>
  </si>
  <si>
    <t>POPLATKY ZA LIKVIDACI ODPADŮ NEKONTAMINOVANÝCH - 17 01 01 ŽELEZNIČNÍ PRAŽCE BETONOVÉ VČ. DOPRAVY</t>
  </si>
  <si>
    <t>1: 105*0.26; dle VK/9.5, přepočet na tuny (SB8 260 kg/ks)</t>
  </si>
  <si>
    <t>R015250</t>
  </si>
  <si>
    <t>935</t>
  </si>
  <si>
    <t>POPLATKY ZA LIKVIDACI ODPADŮ NEKONTAMINOVANÝCH - 17 02 03 POLYETYLÉNOVÉ PODLOŽKY (ŽEL. SVRŠEK) VČ. DOPRAVY</t>
  </si>
  <si>
    <t>1: 0.019; dle VK/9.7</t>
  </si>
  <si>
    <t>R015260</t>
  </si>
  <si>
    <t>936</t>
  </si>
  <si>
    <t>POPLATKY ZA LIKVIDACI ODPADŮ NEKONTAMINOVANÝCH - 07 02 99 PRYŽOVÉ PODLOŽKY (ŽEL. SVRŠEK) VČ. DOPRAVY</t>
  </si>
  <si>
    <t>1: 0.038; dle VK/9.8</t>
  </si>
  <si>
    <t xml:space="preserve">  SO 04-10-01</t>
  </si>
  <si>
    <t>Žst. Praha-Krč, obvod Spořilov – Žst. Praha-Krč, obvod Krč, železniční svršek</t>
  </si>
  <si>
    <t>SO 04-10-01</t>
  </si>
  <si>
    <t>1: 3570.866; dle VK/2.1</t>
  </si>
  <si>
    <t>1: 154.367; dle VK/2.2</t>
  </si>
  <si>
    <t>1: 36.291; dle VK/2.3</t>
  </si>
  <si>
    <t>1: 326.793; dle VK/3.1, upevnění W14</t>
  </si>
  <si>
    <t>527352</t>
  </si>
  <si>
    <t>KOLEJ 60 E2 DLOUHÉ PASY TEPELNĚ OPRACOVANÉ, ROZD. "U", BEZSTYKOVÁ, PR. BET. BEZPODKLADNICOVÝ, UP. PRUŽNÉ</t>
  </si>
  <si>
    <t>1: 1159.6; dle VK/3.4</t>
  </si>
  <si>
    <t>1: 69.391; dle VK/7.2</t>
  </si>
  <si>
    <t>1: 13; dle VK/7.4, nový materiál R260, up. K</t>
  </si>
  <si>
    <t>1: 6; dle VK/6.1, BK - 60E2 materiál R260 
2: 28; dle VK/6.2, BK - 60E2 materiál R350HT 
3: -4*2; dle situace, odpočet závěrných svarů</t>
  </si>
  <si>
    <t>1: 2*2; dle VK/3.13, zavaření přechodových kolejnic na straně 49E1</t>
  </si>
  <si>
    <t>1: 4; dle VK/6.3, BK - 60E2 materiál R260</t>
  </si>
  <si>
    <t>1: 1555.784; dle VK/3.18</t>
  </si>
  <si>
    <t>549220</t>
  </si>
  <si>
    <t>PRAŽCOVÁ KOTVA VE STÁVAJÍCÍ KOLEJI</t>
  </si>
  <si>
    <t>1: 56; dle VK/3.15</t>
  </si>
  <si>
    <t>1: 2*2*2; dle VK/3.13, řezy pro vevaření přechodových kolejnic 
2: (12+4)*2; řezy pro závěrné svary</t>
  </si>
  <si>
    <t>1: 932*1.667*2; dle VK/3.16, převod z m na páry, rozdělení u</t>
  </si>
  <si>
    <t>1: 1555.784; dle VK/3.19</t>
  </si>
  <si>
    <t>1: 367.8; dle VK/2.5, nový materiál frakce 31,5/63</t>
  </si>
  <si>
    <t>1: 440.5; dle VK/2.6, frakce 4/16</t>
  </si>
  <si>
    <t>1: 2905.125; dle VK/1.1  
2: odvoz na RZ v odb. Praha-Spořilov, z místa stavby průměrně 4km</t>
  </si>
  <si>
    <t>1: 2905.125*4; dle VK/1.1, m3 x km (RZ z místa stavby 4 km)</t>
  </si>
  <si>
    <t>1: 1525; dle VK/1.4 (RZ v místě stavby - 4 km)</t>
  </si>
  <si>
    <t>1: 591.193; dle VK/9.1 (dle průzkumu uvažováno část podsítného (10%) jako nekontaminované)</t>
  </si>
  <si>
    <t>LIKVIDACE ODPADŮ NEBEZPEČNÝCH - 17 05 07 LOKÁLNĚ ZNEČIŠTĚNÝ ŠTĚRK A ZEMINA Z KOLEJIŠTĚ (VÝHYBKY), včetně dopravy</t>
  </si>
  <si>
    <t>1: 591.193; dle VK/9.2 (dle průzkumu uvažováno část podsítného (10%) jako kontaminované)</t>
  </si>
  <si>
    <t>LIKVIDACE ODPADŮ NEKONTAMINOVANÝCH - 17 01 01 ŽELEZNIČNÍ PRAŽCE BETONOVÉ, včetně dopravy</t>
  </si>
  <si>
    <t>1: 190*0.26; dle VK/9.5, přepočet na tuny (SB8 260 kg/ks)</t>
  </si>
  <si>
    <t>LIKVIDACE ODPADŮ NEKONTAMINOVANÝCH - 17 02 03 POLYETYLÉNOVÉ PODLOŽKY (ŽEL. SVRŠEK), včetně dopravy</t>
  </si>
  <si>
    <t>1: 0.034; dle VK/9.7</t>
  </si>
  <si>
    <t>LIKVIDACE ODPADŮ NEKONTAMINOVANÝCH - 07 02 99 PRYŽOVÉ PODLOŽKY (ŽEL. SVRŠEK), včetně dopravy</t>
  </si>
  <si>
    <t>1: 0.069; dle VK/9.8</t>
  </si>
  <si>
    <t xml:space="preserve">  SO 06-10-01</t>
  </si>
  <si>
    <t>Žst. Praha-Krč – Odb. Tunel, železniční svršek</t>
  </si>
  <si>
    <t>SO 06-10-01</t>
  </si>
  <si>
    <t>1: 15950.342; dle VK/2.1</t>
  </si>
  <si>
    <t>1: 3042.527; dle VK/2.2</t>
  </si>
  <si>
    <t>1: 494.592; dle VK/2.3</t>
  </si>
  <si>
    <t>1: 3955.69; dle VK/3.1, upevnění W14</t>
  </si>
  <si>
    <t>1: 5.438; dle VK/3.2</t>
  </si>
  <si>
    <t>1: 1799.856; dle VK/3.4.1</t>
  </si>
  <si>
    <t>R527352</t>
  </si>
  <si>
    <t>KOLEJ 60 E2 DLOUHÉ PASY, vnější kolejnice TEPELNĚ OPRACOVANÁ, ROZD. "U", BEZSTYKOVÁ, PR. BET. BEZPODKLADNICOVÝ, UP. PRUŽNÉ</t>
  </si>
  <si>
    <t>1: 642.769; dle VK/3.4.2, materiál R350HT pouze ve vnější kolejnici</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</si>
  <si>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</si>
  <si>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527372</t>
  </si>
  <si>
    <t>KOLEJ 60 E2 DLOUHÉ PASY TEPELNĚ OPRACOVANÉ, ROZD. "U", BEZSTYKOVÁ, PR. BET. VÝHYBKOVÝ KRÁTKÝ, UP. PRUŽNÉ</t>
  </si>
  <si>
    <t>1: 1.226; dle VK/3.5</t>
  </si>
  <si>
    <t>1: 41.773; dle VK/3.6</t>
  </si>
  <si>
    <t>529372</t>
  </si>
  <si>
    <t>KOLEJ 49 E1 DLOUHÉ PASY, ROZD. "U", BEZSTYKOVÁ, PR. BET. VÝHYBKOVÝ KRÁTKÝ, UP. PRUŽNÉ</t>
  </si>
  <si>
    <t>1: 24.925; dle VK/3.7</t>
  </si>
  <si>
    <t>529392</t>
  </si>
  <si>
    <t>KOLEJ 49 E1 DLOUHÉ PASY, ROZD. "U", BEZSTYKOVÁ, PR. BET. VÝHYBKOVÝ DLOUHÝ, UP. PRUŽNÉ</t>
  </si>
  <si>
    <t>1: 38.663; dle VK/3.8</t>
  </si>
  <si>
    <t>1: 15.371; dle VK/3.11, nové kolejnice, pražce vyzískány v rámci stavby</t>
  </si>
  <si>
    <t>528211</t>
  </si>
  <si>
    <t>KOLEJ 49 E1, ROZD. ""D"", BEZSTYKOVÁ, PR. DŘ., UP. TUHÉ</t>
  </si>
  <si>
    <t>1: 4.6; dle VK/3.12, nové kolejnice a pražce</t>
  </si>
  <si>
    <t>5332000</t>
  </si>
  <si>
    <t>J 49 1:14-760, PR. BET., UP. PRUŽNÉ</t>
  </si>
  <si>
    <t>1: 1; dle VK/4.4</t>
  </si>
  <si>
    <t>5332C3</t>
  </si>
  <si>
    <t>J 49 1:12-500, PR. BET., UP. PRUŽNÉ</t>
  </si>
  <si>
    <t>1: 1; dle VK/4.5</t>
  </si>
  <si>
    <t>533293</t>
  </si>
  <si>
    <t>J 49 1:11-300, PR. BET., UP. PRUŽNÉ</t>
  </si>
  <si>
    <t>1: 2; dle VK/4.6</t>
  </si>
  <si>
    <t>539102</t>
  </si>
  <si>
    <t>ZVLÁŠTNÍ VYBAVENÍ VÝHYBEK, PRAŽCE ŽLABOVÉ, SESTAVA 2 KS</t>
  </si>
  <si>
    <t>1: 3; dle VK/4.9</t>
  </si>
  <si>
    <t>1: 1; dle VK/4.10</t>
  </si>
  <si>
    <t>53932C</t>
  </si>
  <si>
    <t>ZVLÁŠTNÍ VYBAVENÍ VÝHYBEK, TEPELNĚ OPRACOVANÝ JAZYK S OPORNICÍ 49 E1 PRO TVAR 1:12-500</t>
  </si>
  <si>
    <t>539329</t>
  </si>
  <si>
    <t>ZVLÁŠTNÍ VYBAVENÍ VÝHYBEK, TEPELNĚ OPRACOVANÝ JAZYK S OPORNICÍ 49 E1 PRO TVAR 1:11-300</t>
  </si>
  <si>
    <t>53973E</t>
  </si>
  <si>
    <t>ZVLÁŠTNÍ VYBAVENÍ VÝHYBEK, PŘÍPLATEK ZA TEPELNÉ OPRACOVÁNÍ CELÉ VÝHYBKY 1:14-760</t>
  </si>
  <si>
    <t>1: 4; dle VK/4.7</t>
  </si>
  <si>
    <t>539520</t>
  </si>
  <si>
    <t>ZVLÁŠTNÍ VYBAVENÍ VÝHYBEK, OMEZOVAČ POLOHY JAZYKA</t>
  </si>
  <si>
    <t>1: 1; dle VK/4.8</t>
  </si>
  <si>
    <t>1: 7; dle VK/4.11</t>
  </si>
  <si>
    <t>539710</t>
  </si>
  <si>
    <t>ZVLÁŠTNÍ VYBAVENÍ VÝHYBEK, PŘÍPLATEK ZA KONSTRUKCI A VÝROBU OBLOUKOVÉ VÝHYBKY</t>
  </si>
  <si>
    <t>542111</t>
  </si>
  <si>
    <t>SMĚROVÉ A VÝŠKOVÉ VYROVNÁNÍ KOLEJE NA PRAŽCÍCH DŘEVĚNÝCH DO 0,05 M</t>
  </si>
  <si>
    <t>1: 70; dle VK/7.1</t>
  </si>
  <si>
    <t>1: 875.683; dle VK/7.2</t>
  </si>
  <si>
    <t>542211</t>
  </si>
  <si>
    <t>SMĚROVÉ A VÝŠKOVÉ VYROVNÁNÍ VÝHYBKOVÉ KONSTRUKCE NA PRAŽCÍCH DŘEVĚNÝCH DO 0,05 M</t>
  </si>
  <si>
    <t>1: 300; dle VK/7.3</t>
  </si>
  <si>
    <t>1: 42; dle VK/7.6</t>
  </si>
  <si>
    <t>1: 4*2; dle VK/3.13, zavaření přechodových kolejnic na straně 60E2 
2: 8*2; dle situace, závěrné svary</t>
  </si>
  <si>
    <t>1: 118; dle VK/6.1, BK - 60E2 materiál R260 
2: 44; dle VK/6.2, BK - 60E2 materiál R350HT 
3: -8*2; dle situace, odpočet závěrných svarů</t>
  </si>
  <si>
    <t>1: 4*2; dle VK/3.13, zavaření přechodových kolejnic na straně 49E1 
2: 4*2; dle situace, závěrné svary</t>
  </si>
  <si>
    <t>1: 4; dle VK/6.3, BK - 60E2 materiál R260 
2: 56; dle VK/6.6, BK - 60E2 výhybky 
3: -4*2; dle situace, odpočet závěrných svarů</t>
  </si>
  <si>
    <t>1: 4*2; dle VK/3.13</t>
  </si>
  <si>
    <t>1: 7823.625; dle VK/3.18</t>
  </si>
  <si>
    <t>1: 109; dle VK/3.14</t>
  </si>
  <si>
    <t>549311</t>
  </si>
  <si>
    <t>ZRUŠENÍ A ZNOVUZŘÍZENÍ BEZSTYKOVÉ KOLEJE NA NEDEMONTOVANÝCH ÚSECÍCH V KOLEJI</t>
  </si>
  <si>
    <t>1: 700; dle VK/6.8</t>
  </si>
  <si>
    <t>1: 2*2*4; dle VK/3.13, řezy pro vevaření přechodových kolejnic 
2: (24+16)*2; řezy pro závěrné svary</t>
  </si>
  <si>
    <t>1: 860*1.667*2; dle VK/3.16, převod z m na páry, rozdělení u</t>
  </si>
  <si>
    <t>542311</t>
  </si>
  <si>
    <t>NÁSLEDNÁ ÚPRAVA SMĚROVÉHO A VÝŠKOVÉHO USPOŘÁDÁNÍ KOLEJE - PRAŽCE DŘEVĚNÉ NEBO OCELOVÉ</t>
  </si>
  <si>
    <t>1: 4.6; dle VK/3.20</t>
  </si>
  <si>
    <t>1: 7568.094; dle VK/3.19</t>
  </si>
  <si>
    <t>1: 250.931; dle VK/4.12</t>
  </si>
  <si>
    <t>1: 16 + 4; dle VK/5.1 + 5.2</t>
  </si>
  <si>
    <t>921930</t>
  </si>
  <si>
    <t>ANTIKOROZNÍ PROVEDENÍ UPEVŇOVADEL A JINÉHO DROBNÉHO KOLEJIVA</t>
  </si>
  <si>
    <t>1: 118.583; dle VK/3.21, v tunelu</t>
  </si>
  <si>
    <t>1: 1559.238; dle VK/2.5, nový materiál frakce 31,5/63</t>
  </si>
  <si>
    <t>1: 299; dle VK/2.6, frakce 4/16</t>
  </si>
  <si>
    <t>1: 6656.807; dle VK/1.1  
2: odvoz na RZ v odb. Praha-Spořilov, z místa stavby průměrně 5km 
3: 45; dle VK/1.2, kontaminovaný štěrk z prostoru výhybek 
4: odvoz uvažován v rámci položky č. 50 (R015510)</t>
  </si>
  <si>
    <t>1: 6656.807*5; dle VK/1.1, m3 x km (RZ z místa stavby 5 km)</t>
  </si>
  <si>
    <t>1: 3347.1; dle VK/1.4 (RZ v místě stavby - 5 km)</t>
  </si>
  <si>
    <t>965123</t>
  </si>
  <si>
    <t>DEMONTÁŽ KOLEJE NA DŘEVĚNÝCH PRAŽCÍCH DO KOLEJOVÝCH POLÍ S ODVOZEM NA MONTÁŽNÍ ZÁKLADNU S NÁSLEDNÝM ROZEBRÁNÍM</t>
  </si>
  <si>
    <t>1: 558.9; dle VK/1.3 (RZ v místě stavby - 5 km)</t>
  </si>
  <si>
    <t>965223</t>
  </si>
  <si>
    <t>DEMONTÁŽ VÝHYBKOVÉ KONSTRUKCE NA DŘEVĚNÝCH PRAŽCÍCH DO KOLEJOVÝCH POLÍ S ODVOZEM NA MONTÁŽNÍ ZÁKLADNU S NÁSLEDNÝM ROZEBRÁNÍM</t>
  </si>
  <si>
    <t>1: 160.824; dle VK/1.5 (RZ v místě stavby - 5 km)</t>
  </si>
  <si>
    <t>1: 1354.66; dle VK/9.1 (dle průzkumu uvažováno část podsítného (10%) jako nekontaminované)</t>
  </si>
  <si>
    <t>1: 1354.66; dle VK/9.2 (dle průzkumu uvažováno část podsítného (10%) jako kontaminované) 
2: 91.575; dle VK/9.3 (kontaminovaný štěrk z prostoru výhybek)</t>
  </si>
  <si>
    <t>R015520</t>
  </si>
  <si>
    <t>915</t>
  </si>
  <si>
    <t>POPLATKY ZA LIKVIDACI ODPADŮ NEBEZPEČNÝCH - 17 02 04* ŽELEZNIČNÍ PRAŽCE DŘEVĚNÉ VČ. DOPRAVY</t>
  </si>
  <si>
    <t>1: 868*0.072; dle VK/9.4, přepočet na tuny (72 kg/ks)</t>
  </si>
  <si>
    <t>1: 1717*0.26; dle VK/9.5, přepočet na tuny (SB8 260 kg/ks)</t>
  </si>
  <si>
    <t>1: 0.465; dle VK/9.7</t>
  </si>
  <si>
    <t>1: 0.941; dle VK/9.8</t>
  </si>
  <si>
    <t xml:space="preserve">  SO 09-14-01</t>
  </si>
  <si>
    <t>Žst. Praha-Vršovice – Žst. Praha-Radotín, výstroj a značení trati</t>
  </si>
  <si>
    <t>SO 09-14-01</t>
  </si>
  <si>
    <t>914913</t>
  </si>
  <si>
    <t>SLOUPKY A STOJKY DZ Z OCEL TRUBEK ZABETON DEMONTÁŽ</t>
  </si>
  <si>
    <t>1: (6+2+1+7)x0.5 dle VK/1.4+1.5+1.6+1.7, předpokládá se 50 % zabetonovaných sloupků, 50 % zapatkovaných 
2: Sběrna a výkupna, z místa stavby 18 km   
3: Recyklační středisko stavebních odpadů, z místa stavby 12 km</t>
  </si>
  <si>
    <t>914923</t>
  </si>
  <si>
    <t>SLOUPKY A STOJKY DZ Z OCEL TRUBEK DO PATKY DEMONTÁŽ</t>
  </si>
  <si>
    <t>923131</t>
  </si>
  <si>
    <t>NÁMEZNÍK</t>
  </si>
  <si>
    <t>1: 8; dle VK/2.13</t>
  </si>
  <si>
    <t>923151</t>
  </si>
  <si>
    <t>ŽELEZOBETONOVÝ STANIČNÍK</t>
  </si>
  <si>
    <t>1: 5; dle VK/2.1</t>
  </si>
  <si>
    <t>923311</t>
  </si>
  <si>
    <t>PŘEDVĚSTNÍK N - TROJÚHELNÍKOVÝ ŠTÍT</t>
  </si>
  <si>
    <t>1: 6; dle VK/2.8</t>
  </si>
  <si>
    <t>923331</t>
  </si>
  <si>
    <t>PŘEDVĚSTNÍK "3" - TERČ</t>
  </si>
  <si>
    <t>1: 6; dle VK/2.9</t>
  </si>
  <si>
    <t>1: 27; dle VK/2.10</t>
  </si>
  <si>
    <t>923361</t>
  </si>
  <si>
    <t>RYCHLOSTNÍK "3" - TERČ</t>
  </si>
  <si>
    <t>1: 14; dle VK/2.11</t>
  </si>
  <si>
    <t>923411</t>
  </si>
  <si>
    <t>NÁVĚST "VLAK SE BLÍŽÍ K ZASTÁVCE" - ZÁKLADNÍ TABULE</t>
  </si>
  <si>
    <t>1: 4; dle VK/2.7</t>
  </si>
  <si>
    <t>923431</t>
  </si>
  <si>
    <t>NÁVĚST "KONEC NÁSTUPIŠTĚ"</t>
  </si>
  <si>
    <t>1: 4; dle VK/2.6</t>
  </si>
  <si>
    <t>923451</t>
  </si>
  <si>
    <t>NÁVĚST "ZKRÁCENÁ VZDÁLENOST"</t>
  </si>
  <si>
    <t>1: 7; dle VK/2.12, Zkrácená vzdálenost, Indikátorová tabulka se šipkou, Směrová šipka</t>
  </si>
  <si>
    <t>923471</t>
  </si>
  <si>
    <t>SKLONOVNÍK</t>
  </si>
  <si>
    <t>1: 17; dle VK/2.5</t>
  </si>
  <si>
    <t>923491</t>
  </si>
  <si>
    <t>STANIČNÍK - TABULE "ŠIROKÁ"</t>
  </si>
  <si>
    <t>1: 88; dle VK/2.2, staničníky 
2: 2; dle VK/2.3, staničníky žlutá deska 
3: 79; dle VK/2.4, staničníky oranžové pruhy</t>
  </si>
  <si>
    <t>923821</t>
  </si>
  <si>
    <t>SLOUPEK DN 60 PRO NÁVĚST</t>
  </si>
  <si>
    <t>1: 61; dle VK/2.15</t>
  </si>
  <si>
    <t>923831</t>
  </si>
  <si>
    <t>KONZOLA PRO NÁVĚST</t>
  </si>
  <si>
    <t>1: 40; dle VK/2.16, (konzolové držáky na mostě, v tunelu a na zdech)</t>
  </si>
  <si>
    <t>923921</t>
  </si>
  <si>
    <t>ZAJIŠŤOVACÍ ZNAČKA HŘEBOVÁ (H) NA NÁSTUPIŠTI</t>
  </si>
  <si>
    <t>1: 11; dle VK/3.5</t>
  </si>
  <si>
    <t>923941</t>
  </si>
  <si>
    <t>ZAJIŠŤOVACÍ ZNAČKA KONZOLOVÁ (K) VČETNĚ OCELOVÉHO SLOUPKU</t>
  </si>
  <si>
    <t>1: 84; dle VK/3.6</t>
  </si>
  <si>
    <t>923951</t>
  </si>
  <si>
    <t>ZAJIŠŤOVACÍ ZNAČKA KONZOLOVÁ (K) NA ZDI NEBO OSTĚNÍ TUNELU</t>
  </si>
  <si>
    <t>1: 17; dle VK/3.3</t>
  </si>
  <si>
    <t>923961</t>
  </si>
  <si>
    <t>ZAJIŠŤOVACÍ ZNAČKA KONZOLOVÁ (K) NA PROTIHLUKOVÉ ZDI</t>
  </si>
  <si>
    <t>1: 5; dle VK/3.4</t>
  </si>
  <si>
    <t>923991</t>
  </si>
  <si>
    <t>ZAJIŠŤOVACÍ ZNAČKA KONZOLOVÁ (K) NA MOSTĚ</t>
  </si>
  <si>
    <t>1: 21; dle VK/3.2</t>
  </si>
  <si>
    <t>9239A1</t>
  </si>
  <si>
    <t>ZAJIŠŤOVACÍ ZNAČKY HŘEBOVÉ (VRTULE)</t>
  </si>
  <si>
    <t>1: 128; dle VK/3.1</t>
  </si>
  <si>
    <t>965821</t>
  </si>
  <si>
    <t>DEMONTÁŽ KILOMETROVNÍKU, HEKTOMETROVNÍKU, MEZNÍKU</t>
  </si>
  <si>
    <t>1: 6; dle VK/1.2, kilometrovník 
2: 64; dle VK/1.3, hektometrovník 
3: Odvoz na Recyklační středisko odpadů (z místa stavby 12 km) v rámci pol. č. 26</t>
  </si>
  <si>
    <t>965831</t>
  </si>
  <si>
    <t>DEMONTÁŽ NÁMEZNÍKU</t>
  </si>
  <si>
    <t>1: 3; dle VK/1.1 
2: Odvoz na Recyklační středisko odpadů (z místa stavby 12 km) v rámci pol. č. 26</t>
  </si>
  <si>
    <t>965841</t>
  </si>
  <si>
    <t>DEMONTÁŽ JAKÉKOLIV NÁVĚSTI</t>
  </si>
  <si>
    <t>1: 6; dle VK/1.4, rychlostníky, předvěstníky, staničníky 
2: 2; dle VK/1.5, konec nástupiště 
3: 1; dle VK/1.6, tabule před zastávkou 
4: 7; dle VK/1.7, sklonovníky 
5: Odvoz do Sběrny a výkupny (z místa stavby 18 km) v rámci pol. č. 27</t>
  </si>
  <si>
    <t>965851</t>
  </si>
  <si>
    <t>DEMONTÁŽ ZAJIŠŤOVACÍ ZNAČKY</t>
  </si>
  <si>
    <t>1: 219; dle VK/1.8 
2: Odvoz na Recyklační středisko odpadů (z místa stavby 12 km) v rámci pol. č. 26</t>
  </si>
  <si>
    <t>R015141</t>
  </si>
  <si>
    <t>907</t>
  </si>
  <si>
    <t>LIKVIDACE ODPADŮ NEKONTAMINOVANÝCH - 17 01 01 ARMOVANÉ BETONY V KUSOVITOSTI DO 0,5 M, včetně dopravy</t>
  </si>
  <si>
    <t>1: 35.45828; dle VK/5.1</t>
  </si>
  <si>
    <t>1: 0.368; dle VK/5.2</t>
  </si>
  <si>
    <t>D.2.1.1.1</t>
  </si>
  <si>
    <t>Kolejový spodek</t>
  </si>
  <si>
    <t xml:space="preserve">  SO 03-11-01</t>
  </si>
  <si>
    <t>Žst. Praha-Krč, obvod Spořilov, železniční spodek</t>
  </si>
  <si>
    <t>SO 03-11-01</t>
  </si>
  <si>
    <t>Přípravné práce (a přidružené)</t>
  </si>
  <si>
    <t>11010</t>
  </si>
  <si>
    <t>1: 32731; dle VK/22.10, úklid v rámci hranic drážního pozemku</t>
  </si>
  <si>
    <t>11325A</t>
  </si>
  <si>
    <t>ODSTRANĚNÍ PŘÍKOPŮ A RIGOLŮ Z MONOLIT BETONU - BEZ DOPRAVY</t>
  </si>
  <si>
    <t>1: 544.1; dle VK/13.1, stávající příkop bude demontován v celém nebo částečném profilu; viz řezy 
2: odvoz na skládku uvažován v rámci položky č. 36 (R015140)</t>
  </si>
  <si>
    <t>Odkopávky a prokopávky</t>
  </si>
  <si>
    <t>12373A</t>
  </si>
  <si>
    <t>ODKOP PRO SPOD STAVBU SILNIC A ŽELEZNIC TŘ. I - BEZ DOPRAVY</t>
  </si>
  <si>
    <t>1: 1817.55; dle VK/1.1.1 
2: 276; dle VK/1.1.2, škvára 
3: odvoz na skládku uvažován v rámci položky č. 33 (R015111) 
4: odvoz škváry na skládku uvažován v rámci položky č. 34 (R015753)</t>
  </si>
  <si>
    <t>12393</t>
  </si>
  <si>
    <t>ODKOP PRO SPOD STAVBU SILNIC A ŽELEZNIC TŘ. III</t>
  </si>
  <si>
    <t>1: 453.945; dle VK/1.3, výkop III. tř. 
2: odvoz na skládku uvažován v rámci položky č. 35 (R015113)</t>
  </si>
  <si>
    <t>Hloubené vykopávky</t>
  </si>
  <si>
    <t>13273A</t>
  </si>
  <si>
    <t>HLOUBENÍ RÝH ŠÍŘ DO 2M PAŽ I NEPAŽ TŘ. I - BEZ DOPRAVY</t>
  </si>
  <si>
    <t>1: 2937.865; dle VK/13.2, výkop pro příkopové žlaby 
2: odvoz na skládku uvažován v rámci položky č. 33 (R015111)</t>
  </si>
  <si>
    <t>13293A</t>
  </si>
  <si>
    <t>HLOUBENÍ RÝH ŠÍŘ DO 2M PAŽ I NEPAŽ TŘ. III - BEZ DOPRAVY</t>
  </si>
  <si>
    <t>1: 208.415; dle VK/13.4, výkop pro příkopové žlaby - III. tř. 
2: odvoz na skládku uvažován v rámci položky č. 35 (R015113)</t>
  </si>
  <si>
    <t>13373A</t>
  </si>
  <si>
    <t>HLOUBENÍ ŠACHET ZAPAŽ I NEPAŽ TŘ. I - BEZ DOPRAVY</t>
  </si>
  <si>
    <t>1: 18.60775; dle VK/9.2, betonové šachty DN1000 
2: odvoz na skládku uvažován v rámci položky č. 33 (R015111)</t>
  </si>
  <si>
    <t>13393</t>
  </si>
  <si>
    <t>HLOUBENÍ ŠACHET ZAPAŽ I NEPAŽ TŘ. III</t>
  </si>
  <si>
    <t>1: 15.884; dle VK/11.3, žlb. vpusti - III. tř. 
2: odvoz na skládku uvažován v rámci položky č. 35 (R015113)</t>
  </si>
  <si>
    <t>Konstrukce ze zemin</t>
  </si>
  <si>
    <t>17481</t>
  </si>
  <si>
    <t>ZÁSYP JAM A RÝH Z NAKUPOVANÝCH MATERIÁLŮ</t>
  </si>
  <si>
    <t>1: 0.75; dle VK/1.5,  zásyp - hutněný, málopropustný nenamrzavý materiál 
2: 285.445; dle VK/13.6, příkop. žlab - zásyp propustným nenamrz. mat. (u koleje) fr. 16 - 32 
3: 1085.71; dle VK/13.7, příkop. žlab - zásyp propustným nenamrz. mat. (dále od koleje) 
4: 517.445; dle VK/13.8, příkop. žlab - zásyp málopropustným nenamrz. mat. 
5: 275.76; dle VK/13.9, příkop. žlab - filtr (kolem odvod otvorů) fr- 31,5 - 63</t>
  </si>
  <si>
    <t>17511</t>
  </si>
  <si>
    <t>OBSYP POTRUBÍ A OBJEKTŮ SE ZHUTNĚNÍM</t>
  </si>
  <si>
    <t>1: 14.115; dle VK/9.3, svodné potrubí, zásyp (propustný a nenamrzavý mat.), nový materiál 
2: 13.492; dle VK/11.4, obsyp želbet. vpustí</t>
  </si>
  <si>
    <t>Povrchové úpravy terénu (i vegetační)</t>
  </si>
  <si>
    <t>18110</t>
  </si>
  <si>
    <t>ÚPRAVA PLÁNĚ SE ZHUTNĚNÍM V HORNINĚ TŘ. I</t>
  </si>
  <si>
    <t>1: 2202.44; dle VK/1.7 
2: 1.04; dle VK/7.13, svodné potrubí 
3: 6.003; dle VK/9.6, bet. šachty DN1000 
4: 961.145; dle VK/13.5, příkopové žlaby</t>
  </si>
  <si>
    <t>18130</t>
  </si>
  <si>
    <t>ÚPRAVA PLÁNĚ BEZ ZHUTNĚNÍ</t>
  </si>
  <si>
    <t>1: 89.75; dle VK/1.9, svahování násypů 
2: 230.595; dle VK/13.12, příkopové žlaby - v případě výkopu ve III. tř. 
3: 6.51; dle VK/11.7, žlb. prefa vpusti - v případě výkopu ve III. tř.</t>
  </si>
  <si>
    <t>Základy</t>
  </si>
  <si>
    <t>21461C</t>
  </si>
  <si>
    <t>SEPARAČNÍ GEOTEXTILIE DO 300G/M2</t>
  </si>
  <si>
    <t>1: 9169.585; dle VK/13.10, příkopové žlaby - filtračně separační geotextílie</t>
  </si>
  <si>
    <t>Vodorovné konstrukce</t>
  </si>
  <si>
    <t>45131A</t>
  </si>
  <si>
    <t>PODKLADNÍ A VÝPLŇOVÉ VRSTVY Z PROSTÉHO BETONU C20/25</t>
  </si>
  <si>
    <t>1: 469.62; dle VK/13.11, zásyp pro žlaby UCH, UCB 
2: 293.24; dle VK/14.7, podklad pro žlaby UCH, UCB</t>
  </si>
  <si>
    <t>45152</t>
  </si>
  <si>
    <t>PODKLADNÍ A VÝPLŇOVÉ VRSTVY Z KAMENIVA DRCENÉHO</t>
  </si>
  <si>
    <t>1: 0.104; dle VK/7.6, ŠD, vyrovnávací vrstva pod svodné potrubí</t>
  </si>
  <si>
    <t>Konstrukční vrstvy tělesa železničního spodku</t>
  </si>
  <si>
    <t>501101</t>
  </si>
  <si>
    <t>ZŘÍZENÍ KONSTRUKČNÍ VRSTVY TĚLESA ŽELEZNIČNÍHO SPODKU ZE ŠTĚRKODRTI NOVÉ</t>
  </si>
  <si>
    <t>1: 1083.58; dle VK/2.1</t>
  </si>
  <si>
    <t>501102</t>
  </si>
  <si>
    <t>ZŘÍZENÍ KONSTRUKČNÍ VRSTVY TĚLESA ŽELEZNIČNÍHO SPODKU ZE ŠTĚRKODRTI RECYKLOVANÉ</t>
  </si>
  <si>
    <t>1: 654.43; dle VK/2.2, recyklát</t>
  </si>
  <si>
    <t>501430</t>
  </si>
  <si>
    <t>ZŘÍZENÍ KONSTRUKČNÍ VRSTVY TĚLESA ŽELEZNIČNÍHO SPODKU ZE ZEMINY ZLEPŠENÉ (STABILIZOVANÉ) VÁPNO-CEMENTEM</t>
  </si>
  <si>
    <t>1: 3960.975*0.4; dle VK/2.3, převod z m2 na m3</t>
  </si>
  <si>
    <t>502941</t>
  </si>
  <si>
    <t>ZŘÍZENÍ KONSTRUKČNÍ VRSTVY TĚLESA ŽELEZNIČNÍHO SPODKU Z GEOTEXTILIE</t>
  </si>
  <si>
    <t>1: 603.165; dle VK/2.5</t>
  </si>
  <si>
    <t>711</t>
  </si>
  <si>
    <t>Přidružená stavební výroba</t>
  </si>
  <si>
    <t>711131</t>
  </si>
  <si>
    <t>IZOLACE BĚŽNÝCH KONSTRUKCÍ PROTI VOLNĚ STÉKAJÍCÍ VODĚ ASFALTOVÝMI NÁTĚRY</t>
  </si>
  <si>
    <t>1: 12.193; dle VK/9.5, betonové šachty DN1000</t>
  </si>
  <si>
    <t>Potrubí</t>
  </si>
  <si>
    <t>87445</t>
  </si>
  <si>
    <t>POTRUBÍ Z TRUB PLASTOVÝCH ODPADNÍCH DN DO 300MM</t>
  </si>
  <si>
    <t>1: 3; dle VK/7.4, napojení příkopového žlabu na odvodnění komunikace</t>
  </si>
  <si>
    <t>87446</t>
  </si>
  <si>
    <t>POTRUBÍ Z TRUB PLASTOVÝCH ODPADNÍCH DN DO 400MM</t>
  </si>
  <si>
    <t>1: 1.365; dle VK/7.5, napojení stávajícího potrubí na nové odvodnění</t>
  </si>
  <si>
    <t>89413</t>
  </si>
  <si>
    <t>ŠACHTY KANALIZAČNÍ Z BETON DÍLCŮ NA POTRUBÍ DN DO 200MM</t>
  </si>
  <si>
    <t>1: 1; dle VK/9.1, šachty DN1000, včetně dna, vyrovnávací vrstvy</t>
  </si>
  <si>
    <t>R894445</t>
  </si>
  <si>
    <t>PREFA VPUST KANAL ZE ŽELEZOBET VČET VÝZT</t>
  </si>
  <si>
    <t>1: 1; dle VK/11.1, prefabrikovaná želbet. vpust, včetně dna a vyrovnávací vrstvy, čedičový obklad stěn a dna</t>
  </si>
  <si>
    <t>položka zahrnuje:    
- dodání  žlb. vpusti  požadovaného  tvaru  a  vlastností dle dokumentace,    
-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úpravy povrchu pro položení požadované izolace, povlaků a nátěrů, případně vyspravení,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</si>
  <si>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899662</t>
  </si>
  <si>
    <t>ZKOUŠKA VODOTĚSNOSTI POTRUBÍ DN DO 400MM</t>
  </si>
  <si>
    <t>1: 1.3; dle VK/7.12, DN 400</t>
  </si>
  <si>
    <t>Dokončovací konstrukce a práce</t>
  </si>
  <si>
    <t>935905</t>
  </si>
  <si>
    <t>ŽLABY A RIGOLY Z PŘÍKOPOVÝCH ŽLABŮ (VČETNĚ POKLOPŮ A MŘÍŽÍ) UCB 1</t>
  </si>
  <si>
    <t>1: 45; dle VK/14.2</t>
  </si>
  <si>
    <t>935907</t>
  </si>
  <si>
    <t>ŽLABY A RIGOLY Z PŘÍKOPOVÝCH ŽLABŮ (VČETNĚ POKLOPŮ A MŘÍŽÍ) UCB 2</t>
  </si>
  <si>
    <t>1: 829; dle VK/14.3</t>
  </si>
  <si>
    <t>935904</t>
  </si>
  <si>
    <t>ŽLABY A RIGOLY Z PŘÍKOPOVÝCH ŽLABŮ (VČETNĚ POKLOPŮ A MŘÍŽÍ) UCH 0</t>
  </si>
  <si>
    <t>1: 62; dle VK/14.4</t>
  </si>
  <si>
    <t>935906</t>
  </si>
  <si>
    <t>ŽLABY A RIGOLY Z PŘÍKOPOVÝCH ŽLABŮ (VČETNĚ POKLOPŮ A MŘÍŽÍ) UCH 1</t>
  </si>
  <si>
    <t>1: 210; dle VK/14.5</t>
  </si>
  <si>
    <t>1: 20; dle VK/22.2, demolice bet. objektů malého rozsahu (podkladní betony, příkopy ap.) 
2: odvoz uvažován v rámci položky č. 36 (R015140)</t>
  </si>
  <si>
    <t>96616</t>
  </si>
  <si>
    <t>BOURÁNÍ KONSTRUKCÍ ZE ŽELEZOBETONU</t>
  </si>
  <si>
    <t>1: 20; dle VK/22.1, demolice základů ze železobetonu 
2: odvoz uvažován v rámci položky č. 37 (R015141)</t>
  </si>
  <si>
    <t>969246</t>
  </si>
  <si>
    <t>VYBOURÁNÍ POTRUBÍ DN DO 400MM KANALIZAČ</t>
  </si>
  <si>
    <t>1: 2.3; dle VK/22.3, demolice stávajícího ocelového potrubí 
2: odvoz uvažován v rámci položky č. 39 (R015745)</t>
  </si>
  <si>
    <t>Likvidace odpadů</t>
  </si>
  <si>
    <t>POPLATKY ZA LIKVIDACI ODPADŮ NEKONTAMINOVANÝCH - 17 05 04 VYTĚŽENÉ ZEMINY A HORNINY - I. TŘÍDA TĚŽITELNOSTI VČ. DOPRAVY</t>
  </si>
  <si>
    <t>1: 1817.55*1.8;  dle pol. č. 3 (12373A), převod z m3 x t/m3 
2: 2937.865*1.8;  dle pol. č. 5 (13273A), převod z m3 x t/m3</t>
  </si>
  <si>
    <t>R015753</t>
  </si>
  <si>
    <t>967</t>
  </si>
  <si>
    <t>LIKVIDACE ODPADŮ KONTAMINOVANÝCH - 17 05 03 ZEMINA A KAMENÍ OBSAHUJÍCÍ NEBEZPEČNÉ LÁTKY, včetně dopravy</t>
  </si>
  <si>
    <t>1: 276*1.5;  dle pol. č. 3 (12373A), převod z m3 x t/m3</t>
  </si>
  <si>
    <t>R015113</t>
  </si>
  <si>
    <t>903</t>
  </si>
  <si>
    <t>LIKVIDACE ODPADŮ NEKONTAMINOVANÝCH - 17 05 04 VYTĚŽENÉ ZEMINY A HORNINY - III. TŘÍDA TĚŽITELNOSTI, včetně dopravy</t>
  </si>
  <si>
    <t>1: 453.945*2.2;  dle pol. č. 4 (12393), převod z m3 x t/m3 
2: 208.415*2.2;  dle pol. č. 6 (13293A), převod z m3 x t/m3 
3: 15.884*2.2;  dle pol. č. 8 (13393), převod z m3 x t/m3</t>
  </si>
  <si>
    <t>1: 544.1*2.5; dle VK/13.1, příkopové žlaby, převod z m3 x t/m3 
2: 20*2.5; dle VK/22.2, bet. konstrukce - prvky přímo spjaté se žel. spodkem, převod z m3 x t/m3</t>
  </si>
  <si>
    <t>1: 20*2.6; dle VK/22.1, žel.bet. konstrukce, převod z m3 x t/m3</t>
  </si>
  <si>
    <t>1: 10; dle VK/22.11</t>
  </si>
  <si>
    <t>1: 2.3*0.1; dle VK/22.3, ocel. potrubí, převod z m x t/m</t>
  </si>
  <si>
    <t xml:space="preserve">  SO 04-11-01</t>
  </si>
  <si>
    <t>Žst. Praha-Krč, obvod Spořilov – Žst. Praha-Krč, obvod Krč, železniční spodek</t>
  </si>
  <si>
    <t>SO 04-11-01</t>
  </si>
  <si>
    <t>1: 32402; dle VK/22.10, úklid v rámci hranic drážního pozemku</t>
  </si>
  <si>
    <t>1: 780.14; dle VK/13.1, stávající příkop bude demontován v celém nebo částečném profilu; viz řezy 
2: odvoz na skládku uvažován v rámci položky č. 46 (R015140)</t>
  </si>
  <si>
    <t>1: 2754.49; dle VK/1.1.1 
2: 265; dle VK/1.1.2, škvára 
3: odvoz na skládku uvažován v rámci položky č. 44 (R015111) 
4: odvoz škváry na skládku uvažován v rámci položky č. 45 (R015753)</t>
  </si>
  <si>
    <t>1: 36.695; dle VK/7.1, svodné potrubí 
2: 2922.015; dle VK/13.2, příkopové odvodňovací žlaby UCH, UCB 
3: odvoz na skládku uvažován v rámci položky č. 44 (R015111)</t>
  </si>
  <si>
    <t>1: 29.817; dle VK/11.2, prefa vpusti 
2: 109.643; dle VK/12.1, centrální jímka 
3: 1.067; dle VK/16.2, čelo 
4: odvoz na skládku uvažován v rámci položky č. 44 (R015111)</t>
  </si>
  <si>
    <t>1: 2.095; dle VK/1.5,  zásyp - hutněný, málopropustný nenamrzavý materiál 
2: 384.48; dle VK/13.6, příkop. žlab - zásyp propustným nenamrz. mat. (u koleje) fr. 16 - 32 
3: 1214.21; dle VK/13.7, příkop. žlab - zásyp propustným nenamrz. mat. (dále od koleje) 
4: 509.275; dle VK/13.8, příkop. žlab - zásyp málopropustným nenamrz. mat. 
5: 274.32; dle VK/13.9, příkop. žlab - filtr (kolem odvod otvorů) fr- 31,5 - 63</t>
  </si>
  <si>
    <t>1: 23.694; dle VK/7.8, svodné potrubí - zásyp rýh málopropustný, nenamrzavý materiál 
2: 11.235; dle VK/11.4, žlb. prefa vpust - zásyp - málopropustný, nenamrzavý materiál, hutněný, štěrkodrť fr. 0-32 A 
3: 32.958; dle VK/12.4, jímka - zásyp - málopropustný, nenamrzavý materiál, hutněný, štěrkodrť fr. 0-32 A 
4: 0.735; dle VK/16.7, čelo - zásyp; málopropustný, nenamrzavý materiál</t>
  </si>
  <si>
    <t>1: 3367.505; dle VK/1.7 
2: 29.294; dle VK/7.13, svodné potrubí 
3: 13.02125; dle VK/11.5, žlb. prefa vpusti 
4: 66.01; dle VK/12.14, žlb. monolit. vpusti 
5: 1260.46; dle VK/13.5, příkopové žlaby 
6: 0.762; dle VK/16.8, čelo</t>
  </si>
  <si>
    <t>Hlavní zemní práce - úpravy plání bez zhutnění  
Hlavní zemní práce - svahování násypů</t>
  </si>
  <si>
    <t>1: 82.13; dle VK/1.8 
2: 40.152; dle VK/1.9, svahování v násypech</t>
  </si>
  <si>
    <t>1: 11750.625; dle VK/13.10, příkopové žlaby - filtračně separační geotextílie</t>
  </si>
  <si>
    <t>Svislé konstrukce</t>
  </si>
  <si>
    <t>311325</t>
  </si>
  <si>
    <t>ZDI A STĚNY PODP A VOL ZE ŽELEZOBET DO C30/37</t>
  </si>
  <si>
    <t>1: 33.438; dle VK/12.5, centrální jímka</t>
  </si>
  <si>
    <t>311365</t>
  </si>
  <si>
    <t>VÝZTUŽ ZDÍ A STĚN PODP A VOL Z OCELI 10505, B500B</t>
  </si>
  <si>
    <t>1: 6.467; dle VK/12.11, centrální jímka</t>
  </si>
  <si>
    <t>311366</t>
  </si>
  <si>
    <t>VÝZTUŽ ZDÍ A STĚN PODP A VOL Z KARI-SÍTÍ</t>
  </si>
  <si>
    <t>1: 0; dle VK/12.13, centrální jímka 
2: 0.202; dle VK/7.9, čelo</t>
  </si>
  <si>
    <t>1: 6.601; dle VK/12.2, zásyp pro centrální jímku 
2: 587.51; dle VK/13.11, zásyp pro žlaby UCH, UCB 
3: 350.463; dle VK/14.7, podklad pro žlaby UCH, UCB 
4: 0.114; dle VK/16.5, podklad pro čelo</t>
  </si>
  <si>
    <t>1: 5.716; dle VK/7.6, pod svodné potrubí  - máloprop., nenamrz. mat., hutněný, štěrkodrť fr. 0-32 A 
2: 13.202; dle VK/12.3, pod centrální jímku  - máloprop., nenamrz. mat., hutněný, štěrkodrť fr. 0-32 A</t>
  </si>
  <si>
    <t>45747</t>
  </si>
  <si>
    <t>VYROVNÁVACÍ A SPÁD VRSTVY Z MALTY ZVLÁŠTNÍ (PLASTMALTA)</t>
  </si>
  <si>
    <t>1: 1.773; dle VK/12.17</t>
  </si>
  <si>
    <t>1: 956.312; dle VK/2.1</t>
  </si>
  <si>
    <t>1: 871.5375; dle VK/2.2</t>
  </si>
  <si>
    <t>1: 5666.501*0.4; dle VK/2.3, převod z m2 na m3</t>
  </si>
  <si>
    <t>1: 1169.5; dle VK/2.5</t>
  </si>
  <si>
    <t>1: 61.94; dle VK/12.9, centrální jímka - asfaltový nátěr 
2: 61.94; dle VK/12.10, centrální jímka - penetrační nátěr</t>
  </si>
  <si>
    <t>78315</t>
  </si>
  <si>
    <t>PROTIKOROZ OCHRANA OCEL KONSTR ŽÁR ZINKOVÁNÍM PONOREM</t>
  </si>
  <si>
    <t>1: 47.389; dle VK/7.15, ocelové chráničky pro příčné přechody potrubí</t>
  </si>
  <si>
    <t>78272</t>
  </si>
  <si>
    <t>OBKLADY STĚN Z PŘÍROD KAMENE TVRDÉHO</t>
  </si>
  <si>
    <t>1: 63; dle VK/12.6, centrální jímka - čedičový obklad stěn</t>
  </si>
  <si>
    <t>87434</t>
  </si>
  <si>
    <t>POTRUBÍ Z TRUB PLASTOVÝCH ODPADNÍCH DN DO 200MM</t>
  </si>
  <si>
    <t>1: 14.026; dle VK/7.3, příčné přechody pod kolejí z centrální jímky</t>
  </si>
  <si>
    <t>87444</t>
  </si>
  <si>
    <t>POTRUBÍ Z TRUB PLASTOVÝCH ODPADNÍCH DN DO 250MM</t>
  </si>
  <si>
    <t>1: 6.833; dle VK/7.4, napojení příkopu do stávajícího stavu</t>
  </si>
  <si>
    <t>86645</t>
  </si>
  <si>
    <t>CHRÁNIČKY Z TRUB OCELOVÝCH DN DO 300MM</t>
  </si>
  <si>
    <t>1: 12.026; dle VK/7.14, pro přičné přechody potrubí</t>
  </si>
  <si>
    <t>1: 3; dle VK/11.1, prefabrikovaná želbet. vpust, včetně dna a vyrovnávací vrstvy, čedičový obklad stěn a dna</t>
  </si>
  <si>
    <t>R899123</t>
  </si>
  <si>
    <t>MŘÍŽE Z KOMPOZITU SAMOSTATNÉ</t>
  </si>
  <si>
    <t>1: 4; dle VK/12.8, poklopy pro centrální jímku</t>
  </si>
  <si>
    <t>Položka zahrnuje dodávku a osazení předepsané mříže - poklopu  
- zřizování otvůrů jádrovým vrtáním, zdrsnění otvoru, případně hmožděnky vlepením  
- spojovací a úchytný materiál min. pozinkované úpravě  
- konstrukce úhelníků pro osazení mříže je v položce 936502</t>
  </si>
  <si>
    <t>89915</t>
  </si>
  <si>
    <t>STUPADLA (A POD)</t>
  </si>
  <si>
    <t>1: 14; dle VK/12.7, pro centrální jímku</t>
  </si>
  <si>
    <t>899642</t>
  </si>
  <si>
    <t>ZKOUŠKA VODOTĚSNOSTI POTRUBÍ DN DO 200MM</t>
  </si>
  <si>
    <t>1: 14.727; dle VK/7.10, DN 200</t>
  </si>
  <si>
    <t>899652</t>
  </si>
  <si>
    <t>ZKOUŠKA VODOTĚSNOSTI POTRUBÍ DN DO 300MM</t>
  </si>
  <si>
    <t>1: 6.833; dle VK/7.11, DN 300</t>
  </si>
  <si>
    <t>899525</t>
  </si>
  <si>
    <t>OBETONOVÁNÍ POTRUBÍ Z PROSTÉHO BETONU DO C30/37</t>
  </si>
  <si>
    <t>Obetonování příčných svodných potrubí</t>
  </si>
  <si>
    <t>1: 4.636; dle VK/7.7, obetonování příčných svodnéch potrubí betonem C 30/37, XC4, XF3</t>
  </si>
  <si>
    <t>935903</t>
  </si>
  <si>
    <t>ŽLABY A RIGOLY Z PŘÍKOPOVÝCH ŽLABŮ (VČETNĚ POKLOPŮ A MŘÍŽÍ) UCB 0</t>
  </si>
  <si>
    <t>1: 17; dle VK/14.1</t>
  </si>
  <si>
    <t>1: 513; dle VK/14.2</t>
  </si>
  <si>
    <t>1: 483; dle VK/14.3</t>
  </si>
  <si>
    <t>1: 25; dle VK/14.5</t>
  </si>
  <si>
    <t>935908</t>
  </si>
  <si>
    <t>ŽLABY A RIGOLY Z PŘÍKOPOVÝCH ŽLABŮ (VČETNĚ POKLOPŮ A MŘÍŽÍ) UCH 2</t>
  </si>
  <si>
    <t>1: 465; dle VK/14.6</t>
  </si>
  <si>
    <t>936502</t>
  </si>
  <si>
    <t>DROBNÉ DOPLŇK KONSTR KOVOVÉ POZINK</t>
  </si>
  <si>
    <t>1: 120; dle VK/12.16, pro centrální jímku - pozinkovaný úhelník 100 x 65 x 8</t>
  </si>
  <si>
    <t>Prvky přímo spjaté se železničním spodkem</t>
  </si>
  <si>
    <t>1: 20; dle VK/22.2, demolice bet. objektů malého rozsahu (podkladní betony, příkopy ap.) 
2: 39.979; dle VK/22.5, demolice stávajících beton. potrubí DN200 
3: 1.379; dle VK/22.6, demolice stávajícího příkopu z tvárnic TZZ4 
4: odvoz uvažován v rámci položky č. 46 (R015140)</t>
  </si>
  <si>
    <t>1: 20; dle VK/22.1, demolice základů ze železobetonu 
2: 4.642; dle VK/22.7, demolice vpustí u nástupiště 
3: odvoz uvažován v rámci položky č. 47 (R015141)</t>
  </si>
  <si>
    <t>96688</t>
  </si>
  <si>
    <t>VYBOURÁNÍ KANALIZAČ ŠACHET KOMPLETNÍCH</t>
  </si>
  <si>
    <t>1: 5; dle VK/22.4, demolice plastových trativodních šachet 
2: odvoz uvažován v rámci položky č. 48 (R015190)</t>
  </si>
  <si>
    <t>969234</t>
  </si>
  <si>
    <t>VYBOURÁNÍ POTRUBÍ DN DO 200MM KANALIZAČ</t>
  </si>
  <si>
    <t>1: 200; dle VK/22.3, demolice trativodního potrubí 
2: 2; dle VK/22.9, demolice stávajícího plastového potrubí 
3: odvoz uvažován v rámci položky č. 48 (R015190)</t>
  </si>
  <si>
    <t>96926</t>
  </si>
  <si>
    <t>VYBOURÁNÍ POTRUBÍ DN DO 800MM KANALIZAČ</t>
  </si>
  <si>
    <t>1: 2; dle VK/22.8, demolice stávajícího betonového potrubí 
3: odvoz uvažován v rámci položky č. 46 (R015140)</t>
  </si>
  <si>
    <t>Likvidace odpadů včetně dopravy</t>
  </si>
  <si>
    <t>1: 3019.49*1.8;  dle pol. č. 3 (12373A), převod z m3 x t/m3 
2: 2958.71*1.8;  dle pol. č. 4 (13273A), převod z m3 x t/m3 
3: 140.527*1.8;  dle pol. č. 5 (13373A), převod z m3 x t/m3</t>
  </si>
  <si>
    <t>1: 265*1.5;  dle pol. č. 3 (12373A), převod z m3 x t/m3</t>
  </si>
  <si>
    <t>1: 780.14*2.5; dle položky č.2 (11325A), příkopové žlaby, převod z m3 x t/m3 
2: 61.358*2.5; dle položky č.27 (96615), bet. konstrukce - prvky přímo spjaté se žel. spodkem, převod z m3 x t/m3 
3: 2*2.5; dle položky č.31 (96926), bet. potrubí DN800, převod z m3 x t/m3</t>
  </si>
  <si>
    <t>1: 24.642*2.6; dle položky č.28 (96616), žel.bet. konstrukce, převod z m3 x t/m3</t>
  </si>
  <si>
    <t>R015190</t>
  </si>
  <si>
    <t>914</t>
  </si>
  <si>
    <t>LIKVIDACE ODPADŮ NEKONTAMINOVANÝCH - 17 02 03 PLASTY Z INTERIÉRŮ REKONSTRUOVANÝCH OBJEKTŮ, včetně dopravy</t>
  </si>
  <si>
    <t>1: 202*0.01; dle položky č.30 (96616), plast. potrubí, převod z m x t/m 
2: 5*0.05; dle položky č.29 (96688), plast. šachty, převod z kus x t/kus</t>
  </si>
  <si>
    <t xml:space="preserve">  SO 06-11-01</t>
  </si>
  <si>
    <t>Žst. Praha-Krč – Odb. Tunel, železniční spodek</t>
  </si>
  <si>
    <t>SO 06-11-01</t>
  </si>
  <si>
    <t>Všeobecné konstrukce a práce - VSAK</t>
  </si>
  <si>
    <t>02911</t>
  </si>
  <si>
    <t>OSTATNÍ POŽADAVKY - GEODETICKÉ ZAMĚŘENÍ</t>
  </si>
  <si>
    <t>HM</t>
  </si>
  <si>
    <t>geodetické zaměření nově navržené kanalizace a vsakovacího objektu během výstavby</t>
  </si>
  <si>
    <t>02960</t>
  </si>
  <si>
    <t>OSTATNÍ POŽADAVKY - ODBORNÝ DOZOR</t>
  </si>
  <si>
    <t>veškerá opatření podle plánu BOZP</t>
  </si>
  <si>
    <t>Zemní práce - VSAK</t>
  </si>
  <si>
    <t>12573</t>
  </si>
  <si>
    <t>VYKOPÁVKY ZE ZEMNÍKŮ A SKLÁDEK TŘ. I</t>
  </si>
  <si>
    <t>natěžení a dovoz  materiálů (výkopku) z mezideponie, včetně rozvozných vzdáleností, zásyp rýhy a zásyp a obsyp vsak.jámy 235,812 m3</t>
  </si>
  <si>
    <t>49,779-24,337=25,442 [I] zásyp rýhy  
128-75,88+501,6-343,35=210,370 [H] zásyp a obsyp ve vsak.jámě  
I+H=235,812 [J]</t>
  </si>
  <si>
    <t>pažená jáma pro vsakování 64 m2  hl. 2 m a 228 m2, hl. 2,2 m, hloubky dle řezů, vč.odvozu výkopku na deponii (výkopek pro zpětný zásyp a obsyp 210,38 m3), bez odvozu  na skládku ( přebytek výkopku - vytlačená kubatura 419,22  m3)</t>
  </si>
  <si>
    <t>64*2+228*2,2=629,600 [A] plocha z PP v Acad</t>
  </si>
  <si>
    <t>rýha šíře 0,95 m ( potrubí DN 250), vč.odvozu výkopku na deponii (výkopek pro zpětný zásyp 25,442 m3), bez odvozu  na skládku    
( přebytek výkopku - vytlačená kubatura 24,337 m3)</t>
  </si>
  <si>
    <t>0,95*44+(1,12+0,74)*(2,6-0,95)*2,6=49,779 [A]  výkop pro kanalizaci, kubatury dle Acad</t>
  </si>
  <si>
    <t>17120</t>
  </si>
  <si>
    <t>ULOŽENÍ SYPANINY DO NÁSYPŮ A NA SKLÁDKY BEZ ZHUTNĚNÍ</t>
  </si>
  <si>
    <t>výkopek pro zásyp a obsyp ve vsak.jámě ukládaný na mezideponii -210,38 m3, výkopek pro zásyp rýh ukládaný na mezideponii - 25,442 m3, výkopek (přebytek výkopku z rýhy a jámy) ukládaný  na  skládku 24,337+419,22=m3</t>
  </si>
  <si>
    <t>25,442 =25,442 [A]  zemina z rýhy kanalizace - skládka (m3)  
24,337 =24,337 [H]  zemina z rýhy kanalizace - deponie (m3)  
419,22=419,220 [E] zemina z vsak.jámy - skládka (m3)  
210,38=210,380 [G] zemina z vsak.jámy - deponie (m3)  
A+H+E+G=679,379 [F]</t>
  </si>
  <si>
    <t>zásyp vsak.jámy, zásyp rýhy   
Požadavky a výsledné parametry dle ČSN 736133. Kompletní provedení včetně výběru potřebných materiálů, včetně všech souvisejících prací ( úprava  ukládaného  materiálu  vlhčením,  tříděním,  promícháním  nebo  vysoušením,  příp. jiné úpravy za účelem zlepšení jeho  mech. vlastností).   
Zhotovitel navrhne a ocení pro něj nejvhodnější technologii tak, aby byly splněny definované požadavky. Prokázání vhodnosti bude doloženo splněním definovaných požadovaných parametrů v souladu s TKP a ZTKP.</t>
  </si>
  <si>
    <t>49,779-24,337=25,442 [I] zásyp rýhy  
128-75,88-19,2+501,6-343,35-68,4=122,770 [H] zásyp vsak.jámy  
I+H=148,212 [J]</t>
  </si>
  <si>
    <t>obsyp  štěrkového zásypu ve vsak.jámách prohozenou nesoudržnou zeminou - výkopkem</t>
  </si>
  <si>
    <t>64*0,3+228*0,3=87,600 [A]</t>
  </si>
  <si>
    <t>17581</t>
  </si>
  <si>
    <t>OBSYP POTRUBÍ A OBJEKTŮ Z NAKUPOVANÝCH MATERIÁLŮ</t>
  </si>
  <si>
    <t>Obsyp potrubí štěrkopískem 0-4 mm případně 8 mm, 300 mm nad vrchol potrubí, Požadavky a výsledné parametry dle ČSN 736133, ČSN 721006 a ČSN 736244   
Kompletní provedení včetně nákupu a dodávky potřebných materiálů, včetně všech souvisejících prací (např. natěžení, dopravy, uložení, hutnění atp.).   
Zhotovitel navrhne a ocení pro něj nejvhodnější technologii tak, aby byly splněny definované požadavky. Prokázání vhodnosti bude doloženo splněním definovaných požadovaných parametrů v souladu s TKP a ZTKP.</t>
  </si>
  <si>
    <t>0,441*28=12,348 [A]  kanalizace DN 250, kubatury dle Acad</t>
  </si>
  <si>
    <t>1: 66310; dle VK/22.10, úklid v rámci hranic drážního pozemku</t>
  </si>
  <si>
    <t>1: 353.6; dle VK/13.1, příkopové žlaby 
2: odvoz na skládku uvažován v rámci položky č. 62 (R015140)</t>
  </si>
  <si>
    <t>1: 11510.24; dle VK/1.1 
2: 662.742; dle VK/3.1, výkop pro ZKPP 
3: 25.5; dle VK/1.14, úprava terénu v místě násypového tělesa (otevřený příkop) 
4: odvoz na skládku uvažován v rámci položky č. 60 (R015111)</t>
  </si>
  <si>
    <t>12673</t>
  </si>
  <si>
    <t>ZŘÍZENÍ STUPŇŮ V PODLOŽÍ NÁSYPŮ TŘ. I</t>
  </si>
  <si>
    <t>1: 381.707; dle VK/1.4, svahové stupně 
2: odvoz na skládku uvažován v rámci položky č. 60 (R015111)</t>
  </si>
  <si>
    <t>12931</t>
  </si>
  <si>
    <t>ČIŠTĚNÍ PŘÍKOPŮ OD NÁNOSU DO 0,25M3/M</t>
  </si>
  <si>
    <t>1: 38; dle VK/23.5 
2: odvoz na skládku uvažován v rámci položky č. 60 (R015111)</t>
  </si>
  <si>
    <t>1: 282.112; dle VK/7.1, svodné potrubí 
2: 1238.72; dle VK/13.2, příkopové odvodňovací žlaby UCH, UCB 
3: odvoz na skládku uvažován v rámci položky č. 60 (R015111)</t>
  </si>
  <si>
    <t>13293</t>
  </si>
  <si>
    <t>HLOUBENÍ RÝH ŠÍŘ DO 2M PAŽ I NEPAŽ TŘ. III</t>
  </si>
  <si>
    <t>1: 122.308; dle VK/7.2, svodné potrubí - III. tř. 
2: odvoz na skládku uvažován v rámci položky č. 61 (R015113)</t>
  </si>
  <si>
    <t>1: 32.177; dle VK/8.2, betonové šachty DN800 
2: 39.827; dle VK/9.2, betonové šachty DN1000 
3: 1.251; dle VK/10.2, trativodní výusť 
4: 61.695; dle VK/11.2, žlb. vpusti 
5: odvoz na skládku uvažován v rámci položky č. 60 (R015111)</t>
  </si>
  <si>
    <t>1: 26.214; dle VK/11.3, žlb. vpusti - III. tř. 
2: 7.362; dle VK/8.7, betonové šachty - III. tř. 
3: odvoz na skládku uvažován v rámci položky č. 61 (R015113)</t>
  </si>
  <si>
    <t>Poplatky za likvidaci odpadů - VSAK</t>
  </si>
  <si>
    <t>přebytek výkopku - vytlačená kubatura - zemina z rýhy - 24,337  m3, vytlačená kubatura - zemina z vsak.jámy 419,220 m3</t>
  </si>
  <si>
    <t>0,789*28+(1,12+0,74)*3,14*1,24*1,24/4 =24,337 [A]  zemina z rýhy kanalizace (m3)  
67+3,14*1,9*1,9/4*0,1*2+3,14*1,5*1,5/4*(2,54+2,16)+190+153+3,14*0,4*0,4/4*(1,6+1,2)=419,220 [E] zemina z vsak.jámy (m3)  
(A+E)*2,1=931,470 [C] (t)</t>
  </si>
  <si>
    <t>1: 799.08; dle VK/1.5, zásypy, nový materiál 
2: 0.607425; dle VK/10.7, trativodní výustě, zásyp (propustný a nenamrzavý mat.), nový materiál 
3: 467.72; dle VK/13.6, příkopové zídky, zásyp (propustný a nenamrzavý mat.), nový materiál 
4: 171.72; dle VK/13.7, příkopové zídky, zásyp (propustný a nenamrzavý mat.), nový materiál 
5: 17.08; dle VK/13.8, příkopové zídky - filtr, zásyp (málopropustný a nenamrzavý mat.), nový materiál 
6: 213.84; dle VK/13.9, příkopové zídky, filtr (fr. 31.5-63mm), nový materiál 
7: 11.55; dle VK/20.2, gabiony, zásyp (propustný a nenamrzavý mat.), nový materiál 
8: 654.63; dle VK/1.6, zásyp (propustný a nenamrzavý mat.), nový materiál</t>
  </si>
  <si>
    <t>1: 331.095; dle VK/7.8, svodné potrubí, zásyp (propustný a nenamrzavý mat.), nový materiál 
2: 14.319 + 16.427; dle VK/8.3 + 9.3, obsyp betonových šachet 
3: 50.841; dle VK/11.4, obsyp želbet. vpustí</t>
  </si>
  <si>
    <t>1: 12893.791; dle VK/1.7 
2: 331.4785; dle VK/7.13, svodné potrubí 
3: 10.928; dle VK/11.5, žlb. prefa vpusti 
4: 503.81; dle VK/13.5, příkopové žlaby 
5: 39; dle VK/4.3, trativodní šachty 
6: 21.902; dle VK/8.6, bet. šachty DN800 
7: 14.44; dle VK/9.6, bet. šachty DN1000 
8: 1.4175; dle VK/10.8, trativodní výúsť 
9: 289.452; dle VK/19.6, prefa zídky 
10: 65.13; dle VK/20.5, gabiony</t>
  </si>
  <si>
    <t>1: 2489.467; dle VK/1.8 
2: 682.506; dle VK/1.9, svahování v násypech</t>
  </si>
  <si>
    <t>18214</t>
  </si>
  <si>
    <t>ÚPRAVA POVRCHŮ SROVNÁNÍM ÚZEMÍ V TL DO 0,25M</t>
  </si>
  <si>
    <t>1: 1940; dle VK/1.11, úprava terénu v místě demontované koleje - rozhrnutí štěrku</t>
  </si>
  <si>
    <t>18231</t>
  </si>
  <si>
    <t>ROZPROSTŘENÍ ORNICE V ROVINĚ V TL DO 0,10M</t>
  </si>
  <si>
    <t>1: 1049.62; dle VK/1.13</t>
  </si>
  <si>
    <t>18245</t>
  </si>
  <si>
    <t>ZALOŽENÍ TRÁVNÍKU ZATRAVŇOVACÍ TEXTILIÍ (ROHOŽÍ)</t>
  </si>
  <si>
    <t>1: 1049.62; dle VK/1.12</t>
  </si>
  <si>
    <t>21152</t>
  </si>
  <si>
    <t>SANAČNÍ ŽEBRA Z KAMENIVA DRCENÉHO</t>
  </si>
  <si>
    <t>1: 8.4; dle VK/6.1, vsakovací žebro fr. 32/63</t>
  </si>
  <si>
    <t>21197</t>
  </si>
  <si>
    <t>OPLÁŠTĚNÍ ODVODŇOVACÍCH ŽEBER Z GEOTEXTILIE</t>
  </si>
  <si>
    <t>1: 5712.718; dle VK/5.5, opláštění trativodů 
2: 67.2; dle VK/6.3, opláštění vsakovacích žeber</t>
  </si>
  <si>
    <t>R212625</t>
  </si>
  <si>
    <t>TRATIVODY KOMPL Z TRUB Z PLAST HM DN DO 100MM, včetně tvarovek, RÝHA TŘ I</t>
  </si>
  <si>
    <t>1: 276.867; dle VK/19.4</t>
  </si>
  <si>
    <t>212635</t>
  </si>
  <si>
    <t>TRATIVODY KOMPL Z TRUB Z PLAST HM DN DO 150MM, RÝHA TŘ I</t>
  </si>
  <si>
    <t>1: 757; dle VK/5.2 
2: 153; dle VK/5.3, úseky s podbetonováním</t>
  </si>
  <si>
    <t>212645</t>
  </si>
  <si>
    <t>TRATIVODY KOMPL Z TRUB Z PLAST HM DN DO 200MM, RÝHA TŘ I</t>
  </si>
  <si>
    <t>1: 903; dle VK/5.4</t>
  </si>
  <si>
    <t>212655</t>
  </si>
  <si>
    <t>TRATIVODY KOMPL Z TRUB Z PLAST HM DN DO 300MM, RÝHA TŘ I</t>
  </si>
  <si>
    <t>1: 86; dle VK/5.8 úseky s podbetonováním</t>
  </si>
  <si>
    <t>1: 4493.54; dle VK/13.10, příkopové žlaby - filtračně separační geotextílie 
2: 39; dle VK/20.4, gabiony - filtračně separační geotextílie</t>
  </si>
  <si>
    <t>2.1</t>
  </si>
  <si>
    <t>Základy - VSAK</t>
  </si>
  <si>
    <t>opláštění vsakovací štěrkové vrstvy geotextilií 600 g/m2,  + 10% přesah</t>
  </si>
  <si>
    <t>((42,5-8,6)*1+64+64+228+228+67,3*1,5)*1,1=790,735 [A]</t>
  </si>
  <si>
    <t>21262</t>
  </si>
  <si>
    <t>TRATIVODY KOMPLET Z TRUB Z PLAST HMOT DN DO 100MM</t>
  </si>
  <si>
    <t>pracovní drenáž DN 100 pod plným plastovým potrubím, vč.štěrkového podsypu a obsypu 32-63 mm, bez zemních prací-zemní práce jsou součástí výkopu rýh, rozsah drenáží bude možno upřesnit dle skutečného výskytu podzemní vody po provedení výkopů, jedná se o provizorní trativod provedený z důvodu provádění stoky</t>
  </si>
  <si>
    <t>28=28,000 [A]</t>
  </si>
  <si>
    <t>R38615</t>
  </si>
  <si>
    <t>PLASTOVÉ RETENČNÍ BLOKY</t>
  </si>
  <si>
    <t>dodávka a osazení</t>
  </si>
  <si>
    <t>153=153,000 [A]</t>
  </si>
  <si>
    <t>dodávka a osazení, napojení potrubí na koše</t>
  </si>
  <si>
    <t>3.1</t>
  </si>
  <si>
    <t>Svislé kostrukce</t>
  </si>
  <si>
    <t>327125</t>
  </si>
  <si>
    <t>ZDI OPĚR, ZÁRUB, NÁBŘEŽ Z DÍLCŮ ŽELEZOBETON DO C30/37</t>
  </si>
  <si>
    <t>1: 73.1; dle VK/19.1,  žlb. prefa díl U3 (včetně otvorů pro příčnou drenáž)</t>
  </si>
  <si>
    <t>3272A7</t>
  </si>
  <si>
    <t>ZDI OPĚR, ZÁRUB, NÁBŘEŽ Z GABIONŮ RUČNĚ ROVNANÝCH, DRÁT O4,0MM, POVRCHOVÁ ÚPRAVA Zn + Al</t>
  </si>
  <si>
    <t>1: 39; dle VK/20.1, gabion 1,0x1,0x1,0m 
2: včetně izolační granulátové desky tl. 0,015m</t>
  </si>
  <si>
    <t>1: 0.041; dle VK/10.3, pro výusť 
2: 1.438; dle VK/7.9, pro svodné potrubí 
3: 0.109; dle VK/17.4, pro vývar 
4: 0.074; dle VK/10.10, pro trativodní výusť</t>
  </si>
  <si>
    <t>1: 0.011; dle VK/10.4,  pro trativodní výusť</t>
  </si>
  <si>
    <t>1: 0.466125; dle VK/10.5, podklad pro trativodní výusť 
2: 234.26; dle VK/13.11, zásyp pro žlaby UCH, UCB 
3: 143.21; dle VK/14.7, podklad pro žlaby UCH, UCB 
4: 3; dle VK/15.4, podklad pro dlažbu 
5: 1.832; dle VK/17.3, lože pro vývařiště 
6: 57.89; dle VK/19.3, podklad pro prefa. zídky 
7: 8.58; dle VK/20.3, podklad pro gabiony</t>
  </si>
  <si>
    <t>451315</t>
  </si>
  <si>
    <t>PODKLADNÍ A VÝPLŇOVÉ VRSTVY Z PROSTÉHO BETONU C30/37</t>
  </si>
  <si>
    <t>1: 12.471; dle VK/8.4, pro šachty DN800 
2: 7.449; dle VK/9.7, pro šachty DN1000</t>
  </si>
  <si>
    <t>1: 32.137; dle VK/7.6, ŠD, vyrovnávací vrstva pod svodné potrubí 
2: 0.31075; dle VK/10.6, ŠD, lože pod monolitické trativodní výústi 
3: 57.89; dle VK/19.2, ŠD, lože pod želbet. prefa. zídky</t>
  </si>
  <si>
    <t>45157</t>
  </si>
  <si>
    <t>PODKLADNÍ A VÝPLŇOVÉ VRSTVY Z KAMENIVA TĚŽENÉHO</t>
  </si>
  <si>
    <t>1: 1.68; dle VK/6.2, vsakovací žebra - pískový podsyp 
2: 0.15; dle VK/6.5, podsyp pod polovegetační tvárnice</t>
  </si>
  <si>
    <t>465512</t>
  </si>
  <si>
    <t>DLAŽBY Z LOMOVÉHO KAMENE NA MC</t>
  </si>
  <si>
    <t>1: 30; dle VK/15.3, odláždění u výustí</t>
  </si>
  <si>
    <t>466921</t>
  </si>
  <si>
    <t>DLAŽBY VEGETAČNÍ Z BETONOVÝCH DLAŽDIC NA SUCHO</t>
  </si>
  <si>
    <t>1: 16; dle VK/6.4, polovegetační tvárnice</t>
  </si>
  <si>
    <t>4.1</t>
  </si>
  <si>
    <t>Vodorovné konstrukce - VSAK</t>
  </si>
  <si>
    <t>vsakovací těleso - štěrk 16/32, mezi S2 a S3 tl. 1 m, 67 m3, mezi S1 a S2 tl. 1,50 m, 190 m3, vč.dodávky štěrku</t>
  </si>
  <si>
    <t>67+190=257,000 [A]</t>
  </si>
  <si>
    <t>pískové lože pod potrubím  tl. 186 mm, vč.dodávky písku</t>
  </si>
  <si>
    <t>0,167*28=4,676 [A]</t>
  </si>
  <si>
    <t>1: 4888.408; dle VK/2.1 
2: 337.097; dle VK/3.2, ZKPP</t>
  </si>
  <si>
    <t>1: 1997.042; dle VK/2.2, recyklát</t>
  </si>
  <si>
    <t>501410</t>
  </si>
  <si>
    <t>ZŘÍZENÍ KONSTRUKČNÍ VRSTVY TĚLESA ŽELEZNIČNÍHO SPODKU ZE ZEMINY ZLEPŠENÉ (STABILIZOVANÉ) CEMENTEM</t>
  </si>
  <si>
    <t>1: 231.95*0.5; dle VK/2.4, cementová stabilizace z centra, převod z m2 na m3 
2: 842.742; dle VK/3.3, ZKPP, SC z centra</t>
  </si>
  <si>
    <t>1: 9286.304*0.4; dle VK/2.3, převod z m2 na m3</t>
  </si>
  <si>
    <t>1: 10957.27; dle VK/2.5</t>
  </si>
  <si>
    <t>1: 58.057; dle VK/8.5, betonové šachty DN800 
2: 235.04; dle VK/9.5, betonové šachty DN1000</t>
  </si>
  <si>
    <t>Potrubí - VSAK</t>
  </si>
  <si>
    <t>kanalizace - plastové odpadní potrubí PP DN 250, SN 8 - 28 m, trouby strukturované nebo plnostěnné jednovrstvé   
vč.  tvarovek a potrubí v šachtě S3   
plastové drenážní potrubí PP DN 250, SN 8 - 17,3 m,  trouby strukturované nebo plnostěnné jednovrstvé - celoděrované   
vč.  tvarovek a potrubí v šachtě S2</t>
  </si>
  <si>
    <t>28+17,3=45,300 [A]</t>
  </si>
  <si>
    <t>875342</t>
  </si>
  <si>
    <t>POTRUBÍ DREN Z TRUB PLAST DN DO 200MM DĚROVANÝCH</t>
  </si>
  <si>
    <t>plastové drenážní potrubí PP DN 200, SN 8 - 6,5 m,  trouby strukturované nebo plnostěnné jednovrstvé - celoděrované   
vč.  tvarovek</t>
  </si>
  <si>
    <t>6,5=6,500 [A]</t>
  </si>
  <si>
    <t>894145</t>
  </si>
  <si>
    <t>ŠACHTY KANALIZAČNÍ Z BETON DÍLCŮ NA POTRUBÍ DN DO 300MM</t>
  </si>
  <si>
    <t>celoprefabrikovaná vodotěs. betonová šachta na potrubí DN 250  - šachty S36 a S4 s jednolitým šachtovým dnem, kyneta betonová 1/1, DN šachty 1000, s integrovaným spojem osazeným do šach.dna, pryžové elastomerové těsnění mezi šach.díly,  tl.stěn 120mm,vč.poklopu profilu 600 mm, nekovový  tř. C250  s  litinový rámem,kapsová stupadla litinová, vidlicová ocelová s povlakem PE, beton C 30/37 XF4</t>
  </si>
  <si>
    <t>1+1=2,000 [A]</t>
  </si>
  <si>
    <t>R894145</t>
  </si>
  <si>
    <t>celoprefabrikovaná vodotěs. betonová šachta na potrubí DN 250  - šachty S3 a S2  s rovným dnem a kalovým prostorem 1 m, DN šachty 1200, s integrovaným spojem osazeným do šach.skruží, pryžové elastomerové těsnění mezi šach.díly,  tl.stěn 150mm, vč.zákrytové desky tl. 150 mm DN 1200 mm s otvorem pro kruhový poklop profilu 600 mm, vč.poklopu profilu 600 mm, nekovový  tř. C250  s  litinový rámem,kapsová stupadla litinová, vidlicová ocelová s povlakem PE, beton C 30/37 XF4</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</si>
  <si>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</si>
  <si>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894846</t>
  </si>
  <si>
    <t>ŠACHTY KANALIZAČNÍ PLASTOVÉ D 400MM</t>
  </si>
  <si>
    <t>větrací šachta na výtocích DN 200, kruhová celoplastová z PVC, profilu DN 400, poklop třídy C 250, litina nebo kompozit</t>
  </si>
  <si>
    <t>899309</t>
  </si>
  <si>
    <t>DOPLŇKY NA POTRUBÍ - VÝSTRAŽNÁ FÓLIE</t>
  </si>
  <si>
    <t>hnědá barva - pozor kanalizace, na plnostěnném potrubí</t>
  </si>
  <si>
    <t>28=28,000 [A] kanalizace</t>
  </si>
  <si>
    <t>plné plastové trouby DN 250</t>
  </si>
  <si>
    <t>89980</t>
  </si>
  <si>
    <t>TELEVIZNÍ PROHLÍDKA POTRUBÍ</t>
  </si>
  <si>
    <t>plastové trouby DN 250 plné a celoděrované DN 200 celoděrované</t>
  </si>
  <si>
    <t>28+17,3+6,5=51,800 [A]</t>
  </si>
  <si>
    <t>1: 45.56; dle VK/7.3, svodné potrubí</t>
  </si>
  <si>
    <t>1: 7.4; dle VK/, svodné potrubí</t>
  </si>
  <si>
    <t>1: 27.363; dle VK/7.5, svodné potrubí</t>
  </si>
  <si>
    <t>1: 9; dle VK/8.1, šachty DN800, včetně dna, vyrovnávací vrstvy 
2: 4; dle VK/9.1, šachty DN1000, včetně dna a vyrovnávací vrstvy 
3: -4; šachty na potrubí DN250 (viz položka č. 44 (894145))</t>
  </si>
  <si>
    <t>1: 4; šachty DN800, včetně dna a vyrovnávací vrstvy, čedičový obklad stěn a dna</t>
  </si>
  <si>
    <t>1: 5; dle VK/11.1, prefabrikovaná želbet. vpust, včetně dna a vyrovnávací vrstvy, čedičový obklad stěn a dna a nátokových čel (2ks u V4)</t>
  </si>
  <si>
    <t>1: 35; dle VK/4.1, dva vstupy 
2: 4; dle VK/4.2, jeden vstup</t>
  </si>
  <si>
    <t>89536</t>
  </si>
  <si>
    <t>DRENÁŽNÍ VÝUSŤ Z PROST BETONU</t>
  </si>
  <si>
    <t>1: 3; dle VK/10.1, C 30/37, XC4, XF3, včetně výztuže!</t>
  </si>
  <si>
    <t>1: 33.607; dle VK/7.7, obetonování svodného potrubí betonem C 30/37, XC4, XF3</t>
  </si>
  <si>
    <t>1: 43.39; dle VK/7.10, DN 200</t>
  </si>
  <si>
    <t>1: 152.19; dle VK/7.11, DN 300</t>
  </si>
  <si>
    <t>1: 26.06; dle VK/7.12, DN 400</t>
  </si>
  <si>
    <t>Dokonč. konstr. a práce</t>
  </si>
  <si>
    <t>935222</t>
  </si>
  <si>
    <t>PŘÍKOPOVÉ ŽLABY Z BETON TVÁRNIC ŠÍŘ DO 900MM DO BETONU TL 100MM</t>
  </si>
  <si>
    <t>1: 775.57; dle VK/15.2 TZZ4</t>
  </si>
  <si>
    <t>935902</t>
  </si>
  <si>
    <t>ŽLABY A RIGOLY Z PŘÍKOPOVÝCH ŽLABŮ (VČETNĚ POKLOPŮ A MŘÍŽÍ) "J" VELKÉ</t>
  </si>
  <si>
    <t>1: 1.5; dle VK/14.8</t>
  </si>
  <si>
    <t>1: 593; dle VK/14.3</t>
  </si>
  <si>
    <t>1: 30; dle VK/14.6</t>
  </si>
  <si>
    <t>93639</t>
  </si>
  <si>
    <t>ZAÚSTĚNÍ SKLUZŮ (VČET DLAŽBY Z LOM KAMENE)</t>
  </si>
  <si>
    <t>1: 1; dle VK/17.1</t>
  </si>
  <si>
    <t>BOURÁNÍ KONSTRUKCÍ Z PROST BETONU</t>
  </si>
  <si>
    <t>1: 50; dle VK/22.2, demolice bet. objektů malého rozsahu (podkladní betony, příkopy ap.) 
2: odvoz uvažován v rámci položky č. 62 (R015140)</t>
  </si>
  <si>
    <t>1: 50; dle VK/22.1, demolice základů ze železobetonu 
2: 63.438; dle VK/22.3, demolice propustku 
3: odvoz uvažován v rámci položky č. 63 (R015141)</t>
  </si>
  <si>
    <t>96618</t>
  </si>
  <si>
    <t>BOURÁNÍ KONSTRUKCÍ KOVOVÝCH</t>
  </si>
  <si>
    <t>1: 0.324; dle VK/23.4, demolice zábradlí) 
2: odvoz uvažován v rámci položky č. 65 (R015745)</t>
  </si>
  <si>
    <t>1: 12198.482*1.8; dle pol. č. 3 (12373A), m3 x t/m3 
2: 381.707*1.8; dle pol. č. 4 (12673), m3 x t/m3 
3: 38*0.5; dle pol. č. 5 (12931), m x t/m 
4: (1520.832+134.95)*1.8; dle pol. č. 6 a 8, m3 x t/m3</t>
  </si>
  <si>
    <t>1: 353.6*2.2; dle pol. č. 2 (11325A), m3 x t/m3 
2: 122.308*2.2; dle pol. č. 7 (13293), m3 x t/m3 
3: 33.576*2.2; dle pol. č. 9 (13393), m3 x t/m3</t>
  </si>
  <si>
    <t>1: 50*2.5; dle VK/22.2, bet. konstrukce, převod z m3 x t/m3 
2: 353.6*2.5; dle VK/13.1, příkopové žlaby, převod z m3 x t/m3</t>
  </si>
  <si>
    <t>1: 113.438*2.6; dle položky č.58, žel.bet. konstrukce, převod z m3 x t/m3</t>
  </si>
  <si>
    <t>1: 30; dle VK/22.11</t>
  </si>
  <si>
    <t>1: 0.324; dle položky č.59, ocelové zábradlí</t>
  </si>
  <si>
    <t>D.2.1.10</t>
  </si>
  <si>
    <t>Protihlukové objekty</t>
  </si>
  <si>
    <t xml:space="preserve">  SO 03-61-01</t>
  </si>
  <si>
    <t>Žst. Praha-Krč, obvod Spořilov, PHS v úseku km 3,775 - 3,845 vlevo</t>
  </si>
  <si>
    <t>SO 03-61-01</t>
  </si>
  <si>
    <t>Všeobecné konstrukce a práce</t>
  </si>
  <si>
    <t>02730R</t>
  </si>
  <si>
    <t>POMOC PRÁCE ZŘÍZ NEBO ZAJIŠŤ OCHRANU INŽENÝRSKÝCH SÍTÍ</t>
  </si>
  <si>
    <t>křížení stávající kanalizace</t>
  </si>
  <si>
    <t>02911R</t>
  </si>
  <si>
    <t>vytýčení PHS, zaměření po výstavbě</t>
  </si>
  <si>
    <t>2x67,6m</t>
  </si>
  <si>
    <t>02943R</t>
  </si>
  <si>
    <t>vypracování realizační dokumentace vč. barevného řešení</t>
  </si>
  <si>
    <t>11090R</t>
  </si>
  <si>
    <t>VŠEOBECNÉ VYKLIZENÍ OSTATNÍCH PLOCH</t>
  </si>
  <si>
    <t>srovnání terénu</t>
  </si>
  <si>
    <t>1,5*67,6=101,4m2</t>
  </si>
  <si>
    <t>rýhy pro soklové panely a pod panely pro zajištění odtoku vody</t>
  </si>
  <si>
    <t>67,6*0,5*0,3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</si>
  <si>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</si>
  <si>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13773</t>
  </si>
  <si>
    <t>VYKOP ŠACHT PILÍŘŮ, PILOT, STUDNÍ TŘ. I</t>
  </si>
  <si>
    <t>příloha č. 6 - 29,4 m3 - 50% 14,7 m3</t>
  </si>
  <si>
    <t>kompletní provedení výkopu, vodorovná a svislá doprava, přemístění, přeložení, manipulace s výkopkem</t>
  </si>
  <si>
    <t>13783</t>
  </si>
  <si>
    <t>VYKOP ŠACHT PILÍŘŮ, PILOT, STUDNÍ TŘ. II</t>
  </si>
  <si>
    <t>171102</t>
  </si>
  <si>
    <t>ULOŽENÍ SYPANINY DO NÁSYPŮ SE ZHUTNĚNÍM NA 96% PS</t>
  </si>
  <si>
    <t>úprava terénu po vrstvách vč. svahování z vytěženého materiálu</t>
  </si>
  <si>
    <t>67,6*1,0*0,25=16,9 m3</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</si>
  <si>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</si>
  <si>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rýha pod panely</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</si>
  <si>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</si>
  <si>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úprava plochy po provedení PHS</t>
  </si>
  <si>
    <t>Všeobecné úpravy musí zahrnovat úpravu území po uskutečnění stavby, tak jak je požadováno v zadávací dokumentaci s výjimkou těch prací, pro které jsou uvedeny samostatné položky.</t>
  </si>
  <si>
    <t>18221</t>
  </si>
  <si>
    <t>ROZPROSTŘENÍ ORNICE VE SVAHU V TL DO 0,10M</t>
  </si>
  <si>
    <t>položka zahrnuje:     
nutné přemístění ornice z dočasných skládek vzdálených do 50m     
rozprostření ornice v předepsané tloušťce ve svahu přes 1:5</t>
  </si>
  <si>
    <t>Zahrnuje dodání a položení předepsané zatravňovací textilie bez ohledu na sklon terénu, zalévání, první pokosení</t>
  </si>
  <si>
    <t>184A1</t>
  </si>
  <si>
    <t>VYSAZOVÁNÍ KEŘŮ LISTNATÝCH S BALEM VČETNĚ VÝKOPU JAMKY</t>
  </si>
  <si>
    <t>2 ks k 1 panelu</t>
  </si>
  <si>
    <t>2*17</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</si>
  <si>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</si>
  <si>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ZÁKLADY</t>
  </si>
  <si>
    <t>224324</t>
  </si>
  <si>
    <t>PILOTY ZE ŽELEZOBETONU C25/30</t>
  </si>
  <si>
    <t>vyztužená hlava piloty</t>
  </si>
  <si>
    <t>viz příloha č.6 - 7,10 m3</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</si>
  <si>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</si>
  <si>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224325</t>
  </si>
  <si>
    <t>PILOTY ZE ŽELEZOBETONU C30/37</t>
  </si>
  <si>
    <t>vyztužený dřík piloty</t>
  </si>
  <si>
    <t>viz příloha č. 6-22,3m3</t>
  </si>
  <si>
    <t>224365</t>
  </si>
  <si>
    <t>VÝZTUŽ PILOT Z OCELI 10505, B500B</t>
  </si>
  <si>
    <t>1866 kg viz příloha č. 6</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</si>
  <si>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</si>
  <si>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264139</t>
  </si>
  <si>
    <t>VRTY PRO PILOTY TŘ I D DO 700MM</t>
  </si>
  <si>
    <t>1/2 délky piloty</t>
  </si>
  <si>
    <t>4,5m*19ks/2</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</si>
  <si>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</si>
  <si>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264239</t>
  </si>
  <si>
    <t>VRTY PRO PILOTY TŘ II D DO 700MM</t>
  </si>
  <si>
    <t>700</t>
  </si>
  <si>
    <t>711111</t>
  </si>
  <si>
    <t>IZOLACE BĚŽNÝCH KONSTRUKCÍ PROTI ZEMNÍ VLHKOSTI ASFALTOVÝMI NÁTĚRY</t>
  </si>
  <si>
    <t>specifikace nátěru viz TZ</t>
  </si>
  <si>
    <t>67,6*2*0,4</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</si>
  <si>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</si>
  <si>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33712</t>
  </si>
  <si>
    <t>SLOUPKY PROTIHLUKOVÝCH STĚN ZE ŽELEZOBETONOVÝCH DÍLCŮ</t>
  </si>
  <si>
    <t>5,35 m3</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</si>
  <si>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</si>
  <si>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347125</t>
  </si>
  <si>
    <t>STĚNY PROTIHLUKOVÉ Z DÍLCŮ ŽELEZOBETON DO C30/37</t>
  </si>
  <si>
    <t>stěny PHS vyspecifikované v TZ s předepsanou třídou pohltivosti, vč. probarvení, vč. případné výztuže - dodávka a montáž</t>
  </si>
  <si>
    <t>P1=7,7 m2*16 ks=123,2 m2  
POLE s únikem 7,7 m2*1 ks=7,7 m2  
P2=3,5m2*1ks=3,5 m2</t>
  </si>
  <si>
    <t>soklové panely vč. atypických a se zvýšenou únosností vč. s prostupem HZS</t>
  </si>
  <si>
    <t>PS1=2,05m2*12=24,6m2  
PS2=0,95m2*1=0,95m2  
PS3=3,5m2*1=3,5m2  
PS4=3,1m2*1=3,1m2  
PS5=2,9m2*2=5,8m2  
PS6=2,5m2*1=2,5m2</t>
  </si>
  <si>
    <t>Doplň. konstr. a práce na pozem. komunikacích</t>
  </si>
  <si>
    <t>914C21</t>
  </si>
  <si>
    <t>OZNAČ ÚNIKŮ V PHS OCEL S FÓLIÍ TŘ.1 DODÁVKA A MONTÁŽ</t>
  </si>
  <si>
    <t>1 ks</t>
  </si>
  <si>
    <t>položka zahrnuje:     
- dodávku a montáž značek v požadovaném provedení</t>
  </si>
  <si>
    <t>(10,14 m3 + 14,7-16,9)*1,8</t>
  </si>
  <si>
    <t>R015112</t>
  </si>
  <si>
    <t>902</t>
  </si>
  <si>
    <t>LIKVIDACE ODPADŮ NEKONTAMINOVANÝCH - 17 05 04 VYTĚŽENÉ ZEMINY A HORNINY - II. TŘÍDA TĚŽITELNOSTI, včetně dopravy</t>
  </si>
  <si>
    <t>14,7*1,8</t>
  </si>
  <si>
    <t xml:space="preserve">  SO 06-61-01</t>
  </si>
  <si>
    <t>Žst. Praha-Krč  - Odb. Tunel, PHS v úseku km 7,700 - 8,200, vlevo</t>
  </si>
  <si>
    <t>SO 06-61-01</t>
  </si>
  <si>
    <t>křížení  se stávajícími sítěmi SŽ a cizích vlastníků</t>
  </si>
  <si>
    <t>627,296*2</t>
  </si>
  <si>
    <t>2,0*538=1076m2</t>
  </si>
  <si>
    <t>538*0,5*0,3</t>
  </si>
  <si>
    <t>příloha č. 9 a 10 - 43,66+138,06+7,7+31,7m3 - 50% 110,56m3</t>
  </si>
  <si>
    <t>příloha č. 9 a 10 - 43,66+138,06+7,7+31,7m3 - 50% 110,56 m3</t>
  </si>
  <si>
    <t>506*1,5*0,4=303,6 m3</t>
  </si>
  <si>
    <t>rýha pod panely, násypy</t>
  </si>
  <si>
    <t>(506*0,5*0,3) +126,5 m3</t>
  </si>
  <si>
    <t>1,5*538=807m2</t>
  </si>
  <si>
    <t>2*130</t>
  </si>
  <si>
    <t>viz příloha č.9 a 10 - 43,66+7,7 m3</t>
  </si>
  <si>
    <t>viz příloha č. 9 a 10- 31,7+138,06</t>
  </si>
  <si>
    <t>1387+11592 kg viz příloha č. 9 a 10</t>
  </si>
  <si>
    <t>4,5m*132ks/2</t>
  </si>
  <si>
    <t>VODOROVNÉ KONSTRUKCE</t>
  </si>
  <si>
    <t>43131A</t>
  </si>
  <si>
    <t>SCHODIŠŤ KONSTR Z PROST BETONU DO C20/25</t>
  </si>
  <si>
    <t>schodiště + bet. patky pro zábradlí</t>
  </si>
  <si>
    <t>0,9*2,7*0,6+(0,3*0,3*0,8)*3</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</si>
  <si>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</si>
  <si>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431365</t>
  </si>
  <si>
    <t>VÝZTUŽ SCHODIŠŤ KONSTR Z BETONÁŘSKÉ OCELI 10505, B500B</t>
  </si>
  <si>
    <t>350kg</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</si>
  <si>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</si>
  <si>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538*2*0,4</t>
  </si>
  <si>
    <t>S1, S2, S3, S4, S5, S6 - viz příloha č. 12</t>
  </si>
  <si>
    <t>viz příloha č. 12</t>
  </si>
  <si>
    <t>soklové panely vč. atypických a se zvýšenou únosností</t>
  </si>
  <si>
    <t>34796</t>
  </si>
  <si>
    <t>STĚNY PROTIHLUKOVÉ A OHRADNÍ Z DÍLCŮ SKLENĚNÝCH</t>
  </si>
  <si>
    <t>viz příloha č. 5</t>
  </si>
  <si>
    <t>Položka zahrnuje veškerý materiál včetně spojovacího a těsnícího, výrobky a polotovary, včetně mimostaveništní a vnitrostaveništní dopravy (rovněž přesuny), včetně naložení a složení, případně s uložením.      
 Součástí položky jsou opatření proti ptákům.</t>
  </si>
  <si>
    <t>29 ks viz příloha č. 5-9</t>
  </si>
  <si>
    <t>917223</t>
  </si>
  <si>
    <t>SILNIČNÍ A CHODNÍKOVÉ OBRUBY Z BETONOVÝCH OBRUBNÍKŮ ŠÍŘ 100MM</t>
  </si>
  <si>
    <t>6+4+5,2</t>
  </si>
  <si>
    <t>Položka zahrnuje:     
dodání a pokládku betonových obrubníků o rozměrech předepsaných zadávací dokumentací     
betonové lože i boční betonovou opěrku.</t>
  </si>
  <si>
    <t>93650R</t>
  </si>
  <si>
    <t>DROBNÉ DOPLŇK KONSTR KOVOVÉ</t>
  </si>
  <si>
    <t>zábradlí na únicích, vč. zkladních a ochr nátěrů, všech spojivacích prvků</t>
  </si>
  <si>
    <t>150 kg</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</si>
  <si>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</si>
  <si>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(80,7 m3 + 110,56)*1,8</t>
  </si>
  <si>
    <t>110,56*1,8</t>
  </si>
  <si>
    <t xml:space="preserve">  SO 06-61-02</t>
  </si>
  <si>
    <t>Žst. Praha-Krč – Odb. Tunel, PHS v úseku km 7,775 - 8,375 vpravo</t>
  </si>
  <si>
    <t>SO 06-61-02</t>
  </si>
  <si>
    <t>2,0*574=1148m2</t>
  </si>
  <si>
    <t>574*0,5*0,3</t>
  </si>
  <si>
    <t>61,98+271,73m3 - 50% 166,86 m3</t>
  </si>
  <si>
    <t>61,98+271,73 m3 - 50% 166,86 m3</t>
  </si>
  <si>
    <t>574*1,0*0,3=172,2m3</t>
  </si>
  <si>
    <t>(574*0,5*0,3) m3</t>
  </si>
  <si>
    <t>1,5*574=807m2</t>
  </si>
  <si>
    <t>1,5*574=861m2</t>
  </si>
  <si>
    <t>2*146</t>
  </si>
  <si>
    <t>42,18+19,8</t>
  </si>
  <si>
    <t>190,33+81,4</t>
  </si>
  <si>
    <t>14724 +4680 kg</t>
  </si>
  <si>
    <t>6 m*150ks/2</t>
  </si>
  <si>
    <t>6m*150ks/2</t>
  </si>
  <si>
    <t>574*2*1,5</t>
  </si>
  <si>
    <t>S1, S2, S3, S4, S5, S6, S7</t>
  </si>
  <si>
    <t>viz příloha č. 13</t>
  </si>
  <si>
    <t>viz příloha č. 2, 3</t>
  </si>
  <si>
    <t>86,1+166,86-172,2*1,8</t>
  </si>
  <si>
    <t>166,86*1,8</t>
  </si>
  <si>
    <t xml:space="preserve">  SO 07-61-01</t>
  </si>
  <si>
    <t>Odb. Tunel, PHS v úseku km 10,025 - 10,150 vpravo</t>
  </si>
  <si>
    <t>SO 07-61-01</t>
  </si>
  <si>
    <t>02943</t>
  </si>
  <si>
    <t>02730</t>
  </si>
  <si>
    <t>křížení stávajících a navrhovaných sítí SŽ</t>
  </si>
  <si>
    <t>2x33,49</t>
  </si>
  <si>
    <t>11090</t>
  </si>
  <si>
    <t>1,5*33,49=50,235m2</t>
  </si>
  <si>
    <t>33,49*0,5*0,3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</si>
  <si>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</si>
  <si>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příloha č. 6,7 - 14,8 m3 - 50% 7,4 m3</t>
  </si>
  <si>
    <t>příloha č. 6, 7 - 14,8 m3 - 50% 7,4m3</t>
  </si>
  <si>
    <t>33,49*1,0*0,25=8,37 m3</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</si>
  <si>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</si>
  <si>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</si>
  <si>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nutné přemístění ornice z dočasných skládek vzdálených do 50m  
rozprostření ornice v předepsané tloušťce ve svahu přes 1:5</t>
  </si>
  <si>
    <t>2 ks k 1 panelu delšímu 2,7 m</t>
  </si>
  <si>
    <t>2*6</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</si>
  <si>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</si>
  <si>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viz příloha č.6, 7- 2,3 m3+2,2 m3</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</si>
  <si>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</si>
  <si>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viz příloha č. 6, 7 -7,1m3+3,2 m3</t>
  </si>
  <si>
    <t>431 kg viz příloha č. 6 
291 kg viz příloha č. 7</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</si>
  <si>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</si>
  <si>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3,2m*10ks/2</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</si>
  <si>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</si>
  <si>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33,49*2*0,4</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</si>
  <si>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</si>
  <si>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S1 - běžný sloupek  
S1 - rohový sloupek 
viz příloha č. 9</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</si>
  <si>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</si>
  <si>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P1=3,85 m2*6 
P2=1,75 m2 * 3 
P3=2,61 m2 *1</t>
  </si>
  <si>
    <t>PS1=1,4m2*3ks 
PS2=2,85 m2*6 ks 
PS3=1,95 m2*1 ks</t>
  </si>
  <si>
    <t>včetně prvků proti ptákům, vedena na mostě</t>
  </si>
  <si>
    <t>99 m*1 m(výška)</t>
  </si>
  <si>
    <t>Položka zahrnuje veškerý materiál včetně spojovacího a těsnícího, výrobky a polotovary, včetně mimostaveništní a vnitrostaveništní dopravy (rovněž přesuny), včetně naložení a složení, případně s uložením.   
 Součástí položky jsou opatření proti ptákům.</t>
  </si>
  <si>
    <t>dle přílohy č. 4</t>
  </si>
  <si>
    <t>položka zahrnuje:  
- dodávku a montáž značek v požadovaném provedení</t>
  </si>
  <si>
    <t>5,023 m3 + 7,4 -8,37  * 1,8</t>
  </si>
  <si>
    <t>7,4 *1,8</t>
  </si>
  <si>
    <t>D.2.1.2</t>
  </si>
  <si>
    <t>Nástupiště</t>
  </si>
  <si>
    <t xml:space="preserve">  SO 04-12-01</t>
  </si>
  <si>
    <t>SO 04-12-01</t>
  </si>
  <si>
    <t>346,65 * 1,800 = 623,97</t>
  </si>
  <si>
    <t>viz VK pol. 101; tabulka č.0</t>
  </si>
  <si>
    <t>102 * 2,4 = 252</t>
  </si>
  <si>
    <t>12373</t>
  </si>
  <si>
    <t>ODKOP PRO SPOD STAVBU SILNIC A ŽELEZNIC TŘ. I</t>
  </si>
  <si>
    <t>viz VK pol. 108; tabulka č.0</t>
  </si>
  <si>
    <t>346.65</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</si>
  <si>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</si>
  <si>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viz VK pol. 109 + 133; tabulka č.0</t>
  </si>
  <si>
    <t>370,69+5,58=376,27</t>
  </si>
  <si>
    <t>Konstrukce</t>
  </si>
  <si>
    <t>17180</t>
  </si>
  <si>
    <t>ULOŽENÍ SYPANINY DO NÁSYPŮ Z NAKUPOVANÝCH MATERIÁLŮ</t>
  </si>
  <si>
    <t>viz VK pol. 110 + 111, tabulka č.0</t>
  </si>
  <si>
    <t>9+684,39 = 693,39 (9 m3 málopropustný, hutněný, nenamrzavý materiál; 684,39 m3 propustný, hutněný, nenamrzavý materiál)</t>
  </si>
  <si>
    <t>viz VK pol. 127 + 141, tabulka č.0</t>
  </si>
  <si>
    <t>5,13 + 0,51 =5,64</t>
  </si>
  <si>
    <t>viz VK pol. 128 , tabulka č.0</t>
  </si>
  <si>
    <t>0.52</t>
  </si>
  <si>
    <t>311364</t>
  </si>
  <si>
    <t>VÝZTUŽ ZDÍ A STĚN PODP A VOL Z OCELI 10425, B420B</t>
  </si>
  <si>
    <t>viz VK pol. 130 , tabulka č.0</t>
  </si>
  <si>
    <t>0.02</t>
  </si>
  <si>
    <t>viz pol.129, tabulka č.0</t>
  </si>
  <si>
    <t>0.002</t>
  </si>
  <si>
    <t>451313</t>
  </si>
  <si>
    <t>PODKLADNÍ A VÝPLŇOVÉ VRSTVY Z PROSTÉHO BETONU C16/20</t>
  </si>
  <si>
    <t>viz VK pol. 112+113, tabulka č.0 ; v místě atypických nástupištních prvků</t>
  </si>
  <si>
    <t>4,07+19,29= 23,36</t>
  </si>
  <si>
    <t>viz VK pol. 118, tabulka č.0;  pod nástupištní prefabrikáty - C 20/25 - XF3</t>
  </si>
  <si>
    <t>56.48</t>
  </si>
  <si>
    <t>45145</t>
  </si>
  <si>
    <t>PODKL A VÝPLŇ VRSTVY Z MALTY CEMENTOVÉ</t>
  </si>
  <si>
    <t>viz VK pol. 119, tabulka č.0</t>
  </si>
  <si>
    <t>9.41</t>
  </si>
  <si>
    <t>viz VK pol. 132 + 135, tabulka č.0; pod monolitické zídka  a schodiště C 20/25 - XC1, XF3</t>
  </si>
  <si>
    <t>0,56 + 0.14 = 0,70</t>
  </si>
  <si>
    <t>924822</t>
  </si>
  <si>
    <t>SVAHOVÉ ZÍDKY</t>
  </si>
  <si>
    <t>viz VK pol. 134, tabulka č.0</t>
  </si>
  <si>
    <t>2ks</t>
  </si>
  <si>
    <t>93136</t>
  </si>
  <si>
    <t>PŘEKRYTÍ DILATAČNÍCH SPAR ASFALTOVOU LEPENKOU</t>
  </si>
  <si>
    <t>viz VK pol. 120+137, tabulka č.0 - tl.10 mm</t>
  </si>
  <si>
    <t>75,52+4=79,52</t>
  </si>
  <si>
    <t>položka zahrnuje dodávku a připevnění předepsané lepenky, včetně nutných přesahů</t>
  </si>
  <si>
    <t>Komunikace</t>
  </si>
  <si>
    <t>58251</t>
  </si>
  <si>
    <t>DLÁŽDĚNÉ KRYTY Z BETONOVÝCH DLAŽDIC DO LOŽE Z KAMENIVA</t>
  </si>
  <si>
    <t>viz pol.122, tabulka č.0</t>
  </si>
  <si>
    <t>1218.46</t>
  </si>
  <si>
    <t>58241</t>
  </si>
  <si>
    <t>DLÁŽDĚNÉ KRYTY Z KAMEN DESEK DO LOŽE Z KAMENIVA</t>
  </si>
  <si>
    <t>viz VK pol. 126, tabulka č.0</t>
  </si>
  <si>
    <t>1.13</t>
  </si>
  <si>
    <t>R58271</t>
  </si>
  <si>
    <t>DLÁŽDĚNÉ KRYTY Z DESEK Z KONGLOMER KAMENE DO LOŽE Z KAMENIVA</t>
  </si>
  <si>
    <t>viz VK pol. 124; polymerbetonová dlažba tl. 50 mm</t>
  </si>
  <si>
    <t>188.8</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</si>
  <si>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pod.N103</t>
  </si>
  <si>
    <t>VEGETAČNÍ TVÁRNICE</t>
  </si>
  <si>
    <t>viz VK pol. 139, tabulka č.0</t>
  </si>
  <si>
    <t>56334</t>
  </si>
  <si>
    <t>VOZOVKOVÉ VRSTVY ZE ŠTĚRKODRTI TL. DO 200MM</t>
  </si>
  <si>
    <t>viz VK pol.123 + 131 + 136, tabulka č.0</t>
  </si>
  <si>
    <t>252,13 + 1,12 + 0.27 =253,52</t>
  </si>
  <si>
    <t>582617</t>
  </si>
  <si>
    <t>KRYTY Z BETON DLAŽDIC SE ZÁMKEM ŠEDÝCH RELIÉF TL 60MM DO LOŽE Z KAM</t>
  </si>
  <si>
    <t>viz VK pol. 125, tabulka č.0</t>
  </si>
  <si>
    <t>2.08</t>
  </si>
  <si>
    <t>917426</t>
  </si>
  <si>
    <t>CHODNÍKOVÉ OBRUBY Z KAMENNÝCH OBRUBNÍKŮ ŠÍŘ 250MM</t>
  </si>
  <si>
    <t>viz VK pol. 138, tabulka č.0</t>
  </si>
  <si>
    <t>rozměr 1000x80x250</t>
  </si>
  <si>
    <t>viz VK pol. 153; před výtahem do otvoru 600 x 1 300 (protiskluzový povrch)  
- do žlb. vany C 30/37 - XC4. XF3 (kari síť oka 100 x 100, tl. drátu 8 mm)  
- spádový beton  
- plastová trubka DN 50</t>
  </si>
  <si>
    <t>1ks</t>
  </si>
  <si>
    <t>Položka zahrnuje dodávku a osazení předepsané mříže včetně rámu</t>
  </si>
  <si>
    <t>Ostatní konstrukce a práce</t>
  </si>
  <si>
    <t>9112B1</t>
  </si>
  <si>
    <t>ZÁBRADLÍ MOSTNÍ SE SVISLOU VÝPLNÍ - DODÁVKA A MONTÁŽ</t>
  </si>
  <si>
    <t>viz VK pol. 151, tabulka č.0</t>
  </si>
  <si>
    <t>2.4</t>
  </si>
  <si>
    <t>924420</t>
  </si>
  <si>
    <t>NÁSTUPIŠTĚ L (H) BEZ KONZOLOVÝCH DESEK</t>
  </si>
  <si>
    <t>viz VK pol. 114 + 116, tabulka č.0</t>
  </si>
  <si>
    <t>232 + 232= 464</t>
  </si>
  <si>
    <t>924700</t>
  </si>
  <si>
    <t>NÁSTUPIŠTĚ ATYPICKÁ</t>
  </si>
  <si>
    <t>viz VK pol.115 + 117, tabulka č.0</t>
  </si>
  <si>
    <t>4+2,67 = 6,67</t>
  </si>
  <si>
    <t>DROBNÉ DOPLŇK KONSTR KOVOVÉ POZINK - TRNY, PATNÍ PLECHY</t>
  </si>
  <si>
    <t>viz VK pol.121; tabulka č.0</t>
  </si>
  <si>
    <t>0.41</t>
  </si>
  <si>
    <t>2863R1</t>
  </si>
  <si>
    <t>CHEMICKÁ NEREZ. KOTVA M20, kotevní hloubka 430mm</t>
  </si>
  <si>
    <t>viz VK pol. 140, tabulka č.0</t>
  </si>
  <si>
    <t>8ks</t>
  </si>
  <si>
    <t>Zahrnuje kompletní dodávku kotvy  nerezové délky do 0,45 m včetně příslušenství (podložky, matice, vrtací korunky a pod.), podle požadavků a popisu uvedených v dokumentci pro zadání stavby;          
- součástí je kompletní osazení kotvy, které zahrnuje všechny operace podle technologického předpisu výrobce nutné pro řádné osazení a aktivaci včetně všech pomocných mechanizmů, přípravků a hmot;          
- součástí ceny je také vrtání svorníku včetně potřebné mechanizace;          
- průkazné a kontrolní zkoušky kotev;          
- druh, délku, rozmístění a rozsah zkoušek určuje zadávací dokumentace.</t>
  </si>
  <si>
    <t>R924913</t>
  </si>
  <si>
    <t>NÁSTUPIŠTĚ - OPTICKÉ ZNAČENÍ NÁTĚREM ŠÍŘKY 0,2 M, ODSTÍN ŽLUTÁ 6200</t>
  </si>
  <si>
    <t>viz VK pol. 152; optické značení varovného pásu a služebního schodiště</t>
  </si>
  <si>
    <t>2.27</t>
  </si>
  <si>
    <t>1. Položka obsahuje:  – příprava a očištění podkladu  – dodání a aplikace nátěrové hmoty 2. Položka neobsahuje:  X 3. Způsob měření: Měří se metr délkový.</t>
  </si>
  <si>
    <t>9375R1</t>
  </si>
  <si>
    <t>MOBILIÁŘ - KOVOVÉ LAVIČKY</t>
  </si>
  <si>
    <t>viz VK pol. 147, tabulka č.0, oboustranná</t>
  </si>
  <si>
    <t>Položka zahrnuje:  
- montáž, osazení  
- nezbytné zemní práce a základové konstrukce  
- předepsanou povrchovou úpravu (nátěry a pod.)</t>
  </si>
  <si>
    <t>R93798</t>
  </si>
  <si>
    <t>MOBILIÁŘ - NÁDOBA NA POSYP</t>
  </si>
  <si>
    <t>viz VK pol. 146, tabulka č.0, plastová nádoba na posypový materiál</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</si>
  <si>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</si>
  <si>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MOBILIÁŘ - INFORMAČNÍ SKŘÍŇ</t>
  </si>
  <si>
    <t>viz VK pol. 149, tabulka č.0, prosklená informační skříň</t>
  </si>
  <si>
    <t>9375R2</t>
  </si>
  <si>
    <t>MOBILIÁŘ - KOVOVÉ KOŠE NA ODPADKY</t>
  </si>
  <si>
    <t>viz pol.145, tabulka č.0</t>
  </si>
  <si>
    <t>9375R3</t>
  </si>
  <si>
    <t>OZNAČOVAČ JÍZDENEK</t>
  </si>
  <si>
    <t>viz pol.148, tabulka č.0</t>
  </si>
  <si>
    <t>86314</t>
  </si>
  <si>
    <t>POTRUBÍ Z TRUB OCELOVÝCH DN DO 40MM</t>
  </si>
  <si>
    <t>silnostěnná bezešvá ocelová trubka - pro kanalizaci DN 250</t>
  </si>
  <si>
    <t>rozměr 323,9mm</t>
  </si>
  <si>
    <t>Bourání a demontáže</t>
  </si>
  <si>
    <t>R965531</t>
  </si>
  <si>
    <t>ROZEBRÁNÍ NÁSTUPIŠTĚ TYPU L VČETNĚ DEMONTÁŽE DESEK</t>
  </si>
  <si>
    <t>viz VK pol. 100; tabulka č.0</t>
  </si>
  <si>
    <t>150+100,50=250,50</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</si>
  <si>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včetně demontáže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</si>
  <si>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11328</t>
  </si>
  <si>
    <t>ODSTRANĚNÍ PŘÍKOPŮ, ŽLABŮ A RIGOLŮ Z PŘÍKOPOVÝCH TVÁRNIC</t>
  </si>
  <si>
    <t>viz VK pol. 107; tabulka č.0</t>
  </si>
  <si>
    <t>20,256</t>
  </si>
  <si>
    <t>Položka zahrnuje odstranění tvárnic včetně podkladu,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</si>
  <si>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98112</t>
  </si>
  <si>
    <t>DEMOLICE BUDOV KAMENNÝCH A SMÍŠ S PODÍLEM KONSTR DO 10%</t>
  </si>
  <si>
    <t>viz VK pol. 106; tabulka č.0</t>
  </si>
  <si>
    <t>11,34</t>
  </si>
  <si>
    <t>viz VK pol. 103+143; tabulka č.0</t>
  </si>
  <si>
    <t>4,27+2,16</t>
  </si>
  <si>
    <t>viz VK pol. 105+142; tabulka č.0</t>
  </si>
  <si>
    <t>0,86+16,28</t>
  </si>
  <si>
    <t>96618A</t>
  </si>
  <si>
    <t>viz VK pol. 104; tabulka č.0</t>
  </si>
  <si>
    <t>0,39</t>
  </si>
  <si>
    <t>11318</t>
  </si>
  <si>
    <t>ODSTRANĚNÍ KRYTU ZPEVNĚNÝCH PLOCH Z DLAŽDIC</t>
  </si>
  <si>
    <t>viz VK pol. 102; tabulka č.0</t>
  </si>
  <si>
    <t>2.25</t>
  </si>
  <si>
    <t>D.2.1.4</t>
  </si>
  <si>
    <t>Mosty, propustky, zdi</t>
  </si>
  <si>
    <t xml:space="preserve">  SO 03-20-01</t>
  </si>
  <si>
    <t>Žst. Praha-Krč, obvod Spořilov, silniční nadjezd v ev. km 3,850 – úprava protidotykových zábran</t>
  </si>
  <si>
    <t>SO 03-20-01</t>
  </si>
  <si>
    <t>Úpravy povrchů, podlahy a osazování výplní</t>
  </si>
  <si>
    <t>628613611</t>
  </si>
  <si>
    <t>Žárové zinkování ponorem dílů ocelových konstrukcí mostů hmotnosti do 100 kg</t>
  </si>
  <si>
    <t>ÚRS2022</t>
  </si>
  <si>
    <t>Žárové zinkování ponorem dílů ocelových konstrukcí mostů hmotnosti dílců do 100 kg</t>
  </si>
  <si>
    <t>1576.05</t>
  </si>
  <si>
    <t>Ostatní konstrukce a práce, bourání</t>
  </si>
  <si>
    <t>966077141</t>
  </si>
  <si>
    <t>Odstranění různých doplňkových ocelových konstrukcí hmotnosti do 500 kg</t>
  </si>
  <si>
    <t>Odstranění různých konstrukcí na mostech doplňkových ocelových konstrukcí hmotnosti jednotlivě přes 100 do 500 kg</t>
  </si>
  <si>
    <t>4ks</t>
  </si>
  <si>
    <t>925942112</t>
  </si>
  <si>
    <t>Montáž snímatelných ochranných protidotykových zábran z nerezového plechu s rámem a výplní</t>
  </si>
  <si>
    <t>Montáž snímatelných ochranných protidotykových zábran s rámem a výplní  z nerezového plechu</t>
  </si>
  <si>
    <t>1,5*11*2 + 1,5*6*2</t>
  </si>
  <si>
    <t>13756615R</t>
  </si>
  <si>
    <t>Plech nerezový tl 1,5mm tabule</t>
  </si>
  <si>
    <t>51*0,016</t>
  </si>
  <si>
    <t>429172111</t>
  </si>
  <si>
    <t>Výroba ocelových prvků pro opravu mostů šroubovaných nebo svařovaných do 100 kg</t>
  </si>
  <si>
    <t>Oprava ocelových prvků mostních konstrukcí ztužidel, sedel pro centrické uložení mostnic, stoliček, diagonál, svislic, styčníkových plechů, chodníkových konzol, podlahových nosníků, kabelových žlabů a ostatních drobných prvků výroba šroubovaných nebo svařovaných, hmotnosti do 100 kg</t>
  </si>
  <si>
    <t>5,25*12*2*7,9 + 5,25*7*2*7,9</t>
  </si>
  <si>
    <t>13011026R</t>
  </si>
  <si>
    <t>Pcel profilová UPE 80 jakost 11 375</t>
  </si>
  <si>
    <t>Ocel profilová UPE 80 jakost 11 375</t>
  </si>
  <si>
    <t>5,25*12*2*7,9/1000 + 5,25*7*2*7,9/1000</t>
  </si>
  <si>
    <t>936172123</t>
  </si>
  <si>
    <t>Osazení kovových doplňků mostního vybavení - roštů a rámů do 50 kg uchycených šrouby</t>
  </si>
  <si>
    <t>Osazení kovových doplňků mostního vybavení jednotlivě  roštů a rámů do 50 kg uchycených šrouby</t>
  </si>
  <si>
    <t>12*2 + 7*2</t>
  </si>
  <si>
    <t>977141114</t>
  </si>
  <si>
    <t>Vrty pro kotvy do betonu průměru 14 mm hloubky 110 mm s vyplněním epoxidovým tmelem</t>
  </si>
  <si>
    <t>Vrty pro kotvy do betonu  s vyplněním epoxidovým tmelem, průměru 14 mm, hloubky 110 mm</t>
  </si>
  <si>
    <t>38*2</t>
  </si>
  <si>
    <t>54879218R</t>
  </si>
  <si>
    <t>Šroub kotevní žárový Pz chemické patrony M12x110/168</t>
  </si>
  <si>
    <t xml:space="preserve">  SO 04-20-01</t>
  </si>
  <si>
    <t>Zastávka Praha - Kačerov, Lávka pro cestující</t>
  </si>
  <si>
    <t>SO 04-20-01</t>
  </si>
  <si>
    <t>všeobecné podmínky</t>
  </si>
  <si>
    <t>02811</t>
  </si>
  <si>
    <t>PRŮZKUMNÉ PRÁCE GEOTECHNICKÉ NA POVRCHU</t>
  </si>
  <si>
    <t>průběžný geotechnický dohled při provádění mikropilot a zaznamenávání skutečného geologického profilu</t>
  </si>
  <si>
    <t>028111</t>
  </si>
  <si>
    <t>PRŮZKUMNÉ PRÁCE</t>
  </si>
  <si>
    <t>IGP před započetím výstavby</t>
  </si>
  <si>
    <t>029113</t>
  </si>
  <si>
    <t>lokalizace a ověření polohy stávajícího vodovodního potrubí    
zaměření šablony pro upevnění podpěry p2</t>
  </si>
  <si>
    <t>02912</t>
  </si>
  <si>
    <t>OSTATNÍ POŽADAVKY - VYTYČOVACÍ BOD MIKROSÍTĚ</t>
  </si>
  <si>
    <t>zahrnuje vrt D 300-500mm, ocelovou zárubnici DN 180-300 mm, ochrannou plastovou trubku DN 220-350 mm, plastový uzávěr, čepovou nivelační značku z nerez oceli, kotvu se šroubem z nerez oceli, ochranný tyčový znak s tabulkou, betonovou skruž DN 1500mm výšky 0,5m, beton C30/37-XF4, izolační pěnu, zaměření bodu včetně vyrovnání (velmi přesná nivelace)    
- dle projektu základní vytyčovací sítě, kde je hloubka určena geologem na základě dostupných průzkumů či dat</t>
  </si>
  <si>
    <t>029412</t>
  </si>
  <si>
    <t>OSTATNÍ POŽADAVKY - VYPRACOVÁNÍ MOSTNÍHO LISTU</t>
  </si>
  <si>
    <t>02953</t>
  </si>
  <si>
    <t>OSTATNÍ POŽADAVKY - HLAVNÍ MOSTNÍ PROHLÍDKA</t>
  </si>
  <si>
    <t>položka zahrnuje :    
- úkony dle ČSN 73 6221    
- provedení hlavní mostní prohlídky oprávněnou fyzickou nebo právnickou osobou    
- vyhotovení záznamu (protokolu), který jednoznačně definuje stav mostu</t>
  </si>
  <si>
    <t>03620</t>
  </si>
  <si>
    <t>DOPRAVNÍ ZAŘÍZENÍ - JEŘÁBY STAVEBNÍ</t>
  </si>
  <si>
    <t>Jeřáb pro osazení dílců P2, schodiště a zárodků NOK - maximální břemeno 12 t -- 4ks    
Jeřáb pro osazení hlavního nosného pole - maximální břemeno 17 t--1 ks</t>
  </si>
  <si>
    <t>zahrnuje objednatelem povolené náklady na dopravní zařízení zhotovitele</t>
  </si>
  <si>
    <t>zemní práce</t>
  </si>
  <si>
    <t>11348</t>
  </si>
  <si>
    <t>ODSTRANĚNÍ KRYTU ZPEVNĚNÝCH PLOCH Z DLAŽDIC VČETNĚ PODKLADU</t>
  </si>
  <si>
    <t>OTSKP 2022</t>
  </si>
  <si>
    <t>Rozebrání dlažby v nutném rozsahu pro výkop (u OP1)    
manipulace s vybouranou sutí včetně uložení na skládku    
poplatek za skládku viz pol. R015140</t>
  </si>
  <si>
    <t>40,0m2*0,2=8,000 [A]</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</si>
  <si>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</si>
  <si>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výkopy - vč. vodorovné a svislé dopravy, manipulace s výkopkem, kompletní provedení výkopu vč. případného pažení    
vč. čerpání srážkové vody    
zemina odvezena na skládku bez dalšího použití    
uložení na skládku - viz pol. 17120    
poplatky za skládku - viz pol. R015111</t>
  </si>
  <si>
    <t>OP1:Hlavní výkop: 10,9+1,672*2,15+2,37*4+1,65*1,45+0,88*5+(3,7*0,633)/2=31,938 [A]  
         Sjezd :(5,64*8,28)/2=23,350 [B]  
A+B=55,288 [C]  
P2: Hlavní výkop: 1/3*(4,5*4,5+(4,5*4,5*3,3*3,3)^0,5+3,3*3,3)*0,6=9,198 [D]  
       Sjezd : (4,74*0,6)/2*2,6=3,697 [E]  
D+E=12,895 [F]  
OP3: Hlavní výkop : 3,364*0,482*2,76+0,482*0,482*3,843=5,368 [G]  
          Sjezd :(2,92*0,482)/2*2,38=1,675 [H]  
G+H=7,043 [I]  
Výtah:1/3*(6,12*4,92+(6,12*4,92*4,65*3,45)^0,5+4,65*3,45)*0,735=16,692 [J]  
           Štěrk.p. 4,65*3,45*0,5=8,021 [K]  
J+K=24,713 [L]  
Celkem : C+F+I+L=99,939 [M]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</si>
  <si>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</si>
  <si>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uložení nevhodné zeminy z výkopů a vrtů na skládku</t>
  </si>
  <si>
    <t>uložení zeminy z výkopů na skládku - viz pol. 131738: 99,94=99,940 [A]  
uložení zeminy z vrtů mikropilot na skládku - viz pol. 26114:280,0m*0,0314=8,792 [B]  
A+B=108,732 [C]</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</si>
  <si>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</si>
  <si>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základů vhodným materiálem (kubatura výkopů mínus kubatura betonů)    
včetně nákupu a dopravy materiálu</t>
  </si>
  <si>
    <t>OP1:41,3=41,300 [A]  
P2:5,797=5,797 [B]  
OP3:3,77=3,770 [C]  
Výtahová šachta:7,11=7,110 [D]  
A+B+C+D=57,977 [E]</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</si>
  <si>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</si>
  <si>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základy</t>
  </si>
  <si>
    <t>227831</t>
  </si>
  <si>
    <t>MIKROPILOTY KOMPLET D DO 150MM NA POVRCHU</t>
  </si>
  <si>
    <t>dodání trubek a injekčních hmot, osazení a zainjektování trubek, včetně pomocných konstrukcí</t>
  </si>
  <si>
    <t>OP1:10ks*8,0m=80,000 [A]  
P2:12ks*10,0m=120,000 [B]  
OP3:8ks*10,0m=80,000 [C]  
A+B+C=280,000 [D]</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</si>
  <si>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</si>
  <si>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23217A</t>
  </si>
  <si>
    <t>ŠTĚTOVÉ STĚNY BERANĚNÉ Z KOVOVÝCH DÍLCŮ DOČASNÉ (PLOCHA)</t>
  </si>
  <si>
    <t>pažení stavebních jam u OP1</t>
  </si>
  <si>
    <t>8,0*4,0=32,000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</si>
  <si>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</si>
  <si>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23717A</t>
  </si>
  <si>
    <t>ODSTRANĚNÍ ŠTĚTOVÝCH STĚN Z KOVOVÝCH DÍLCŮ V PLOŠE</t>
  </si>
  <si>
    <t>odstranění včetně odvozu</t>
  </si>
  <si>
    <t>položka zahrnuje odstranění stěn včetně odvozu a uložení na skládku</t>
  </si>
  <si>
    <t>26134</t>
  </si>
  <si>
    <t>VRTY PRO KOTVENÍ, INJEKTÁŽ A MIKROPILOTY NA POVRCHU TŘ. III D DO 200MM</t>
  </si>
  <si>
    <t>přemístění, montáž a demontáž vrtných souprav    
svislá a vodorovná doprava zeminy z vrtu (bez uložení na skládky), případně pažení    
zemina uložena na skládku (pol. 17120)</t>
  </si>
  <si>
    <t>položka zahrnuje:    
přemístění, montáž a demontáž vrtných souprav    
svislou dopravu zeminy z vrtu    
vodorovnou dopravu zeminy bez uložení na skládku    
případně nutné pažení dočasné (včetně odpažení) i trvalé</t>
  </si>
  <si>
    <t>27152</t>
  </si>
  <si>
    <t>POLŠTÁŘE POD ZÁKLADY Z KAMENIVA DRCENÉHO</t>
  </si>
  <si>
    <t>hutněný štěrkový polštář - výtahová šachta    
dodávka předepsaného materiálu, uložení a hutnění vč. dopravy</t>
  </si>
  <si>
    <t>0,5*4,65*3,45=8,021 [A]</t>
  </si>
  <si>
    <t>položka zahrnuje dodávku předepsaného kameniva, mimostaveništní a vnitrostaveništní dopravu a jeho uložení    
není-li v zadávací dokumentaci uvedeno jinak, jedná se o nakupovaný materiál</t>
  </si>
  <si>
    <t>272325</t>
  </si>
  <si>
    <t>ZÁKLADY ZE ŽELEZOBETONU DO C30/37</t>
  </si>
  <si>
    <t>dodání betonu, uložení, zřízení pracovních a dilatačních spar    
včetně bednění a izolačních nátěrů proti zemní vlhkosti v částech, kde přijdou do styku se zeminou nebo kamenivem    
včetně osazení kotev ocelového pilíře P2 (pomocí ocelové šablony - bude osazena do bednění před betonáží)    
kotevní tyče jsou součástí položky ONK</t>
  </si>
  <si>
    <t>OP1:2,4*3,3*1+3,016*1,08*1,2+2,243*0,247=12,383 [A]  
P2:3,3*3,3*1,0+0,514*1,1*1,1=11,512 [B]  
OP3:3,322*2,36+0,27*0,18*2=7,937 [C]  
Výtahová šachta:4,25*3,05*0,32=4,148 [D]  
A+B+C+D=35,980 [E]</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</si>
  <si>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</si>
  <si>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272365</t>
  </si>
  <si>
    <t>VÝZTUŽ ZÁKLADŮ Z OCELI 10505, B500B</t>
  </si>
  <si>
    <t>včetně vodivého propojení výztuže, uzemňovacích a měřících vývodů     
elektroizolační nátěr výztuže zamezující případné šíření bludných proudů do NOK</t>
  </si>
  <si>
    <t>OP1:0,9254=0,925 [A]  
OP3:0,3545=0,355 [B]  
Výtahová šachta :0,691=0,691 [C]  
A+B+C=1,971 [D]</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</si>
  <si>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</si>
  <si>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272376</t>
  </si>
  <si>
    <t>R a</t>
  </si>
  <si>
    <t>VÝZTUŽ ZÁKLADŮ KOMPOZITNÍ DN 8 MM</t>
  </si>
  <si>
    <t>kompozitní výztuž ze skelných vláken GFRP, která zamezuje šíření bludných proudů v konstrukci</t>
  </si>
  <si>
    <t>OP1:12,41=12,410 [A]  
P2: 15,36=15,360 [B]  
A+B=27,770 [C]</t>
  </si>
  <si>
    <t>R b</t>
  </si>
  <si>
    <t>VÝZTUŽ ZÁKLADŮ KOMPOZITNÍ DN 12 MM</t>
  </si>
  <si>
    <t>OP1: 131,39=131,390 [A]</t>
  </si>
  <si>
    <t>R c</t>
  </si>
  <si>
    <t>VÝZTUŽ ZÁKLADŮ KOMPOZITNÍ DN 16 MM</t>
  </si>
  <si>
    <t>OP1 : 69,68=69,680 [A]</t>
  </si>
  <si>
    <t>R d</t>
  </si>
  <si>
    <t>VÝZTUŽ ZÁKLADŮ KOMPOZITNÍ DN 20</t>
  </si>
  <si>
    <t>OP1: 1428,84=1 428,840 [A]  
P2 : 822,32=822,320 [B]  
OP3 : 529,08=529,080 [C]  
A+B+C=2 780,240 [D]</t>
  </si>
  <si>
    <t>svislé konstrukce (a kompletní)</t>
  </si>
  <si>
    <t>ZDI A STĚNY PODPĚRNÉ A VOLNÉ ZE ŽELEZOBET DO C30/37</t>
  </si>
  <si>
    <t>svislé stěny výtahové šachty    
dodání betonu, uložení, zřízení pracovních a dilatačních spar    
včetně bednění a izolačních nátěrů proti zemní vlhkosti v částech, kde přijdou do styku se zeminou nebo kamenivem</t>
  </si>
  <si>
    <t>stěny výtahové šachty    
včetně vodivého propojení výztuže, uzemňovacích a měřících vývodů     
elektroizolační nátěr výztuže zamezující případné šíření bludných proudů do NOK</t>
  </si>
  <si>
    <t>33494B</t>
  </si>
  <si>
    <t>MOSTNÍ PILÍŘE A STATIVA Z OCELI S 355</t>
  </si>
  <si>
    <t>pilíř P2, včetně kotev do základu (osazení pomocí ocelové šablony)</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</si>
  <si>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</si>
  <si>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34217B</t>
  </si>
  <si>
    <t>STĚNY A PŘÍČKY VÝPLŇ A ODDĚL Z KOV DÍLCŮ Z OCELI S 355</t>
  </si>
  <si>
    <t>stěna z rámů vyplněných tahokovem (pod NK schodiště), včetně vchodových dveří</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</si>
  <si>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</si>
  <si>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vodorovné konstrukce</t>
  </si>
  <si>
    <t>411325</t>
  </si>
  <si>
    <t>STROPY ZE ŽELEZOBETONU DO C30/37</t>
  </si>
  <si>
    <t>strop výtahové šachty    
dodání betonu, uložení, zřízení pracovních a dilatačních spar</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</si>
  <si>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</si>
  <si>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411365</t>
  </si>
  <si>
    <t>VÝZTUŽ STROPŮ Z BETONÁŘSKÉ OCELI 10505, B500B</t>
  </si>
  <si>
    <t>výtahová šachta : 0,37=0,370 [A]</t>
  </si>
  <si>
    <t>421327</t>
  </si>
  <si>
    <t>MOSTNÍ NOSNÉ DESKOVÉ KONSTRUKCE ZE ŽELEZOBETONU C35/45</t>
  </si>
  <si>
    <t>Beton spřažené desky C35/45 XC4-XF2    
dodání betonu, uložení, zřízení pracovních a dilatačních spar    
včetně bednění</t>
  </si>
  <si>
    <t>421365</t>
  </si>
  <si>
    <t>VÝZTUŽ MOSTNÍ DESKOVÉ KONSTRUKCE Z OCELI 10505, B500B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</si>
  <si>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</si>
  <si>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42417B</t>
  </si>
  <si>
    <t>MOSTNÍ NOSNÍKY Z OCELI S 355</t>
  </si>
  <si>
    <t>ocelový komorový nosník (NK lávky)    
včetně přivaření spřahovacích a kotevních trnů    
- montáž konstrukce na staveništi, včetně montážních prostředků a pomůcek  (vč. montážní podpěry pro osazení zárodku u OP1 a schodišťových dílů - vč. jejich založení)</t>
  </si>
  <si>
    <t>43117B</t>
  </si>
  <si>
    <t>SCHODIŠŤ KONSTR Z DÍLCŮ Z OCELI S 355</t>
  </si>
  <si>
    <t>přístupové schodiště    
včetně přivaření spřahovacích a kotevních trnů</t>
  </si>
  <si>
    <t>44415</t>
  </si>
  <si>
    <t>STŘEŠNÍ PLÁŠŤ Z PLASTICKÝCH DÍLCŮ</t>
  </si>
  <si>
    <t>krytina přístřešku nad vstupem do výtahu    
včetně kotvícího systému    
včetně nerezového L plechu 0,8 mm mezi výtahovou šachtu a přístřešek (dl. 2,05 m)</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</si>
  <si>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</si>
  <si>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451312</t>
  </si>
  <si>
    <t>PODKLADNÍ A VÝPLŇOVÉ VRSTVY Z PROSTÉHO BETONU C12/15</t>
  </si>
  <si>
    <t>Podkladní beton základů C12/15 X0    
včetně bednění</t>
  </si>
  <si>
    <t>OP1:2,8*3,7*0,2=2,072 [A]  
P2:3,7*3,7*0,2=2,738 [B]  
OP3:2,9*2,76*0,2=1,601 [C]  
Výtahová šachta:3,05*4,25*0,2=2,593 [D]  
A+B+C+D=9,004 [E]</t>
  </si>
  <si>
    <t>betonová mazanina C16/20-X0 tl. 100 mm (podklad zpevnění kamenem)</t>
  </si>
  <si>
    <t>10,0*0,1=1,000 [A]</t>
  </si>
  <si>
    <t>45852</t>
  </si>
  <si>
    <t>VÝPLŇ ZA OPĚRAMI A ZDMI Z KAMENIVA DRCENÉHO</t>
  </si>
  <si>
    <t>ochranný obsyp za opěrami - drenážní materiál, vč. nákupu, dovozu a hutnění    
Drenážní vrstva ze štěrku 0-32 za OP1</t>
  </si>
  <si>
    <t>0,528*3,3=1,742 [A]</t>
  </si>
  <si>
    <t>odláždění kámen (tl. 200 mm) do betonové mazaniny C16/20 tl. 100 mm - podklad viz pol. 45145    
včetně spárování vápenocementovou maltou</t>
  </si>
  <si>
    <t>10,0*0,2=2,000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</si>
  <si>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</si>
  <si>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přidružená stavební výroba</t>
  </si>
  <si>
    <t>704110</t>
  </si>
  <si>
    <t>POROROŠT PŘED VÝTAHEM</t>
  </si>
  <si>
    <t>pororošty před vstupy do výtahu v obou stanicích</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</si>
  <si>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</si>
  <si>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704120</t>
  </si>
  <si>
    <t>NEREZOVÝ RÁM ROŠTU</t>
  </si>
  <si>
    <t>rám pororoštu : 8,0=8,000 [A]  
nerezový ukončovací L profil 100x100x5:2,5=2,500 [B]  
nerezová přechodová lišta P5x190:2,5=2,500 [C]  
A+B+C=13,000 [D]</t>
  </si>
  <si>
    <t>711119</t>
  </si>
  <si>
    <t>IZOLACE BĚŽN KONSTR PROTI ZEM VLHK STŘÍKANÁ</t>
  </si>
  <si>
    <t>Stříkaná hydroizolace povrchu podkladního betonu, včetně hlav mikropilot    
izolace splňující elektro izolaci dle TP124    
Stříkaná hydroizolace částí opěr a podpěr a výtahové šachty v kontaktu se zeminou, izolace splňující elektro izolaci dle TP124</t>
  </si>
  <si>
    <t>OP1:  
  základ :(2,4+1,0+0,965+1,2)*3,3+1,2*0,18*2+2,4*1*2=23,597 [A]  
  dřík:0,2*1,2*2+(0,57*1,2)/2+0,77*2,94+0,2*2,94=3,674 [B]  
  křídlo:0,768=0,768 [C]  
  hlavy mikropilot:10*0,2=2,000 [D]  
A+B+C+D=30,039 [E]  
P2:  
  základ:3,3*3,3+0,978*3,3*4+3,3*3,3-1,1*1,25=33,315 [F]  
  obetonování :0,32*(1,1*2+1,25*2)=1,504 [G]  
  hlavy mikropilot:0,2*12=2,400 [H]  
F+G+H=37,219 [I]  
OP3:  
  základ :(1,133+2,5+0,6+0,801+0,231)*2,36+2,554*2=17,533 [J]  
  hlavy mikropilot:0,2*8=1,600 [K]  
J+K=19,133 [L]  
Výtahová šachta :  
  základ:(4,25*2+3,05*2)*0,32+(4,25*3,05-3,25*2,05)=10,972 [M]  
  stěna:(2,05*2+3,25*2)*1,3=13,780 [N]  
M+N=24,752 [O]  
E+I+L+O=111,143 [P]</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</si>
  <si>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</si>
  <si>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711416</t>
  </si>
  <si>
    <t>IZOLACE MOSTOVEK CELOPLOŠ PŘÍMOPOCHOZÍ</t>
  </si>
  <si>
    <t>Přímo pochozí epoxidová hydroizolace tl. 5 mm    
včetně úpravy podkladu</t>
  </si>
  <si>
    <t>betonová deska :80,6+(23,0+24,0+3,8)*0,05+3,1*1,2=86,860 [A]  
ocelové schodiště :30,4*2=60,800 [B]  
A+B=147,660 [C]</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</si>
  <si>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</si>
  <si>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711509</t>
  </si>
  <si>
    <t>OCHRANA IZOLACE NA POVRCHU TEXTILIÍ</t>
  </si>
  <si>
    <t>ochranná geotextilie - 300g/m2</t>
  </si>
  <si>
    <t>OP1:6,561*3,3+2*3,578=28,807 [A]  
P2:8,6*3,3+2*3,3+1,1*0,5*4=37,180 [B]  
OP3:5,368*2,36+2*2,565=17,798 [C]  
Šachta: 24,75=24,750 [D]  
A+B+C+D=108,535 [E]</t>
  </si>
  <si>
    <t>položka zahrnuje:    
- dodání  předepsaného ochranného materiálu    
- zřízení ochrany izolace</t>
  </si>
  <si>
    <t>741821</t>
  </si>
  <si>
    <t>UZEMŇOVACÍ VODIČ NA POVRCHU NEREZOVÝ (V4A) DO 120 MM2</t>
  </si>
  <si>
    <t>Vývod z ocelové NK k patě zábradlí drát pr. 8  mm, dl. 0,5m, (nerez oko široké M8, šroub M8 s PKO do patního plechu zábradlí dle TZ)    
Ochrana stavby před účinky bludných proudů, ochrana proti přepětí a blesku</t>
  </si>
  <si>
    <t>1. Položka obsahuje:    
 – uchycení vodiče na povrch vč. podpěr, konzol, svorek a pod.    
 – měření, dělení, spojování    
 – nátěr    
2. Položka neobsahuje:    
 X    
3. Způsob měření:    
Měří se metr délkový.</t>
  </si>
  <si>
    <t>741I02</t>
  </si>
  <si>
    <t>BLESKOJISTKA HROMOSVODNÁ, VENKOVNÍ PROVEDENÍ</t>
  </si>
  <si>
    <t>Průrazka s opakovatelnou funkcí 50 V, 50 kA, 0,1s     
Ochrana stavby před účinky bludných proudů, ochrana proti přepětí a blesku</t>
  </si>
  <si>
    <t>1. Položka obsahuje:    
 – upevnění vč. veškerého příslušenství    
2. Položka neobsahuje:    
 X    
3. Způsob měření:    
Udává se počet kusů kompletní konstrukce nebo práce.</t>
  </si>
  <si>
    <t>741I03</t>
  </si>
  <si>
    <t>ODDĚLOVACÍ JISKŘIŠTĚ UZAVŘENÉ V PLASTOVÉM POUZDRU</t>
  </si>
  <si>
    <t>Ochrana stavby před účinky bludných proudů, ochrana proti přepětí a blesku</t>
  </si>
  <si>
    <t>742F54</t>
  </si>
  <si>
    <t>KABEL NN NEBO VODIČ JEDNOŽÍLOVÝ CU BEZHALOGENOVÝ OHEŇ RETARDUJÍCÍ OD 70 DO 120 MM2</t>
  </si>
  <si>
    <t>YY50 + 2x kabelové oko     
Ochrana stavby před účinky bludných proudů, ochrana proti přepětí a blesku</t>
  </si>
  <si>
    <t>1. Položka obsahuje:    
 – manipulace a uložení kabelu (do země, chráničky, kanálu, na rošty, na TV a pod.)    
2. Položka neobsahuje:    
 – příchytky, spojky, koncovky, chráničky apod.    
3. Způsob měření:    
Měří se metr délkový.</t>
  </si>
  <si>
    <t>743C21</t>
  </si>
  <si>
    <t>SKŘÍŇ PŘÍPOJKOVÁ POJISTKOVÁ NA STOŽÁR/STĚNU NEBO DO VÝKLENKU OD 80 DO 160 A, DO 240 MM2</t>
  </si>
  <si>
    <t>skříň s nerezovými dvířky pro připojení kabelů a vodičů uzemnění      
rozměr 100x100x100 mm, vč. popisu, drobného a instalačního materiálu (šrouby, silikon …)       
Ochrana stavby před účinky bludných proudů, ochrana proti přepětí a blesku</t>
  </si>
  <si>
    <t>1. Položka obsahuje:    
 – instalaci vč. vybourání niky ve zdi pro skříň a kabely a zapravení zdiva, omítky a fasády po dokončené montáži    
 – technický popis viz. projektová dokumentace    
2. Položka neobsahuje:    
 X    
3. Způsob měření:    
Udává se počet kusů kompletní konstrukce nebo práce.</t>
  </si>
  <si>
    <t>Svorka propojovací pro FeZn a M8 nerez       
Ochrana stavby před účinky bludných proudů, ochrana proti přepětí a blesku</t>
  </si>
  <si>
    <t>1. Položka obsahuje:    
 – veškeré příslušenství    
 – technický popis viz. projektová dokumentace    
2. Položka neobsahuje:    
 X    
3. Způsob měření:    
Udává se počet kusů kompletní konstrukce nebo práce.</t>
  </si>
  <si>
    <t>747631</t>
  </si>
  <si>
    <t>RN</t>
  </si>
  <si>
    <t>MĚŘENÍ V PRŮBĚHU STAVBY</t>
  </si>
  <si>
    <t>včetně protokolu    
na vyzvání stavbyvedoucího    
Ochrana stavby před účinky bludných proudů, ochrana proti přepětí a blesku    
Rozsah měření stanovený TP 124 s upřesněním dle MP-DEM, musí být upraven s ohledem na konstrukci lávky. Předmětem závěrečných měření budou tato měření:      
- Měření zemního odporu podpěr metodou 20/50 (100/200)    
- Měření napěťových a proudových poměrů na spodní stavbě bez NK    
- Měření elektrického izolačního odporu vrstev polymerní malty     
- Měření elektrického odporu po instalaci nekovové výztuže a prvků NK    
- Měření zemního odporu nosné konstrukce metodou vzdálené země</t>
  </si>
  <si>
    <t>1. Položka obsahuje:    
 – cenu za měření dle příslušných norem a předpisů, včetně vystavení protokolu    
2. Položka neobsahuje:    
 X    
3. Způsob měření:    
Udává se počet kusů kompletní konstrukce nebo práce.</t>
  </si>
  <si>
    <t>747632</t>
  </si>
  <si>
    <t>MĚŘENÍ PO DOKONČENÍ STAVBY</t>
  </si>
  <si>
    <t>včetně závěrečné zprávy dle DEM    
po úplném dokončení tunelu a klimaticky přípustných podmínkách    
Ochrana stavby před účinky bludných proudů, ochrana proti přepětí a blesku    
Rozsah měření stanovený TP 124 s upřesněním dle MP-DEM, musí být upraven s ohledem na konstrukci lávky. Předmětem závěrečných měření budou tato měření:      
- Měření pro stanovení potenciálu výztuže podpěr - půda Uz     
- Měření pro stanovení polarizačního potenciálu Upol  výztuže    
- Měření pro stanovení elektrického pole v zemi     
- Měření potenciálového spádu a elektrického odporu    
- potenciálová a proudová měření na vývodech     
- Měření zemního odporu podpěr a nosné konstrukce      
- Měření izolačního odporu a napětí na příslušenství mostu</t>
  </si>
  <si>
    <t>75H14Y</t>
  </si>
  <si>
    <t>STOŽÁR (SLOUP) OCELOVÝ - DEMONTÁŽ</t>
  </si>
  <si>
    <t>Odstranění stávajícího sloupu VO    
demontáž včetně potřebných mechanizmů, odvoz demontovaného zařízení (skladování či likvidace)</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</si>
  <si>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</si>
  <si>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764429</t>
  </si>
  <si>
    <t>ŽLABY Z NEREZOVÉHO PLECHU RŠ DO 250MM</t>
  </si>
  <si>
    <t>nerezové střešní žlaby - přístřešek nad vstupem do výtahu</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</si>
  <si>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</si>
  <si>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78312</t>
  </si>
  <si>
    <t>PROTIKOROZ OCHRANA OCEL KONSTR NÁTĚREM VÍCEVRST</t>
  </si>
  <si>
    <t>Elektroizolační nátěr kovových částí NOK a výztuže v kontaktu s betonem opěr a podpěr</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</si>
  <si>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</si>
  <si>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783121</t>
  </si>
  <si>
    <t>PROTIKOROZ OCHR OK NÁTĚREM VÍCEVRST SE ZÁKL S VYS OBSAHEM ZN</t>
  </si>
  <si>
    <t>Protikorozní ochrana PKO NOK sytém A1</t>
  </si>
  <si>
    <t>NOK : 782,0=782,000 [A]  
přístřešek: 2,5=2,500 [B]  
A+B=784,500 [C]</t>
  </si>
  <si>
    <t>863272</t>
  </si>
  <si>
    <t>POTRUBÍ Z TRUB Z NEREZ OCELI DN DO 100MM</t>
  </si>
  <si>
    <t>Nerezová průchodka drenáže, na rubu opěry opatřena přírubou z nerez oceli</t>
  </si>
  <si>
    <t>2*1,2+1*0,21=2,610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</si>
  <si>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</si>
  <si>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87427</t>
  </si>
  <si>
    <t>POTRUBÍ Z TRUB PLASTOVÝCH ODPADNÍCH DN DO 100MM</t>
  </si>
  <si>
    <t>(odolné UV záření)    
svislý svod odvodnění přístřešku u výtahové šachty - napojení na svod DN 150</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</si>
  <si>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</si>
  <si>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87433</t>
  </si>
  <si>
    <t>POTRUBÍ Z TRUB PLASTOVÝCH ODPADNÍCH DN DO 150MM</t>
  </si>
  <si>
    <t>(odolné UV záření)    
svislý svod odvodnění DN 150, včetně kotvení přes objímky do výtahové šachty    
včetně zpětné klapky z odvodnění výtahové šachty (1 ks)</t>
  </si>
  <si>
    <t>(odolné UV záření)    
odvětrací trubka výtahové šachty včetně ochranné mřížky</t>
  </si>
  <si>
    <t>87527</t>
  </si>
  <si>
    <t>POTRUBÍ DREN Z TRUB PLAST (I FLEXIBIL) DN DO 100MM</t>
  </si>
  <si>
    <t>odvodnění za OP1    
dodání materiálu, uložení potrubí</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</si>
  <si>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</si>
  <si>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87615</t>
  </si>
  <si>
    <t>CHRÁNIČKY Z TRUB PLAST DN DO 50MM (kopoflex)</t>
  </si>
  <si>
    <t>chráničky kopoflex u OP1 a ve výtahové šachtě</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</si>
  <si>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</si>
  <si>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87626</t>
  </si>
  <si>
    <t>CHRÁNIČKY Z TRUB PLAST DN DO 80MM (kopoflex)</t>
  </si>
  <si>
    <t>ve výtahové šachtě</t>
  </si>
  <si>
    <t>ostatní práce</t>
  </si>
  <si>
    <t>9112A1</t>
  </si>
  <si>
    <t>ZÁBRADLÍ MOSTNÍ S VODOR MADLY - DODÁVKA A MONTÁŽ</t>
  </si>
  <si>
    <t>Nerezové zábradlí schodiště výšky 1.1 m s 3 madly, výplň tvořena nerezovou síťovinou    
dodání zábradlí, kotvení sloupků do předem připraveného plechu (součást NOK schodiště)</t>
  </si>
  <si>
    <t>schodiště :24,43+28,24=52,670 [A]</t>
  </si>
  <si>
    <t>položka zahrnuje:    
dodání zábradlí včetně předepsané povrchové úpravy    
kotvení sloupků, t.j. kotevní desky, šrouby z nerez oceli, vrty a zálivku, pokud zadávací dokumentace nestanoví jinak    
případné nivelační hmoty pod kotevní desky</t>
  </si>
  <si>
    <t>Nerezové zábradlí na lávce výšky 1.1 m, výplň nerezovou síťovinou, sloupky kotveny kotvami M16 do betonu    
dodání zábradlí    
v místě kotvení protidotykové zábrany nutné zesílení sloupků (uzavřený čtvercový profil 80x80x10 mm navařený na patní desku)</t>
  </si>
  <si>
    <t>lávka : 25,912+26,752=52,664 [A]</t>
  </si>
  <si>
    <t>91345</t>
  </si>
  <si>
    <t>NIVELAČNÍ ZNAČKY KOVOVÉ</t>
  </si>
  <si>
    <t>nivelační značky (čepové) - na betonové části lávky    
plastové odrazné terče - geodetické značky - na ocelové NK a P2</t>
  </si>
  <si>
    <t>2+4=6,000 [A]</t>
  </si>
  <si>
    <t>položka zahrnuje:    
- dodání a osazení nivelační značky včetně nutných zemních prací    
- vnitrostaveništní a mimostaveništní dopravu</t>
  </si>
  <si>
    <t>91355</t>
  </si>
  <si>
    <t>EVIDENČNÍ ČÍSLO MOSTU</t>
  </si>
  <si>
    <t>položka zahrnuje štítek s evidenčním číslem mostu, sloupek dopravní značky včetně osazení a případných nutných zemních prací a zabetonování</t>
  </si>
  <si>
    <t>položka zahrnuje štítek s evidenčním číslem mostu, sloupek dopravní značky včetně osazení a nutných zemních prací a zabetonování</t>
  </si>
  <si>
    <t>93135</t>
  </si>
  <si>
    <t>TĚSNĚNÍ SPAR PRYŽ PÁSKOU NEBO KRUH PROFILEM</t>
  </si>
  <si>
    <t>Utěsňovací gumový profil 40x40 mm spáry pod protidotykové zábrany, včetně nalepení    
Pryžové podložky pod přechodový plech 3x50 mm</t>
  </si>
  <si>
    <t>těsnící profil :21,0=21,000 [A]  
pryžové podložky :4,0=4,000 [B]  
A+B=25,000 [C]</t>
  </si>
  <si>
    <t>položka zahrnuje dodávku a osazení předepsaného materiálu, očištění ploch spáry před úpravou, očištění okolí spáry po úpravě</t>
  </si>
  <si>
    <t>932111</t>
  </si>
  <si>
    <t>PROTIDOTYKOVÉ ZÁBRANY ŠTÍTOVÉ - ZŘÍZENÍ S DODÁNÍM</t>
  </si>
  <si>
    <t>Protidotyková zábrana z bezpečnostního skla 2x10 mm osazena v nerezových rámech</t>
  </si>
  <si>
    <t>Lávka (levá+pravá strana):(20,1+19,2)*1,708=67,124 [A]</t>
  </si>
  <si>
    <t>1. Položka obsahuje:    
 – veškerý materiál, výrobky a polotovary, včetně mimostaveništní a vnitrostaveništní dopravy (rovněž přesuny), včetně naložení a složení, zřízení zábrany, včetně případné protikorozní ochrany    
2. Položka neobsahuje:    
 X    
3. Způsob měření:    
Měří se plocha v metrech čtverečných.</t>
  </si>
  <si>
    <t>93341</t>
  </si>
  <si>
    <t>ZATĚŽ ZKOUŠKA PILOT NESYSTÉMOVÝCH STATICKÁ</t>
  </si>
  <si>
    <t>ZZ mikropilot</t>
  </si>
  <si>
    <t>10+12+8=30,000 [A]</t>
  </si>
  <si>
    <t>Položka zahrnuje kompletní dodávku se všemi pomocnými a doplňujícími pracemi a součástmi;    
- veškeré potřebné mechanismy (např. montážní zvedací plošiny);    
- není- li v zadávací dokumentaci  stanoveno jinak,    
- zahrnujeí tyto práce veškeré povrchové úpravy zařízení;     
- položka zahrnuje i nutné zemní práce na osazení nosných konstrukcí těchto zařízení,včetně prácí pro osazení do konstrukcí nebo na konstrukce (zabetonování kapes nebo jam, vyvrtání kotevních otvorů, těsnění, tmelení a pod.);     
- zatěžování a odlehčování piloty podle projektu;    
- podklady a dokumentaci zkoušky; - výrobní dokumentaci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</si>
  <si>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935162</t>
  </si>
  <si>
    <t>MIKROŠTĚRBINOVÉ ŽLABY S PŘERUŠOVANOU ŠTĚRBINOU S VNITŘNÍM SPÁDEM</t>
  </si>
  <si>
    <t>Odvodňovací žlaby, vnější rozměr 100 x 100 mm, krytí nerezovou mřížkou    
včetně lapače splavenin</t>
  </si>
  <si>
    <t>položka zahrnuje:    
- veškerý materiál, výrobky a polotovary, včetně mimostaveništní a vnitrostaveništní dopravy (rovněž přesuny), včetně naložení a složení,případně s uložením.    
- veškeré práce nutné pro zřízení těchto konstrukcí, včetně zemních prací, lože, ukončení, patek, spárování, úpravy vtoku a výtoku. Měří se v [m] délky osy žlabu bez čistících kusů a odtokových vpustí.</t>
  </si>
  <si>
    <t>93650</t>
  </si>
  <si>
    <t>Přístřešek na horní stanici z oceli S355 J2+N</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</si>
  <si>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</si>
  <si>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936501</t>
  </si>
  <si>
    <t>DROBNÉ DOPLŇK KONSTR KOVOVÉ NEREZ</t>
  </si>
  <si>
    <t>- Nerezový ukončovací L profil 100x100x5 dl. 1745 mm ( u horní stanice výtahové šachty, včetně opatření spřahujícími trny)    
- Nerezový přechodový plech P5x190 dl.  1280 mm plus kotvení</t>
  </si>
  <si>
    <t>L profil:17,5=17,500 [A]  
přechodový plech : 10,0=10,000 [B]  
A+B=27,500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</si>
  <si>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</si>
  <si>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93653</t>
  </si>
  <si>
    <t>MOSTNÍ ODVODŇOVACÍ SOUPRAVA</t>
  </si>
  <si>
    <t>odvodňovač DN 150, včetně kompenzátoru na svislé části svodu odvodnění</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</si>
  <si>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</si>
  <si>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zemina - viz pol. 13173 hloubení jam : 99,94*2,0=199,880 [A]  
zemina z vrtání mikropilot:8,79*2,0=17,580 [B]  
A+B=217,460 [C]</t>
  </si>
  <si>
    <t>kryt z dlaždic - viz pol. 11348 : 8,0*2,3=18,400 [A]</t>
  </si>
  <si>
    <t xml:space="preserve">  SO 04-20-02</t>
  </si>
  <si>
    <t>Zastávka Praha-Kačerov, nadjezd Metro C v ev. km 4,594 – úprava protidotykových zábran</t>
  </si>
  <si>
    <t>SO 04-20-02</t>
  </si>
  <si>
    <t>24ks</t>
  </si>
  <si>
    <t>1,5*7*4</t>
  </si>
  <si>
    <t>42*0,016</t>
  </si>
  <si>
    <t>4,95*8*4*7,9</t>
  </si>
  <si>
    <t>4,95*8*4*7,9/1000</t>
  </si>
  <si>
    <t>8*4</t>
  </si>
  <si>
    <t>32*2</t>
  </si>
  <si>
    <t xml:space="preserve">  SO 06-20-01</t>
  </si>
  <si>
    <t>Žst. Praha-Krč – odb. Tunel, most v km 7,775</t>
  </si>
  <si>
    <t>SO 06-20-01</t>
  </si>
  <si>
    <t>1,3766+0,4631+0,8164+2,743=5,399 [A]</t>
  </si>
  <si>
    <t>12273</t>
  </si>
  <si>
    <t>ODKOPÁVKY A PROKOPÁVKY OBECNÉ TŘ. I</t>
  </si>
  <si>
    <t>(707,304)*1,1=778,034 [A]   
mezideponie, zpětný zásyp; -(152,1655+512,4167)=- 664,582 [B]   
Celkem: A+B=113,452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</si>
  <si>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</si>
  <si>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122738</t>
  </si>
  <si>
    <t>ODKOPÁVKY A PROKOPÁVKY OBECNÉ TŘ. I, ODVOZ DO 20KM</t>
  </si>
  <si>
    <t>odvoz na mezidepodii; 152,1655+512,4167=664,582 [A]</t>
  </si>
  <si>
    <t>125738</t>
  </si>
  <si>
    <t>VYKOPÁVKY ZE ZEMNÍKŮ A SKLÁDEK TŘ. I, ODVOZ DO 20KM</t>
  </si>
  <si>
    <t>664,582=664,582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</si>
  <si>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</si>
  <si>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uložení na mezidepodii; 152,1655+512,4167=664,582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</si>
  <si>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</si>
  <si>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nový terén svahy - zpětný zásyp; 152,1655+512,4167=664,582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</si>
  <si>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</si>
  <si>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21263</t>
  </si>
  <si>
    <t>TRATIVODY KOMPLET Z TRUB Z PLAST HMOT DN DO 150MM</t>
  </si>
  <si>
    <t>OP1+OP2; 12,5+12,5=25,000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</si>
  <si>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</si>
  <si>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108/16,Délka 8m; 4*8*2=64,000 [A]</t>
  </si>
  <si>
    <t>24211</t>
  </si>
  <si>
    <t>PLÁŠŤ STUDNY Z DÍLCŮ BETONOVÝCH</t>
  </si>
  <si>
    <t>vsakovací jímky - betonová skrzuž O 1 000 mm</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</si>
  <si>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</si>
  <si>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24750</t>
  </si>
  <si>
    <t>OBSYP STUDNY Z KAMENIVA</t>
  </si>
  <si>
    <t>výplň vsakovací jímky - štěrk</t>
  </si>
  <si>
    <t>položka zahrnuje dodávku předepsaného kameniva, mimostaveništní a vnitrostaveništní dopravu a jeho uložení     
není-li v zadávací dokumentaci uvedeno jinak, jedná se o nakupovaný materiál</t>
  </si>
  <si>
    <t>26113</t>
  </si>
  <si>
    <t>VRTY PRO KOTVENÍ, INJEKTÁŽ A MIKROPILOTY NA POVRCHU TŘ. I D DO 150MM</t>
  </si>
  <si>
    <t>mikropiloty; 4*8*2=64,000 [A]</t>
  </si>
  <si>
    <t>položka zahrnuje:     
přemístění, montáž a demontáž vrtných souprav     
svislou dopravu zeminy z vrtu     
vodorovnou dopravu zeminy bez uložení na skládku     
případně nutné pažení dočasné (včetně odpažení) i trvalé</t>
  </si>
  <si>
    <t>podkladní beton L+P; ((0,2555+0,25)+(0,2107+0,2094))+((0,8456+0,8449)+(1,968+1,957))=6,541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</si>
  <si>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</si>
  <si>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285394</t>
  </si>
  <si>
    <t>DODATEČNÉ KOTVENÍ VLEPENÍM BETONÁŘSKÉ VÝZTUŽE D DO 25MM DO VRTŮ</t>
  </si>
  <si>
    <t>64+100=164,000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</si>
  <si>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</si>
  <si>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R285393</t>
  </si>
  <si>
    <t>DODATEČNÉ KOTVENÍ VLEPENÍM BETONÁŘSKÉ VÝZTUŽE D DO 20MM DO VRTŮ</t>
  </si>
  <si>
    <t>54=54,000 [A]</t>
  </si>
  <si>
    <t>Položka zahrnuje:     
dodání výztuže předepsaného profilu a předepsané délky (do 600mm)     
provedení vrtu předepsaného profilu a předepsané délky (do 500mm)     
vsunutí výztuže do vyvrtaného profilu a její zalepení předepsaným pojivem     
případně nutné lešení</t>
  </si>
  <si>
    <t>317325</t>
  </si>
  <si>
    <t>ŘÍMSY ZE ŽELEZOBETONU DO C30/37</t>
  </si>
  <si>
    <t>žlb římsové nadbetonávky L; (6,3878+6,6327)=13,021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</si>
  <si>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</si>
  <si>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</si>
  <si>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</si>
  <si>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2704,1/1000=2,704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</si>
  <si>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</si>
  <si>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31817A</t>
  </si>
  <si>
    <t>SLOUPKY ZDÍ ODDĚL A OHRAD Z DÍLCŮ KOVOVÝCH S 235</t>
  </si>
  <si>
    <t>sloupky PHS</t>
  </si>
  <si>
    <t>HEB 160; (6234,3-356,8)/1000=5,878</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</si>
  <si>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</si>
  <si>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327325</t>
  </si>
  <si>
    <t>ZDI OPĚRNÉ, ZÁRUBNÍ, NÁBŘEŽNÍ ZE ŽELEZOVÉHO BETONU DO C30/37</t>
  </si>
  <si>
    <t>žlb římsové zídky L+P; (2,8675+2,8627)+(7,025+6,9972)=19,752 [A]</t>
  </si>
  <si>
    <t>327365</t>
  </si>
  <si>
    <t>VÝZTUŽ ZDÍ OPĚRNÝCH, ZÁRUBNÍCH, NÁBŘEŽNÍCH Z OCELI 10505, B500B</t>
  </si>
  <si>
    <t>(1497,9+647,3)/1000=2,145 [A]</t>
  </si>
  <si>
    <t>334325</t>
  </si>
  <si>
    <t>MOSTNÍ PILÍŘE A STATIVA ZE ŽELEZOVÉHO BETONU DO C30/37</t>
  </si>
  <si>
    <t>žlb pilíře; 4,78+4,18+4,91+4,24=18,110 [A]</t>
  </si>
  <si>
    <t>348173</t>
  </si>
  <si>
    <t>ZÁBRADLÍ Z DÍLCŮ KOVOVÝCH ŽÁROVĚ ZINK PONOREM S NÁTĚREM</t>
  </si>
  <si>
    <t>Madla PHS</t>
  </si>
  <si>
    <t>madla PHS 70x50x8; 356,8=356,800 [A]</t>
  </si>
  <si>
    <t>42232</t>
  </si>
  <si>
    <t>MOSTNÍ NOSNÉ TRÁM KONSTR ZE ŽELEZOBET</t>
  </si>
  <si>
    <t>žlb římsový nosník; L+P; 10,7723+8,2639=19,036 [A]</t>
  </si>
  <si>
    <t>42236</t>
  </si>
  <si>
    <t>VÝZTUŽ MOSTNÍ NOSNÉ TRÁMOVÉ KONSTR Z BETONÁŘ OCELI</t>
  </si>
  <si>
    <t>výztuž nosníku + pilíře , bez pol.č.23,27; (3921,46+3245,105)/1000=7,167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</si>
  <si>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</si>
  <si>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451314</t>
  </si>
  <si>
    <t>PODKLADNÍ A VÝPLŇOVÉ VRSTVY Z PROSTÉHO BETONU C25/30</t>
  </si>
  <si>
    <t>(9,6+10,6+4,1+0,8+4+0,8)*0,15=4,485 [A]</t>
  </si>
  <si>
    <t>458523</t>
  </si>
  <si>
    <t>VÝPLŇ ZA OPĚRAMI A ZDMI Z KAMENIVA DRCENÉHO, INDEX ZHUTNĚNÍ ID DO 0,9</t>
  </si>
  <si>
    <t>zásyp za opěrou OP1 + OP2; 5,386*10,6917+5,388*10,6395=114,911 [A]</t>
  </si>
  <si>
    <t>45859</t>
  </si>
  <si>
    <t>VÝPLŇ ZA OPĚRAMI A ZDMI Z UPRAVENÉHO KAMENE</t>
  </si>
  <si>
    <t>2,0276*10,6917+2,0162*10,6395=43,130 [A]</t>
  </si>
  <si>
    <t>položka zahrnuje dodávku předepsaného kamene, mimostaveništní a vnitrostaveništní dopravu a jeho uložení     
není-li v zadávací dokumentaci uvedeno jinak, jedná se o nakupovaný materiál</t>
  </si>
  <si>
    <t>(9,6+10,6+4,1+0,8+4+0,8)*0,2=5,980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</si>
  <si>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</si>
  <si>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561431</t>
  </si>
  <si>
    <t>KAMENIVO ZPEVNĚNÉ CEMENTEM TŘ. I TL. DO 150MM</t>
  </si>
  <si>
    <t>1,6*13+4*3=32,800 [A]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</si>
  <si>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</si>
  <si>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5774BF</t>
  </si>
  <si>
    <t>VRSTVY PRO OBNOVU A OPRAVY Z ASF BETONU ACO 16 MODIFIK</t>
  </si>
  <si>
    <t>(1,6*13+4*3)*0,1=3,280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</si>
  <si>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</si>
  <si>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Úpravy povrchů, podlahy, výplně otvorů</t>
  </si>
  <si>
    <t>626112</t>
  </si>
  <si>
    <t>REPROFILACE PODHLEDŮ, SVISLÝCH PLOCH SANAČNÍ MALTOU JEDNOVRST TL 20MM</t>
  </si>
  <si>
    <t>sanace A</t>
  </si>
  <si>
    <t>NK+O1+O2+KO1+KO2; 15+30+30+11+9=95,000 [A=1,000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</si>
  <si>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</si>
  <si>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626122</t>
  </si>
  <si>
    <t>REPROFILACE PODHLEDŮ, SVISLÝCH PLOCH SANAČNÍ MALTOU DVOUVRST TL 50MM</t>
  </si>
  <si>
    <t>sanace B</t>
  </si>
  <si>
    <t>NK+O1+O2+KO1+KO2; 30+18+18+21+6=93,000 [A]</t>
  </si>
  <si>
    <t>62631</t>
  </si>
  <si>
    <t>SPOJOVACÍ MŮSTEK MEZI STARÝM A NOVÝM BETONEM</t>
  </si>
  <si>
    <t>30+80+63=173,000 [A]</t>
  </si>
  <si>
    <t>62641</t>
  </si>
  <si>
    <t>SJEDNOCUJÍCÍ STĚRKA JEMNOU MALTOU TL CCA 2MM</t>
  </si>
  <si>
    <t>sanace C</t>
  </si>
  <si>
    <t>NK+O1+O2+KO1+KO2; 150+60+60+35+30=335,000 [A]</t>
  </si>
  <si>
    <t>62652</t>
  </si>
  <si>
    <t>OCHRANA VÝZTUŽE PŘI NEDOSTATEČNÉM KRYTÍ</t>
  </si>
  <si>
    <t>63*0,75=47,250 [A]</t>
  </si>
  <si>
    <t>položka zahrnuje:     
dodávku veškerého materiálu potřebného pro předepsanou úpravu v předepsané kvalitě     
položení vrstvy v předepsané tloušťce     
potřebná lešení a podpěrné konstrukce</t>
  </si>
  <si>
    <t>62662</t>
  </si>
  <si>
    <t>INJEKTÁŽ TRHLIN TĚSNÍCÍ</t>
  </si>
  <si>
    <t>sanace D</t>
  </si>
  <si>
    <t>O1+O2+KO1+KO2; 12*1+12*1+3,5*1+3*1=30,500 [A]</t>
  </si>
  <si>
    <t>položka zahrnuje:     
dodávku veškerého materiálu potřebného pro předepsanou úpravu v předepsané kvalitě     
vyčištění trhliny     
provedení vlastní injektáže     
potřebná lešení a podpěrné konstrukce</t>
  </si>
  <si>
    <t>62700</t>
  </si>
  <si>
    <t>ÚPRAVA DILAČNÍCH SPÁR</t>
  </si>
  <si>
    <t>Pročištění spáry, utěsnění kruhovým profilem a trvale pružným tmelem</t>
  </si>
  <si>
    <t>3,5*4=14,000 [A]</t>
  </si>
  <si>
    <t>položka zahrnuje:     
dodávku veškerého materiálu potřebného pro předepsanou úpravu v předepsané kvalitě     
vyčištění spar (vyškrábání), vypláchnutí spar vodou, očištění povrchu     
utěsnění spáry kruhovým profilem a trvale pružným tmelem     
odklizení suti a přebytečného materiálu     
potřebná lešení</t>
  </si>
  <si>
    <t>631384</t>
  </si>
  <si>
    <t>MAZANINA ZE ŽELEZOBETONU DO C25/30 VČET VÝZTUŽE</t>
  </si>
  <si>
    <t>ochrana izolace - beton C 25/30 XC2, XF1 tl.50mm, KARI síť 100x100x4; 0,05*245=12,250 [A]</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</si>
  <si>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</si>
  <si>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Izolace proti vodě</t>
  </si>
  <si>
    <t>711137</t>
  </si>
  <si>
    <t>IZOLACE BĚŽN KONSTR PROTI VOL STÉK VODĚ Z PE FÓLIÍ</t>
  </si>
  <si>
    <t>separační fólie; 245=245,000 [A]</t>
  </si>
  <si>
    <t>711412</t>
  </si>
  <si>
    <t>IZOLACE MOSTOVEK CELOPLOŠNÁ ASFALTOVÝMI PÁSY</t>
  </si>
  <si>
    <t>245=245,000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</si>
  <si>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</si>
  <si>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plošná hmotnost min. 300 g/m2 ; 245=245,000 [A]</t>
  </si>
  <si>
    <t>položka zahrnuje:     
- dodání  předepsaného ochranného materiálu     
- zřízení ochrany izolace</t>
  </si>
  <si>
    <t>78383</t>
  </si>
  <si>
    <t>NÁTĚRY BETON KONSTR TYP S4 (OS-C)</t>
  </si>
  <si>
    <t>Hydrofobizační nátěry beton. konstrukcí; 481,46-65=416,460 [A]</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</si>
  <si>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</si>
  <si>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916812</t>
  </si>
  <si>
    <t>ODDĚL OPLOCENÍ S PODSTAVCI DRÁTĚNNÉ - MONTÁŽ S PŘESUNEM</t>
  </si>
  <si>
    <t>50=50,000 [A]</t>
  </si>
  <si>
    <t>položka zahrnuje:     
- přemístění zařízení z dočasné skládky a jeho osazení a montáž na místě určeném projektem     
- údržbu po celou dobu trvání funkce, náhradu zničených nebo ztracených kusů, nutnou opravu poškozených částí</t>
  </si>
  <si>
    <t>916813</t>
  </si>
  <si>
    <t>ODDĚL OPLOCENÍ S PODSTAVCI DRÁTĚNNÉ - DEMONTÁŽ</t>
  </si>
  <si>
    <t>Položka zahrnuje odstranění, demontáž a odklizení zařízení s odvozem na předepsané místo</t>
  </si>
  <si>
    <t>916819</t>
  </si>
  <si>
    <t>ODDĚL OPLOCENÍ S PODSTAVCI DRÁTĚNNÉ - NÁJEMNÉ</t>
  </si>
  <si>
    <t>MDEN</t>
  </si>
  <si>
    <t>50*60=3 000,000 [A]</t>
  </si>
  <si>
    <t>položka zahrnuje sazbu za pronájem zařízení. Počet měrných jednotek se určí jako součin délky zařízení a počtu dní použití.</t>
  </si>
  <si>
    <t>91781</t>
  </si>
  <si>
    <t>VÝŠKOVÁ ÚPRAVA OBRUBNÍKŮ BETONOVÝCH</t>
  </si>
  <si>
    <t>13=13,000 [A]</t>
  </si>
  <si>
    <t>Položka výšková úprava obrub zahrnuje jejich vytrhání, očištění, manipulaci, nové betonové lože a osazení. Případné nutné doplnění novými obrubami se uvede v položkách 9172 až 9177.</t>
  </si>
  <si>
    <t>919112</t>
  </si>
  <si>
    <t>ŘEZÁNÍ ASFALTOVÉHO KRYTU VOZOVEK TL DO 100MM</t>
  </si>
  <si>
    <t>4*3=12,000 [A]</t>
  </si>
  <si>
    <t>položka zahrnuje řezání vozovkové vrstvy v předepsané tloušťce, včetně spotřeby vody</t>
  </si>
  <si>
    <t>931232</t>
  </si>
  <si>
    <t>VÝPLŇ DILATAČNÍCH SPAR Z PRYŽOVÝCH PÁSŮ ŠÍŘKY DO 200MM PROFILOVANÝCH TL DO 7MM</t>
  </si>
  <si>
    <t>3,6+2,6+2,5+2,5+2,7*2=16,600 [A]</t>
  </si>
  <si>
    <t>935223</t>
  </si>
  <si>
    <t>PŘEDLÁŽDĚNÍ ŽLABŮ Z TVÁRNIC ŠÍŘ DO 900MM</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</si>
  <si>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t>
  </si>
  <si>
    <t>destičky na měření bludných proudů</t>
  </si>
  <si>
    <t>ks 2;  1,54*2=3,080 [A]</t>
  </si>
  <si>
    <t>upevnění izolace podélný pásek</t>
  </si>
  <si>
    <t>(0,04*0,005*44,5)*7850=69,865 [A]   
průchodky DN 200, DL.1,2M, 2 ks; 30,11*2=60,220 [B]   
Celkem: A+B=130,085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</si>
  <si>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</si>
  <si>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938543</t>
  </si>
  <si>
    <t>OČIŠTĚNÍ BETON KONSTR OTRYSKÁNÍM TLAK VODOU DO 1000 BARŮ</t>
  </si>
  <si>
    <t>NK + spodnístavba; 125,50+355,96=481,460 [A]</t>
  </si>
  <si>
    <t>položka zahrnuje očištění předepsaným způsobem včetně odklizení vzniklého odpadu</t>
  </si>
  <si>
    <t>93857</t>
  </si>
  <si>
    <t>BROUŠENÍ BETON KONSTR</t>
  </si>
  <si>
    <t>nosná konstrukce;  7,5*8,5=63,750 [A]</t>
  </si>
  <si>
    <t>94490</t>
  </si>
  <si>
    <t>OCHRANNÁ KONSTRUKCE</t>
  </si>
  <si>
    <t>Ochrana provozu na komunikaci</t>
  </si>
  <si>
    <t>6,55*12,5=81,875 [A]</t>
  </si>
  <si>
    <t>Položka zahrnuje dovoz, montáž, údržbu, opotřebení (nájemné), demontáž, konzervaci, odvoz.</t>
  </si>
  <si>
    <t>96616A</t>
  </si>
  <si>
    <t>BOURÁNÍ KONSTRUKCÍ ZE ŽELEZOBETONU - BEZ DOPRAVY</t>
  </si>
  <si>
    <t>ubourané žlb kce L+P; (18,6774+30,0912+1,9831)=50,752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</si>
  <si>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</si>
  <si>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BOURÁNÍ KONSTRUKCÍ KOVOVÝCH - BEZ DOPRAVY</t>
  </si>
  <si>
    <t>odstranění stávajícího zábradlí; 32*0,018=0,576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</si>
  <si>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</si>
  <si>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R97817</t>
  </si>
  <si>
    <t>ODSTRANĚNÍ MOSTNÍ IZOLACE - bez dopravy</t>
  </si>
  <si>
    <t>7,5*8,5=63,750 [A]</t>
  </si>
  <si>
    <t>-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</si>
  <si>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113,452*1,8=204,214 [A]</t>
  </si>
  <si>
    <t>50,752*2,5=126,880 [A]</t>
  </si>
  <si>
    <t>R015570</t>
  </si>
  <si>
    <t>930</t>
  </si>
  <si>
    <t>LIKVIDACE ODPADŮ NEBEZPEČNÝCH - 17 03 03 ASFALTOVÉ STAVEBNÍ NÁTĚRY, včetně dopravy</t>
  </si>
  <si>
    <t>63,75*0,01*1,2=0,765 [A]</t>
  </si>
  <si>
    <t>0,576=0,576 [A]</t>
  </si>
  <si>
    <t xml:space="preserve">  SO 06-20-02</t>
  </si>
  <si>
    <t>Žst. Praha-Krč – odb. Tunel, most v km 8,325</t>
  </si>
  <si>
    <t>SO 06-20-02</t>
  </si>
  <si>
    <t>79,8=79,800 [A]</t>
  </si>
  <si>
    <t>směr Krč : 255,25+5,65+1,2=262,100 [A]  
směr Radotín : 270,55+22,55+1,15=294,250 [B]  
mezidepodie; -98,65=-98,650 [D]  
Celkem: Celkem: A+B+D=457,700 [E]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</si>
  <si>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</si>
  <si>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odvoz na mezidepodii; 32,65+7,05+51,40+7,55=98,650 [A]</t>
  </si>
  <si>
    <t>32,65+7,05+51,40+7,55=98,650 [A]  
těsnící zemina; 58,50=58,500 [B]  
Celkem: A+B=157,150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</si>
  <si>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</si>
  <si>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uložení na mezidepodii; 32,65+7,05+51,40+7,55=98,650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</si>
  <si>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</si>
  <si>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17250</t>
  </si>
  <si>
    <t>ZŘÍZENÍ TĚSNĚNÍ ZE ZEMIN NEPROPUSTNÝCH</t>
  </si>
  <si>
    <t>směr Krč : 28,7+0,3+0,45=29,450 [A]  
směr Radotín : 26,6+0,6+1,4=28,600 [B]  
Celkem: A+B=58,050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</si>
  <si>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</si>
  <si>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 líci zdi zpětný zásyp; 32,65+7,05+51,40+7,55=98,650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</si>
  <si>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</si>
  <si>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17,45+19,75=37,200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</si>
  <si>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</si>
  <si>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0,9*2*3=5,400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</si>
  <si>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</si>
  <si>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2*0,785*1=1,570 [A]</t>
  </si>
  <si>
    <t>položka zahrnuje dodávku předepsaného kameniva, mimostaveništní a vnitrostaveništní dopravu a jeho uložení   
není-li v zadávací dokumentaci uvedeno jinak, jedná se o nakupovaný materiál</t>
  </si>
  <si>
    <t>podkladní beton pod nasazenou deskou: 25,85=25,850 [A]  
podkladní beton pod přechodovými zídkami směr Krč; 2,4+1,7=4,100 [B]  
podkladní beton pod přechodovými zídkami směr Radotín; 2,1+1,75=3,850 [C]  
Celkem: A+B+C=33,800 [D]</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</si>
  <si>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</si>
  <si>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289971</t>
  </si>
  <si>
    <t>OPLÁŠTĚNÍ (ZPEVNĚNÍ) Z GEOTEXTILIE</t>
  </si>
  <si>
    <t>geotextílie mezi silniční panely - pod pilíři PIŽMO; 4*4*4*(2+3)=320,000 [A]  
provizorní lávka; 48=48,000 [B]  
Celkem: A+B=368,000 [C]</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</si>
  <si>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</si>
  <si>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R285392</t>
  </si>
  <si>
    <t>DODATEČNÉ KOTVENÍ VLEPENÍM BETONÁŘSKÉ VÝZTUŽE D DO 16MM DO VRTŮ</t>
  </si>
  <si>
    <t>Trny prům.16mm, 284,0kg, ks 240=240,000 [A]</t>
  </si>
  <si>
    <t>Položka zahrnuje:   
dodání výztuže předepsaného profilu a předepsané délky (do 600mm)   
provedení vrtu předepsaného profilu a předepsané délky (do 500mm)   
vsunutí výztuže do vyvrtaného profilu a její zalepení předepsaným pojivem   
případně nutné lešení</t>
  </si>
  <si>
    <t>římsa nasazené desky; 12,65=12,650 [A]  
římsy na stávajících křídlech; 1,25+1,95+1,3+1,95 =6,450 [B]  
římsy na zídkách; 1,95+1,4+1,85+1,35=6,550 [C]  
Celkem: A+B+C=25,650 [D]</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</si>
  <si>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</si>
  <si>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výztuž říms na křídlech, zbytek výztuže v zídkách a nasazené desce; 1110,1/1000=1,110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</si>
  <si>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</si>
  <si>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3084,4/1000=3,084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</si>
  <si>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</si>
  <si>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Zídka Z1, Z3; 9,2+5,9=15,100 [A]  
Zídka Z2, Z4; 8,15+6,3=14,450 [B]  
Celkem: A+B=29,550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</si>
  <si>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</si>
  <si>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Z1+Z3; (1464,2+1290,8)/1000=2,755 [A]  
Z2+Z4; (979,4+1068,7)/1000=2,048 [B]  
Celkem: A+B=4,803 [C]</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</si>
  <si>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</si>
  <si>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348175</t>
  </si>
  <si>
    <t>ZÁBRADLÍ Z DÍLCŮ KOVOVÝCH ŽÁROVĚ STŘÍKANÉ KOVEM S NÁTĚREM</t>
  </si>
  <si>
    <t>308,25=308,250 [A]</t>
  </si>
  <si>
    <t>38824A</t>
  </si>
  <si>
    <t>KABELOVOD Z MULTIKANÁLŮ DEVÍTIOTVOROVÝCH STANDARDNÍCH</t>
  </si>
  <si>
    <t>34=34,000 [A]</t>
  </si>
  <si>
    <t>Položka zahrnuje veškerý materiál, výrobky a polotovary, včetně mimostaveništní a vnitrostaveništní dopravy (rovněž přesuny), včetně naložení a složení, případně s uložením.</t>
  </si>
  <si>
    <t>421325</t>
  </si>
  <si>
    <t>MOSTNÍ NOSNÉ DESKOVÉ KONSTRUKCE ZE ŽELEZOBETONU C30/37</t>
  </si>
  <si>
    <t>nasazená deska; 88,85=88,850 [A]</t>
  </si>
  <si>
    <t>12880,0/1000=12,880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</si>
  <si>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</si>
  <si>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beton prahů pod dlažbu C 25/30 XF3; 4*4*0,4*0,3=1,920 [A]  
odláždění za římsou na stávajících křídlech; 2*(4+3)*1*0,4*0,8=4,480 [B]  
Celkem: A+B=6,400 [C]</t>
  </si>
  <si>
    <t>dlažba - lože tl. 100 mm; 0,1*(4,6+78,75)=8,335 [A]</t>
  </si>
  <si>
    <t>podklad pro izolaci - mechanicky zpevněné kamenivo tl. 300 mm ; 28,05+28,1=56,150 [A]  
zásyp za opěrou ze štěrkodti ( nad těsnící vrstvou ); 66,9+152,2=219,100 [B]  
Celkem: A+B=275,250 [C]</t>
  </si>
  <si>
    <t>4*1,15*0,2+(22,6+16,7+22,55+16,85)*0,2=16,660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</si>
  <si>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</si>
  <si>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56340</t>
  </si>
  <si>
    <t>VOZOVKOVÉ VRSTVY ZE ŠTĚRKOPÍSKU</t>
  </si>
  <si>
    <t>vrstva pod panely; 4*4*4*(0,45+0,55)+6,4=70,400 [A]</t>
  </si>
  <si>
    <t>- dodání kameniva předepsané kvality a zrnitosti   
- rozprostření a zhutnění vrstvy v předepsané tloušťce   
- zřízení vrstvy bez rozlišení šířky, pokládání vrstvy po etapách   
- nezahrnuje postřiky, nátěry</t>
  </si>
  <si>
    <t>5774CF</t>
  </si>
  <si>
    <t>VRSTVY PRO OBNOVU A OPRAVY Z ASF BETONU ACL 16</t>
  </si>
  <si>
    <t>12*10*0,1=12,000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</si>
  <si>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</si>
  <si>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58300</t>
  </si>
  <si>
    <t>KRYT ZE SINIČNÍCH DÍLCŮ (PANELŮ)</t>
  </si>
  <si>
    <t>pod pilíři PIŽMO; 4*4*4*(0,45+0,6)=67,200 [A]  
pod provizorní lávku; 12=12,000 [B]  
Celkem: A+B=79,200 [C]</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</si>
  <si>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</si>
  <si>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0,2*258,75+0,2*84,65=68,680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</si>
  <si>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</si>
  <si>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0,3*285,75+0,3*84,65=111,120 [A]</t>
  </si>
  <si>
    <t>258,75+84,65=343,400 [A]</t>
  </si>
  <si>
    <t>0,5*77,65=38,825 [A]</t>
  </si>
  <si>
    <t>položka zahrnuje:   
dodávku veškerého materiálu potřebného pro předepsanou úpravu v předepsané kvalitě   
položení vrstvy v předepsané tloušťce   
potřebná lešení a podpěrné konstrukce</t>
  </si>
  <si>
    <t>klenba - délka trhlin; 12*8,5+22=124,000 [A]</t>
  </si>
  <si>
    <t>položka zahrnuje:   
dodávku veškerého materiálu potřebného pro předepsanou úpravu v předepsané kvalitě   
vyčištění trhliny   
provedení vlastní injektáže   
potřebná lešení a podpěrné konstrukce</t>
  </si>
  <si>
    <t>4*12,5=50,000 [A]</t>
  </si>
  <si>
    <t>položka zahrnuje:   
dodávku veškerého materiálu potřebného pro předepsanou úpravu v předepsané kvalitě   
vyčištění spar (vyškrábání), vypláchnutí spar vodou, očištění povrchu   
utěsnění spáry kruhovým profilem a trvale pružným tmelem   
odklizení suti a přebytečného materiálu   
potřebná lešení</t>
  </si>
  <si>
    <t>62745</t>
  </si>
  <si>
    <t>SPÁROVÁNÍ STARÉHO ZDIVA CEMENTOVOU MALTOU</t>
  </si>
  <si>
    <t>Hloubkové spárování zdiva; 495,60=495,600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</si>
  <si>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</si>
  <si>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ochrana izolace - beton C 25/30 XC2, XF1 tl.50mm, KARI síť 100x100x4; 0,05*202,45=10,123 [A]</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</si>
  <si>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</si>
  <si>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Zídky Z1-Z4; (1,45+9,45+3,45)+(1,5+8,6+3,35)+(1,35+4,90+2,5)+(1,25+4,6+2,2)=44,600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</si>
  <si>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</si>
  <si>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202,45=202,450 [A]</t>
  </si>
  <si>
    <t>s tvrdou ochrannou vrstvou SVI - 1; 202,45=202,450 [A]  
s itegrovanou měkkou ochrannou vrstvou SVI - 2 (pod římsou); 20,75=20,750 [B]  
s itegrovanou měkkou ochrannou vrstvou SVI - 3; 190,65=190,650 [F]  
s měkkou ochrannou vrstvou SVI - 4 (nad těsnící vrstvou); 18,35=18,350 [C]  
s měkkou ochrannou vrstvou SVI - 5  (pod  těsnící vrstvou); 62,25=62,250 [D]  
Celkem: A+B+F+C+D=494,450 [G]</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</si>
  <si>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</si>
  <si>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t>
  </si>
  <si>
    <t>OCHRANA IZOLACE NA POVRCHU</t>
  </si>
  <si>
    <t>polystyrén tl. 50 mm - měkká ochranná vrstva izolace rubu přechodových zídek; 18,35=18,350 [A]  
polystyrén tl. 30 mm; 8*4+0,5*50=57,000 [B]  
Celkem: A+B=75,350 [C]</t>
  </si>
  <si>
    <t>položka zahrnuje:   
- dodání  předepsaného ochranného materiálu   
- zřízení ochrany izolace</t>
  </si>
  <si>
    <t>plošná hmotnost min. 300 g/m2 (izolace s tvrdou ochrannou vrstvou); 202,45=202,450 [A]  
plošná hmotnost min. 500 g/m2  (svislé plochy přechodová oblast a nad těsnící vrstvou); 18,35=18,350 [B]  
plošná hmotnost min. 800 g/m2  (svislé plochy pod těsnící vrstvou); 443,55=443,550 [C]  
Celkem: A+B+C=664,350 [D]</t>
  </si>
  <si>
    <t>Hydrofobizační nátěry beton. konstrukcí; 258,75+84,65=343,400 [A]</t>
  </si>
  <si>
    <t>7838H</t>
  </si>
  <si>
    <t>NÁTĚRY BETON KONSTR ANTIGRAFITI</t>
  </si>
  <si>
    <t>84,95 + 26,20 + 84,95 + 26,65</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</si>
  <si>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</si>
  <si>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9111C1</t>
  </si>
  <si>
    <t>ZÁBRADLÍ SILNIČNÍ LANKOVÉ - DODÁVKA A MONTÁŽ</t>
  </si>
  <si>
    <t>12,4+18,30+12,60+17,80=61,100 [A]</t>
  </si>
  <si>
    <t>položka zahrnuje:   
- dodání zábradlí bez ohledu na materiál sloupků (ocel, kompozit) včetně předepsané povrchové úpravy   
- osazení sloupků zaberaněním nebo osazením do betonových bloků bez ohledu na jejich materiál (včetně betonových bloků a nutných zemních prací)   
- případné bednění ( trubku) betonové patky v gabionové zdi</t>
  </si>
  <si>
    <t>Hmotnost celková 489,6kg, délka - 21,04=21,040 [A]</t>
  </si>
  <si>
    <t>položka zahrnuje:   
dodání zábradlí včetně předepsané povrchové úpravy   
kotvení sloupků, t.j. kotevní desky, šrouby z nerez oceli, vrty a zálivku, pokud zadávací dokumentace nestanoví jinak   
případné nivelační hmoty pod kotevní desky</t>
  </si>
  <si>
    <t>9113A2</t>
  </si>
  <si>
    <t>SVODIDLO OCEL SILNIČ JEDNOSTR, ÚROVEŇ ZADRŽ N1, N2 - MONTÁŽ S PŘESUNEM (BEZ DODÁVKY)</t>
  </si>
  <si>
    <t>12=12,000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</si>
  <si>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</si>
  <si>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9113A3</t>
  </si>
  <si>
    <t>SVODIDLO OCEL SILNIČ JEDNOSTR, ÚROVEŇ ZADRŽ N1, N2 - DEMONTÁŽ S PŘESUNEM</t>
  </si>
  <si>
    <t>položka zahrnuje:   
- demontáž a odstranění zařízení   
- jeho odvoz na předepsané místo</t>
  </si>
  <si>
    <t>911CA2</t>
  </si>
  <si>
    <t>SVODIDLO BETON, ÚROVEŇ ZADRŽ N2 VÝŠ 0,8M - MONTÁŽ S PŘESUNEM (BEZ DODÁVKY)</t>
  </si>
  <si>
    <t>30+20=50,000 [A]</t>
  </si>
  <si>
    <t>položka zahrnuje:   
- dopravu demontovaného zařízení z dočasné skládky   
- jeho montáž a osazení na určeném místě   
- nutnou opravu poškozených částí   
- případnou náhradu zničených částí   
nezahrnuje podkladní vrstvu</t>
  </si>
  <si>
    <t>911CA9</t>
  </si>
  <si>
    <t>SVODIDLO BETON, ÚROVEŇ ZADRŽ N2 VÝŠ 0,8M - NÁJEM</t>
  </si>
  <si>
    <t>50*30=1 500,000 [A]</t>
  </si>
  <si>
    <t>položka zahrnuje denní sazbu za pronájem zařízení   
počet měrných jednotek se určí jako součin délky zařízení a počtu dnů použití</t>
  </si>
  <si>
    <t>911CB3</t>
  </si>
  <si>
    <t>SVODIDLO BETON, ÚROVEŇ ZADRŽ H1 VÝŠ 0,8M - DEMONTÁŽ S PŘESUNEM</t>
  </si>
  <si>
    <t>917212</t>
  </si>
  <si>
    <t>ZÁHONOVÉ OBRUBY Z BETONOVÝCH OBRUBNÍKŮ ŠÍŘ 80MM</t>
  </si>
  <si>
    <t>19,2+15,5+18,7+14=67,400 [A]</t>
  </si>
  <si>
    <t>Položka zahrnuje:   
dodání a pokládku betonových obrubníků o rozměrech předepsaných zadávací dokumentací   
betonové lože i boční betonovou opěrku.</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</si>
  <si>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</si>
  <si>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(0,04*0,005*62,9)*7850=98,753 [A]</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</si>
  <si>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</si>
  <si>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258,75+84,65+495,6=839,000 [A]</t>
  </si>
  <si>
    <t>147=147,000 [A]</t>
  </si>
  <si>
    <t>94817</t>
  </si>
  <si>
    <t>DOČASNÉ KONSTRUKCE Z OCEL NOSNÍKŮ VČET ODSTRAN</t>
  </si>
  <si>
    <t>délka 20,0 m HEB 300; 2*20*117/1000=4,680 [A]  
zavětrování; 0,5*4680/1000=2,340 [B]  
podpěry v 6m, spoj. materiál; 0,691=0,691 [C]  
Celkem: A+B+C=7,711 [D]</t>
  </si>
  <si>
    <t>94890</t>
  </si>
  <si>
    <t>PODPĚRNÉ SKRUŽE - ZŘÍZENÍ A ODSTRANĚNÍ</t>
  </si>
  <si>
    <t>M3OP</t>
  </si>
  <si>
    <t>lešení, PIŽMO; 155*8,5=1 317,500 [A]  
pod mostem; 2*6*2,5*2,5=75,000 [B]  
Celkem: A+B=1 392,500 [C]</t>
  </si>
  <si>
    <t>96615A</t>
  </si>
  <si>
    <t>BOURÁNÍ KONSTRUKCÍ Z PROSTÉHO BETONU - BEZ DOPRAVY</t>
  </si>
  <si>
    <t>části křídel; (0,6+1,4+1,3+0,9)+(0,65+1,35+1,4+0,9)=8,500 [A]  
klenba - výplňová konstrukce; 48,7=48,700 [B]  
Celkem: A+B=57,200 [C]</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</si>
  <si>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</si>
  <si>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římsy a část poprsního zdiva; 2,75+20,75+2,75+2,8+21,4+2,8=53,250 [A]  
část spodní stavby; 1,55+1,55=3,100 [B]  
Celkem: A+B=56,350 [C]</t>
  </si>
  <si>
    <t>966187R</t>
  </si>
  <si>
    <t>DEMONTÁŽ KONSTRUKCÍ KOVOVÝCH</t>
  </si>
  <si>
    <t>odstranění stávajícího zábradlí;( 2*2*21,15*3,77+2*13*1,1*5,42)/1000=0,474 [A]</t>
  </si>
  <si>
    <t>položka zahrnuje:   
- rozebrání konstrukce bez ohledu na použitou technologii   
- veškeré pomocné konstrukce (lešení a pod.)   
- veškerou manipulaci s vybouranou sutí a hmotami. Nezahrnuje dopravu a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</si>
  <si>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R93261</t>
  </si>
  <si>
    <t>ZÁBRANY PROTI ŠTĚRKU - KOMPOZIT</t>
  </si>
  <si>
    <t>zábrany proti štěrku - kompozit 20/20, tl. 30 mm</t>
  </si>
  <si>
    <t>12*1,44*0,575+6*0,235*0,575=10,747 [A]</t>
  </si>
  <si>
    <t>položka zahrnuje:   
- dodání a uložení předepsané konstrukce z předepsaného materiálu včetně vnitrostaveništní a mimostaveništní dopravy   
- veškeré potřebné pomocné práce   
- veškerý pomocný a upevňovací materiál</t>
  </si>
  <si>
    <t>457*1,8=822,600 [A]</t>
  </si>
  <si>
    <t>57,2*2,3=131,560 [A]</t>
  </si>
  <si>
    <t>56,35*2,8=157,780 [A]</t>
  </si>
  <si>
    <t xml:space="preserve">  SO 06-20-03.1</t>
  </si>
  <si>
    <t>Žst. Praha - Krč - Odb. Tunel,  výstavba opěrné zdi v km 8,803 - 8,844</t>
  </si>
  <si>
    <t>SO 06-20-03.1</t>
  </si>
  <si>
    <t>výměna poškozených panelů (25%) komunikace v areálu pivovaru</t>
  </si>
  <si>
    <t>36*0,25=9,000 [A]</t>
  </si>
  <si>
    <t>FÁZE 1(do úrovně pracovní roviny), 77*25-374,6=1 550,400 [B]  
FÁZE 2- 1,5*13,5*18,5=374,625 [C]  
mezideponie;-443,5=- 443,500 [E]  
Celkem: B+C+E=1 481,525 [F]</t>
  </si>
  <si>
    <t>mezideponie; 443,5=443,500 [A]</t>
  </si>
  <si>
    <t>zemina před zdí; 16*12,5+11*16,0=376,000 [A]  
zásyp nasazených zídek; 1*1,5*45=67,500 [B]  
Celkem: A+B=443,500 [C]</t>
  </si>
  <si>
    <t>uložení na mezideponii; 443,5=443,500 [A]</t>
  </si>
  <si>
    <t>zemina před zdí; 16*12,5+11*16,0=376,000 [A]  
zásyp nasazených zídek; 1*1,5*45=67,500 [B]  
obsyp drenáží a svodného potrubí; (78+21)*0,1=9,900 [C]  
Celkem: A+B+C=453,400 [D]</t>
  </si>
  <si>
    <t>21264</t>
  </si>
  <si>
    <t>TRATIVODY KOMPLET Z TRUB Z PLAST HMOT DN DO 200MM</t>
  </si>
  <si>
    <t>drenážní trubka; 25+26+12+15=78,000 [A]</t>
  </si>
  <si>
    <t>trubka 108/16</t>
  </si>
  <si>
    <t>10*7+55*5,5+9*3=399,500 [A]</t>
  </si>
  <si>
    <t>26114</t>
  </si>
  <si>
    <t>VRTY PRO KOTVENÍ, INJEKTÁŽ A MIKROPILOTY NA POVRCHU TŘ. I D DO 200MM</t>
  </si>
  <si>
    <t>200=200,000 [A]</t>
  </si>
  <si>
    <t>položka zahrnuje:   
přemístění, montáž a demontáž vrtných souprav   
svislou dopravu zeminy z vrtu   
vodorovnou dopravu zeminy bez uložení na skládku   
případně nutné pažení dočasné (včetně odpažení) i trvalé</t>
  </si>
  <si>
    <t>26124</t>
  </si>
  <si>
    <t>VRTY PRO KOTVENÍ, INJEKTÁŽ A MIKROPILOTY NA POVRCHU TŘ. II D DO 200MM</t>
  </si>
  <si>
    <t>podkladní beton; 0,4+14+0,6=15,000 [A]  
pod drenáž; (24+63)*0,16=13,920 [B]  
Celkem: A+B=28,920 [C]</t>
  </si>
  <si>
    <t>Obetonování šachty;  2=2,000 [A]</t>
  </si>
  <si>
    <t>272324</t>
  </si>
  <si>
    <t>ZÁKLADY ZE ŽELEZOBETONU DO C25/30</t>
  </si>
  <si>
    <t>Dobetonávka opěry, základy; 8,02+6,87=14,890 [A]</t>
  </si>
  <si>
    <t>272366</t>
  </si>
  <si>
    <t>VÝZTUŽ ZÁKLADŮ Z KARI SÍTÍ</t>
  </si>
  <si>
    <t>14,89*0,08=1,191 [A]</t>
  </si>
  <si>
    <t>288331</t>
  </si>
  <si>
    <t>TRYSKOVÁ INJEKTÁŽ D SLOUPU DO 1000MM DL VRTU DO 8M NA POVRCHU</t>
  </si>
  <si>
    <t>10*7+55*5,5+9*3=399,500 [A]  
399,5*0,1=39,950 [B]  
Celkem: A+B=439,450 [C]</t>
  </si>
  <si>
    <t>Trny prům.16mm, ks 135=135,000 [A]</t>
  </si>
  <si>
    <t>R285394</t>
  </si>
  <si>
    <t>170+40=210,000 [A]</t>
  </si>
  <si>
    <t>3,49+2,43+1,06+2,43*2+0,7+2,3=14,840 [A]  
mimo most; 4,3+1,53+5,01+4,73=15,570 [B]  
Celkem: A+B=30,410 [C]</t>
  </si>
  <si>
    <t>Nk zeď; 246,93=246,930 [A]  
Dobetonávka opěr; 17,64+23,02=40,660 [B]  
Nadezdívka; 4,31+6,55+4,73=15,590 [D]  
Celkem: A+B+D=303,180 [E]</t>
  </si>
  <si>
    <t>(3288,9+47724,7+4722,9)/1000=55,737 [A]  
výztuž nadbetonávky; 3,7801=3,780 [B]  
Celkem: A+B=59,517 [C]</t>
  </si>
  <si>
    <t>33817A</t>
  </si>
  <si>
    <t>SLOUPKY OHRADNÍ A PLOTOVÉ Z DÍLCŮ KOVOVÝCH KOTVENÉ DO PATEK NEBO BERANĚNÉ</t>
  </si>
  <si>
    <t>4,93*9/1000=0,044 [A]</t>
  </si>
  <si>
    <t>- dodání a osazení předepsaného sloupku včetně PKO   
- případnou betonovou patku z předepsané třídy betonu   
- nutné zemní práce</t>
  </si>
  <si>
    <t>879=879,000 [A]</t>
  </si>
  <si>
    <t>458311</t>
  </si>
  <si>
    <t>VÝPLŇ ZA OPĚRAMI A ZDMI Z PROSTÉHO BETONU C8/10</t>
  </si>
  <si>
    <t>20*18,8=376,000 [A]</t>
  </si>
  <si>
    <t>ŠD  0-32; (42+12)*18,8=1 015,200 [A]  
obsyp šachty; 2,5=2,500 [B]  
pojistná drenážní vrstvy ze štěrkopísku (f&lt;10%) za rubem zdi; 46,128=46,128 [C]  
zásyp za rubem nasazených zdí; 0,6*(19,5+8,5)=16,800 [D]  
Celkem: A+B+C+D=1 080,628 [E]</t>
  </si>
  <si>
    <t>45860</t>
  </si>
  <si>
    <t>VÝPLŇ ZA OPĚRAMI A ZDMI Z MEZEROVITÉHO BETONU</t>
  </si>
  <si>
    <t>37,67+4,03=41,700 [A]</t>
  </si>
  <si>
    <t>položka zahrnuje:   
- dodávku mezerovitého betonu předepsané kvality a zásyp se zhutněním včetně mimostaveništní a vnitrostaveništní dopravy</t>
  </si>
  <si>
    <t>501202</t>
  </si>
  <si>
    <t>ZŘÍZENÍ KONSTRU NÍ VRSTVY TĚLESA ŽELEZNIČNÍHO SPODKU Z DRCENÉHO KAMENIVA RECYKLOVANÉ</t>
  </si>
  <si>
    <t>Recyklát z betonu</t>
  </si>
  <si>
    <t>10,6*56=593,600 [A]</t>
  </si>
  <si>
    <t>1. Položka obsahuje:   
 – recyklaci kameniva, popř. nákup a dodání recyklovaného drceného kameniva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</si>
  <si>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502949</t>
  </si>
  <si>
    <t>ZŘÍZENÍ KONSTRU NÍ VRSTVY TĚLESA ŽELEZNIČNÍHO SPODKU Z JINÝCH GEOSYNTETIK</t>
  </si>
  <si>
    <t>Geotextílie s těsnící bentonitovou vložkou</t>
  </si>
  <si>
    <t>13,6*18,8=255,680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</si>
  <si>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</si>
  <si>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574B06</t>
  </si>
  <si>
    <t>ASFALTOVÝ BETON PRO OBRUSNÉ VRSTVY MODIFIK ACO 16+, 16S</t>
  </si>
  <si>
    <t>oprava vozovky v areálu pivovaru - asfalt</t>
  </si>
  <si>
    <t>200*0,07=14,000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</si>
  <si>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</si>
  <si>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767911</t>
  </si>
  <si>
    <t>OPLOCENÍ Z DRÁTĚNÉHO PLETIVA POZINKOVANÉHO STANDARDNÍHO</t>
  </si>
  <si>
    <t>2,2*6=13,200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</si>
  <si>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</si>
  <si>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711132</t>
  </si>
  <si>
    <t>IZOLACE BĚŽNÝCH KONSTRUKCÍ PROTI VOLNĚ STÉKAJÍCÍ VODĚ ASFALTOVÝMI PÁSY</t>
  </si>
  <si>
    <t>(8+12,5+7)*17,4=478,500 [A]</t>
  </si>
  <si>
    <t>ochrana izolace NAIP z extrudovaného polystyrenu tl. 50 mm; 479=479,000 [A]</t>
  </si>
  <si>
    <t>479=479,000 [A]</t>
  </si>
  <si>
    <t>4=4,000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</si>
  <si>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</si>
  <si>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svodné potrubí</t>
  </si>
  <si>
    <t>21=21,000 [A]</t>
  </si>
  <si>
    <t>89470</t>
  </si>
  <si>
    <t>ŠACHTY KANALIZAČNÍ Z TRUB</t>
  </si>
  <si>
    <t>výšky 2,0 m, DN 800; 1=1,000 [A]</t>
  </si>
  <si>
    <t>položka zahrnuje:   
- poklopy s rámem, mříže s rámem, stupadla, žebříky, stropy z bet. dílců a pod.   
- předepsané trouby, monolitické betonové dno a není-li uvedeno jinak i podkladní vrstvu (z kameniva nebo betonu)   
- výplň, těsnění a tmelení spár a spojů   
- očištění a ošetření úložných ploch   
- izolační nátěry proti zemní vlhkosti   
- předepsané podkladní konstrukce</t>
  </si>
  <si>
    <t>89952</t>
  </si>
  <si>
    <t>OBETONOVÁNÍ POTRUBÍ Z PROSTÉHO BETONU</t>
  </si>
  <si>
    <t>zalití drážky a trubky cementovou maltou,</t>
  </si>
  <si>
    <t>0,06=0,060 [A]</t>
  </si>
  <si>
    <t>93610</t>
  </si>
  <si>
    <t>DROBNÉ DOPLŇK KONSTR DŘEVĚNÉ</t>
  </si>
  <si>
    <t>plus 2 dřevěné hranoly na podepření kabel.lávky 150x150 délky 2*5,6 m</t>
  </si>
  <si>
    <t>2*5,6*0,15*0,15=0,252 [A]</t>
  </si>
  <si>
    <t>- dílenská dokumentace, včetně technologického předpisu spojování,   
- dodání dřeva v požadované kvalitě a výroba konstrukce (vč. pomůcek,  přípravků a prostředků pro výrobu) bez ohledu na náročnost a její objem, dílenská montáž, montážní dokumentace,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stavbě, včetně montážních prostředků a pomůcek a zednických výpomocí,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(případně podlití patních desek) maltou, betonem nebo jinou speciální hmotou, vyplnění jam zeminou,   
- ošetření kotevní oblasti proti vzniku trhlin, vlivu povětrnosti a pod.,   
- osazení značek, včetně jejich zaměření.   
Dokumentace pro zadání stavby může dále předepsat, že cena položky ještě obsahuje např.:   
- veškeré úpravy dřeva pro zlepšení jeho užitných vlastností (impregnace, zpevňování a pod.),   
- veškeré druhy povrchových úprav,   
- zvláštní spojové prostředky, rozebíratelnost konstrukce,   
- osazení měřících zařízení a úprav pro ně.</t>
  </si>
  <si>
    <t>destičky pro měření bludných proudů  
  1,54*12=18,480 [A]</t>
  </si>
  <si>
    <t>Průchodky DN 80,200; 9,3+21,7*2=52,700 [A]  
nerezový pásek 40x5mm 41,3 m - ukončení izolace pod římsou; 66,08=66,080 [B]  
nerezovou průchodku pro vodovod; 30,5*2=61,000 [C]  
Celkem: A+B+C=179,780 [D]</t>
  </si>
  <si>
    <t>očištění vodním paprskem + nátěr Alp+2Aln, (plocha stávajících křídel, rub a líc OP1 a OP2)</t>
  </si>
  <si>
    <t>(60+60+40)+(68+106+2*8)=350,000 [A]</t>
  </si>
  <si>
    <t>provizorní lávka pro kabely</t>
  </si>
  <si>
    <t>kabelová lávka I300, délka 4,6+8,8+4,6 = 18 m  
54,2*(4,6+8,8+4,6)*1,2/1000=1,171 [A]</t>
  </si>
  <si>
    <t>1481,525*1,8=2 666,745 [A]</t>
  </si>
  <si>
    <t xml:space="preserve">  SO 06-20-03.2</t>
  </si>
  <si>
    <t>Žst. Praha - Krč - Odb. Tunel, demolice mostu ev.km 8,839</t>
  </si>
  <si>
    <t>SO 06-20-03.2</t>
  </si>
  <si>
    <t>Bourání konstrukcí</t>
  </si>
  <si>
    <t>NK trámová; ((3,11+3,08)*20,375-24,1+12,6*1,65*1,0*2)*1,05=150,781 [F]  
Opěra; 19,3+1,6+2,2+19+1,5+2,1+2,4+20=68,100 [G]  
křídla; 8,3+11,6+3,5+2,4+2,6=28,400 [I]  
Římsy; 11,1+11+2=24,100 [J]  
Celkem: F+G+I+J=271,381 [K]</t>
  </si>
  <si>
    <t>96715</t>
  </si>
  <si>
    <t>VYBOURÁNÍ ČÁSTÍ KONSTRUKCÍ BETON</t>
  </si>
  <si>
    <t>frézování drážky 120x120 mm délky 4,0 m (do stávajícího základu opěry OP2)</t>
  </si>
  <si>
    <t>0,12*0,12*4=0,058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</si>
  <si>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</si>
  <si>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96718A</t>
  </si>
  <si>
    <t>VYBOURÁNÍ ČÁSTÍ KONSTRUKCÍ KOVOVÝCH - BEZ DOPRAVY</t>
  </si>
  <si>
    <t>Odstranění zábradlí; (39,68+40,24)*0,018=1,439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</si>
  <si>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</si>
  <si>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967864</t>
  </si>
  <si>
    <t>VYBOURÁNÍ MOST LOŽISEK Z OCELI (OCELOLITINY)</t>
  </si>
  <si>
    <t>6*2=12,000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</si>
  <si>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</si>
  <si>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R015142</t>
  </si>
  <si>
    <t>908</t>
  </si>
  <si>
    <t>LIKVIDACE ODPADŮ NEKONTAMINOVANÝCH - 17 01 01 ARMOVANÉ BETONY, PANELY APOD. V KUSOVITOSTI NAD 0,5 M, včetně dopravy</t>
  </si>
  <si>
    <t>271,4*2,5+9*2,5=701,000 [A]</t>
  </si>
  <si>
    <t>1,439=1,439 [A]</t>
  </si>
  <si>
    <t xml:space="preserve">  SO 06-20-04</t>
  </si>
  <si>
    <t>Praha-Krč – Odb. Tunel, most v ev. km 8,911</t>
  </si>
  <si>
    <t>SO 06-20-04</t>
  </si>
  <si>
    <t>fáze1+f2+f3+f4; 363,36+1173,35+123,5+128,65=1 788,860 [A]  
- mezideponie zásyp základu O1+O2; -461,5=- 461,500 [B]  
- mezideponie obsyp kužely O1+O2; -109,05=- 109,050 [C]  
Celkem: A+B+C=1 218,310 [D]</t>
  </si>
  <si>
    <t>odvoz na mezidepodii; 461,5+109,05=570,550 [A]</t>
  </si>
  <si>
    <t>570,55=570,550 [A]</t>
  </si>
  <si>
    <t>uložení na mezidepodii; 570,55=570,550 [A]</t>
  </si>
  <si>
    <t>obsyp základů,  svahové kužely</t>
  </si>
  <si>
    <t>zpětný zásyp; 570,55=570,550 [A]</t>
  </si>
  <si>
    <t>17,7+20,5=38,200 [A]</t>
  </si>
  <si>
    <t>22694</t>
  </si>
  <si>
    <t>ZÁPOROVÉ PAŽENÍ Z KOVU DOČASNÉ</t>
  </si>
  <si>
    <t>Pažení - zápory HEB 160  - 42,6/m; (42,6*258)/1000=10,991 [A]  
Převázky U 300; 11*1,7*46,2/1000=0,864 [B]  
HEB 160 převázky, rozpěry; (0,0036*4+0,0069*2+0,0104*2)*7850/1000=0,385 [C]  
Celkem: A+B+C=12,240 [D]</t>
  </si>
  <si>
    <t>položka zahrnuje opotřebení ocelových zápor, jejich osazení do připravených vrtů včetně zabetonování konců a obsypu, případně jejich zaberanění a jejich odstranění. Ocelová převázka se započítá do výsledné hmotnosti.</t>
  </si>
  <si>
    <t>22695A</t>
  </si>
  <si>
    <t>VÝDŘEVA ZÁPOROVÉHO PAŽENÍ DOČASNÁ (PLOCHA)</t>
  </si>
  <si>
    <t>hranoly 80x80mm; 113,596=113,596 [A]  
hranoly 100x100mm; 57=57,000 [B]  
Celkem: A+B=170,596 [C]</t>
  </si>
  <si>
    <t>položka zahrnuje osazení pažin bez ohledu na druh, jejich opotřebení a jejich odstranění</t>
  </si>
  <si>
    <t>trubky prům. 108/16 délka 8m</t>
  </si>
  <si>
    <t>96*8=768,000 [A]</t>
  </si>
  <si>
    <t>vsakovací jímky - betonová skrzuž O 1 000 mm, hl.2,6m</t>
  </si>
  <si>
    <t>0.3*2+0,17=0,770 [A]</t>
  </si>
  <si>
    <t>0,8*2=1,600 [A]</t>
  </si>
  <si>
    <t>96*8=768,000 [A]  
kotvy; 11*3+10*4+9*4=109,000 [B]  
Celkem: A+B=877,000 [C]</t>
  </si>
  <si>
    <t>26115</t>
  </si>
  <si>
    <t>VRTY PRO KOTVENÍ, INJEKTÁŽ A MIKROPILOTY NA POVRCHU TŘ. I D DO 300MM</t>
  </si>
  <si>
    <t>Pažení - vrty pro zápory průměru 300 mm; 244=244,000 [A]</t>
  </si>
  <si>
    <t>27212</t>
  </si>
  <si>
    <t>ZÁKLADY Z DÍLCŮ ŽELEZOBETONOVÝCH</t>
  </si>
  <si>
    <t>rovnanina z panelů pod provizorní pilíře</t>
  </si>
  <si>
    <t>2*0,45*2*1+4*3*3*0,45=18,000 [A]</t>
  </si>
  <si>
    <t>patky zábradlí; 0,5*0,5*1*5=1,250 [A]  
podezdívka; 1=1,000 [B]  
Celkem: A+B=2,250 [C]</t>
  </si>
  <si>
    <t>108,06=108,060 [A]</t>
  </si>
  <si>
    <t>10,6365+9,8411=20,478 [A]</t>
  </si>
  <si>
    <t>285377</t>
  </si>
  <si>
    <t>KOTVENÍ NA POVRCHU Z PŘEDPÍNACÍ VÝZTUŽE DL. DO 9M</t>
  </si>
  <si>
    <t>Zemní kotvy z předpínací výztuže 3 x Lp15,5mm/1770 MPa, kořen 6m ks 4</t>
  </si>
  <si>
    <t>položka zahrnuje dodávku předepsané kotvy, případně její protikorozní úpravu, její osazení do vrtu, zainjektování a napnutí, případně opěrné desky   
nezahrnuje vrty</t>
  </si>
  <si>
    <t>285378</t>
  </si>
  <si>
    <t>KOTVENÍ NA POVRCHU Z PŘEDPÍNACÍ VÝZTUŽE DL. DO 10M</t>
  </si>
  <si>
    <t>Zemní kotvy z předpínací výztuže 3xLp15,5/1770 - kořen 6 m ks 4   
Zemní kotvy z předpímací výztuže 2x Lp 15,5/1770 MPa - kořen 5m ks 3</t>
  </si>
  <si>
    <t>4+3=7,000 [A]</t>
  </si>
  <si>
    <t>285379</t>
  </si>
  <si>
    <t>PŘÍPLATEK ZA DALŠÍ 1M KOTVENÍ NA POVRCHU Z PŘEDPÍNACÍ VÝZTUŽE</t>
  </si>
  <si>
    <t>1*3=3,000 [A]</t>
  </si>
  <si>
    <t>položka zahrnuje příplatek k ceně kotvy za další 1m přes 10m   
zahrnuje dodávku 1m předepsané kotvy, případně její protikorozní úpravu, její osazení do vrtu, zainjektování a napnutí</t>
  </si>
  <si>
    <t>2*9*5,34/1000=0,096 [A]</t>
  </si>
  <si>
    <t>501</t>
  </si>
  <si>
    <t>Výztuž je součástí NK</t>
  </si>
  <si>
    <t>17,5m3</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</si>
  <si>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</si>
  <si>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502</t>
  </si>
  <si>
    <t>34231</t>
  </si>
  <si>
    <t>STĚNY A PŘÍČKY VÝPLŇ A ODDĚL Z PROST BETONU</t>
  </si>
  <si>
    <t>Mezi zápory</t>
  </si>
  <si>
    <t>1,94+1,73+3,26=6,930 [A]</t>
  </si>
  <si>
    <t>503</t>
  </si>
  <si>
    <t>128 ks kotev</t>
  </si>
  <si>
    <t>1261,3=1 261,300 [A]</t>
  </si>
  <si>
    <t>504</t>
  </si>
  <si>
    <t>389326</t>
  </si>
  <si>
    <t>MOSTNÍ RÁMOVÉ KONSTR ZE ŽELEZOBETONU DO C40/50</t>
  </si>
  <si>
    <t>170+117,23=287,230 [A]</t>
  </si>
  <si>
    <t>505</t>
  </si>
  <si>
    <t>389365</t>
  </si>
  <si>
    <t>VÝZTUŽ MOSTNÍ RÁMOVÉ KONSTRUKCE Z OCELI 10505, B500B</t>
  </si>
  <si>
    <t>55,0837=55,084 [A]</t>
  </si>
  <si>
    <t>506</t>
  </si>
  <si>
    <t>(3,84+4,2+5+4,1)*1,2*0,1=2,057 [A]</t>
  </si>
  <si>
    <t>507</t>
  </si>
  <si>
    <t>Těsnící vrstva O1+O2</t>
  </si>
  <si>
    <t>17,73+24,2=41,930 [A]</t>
  </si>
  <si>
    <t>508</t>
  </si>
  <si>
    <t>zásyp za opěrou O1 + O2; 333,8+353=686,800 [A]</t>
  </si>
  <si>
    <t>509</t>
  </si>
  <si>
    <t>kamenná rovnanina; 23,4+23,4=46,800 [A]</t>
  </si>
  <si>
    <t>položka zahrnuje dodávku předepsaného kamene, mimostaveništní a vnitrostaveništní dopravu a jeho uložení   
není-li v zadávací dokumentaci uvedeno jinak, jedná se o nakupovaný materiál</t>
  </si>
  <si>
    <t>510</t>
  </si>
  <si>
    <t>(3,84+4,2+5+4,1)*1,2*0,2=4,114 [A]</t>
  </si>
  <si>
    <t>511</t>
  </si>
  <si>
    <t>SVI-2+SVI-3; 151+197=348,000 [A]</t>
  </si>
  <si>
    <t>512</t>
  </si>
  <si>
    <t>711415</t>
  </si>
  <si>
    <t>IZOLACE MOSTOVEK CELOPLOŠ POLYMERNÍ</t>
  </si>
  <si>
    <t>154=154,000 [A]</t>
  </si>
  <si>
    <t>513</t>
  </si>
  <si>
    <t>polystyrén tl. 50 mm;  197=197,000 [A]</t>
  </si>
  <si>
    <t>514</t>
  </si>
  <si>
    <t>800g/m2- SVI-1+SVI-3; 154+197=351,000 [A]  
500g/m2 - SVI-2; 151=151,000 [B]  
Celkem: A+B=502,000 [C]</t>
  </si>
  <si>
    <t>515</t>
  </si>
  <si>
    <t>Hydrofobizační nátěry beton. konstrukcí;</t>
  </si>
  <si>
    <t>516</t>
  </si>
  <si>
    <t>76792</t>
  </si>
  <si>
    <t>OPLOCENÍ Z DRÁTĚNÉHO PLETIVA POTAŽENÉHO PLASTEM</t>
  </si>
  <si>
    <t>15,5*2=31,000 [A]</t>
  </si>
  <si>
    <t>- položka zahrnuje vedle vlastního pletiva i rámy, rošty, lišty, kování, podpěrné, závěsné, upevňovací prvky, spojovací a těsnící materiál, pomocný materiál, kompletní povrchovou úpravu.   
- nejsou zahrnuty sloupky, které se vykazují v samostatných položkách 338**, není zahrnuta podezdívka (272**)   
- součástí položky je  případně i ostnatý drát, uvažovaná plocha se pak vypočítává po horní hranu drátu.</t>
  </si>
  <si>
    <t>517</t>
  </si>
  <si>
    <t>19,5+5,5=25,000 [A]</t>
  </si>
  <si>
    <t>518</t>
  </si>
  <si>
    <t>7+7,4+8,1=22,500 [A]</t>
  </si>
  <si>
    <t>519</t>
  </si>
  <si>
    <t>L úhelník proti nárazu vozidel</t>
  </si>
  <si>
    <t>L 200x 200x14; (9,6*2)*42,7=819,840 [A]  
destičky na měření bludných proudů; 1,54*2=3,080 [B]  
Celkem: A+B=822,920 [C]</t>
  </si>
  <si>
    <t>520</t>
  </si>
  <si>
    <t>upevnění izolace podélný pásek, vrut+ podložka 170ks</t>
  </si>
  <si>
    <t>(0,04*0,005*68)*7850=106,760 [A]  
Vyústění drenáže - nerezová trubka TR220x4 dl. 1 m s límcem 4KS; 30*4=120,000 [B]  
Celkem: A+B=226,760 [C]</t>
  </si>
  <si>
    <t>521</t>
  </si>
  <si>
    <t>96711A</t>
  </si>
  <si>
    <t>VYBOURÁNÍ ČÁSTÍ KONSTRUKCÍ Z BETON DÍLCŮ - BEZ DOPRAVY</t>
  </si>
  <si>
    <t>základy z panelů, zpětné využití</t>
  </si>
  <si>
    <t>18=18,000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</si>
  <si>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</si>
  <si>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522</t>
  </si>
  <si>
    <t>1,44*0,575*16=13,248 [A]</t>
  </si>
  <si>
    <t>523</t>
  </si>
  <si>
    <t>R93656</t>
  </si>
  <si>
    <t>NEREZOVÉ NIVELAČNÍ ZNAČKY</t>
  </si>
  <si>
    <t>10=10,000 [A]</t>
  </si>
  <si>
    <t>Dodávka, montáž značky</t>
  </si>
  <si>
    <t>524</t>
  </si>
  <si>
    <t>fáze f2+f3; 258,11+36,06+3,26+1,94=299,370 [A]</t>
  </si>
  <si>
    <t>525</t>
  </si>
  <si>
    <t>fáze 2+3+4; 230,16+18,37+20,26=268,790 [A]</t>
  </si>
  <si>
    <t>526</t>
  </si>
  <si>
    <t>odstranění stávajícího zábradlí; 43*0,018=0,774 [A]  
odstranění plotu;</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</si>
  <si>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</si>
  <si>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527</t>
  </si>
  <si>
    <t>966842</t>
  </si>
  <si>
    <t>ODSTRANĚNÍ OPLOCENÍ Z DRÁT PLETIVA</t>
  </si>
  <si>
    <t>15,5=15,500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</si>
  <si>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</si>
  <si>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528</t>
  </si>
  <si>
    <t>1091,860*1,8=1 965,348 [A]</t>
  </si>
  <si>
    <t>529</t>
  </si>
  <si>
    <t>299,37*2,2=658,614 [A]</t>
  </si>
  <si>
    <t>530</t>
  </si>
  <si>
    <t>268,79*2,5=671,975 [A]</t>
  </si>
  <si>
    <t>531</t>
  </si>
  <si>
    <t>0,774+0,138=0,912 [A]</t>
  </si>
  <si>
    <t xml:space="preserve">  SO 06-20-05</t>
  </si>
  <si>
    <t>Žst. Praha-Krč – Odb. Tunel, most v ev. km 9,680</t>
  </si>
  <si>
    <t>SO 06-20-05</t>
  </si>
  <si>
    <t>Kamerové zkoušky kanalizace průzkum, délka 150m</t>
  </si>
  <si>
    <t>02910</t>
  </si>
  <si>
    <t>OSTATNÍ POŽADAVKY - ZEMĚMĚŘIČSKÁ MĚŘENÍ</t>
  </si>
  <si>
    <t>270 dní * 5000Kč/den</t>
  </si>
  <si>
    <t>zahrnuje veškeré náklady spojené s objednatelem požadovanými pracemi,    
- pro stanovení orientační investorské ceny určete jednotkovou cenu jako 1% odhadované ceny stavby</t>
  </si>
  <si>
    <t>Body nucené centrace</t>
  </si>
  <si>
    <t>zahrnuje vrt D 300-500mm, ocelovou zárubnici DN 180-300 mm, ochrannou plastovou trubku DN 220-350 mm, plastový uzávěr, čepovou nivelační značku z nerez oceli, kotvu se šroubem z nerez oceli, ochranný tyčový znak s tabulkou, betonovou skruž DN 1500mm výšky 0,5m, beton C30/37-XF4, izolační pěnu, zaměření bodu včetně vyrovnání (velmi přesná nivelace)   
- dle projektu základní vytyčovací sítě, kde je hloubka určena geologem na základě dostupných průzkumů či dat</t>
  </si>
  <si>
    <t>R945901</t>
  </si>
  <si>
    <t>ZAVĚŠENÉ POSUVNÉ PRACOVNÍ LEŠENÍ</t>
  </si>
  <si>
    <t>MĚS</t>
  </si>
  <si>
    <t>Zavěšená lávka pro sanaci oblouků</t>
  </si>
  <si>
    <t>9=9,000 [A]</t>
  </si>
  <si>
    <t>96,5=96,500 [A]</t>
  </si>
  <si>
    <t>odstranění křovin a stromů do průměru 100 mm   
doprava dřevin bez ohledu na vzdálenost   
spálení na hromadách nebo štěpkování</t>
  </si>
  <si>
    <t>11316</t>
  </si>
  <si>
    <t>ODSTRANĚNÍ KRYTU ZPEVNĚNÝCH PLOCH ZE SILNIČNÍCH DÍLCŮ</t>
  </si>
  <si>
    <t>Odstranění panelů provizorní komunikace</t>
  </si>
  <si>
    <t>300=300,000 [A]</t>
  </si>
  <si>
    <t>11511</t>
  </si>
  <si>
    <t>ČERPÁNÍ VODY DO 500 L/MIN</t>
  </si>
  <si>
    <t>200*4=800,000 [A]</t>
  </si>
  <si>
    <t>Položka čerpání vody na povrchu zahrnuje i potrubí, pohotovost záložní čerpací soupravy a zřízení čerpací jímky. Součástí položky je také následná demontáž a likvidace těchto zařízení</t>
  </si>
  <si>
    <t>625+38=663,000 [A]</t>
  </si>
  <si>
    <t>131738</t>
  </si>
  <si>
    <t>HLOUBENÍ JAM ZAPAŽ I NEPAŽ TŘ. I, ODVOZ DO 20KM</t>
  </si>
  <si>
    <t>Odvoz na mezideponii; 1314=1 314,000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</si>
  <si>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</si>
  <si>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13173A</t>
  </si>
  <si>
    <t>HLOUBENÍ JAM ZAPAŽ I NEPAŽ TŘ. I - BEZ DOPRAVY</t>
  </si>
  <si>
    <t>Výkopy pro opěry a gabionové zdi, O1,O2, pilíře ; 366=366,000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</si>
  <si>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</si>
  <si>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131838</t>
  </si>
  <si>
    <t>HLOUBENÍ JAM ZAPAŽ I NEPAŽ TŘ. II, ODVOZ DO 20KM</t>
  </si>
  <si>
    <t>odvoz na mezideponii; 10=10,000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</si>
  <si>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</si>
  <si>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13183A</t>
  </si>
  <si>
    <t>HLOUBENÍ JAM ZAPAŽ I NEPAŽ TŘ II - BEZ DOPRAVY</t>
  </si>
  <si>
    <t>50*0,8=40,000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</si>
  <si>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</si>
  <si>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17110PAR</t>
  </si>
  <si>
    <t>ULOŽENÍ SYPANINY DO NÁSYPŮ SE ZHUTNĚNÍM PARAMETRICKY</t>
  </si>
  <si>
    <t>Zásyp základů za opěrou - z mezideponie   
HUTNĚNÝ NA ID= MIN. 0,80-0,90, RESP. D = 100% PS, MAX TLOUŠŤKA VRSTVY 300 mm</t>
  </si>
  <si>
    <t>O1+O2; 257+368=625,000 [A]</t>
  </si>
  <si>
    <t>položka zahrnuje:   
- základní požadavky a výsledné parametry uložené sypaniny dle ČSN 736133   
- kompletní provedení zemní konstrukce vč. případného nákupu a dodávky potřebných materiálů, včetně všech souvisejících prací (např. natěžení, dopravy, zlepšení, uložení, hutnění atd.   
- zhotovitel navrhne  a ocení technologii tak, aby byly splněny definované požadavky ( parametry). Prokázání vhodnosti bude doloženo splněním požadovaných parametrů  v souladu s TKP, zadávací dokumentací a ZTKP   
- veškeré práce a použitý materiál musí být odsouhlasen Správcem stavby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</si>
  <si>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uložení na mezidepodii;  1314+10=1 324,000 [A]</t>
  </si>
  <si>
    <t>zásyp základů z líce stojin vytěženým materiálem</t>
  </si>
  <si>
    <t>38=38,000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</si>
  <si>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</si>
  <si>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17980</t>
  </si>
  <si>
    <t>NÁSYPY Z ARMOVANÝCH ZEMIN Z NAKUPOVANÝCH MATERÁLŮ</t>
  </si>
  <si>
    <t>štěrkodrť 0/32 jako zásyp zdi; 658=658,000 [A]  
Hutněný zásyp drceným kamenivem; 54,1=54,100 [B]  
Celkem: A+B=712,100 [C]</t>
  </si>
  <si>
    <t>Položka zahrnuje:   
- kompletní provedení zemní konstrukce vč.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nezahrnuje armovací sítě   
- odvedení nebo obvedení vody v okolí úložiště a v úložišti   
- veškeré  pomocné konstrukce umožňující provedení  zemní konstrukce  (příjezdy,  sjezdy,  nájezdy, lešení, podpěrné konstrukce, přemostění, zpevněné plochy, zakrytí a pod.)   
- nezahrnuje armovací sítě</t>
  </si>
  <si>
    <t>11+14=25,000 [A]</t>
  </si>
  <si>
    <t>224367</t>
  </si>
  <si>
    <t>VÝZTUŽ PILOT TUHÁ</t>
  </si>
  <si>
    <t>tlakové hlavy mikropilot</t>
  </si>
  <si>
    <t>0,025*2=0,050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</si>
  <si>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</si>
  <si>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Pažení - zápory HEB 200  - 61,3 kg/m; 61,3*(114)/1000=6,988 [A]  
Doplňkové ocelové konstrukce; 3332/1000=3,332 [B]  
Celkem: A+B=10,320 [C]</t>
  </si>
  <si>
    <t>22695</t>
  </si>
  <si>
    <t>VÝDŘEVA ZÁPOROVÉHO PAŽENÍ DOČASNÁ (KUBATURA)</t>
  </si>
  <si>
    <t>85*0,06=5,100 [A]</t>
  </si>
  <si>
    <t>Mikropiloty TR108/16</t>
  </si>
  <si>
    <t>54+2*8=70,000 [A]</t>
  </si>
  <si>
    <t>Vsakovací jímky DN 1500, včetně uložení</t>
  </si>
  <si>
    <t>0,5*4=2,000 [A]</t>
  </si>
  <si>
    <t>24350</t>
  </si>
  <si>
    <t>ÚPRAVA DNA STUDNY Z KAMENIVA</t>
  </si>
  <si>
    <t>Říční štěrk fr. 63/125 pro výplň vsakovacích jímek</t>
  </si>
  <si>
    <t>Vrty pro kotvy průměru 150 mm; 173=173,000 [A]  
délka vrtů pro mikropiloty; 51=51,000 [B]  
Celkem: A+B=224,000 [C]</t>
  </si>
  <si>
    <t>Pažení - vrty pro zápory průměru 300 mm; 107=107,000 [A]</t>
  </si>
  <si>
    <t>Roznášecí vrstva ze štěrkodrti 0/64 - pod podkladní desku</t>
  </si>
  <si>
    <t>10+26,4=36,400 [A]</t>
  </si>
  <si>
    <t>Přechodová zídka O1-L; 2,5=2,500 [A]  
Přechodová zídka O1-P; 5,8=5,800 [B]  
Přechodová zídka O2-P; 3,5=3,500 [C]  
Dobetonováka křídla O2-L; 0,75=0,750 [D]  
Opěrná zeď podél O2; 4,6=4,600 [E]  
Základ pod trakci O2L; 1=1,000 [F]  
Celkem: A+B+C+D+E+F=18,150 [G]</t>
  </si>
  <si>
    <t>opěrná zeď z armovaných zemin,KARI síť do podkladního betonu 8x150x150; 0,3=0,300 [A]</t>
  </si>
  <si>
    <t>Zemní kotvy z předpínací výztuže 3xLp15,5/1770 - kořen 6 m   
Zemní kotvy z předpínací výztuže 4xLp15,5/1770 - kořen 7 m</t>
  </si>
  <si>
    <t>15=15,000 [A]</t>
  </si>
  <si>
    <t>2+2*5+2*2+1*5+1*2=23,000 [A]</t>
  </si>
  <si>
    <t>285392</t>
  </si>
  <si>
    <t>Spádové vrstvy na pilířích   
Vrty do konstrukce pro spřahující výztuž DN 12 mm, hl. do 250 mm   
Spřahujcící výztuž z B500 B, 4352 Kg   
Spřáhnutí nové desky se stávající konstrukcí, Počet vrtů DN 18 mm hl. 160 mm   
Trny z výztuže B 500B, 48615 Kg   
Zesílení pilíře P2+P3,spřahující výztuž DN 12 mm hl. 160 mm   
Úprava stávajících pilírů nadbetonovanou deskouvýztuž DN 12, VRTY HL. 250mm, 4352kg</t>
  </si>
  <si>
    <t>17644=17 644,000 [A]  
88970=88 970,000 [B]  
spřahující výztuž DN 12 mm hl. 160 mm; 1184+2000=3 184,000 [C]  
úprava stáv. pilířů nadbet. deskou; 11644=11 644,000 [E]  
Celkem: A+B+C+E=121 442,000 [F]</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</si>
  <si>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</si>
  <si>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285393</t>
  </si>
  <si>
    <t>Závěrné zídky O1-L+O1-P+O2-L+O2-P; 54+114+61+60=289,000 [A]</t>
  </si>
  <si>
    <t>289324</t>
  </si>
  <si>
    <t>STŘÍKANÝ ŽELEZOBETON DO C25/30</t>
  </si>
  <si>
    <t>24=24,000 [A]</t>
  </si>
  <si>
    <t>289366</t>
  </si>
  <si>
    <t>VÝZTUŽ STŘÍKANÉHO BETONU Z KARI SITÍ</t>
  </si>
  <si>
    <t>Torkret vyztužený KARI sítí 8x100x100</t>
  </si>
  <si>
    <t>(24*7,9)/1000=0,190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</si>
  <si>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</si>
  <si>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289972</t>
  </si>
  <si>
    <t>OPLÁŠTĚNÍ (ZPEVNĚNÍ) Z GEOMŘÍŽOVIN</t>
  </si>
  <si>
    <t>Geomříže 80x40 kN</t>
  </si>
  <si>
    <t>1074=1 074,000 [A]</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</si>
  <si>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</si>
  <si>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R2853921</t>
  </si>
  <si>
    <t>vrty délka 2 x do 300mm</t>
  </si>
  <si>
    <t>sanace stojek; 280=280,000 [A]</t>
  </si>
  <si>
    <t>Položka zahrnuje:   
dodání výztuže předepsaného profilu a předepsané délky (do 900mm)   
provedení vrtu předepsaného profilu a předepsané délky (do 300mm) 2x   
vsunutí výztuže do vyvrtaného profilu a její zalepení předepsaným pojivem   
případně nutné lešení</t>
  </si>
  <si>
    <t>R2853931</t>
  </si>
  <si>
    <t>Délka výztuže do 2m</t>
  </si>
  <si>
    <t>zesílení pilíře P2+P3; 96+164=260,000 [A]  
sanace stojek; 112=112,000 [B]  
Celkem: A+B=372,000 [C]</t>
  </si>
  <si>
    <t>Položka zahrnuje:   
dodání výztuže předepsaného profilu a předepsané délky (do 2000mm)   
provedení vrtu předepsaného profilu a předepsané délky (do 800mm)   
vsunutí výztuže do vyvrtaného profilu a její zalepení předepsaným pojivem   
případně nutné lešení</t>
  </si>
  <si>
    <t>Délka prutu 1000mm</t>
  </si>
  <si>
    <t>Kloub, pilíře P2, P3; 32=32,000 [A]</t>
  </si>
  <si>
    <t>Položka zahrnuje:   
dodání výztuže předepsaného profilu a předepsané délky (do 1000mm)   
provedení vrtu předepsaného profilu a předepsané délky (do 300mm)   
vsunutí výztuže do vyvrtaného profilu a její zalepení předepsaným pojivem   
případně nutné lešení</t>
  </si>
  <si>
    <t>Beton říms C30/37 opěrné zdi podél O2; 3,1=3,100 [A]</t>
  </si>
  <si>
    <t>670,0/1000=0,670 [A]</t>
  </si>
  <si>
    <t>31817</t>
  </si>
  <si>
    <t>SLOUPKY ZDÍ ODDĚL A OHRAD Z DÍLCŮ KOVOVÝCH</t>
  </si>
  <si>
    <t>5554/1000=5,554 [A]</t>
  </si>
  <si>
    <t>Opěrné zídky z betonu C30/37</t>
  </si>
  <si>
    <t>Přechodová zídka O1-L + Přechodová zídka O1-P; 10+33,1=43,100 [A]  
Závěrná zídka O1: 18,9=18,900 [B]  
Přechodová zídka O2-P; 17,4=17,400 [C]  
Dobetonávka křídla O2-L: + Dobetonávka křídla O2-P: 6,2+4=10,200 [D]  
Celkem: A+B+C+D=89,600 [E]</t>
  </si>
  <si>
    <t>(1383+3742+2707+2184+1942+1000)/1000=12,958 [A]</t>
  </si>
  <si>
    <t>32813</t>
  </si>
  <si>
    <t>OPĚRNÝ SYSTÉM S LÍCEM Z BETON TVAROVEK VÝŠ 4M - 6M</t>
  </si>
  <si>
    <t>99=99,000 [A]</t>
  </si>
  <si>
    <t>Položka se vykazuje v m2 svislé lícní pohledové plochy    
Pod pojmem „výška“ na 5. pozici číselného znaku se rozumí svislá vzdálenost horní hrany opěrného systému od rostlého terénu. Položka zahrnuje ucelený certifikovaný systém (tuhé monolitické geomříže, betonové tvarovky, systémový plastový liniový konektor   
Položka nezahrnuje dodávku a dopravu zásypového materiálu vyztuženého bloku. Pro výpočet kubatury tohoto materiálu se uvažuje s hloubkou vyztuženého bloku jako jednonásobkem výšky konstrukce, u výšky do 2m pak jeden a půl násobkem výšky.</t>
  </si>
  <si>
    <t>334326</t>
  </si>
  <si>
    <t>MOSTNÍ PILÍŘE A STATIVA ZE ŽELEZOVÉHO BETONU DO C40/50</t>
  </si>
  <si>
    <t>Obetonávka pilíře P2 , P3 z C35/45 SSC</t>
  </si>
  <si>
    <t>42+8=50,000 [A]</t>
  </si>
  <si>
    <t>334365</t>
  </si>
  <si>
    <t>VÝZTUŽ MOSTNÍCH PILÍŘŮ A STATIV Z OCELI 10505, B500B</t>
  </si>
  <si>
    <t>Zesílení pilíře P2 a P3;  (6944+1437)/1000=8,381 [A]</t>
  </si>
  <si>
    <t>Ocelové zábradlí podél revizních schodů</t>
  </si>
  <si>
    <t>248,4=248,400 [A]</t>
  </si>
  <si>
    <t>895=895,000 [A]</t>
  </si>
  <si>
    <t>Úprava stávajících pilírů nadbetonovanou deskou</t>
  </si>
  <si>
    <t>Nebetonávka z C30/37 tl. 5-15 cm; 196=196,000 [A]</t>
  </si>
  <si>
    <t>421326</t>
  </si>
  <si>
    <t>MOSTNÍ NOSNÉ DESKOVÉ KONSTRUKCE ZE ŽELEZOBETONU C40/50</t>
  </si>
  <si>
    <t>Nosná konstrukce z betonu C35/45</t>
  </si>
  <si>
    <t>L1- L17+ rezerva 60; 188,5+250,5+248,73+248,5+250+248,9+248,2+247,2+247,2+248,1+248,4+248,2+238,7+305,6+234,5+230,5+42,5+60=4 034,230 [A]  
Chodníkové monolitické desky z C35/45; 17,5+58,4=75,900 [B]  
Celkem: A+B=4 110,130 [C]</t>
  </si>
  <si>
    <t>220,0783 kg/m3</t>
  </si>
  <si>
    <t>L1-L17+ 5% REZERVA; (41,802+53,979+53,979+53,322+53,910+56,035+52,706+52,637+52,593+52,888+52,664+52,6274+52,013+71,973+52,446+48,994+9,27)+43,192=907,030 [A]</t>
  </si>
  <si>
    <t>421366</t>
  </si>
  <si>
    <t>VÝZTUŽ MOSTNÍ DESKOVÉ KONSTRUKCE Z KARI SÍTÍ</t>
  </si>
  <si>
    <t>chodníkové desky, KARI síť 8x100x100 ; (5075+1470)/1000=6,545 [A]  
nadbetonávka stáv. pilířů; 11645/1000=11,645 [B]  
Celkem: A+B=18,190 [C]</t>
  </si>
  <si>
    <t>434125</t>
  </si>
  <si>
    <t>SCHODIŠŤOVÉ STUPNĚ, Z DÍLCŮ ŽELEZOBETON DO C30/37</t>
  </si>
  <si>
    <t>revizní schody</t>
  </si>
  <si>
    <t>5=5,000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</si>
  <si>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</si>
  <si>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Betonové lože pro uložení schodů</t>
  </si>
  <si>
    <t>Betonová těsnící vrstva C30/37</t>
  </si>
  <si>
    <t>2*22,2=44,400 [A]</t>
  </si>
  <si>
    <t>Beton C20/25n pro dlažbu; 195*0,2+4=43,000 [A]</t>
  </si>
  <si>
    <t>Štěrkopískový podsyp pod dlažbu</t>
  </si>
  <si>
    <t>195*0,15=29,250 [A]</t>
  </si>
  <si>
    <t>457325</t>
  </si>
  <si>
    <t>VYROVNÁVACÍ A SPÁDOVÝ ŽELEZOBETON C30/37</t>
  </si>
  <si>
    <t>Spádové vrstvy na pilířích</t>
  </si>
  <si>
    <t>196,1=196,100 [A]</t>
  </si>
  <si>
    <t>457366</t>
  </si>
  <si>
    <t>VÝZTUŽ VYROVNÁVACÍHO A SPÁDOVÉHO BETONU Z KARI SÍTÍ</t>
  </si>
  <si>
    <t>11645/1000=11,645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</si>
  <si>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</si>
  <si>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458313</t>
  </si>
  <si>
    <t>VÝPLŇ ZA OPĚRAMI A ZDMI Z PROST BETONU DO C16/20</t>
  </si>
  <si>
    <t>Probetonování betonem C16/20 horních tvarovek; 3,8=3,800 [A]</t>
  </si>
  <si>
    <t>ŠTĚRKODRŤ ID=0,95, s=0,4 mm DLE OTP „Štěrkopísek, štěrkodrť a    
recyklovaná štěrkodrť pro konstrukční vrstvy tělesa železničního spodku"    
HUTNIT PO VRSTVÁCH MAX. TL. 300 mm</t>
  </si>
  <si>
    <t>141,4=141,400 [A]</t>
  </si>
  <si>
    <t>Kamenná rovnanina z lomového kamene tl. 600 mm</t>
  </si>
  <si>
    <t>Dlažba z lomového kamene tl. kamene 0,25 m</t>
  </si>
  <si>
    <t>195*0,25=48,750 [A]</t>
  </si>
  <si>
    <t>467385</t>
  </si>
  <si>
    <t>STUPNĚ A PRAHY VOD KORYT ZE ŽELBET DO C30/37 VČET VÝZT</t>
  </si>
  <si>
    <t>1385 kg ; 5+1,25+19*0,8*0,5=13,850 [A]</t>
  </si>
  <si>
    <t>položka zahrnuje:   
- nutné zemní práce (hloubení rýh apod.)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</si>
  <si>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425111</t>
  </si>
  <si>
    <t>SYNCHR ZVED MOST POLE ŠÍŘ DO 10M HMOT DO 200T NA VÝŠ DO 0,5M</t>
  </si>
  <si>
    <t>Aktivace podpěr skruže při podepření stojin P3.</t>
  </si>
  <si>
    <t>KS 2</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</si>
  <si>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</si>
  <si>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502813</t>
  </si>
  <si>
    <t>ZŘÍZENÍ KONSTRU NÍ VRSTVY TĚLESA ŽELEZNIČNÍHO SPODKU Z ANTIVIBRAČNÍCH ROHOŽÍ VODOROVNÝCH TL. OD 21 DO 30 MM</t>
  </si>
  <si>
    <t>5,57*923+5,48*922=10 193,670 [A]</t>
  </si>
  <si>
    <t>1. Položka obsahuje:   
 – nákup a dodání antivibračních rohoží v požadované kvalitě včetně upevňovacích a spojovacích prvků   
 – očištění, popř. vyspravení podkladu   
 – montáž antivibračních rohoží dle předepsaného technologického předpisu bez rozlišení šířky, po etapách, včetně pracovních spar a spojů   
 – průkazní zkoušky, kontrolní zkoušky a kontrolní měření   
 – úpravu napojení, ukončení a těsnění podél trativodů, vpustí, šachet apod.   
 – úpravu povrchu vrstvy   
2. Položka neobsahuje:   
 X   
3. Způsob měření:   
Měří se metr čtverečný projektované nebo skutečné plochy, přičemž do výměry je již zahrnuto ztratné, přesahy, prořezy.</t>
  </si>
  <si>
    <t>56343</t>
  </si>
  <si>
    <t>VOZOVKOVÉ VRSTVY ZE ŠTĚRKOPÍSKU TL. DO 150MM</t>
  </si>
  <si>
    <t>Štěrkpískový podsyp pod panely tl 0,15 m</t>
  </si>
  <si>
    <t>45=45,000 [A]</t>
  </si>
  <si>
    <t>58303</t>
  </si>
  <si>
    <t>KRYT ZE SINIČNÍCH DÍLCŮ (PANELŮ) TL 210MM</t>
  </si>
  <si>
    <t>Zřízení provizorní staveništní komunikace, panely tl. 200</t>
  </si>
  <si>
    <t>626113</t>
  </si>
  <si>
    <t>REPROFILACE PODHLEDŮ, SVISLÝCH PLOCH SANAČNÍ MALTOU JEDNOVRST TL 30MM</t>
  </si>
  <si>
    <t>1151,8=1 151,800 [A]</t>
  </si>
  <si>
    <t>626131</t>
  </si>
  <si>
    <t>REPROFIL PODHL, SVIS PLOCH SANAČ MALTOU TŘÍVRST TL DO 70MM</t>
  </si>
  <si>
    <t>86,5+284+396,3=766,800 [A]</t>
  </si>
  <si>
    <t>1151,8+766,7=1 918,500 [A]</t>
  </si>
  <si>
    <t>62651</t>
  </si>
  <si>
    <t>OCHRANA VÝZTUŽE PŘI DOSTATEČNÉM KRYTÍ</t>
  </si>
  <si>
    <t>antikorozní nátěr výztuže</t>
  </si>
  <si>
    <t>43,2+142+198,2+12,3=395,700 [A]</t>
  </si>
  <si>
    <t>Injektáž trhlin PUR-1; 337=337,000 [A]  
injektáž trhlin EP-1; 277,5=277,500 [B]  
Celkem: A+B=614,500 [C]</t>
  </si>
  <si>
    <t>406+69=475,000 [A]</t>
  </si>
  <si>
    <t>R62641</t>
  </si>
  <si>
    <t>SJEDNOCUJÍCÍ STĚRKA JEMNOU MALTOU TL CCA 5MM</t>
  </si>
  <si>
    <t>16975,6=16 975,600 [A]</t>
  </si>
  <si>
    <t>R62642</t>
  </si>
  <si>
    <t>SJEDNOCUJÍCÍ STĚRKA JEMNOU MALTOU TL CCA 10MM</t>
  </si>
  <si>
    <t>5627=5 627,000 [A]</t>
  </si>
  <si>
    <t>764574</t>
  </si>
  <si>
    <t>ODPAD TROUBY Z PLAST HMOT DN DO 150MM</t>
  </si>
  <si>
    <t>HDPE potrubí DN150; 968=968,000 [A]</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</si>
  <si>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</si>
  <si>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Nátěr vícevrství</t>
  </si>
  <si>
    <t>6001+4615,2=10 616,200 [A]</t>
  </si>
  <si>
    <t>R764575</t>
  </si>
  <si>
    <t>ODPAD TROUBY Z PLAST HMOT DN DO 250MM</t>
  </si>
  <si>
    <t>HDPE potrubí DN200   
HDPE potrubí DN250</t>
  </si>
  <si>
    <t>91+203=294,000 [A]</t>
  </si>
  <si>
    <t>Asfaltový nátěr proti zemní vlhkosti 1Alp+2xNa - stávající kce</t>
  </si>
  <si>
    <t>150=150,000 [A]</t>
  </si>
  <si>
    <t>711117</t>
  </si>
  <si>
    <t>IZOLACE BĚŽNÝCH KONSTRUKCÍ PROTI ZEMNÍ VLHKOSTI Z PE FÓLIÍ</t>
  </si>
  <si>
    <t>SVI-5 PE fólie min. tl. 0,3 mm; 83,8=83,800 [A]  
SVI-6 Izolace z volně ložené fólie; 469,2=469,200 [B]  
Celkem: A+B=553,000 [C]</t>
  </si>
  <si>
    <t>SVI-3; 112,2=112,200 [A]  
SVI-4; 189,6=189,600 [B]  
SVI-5; 83,8=83,800 [C]  
Celkem: A+B+C=385,600 [D]</t>
  </si>
  <si>
    <t>Ochrana izolace z polsytyrenu tl. 50 mm;   69,8=69,800 [A]</t>
  </si>
  <si>
    <t>SVI-4 Geotextílie s ochrannou funkcí, min. 800g/m2; 189,6=189,600 [A]  
SVI-5 Geotextílie s ochrannou funkcí, min. 500g/m2; 83,8=83,800 [B]  
SVI-6 Podkladní netkaná geotextilie min. 500g/m2; 469,2=469,200 [C]  
SVI-6 Geotextílie s ochrannou funkcí, min. 800g/m2; 469,2=469,200 [D]  
Celkem: A+B+C+D=1 211,800 [E]</t>
  </si>
  <si>
    <t>R711415</t>
  </si>
  <si>
    <t>SVI 1- Stříkaná dvouvrstvá izolace včetně penetračně adhezní nátěr na bázi plyskyřic   
SVI 2 - S pochozí úpravou křemič. pískem</t>
  </si>
  <si>
    <t>6,06*923+6*978=11 461,380 [A]  
s pochozí úpravou posypem křemičitým pískem; 1050=1 050,000 [B]  
Celkem: A+B=12 511,380 [C]</t>
  </si>
  <si>
    <t>CHRÁNIČKY Z TRUB PLAST DN DO 50MM</t>
  </si>
  <si>
    <t>Chráničky  DN50/60</t>
  </si>
  <si>
    <t>90,5+550=640,500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</si>
  <si>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</si>
  <si>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8988B</t>
  </si>
  <si>
    <t>KABELOVÉ KOMORY Z PLASTICKÝCH HMOT, UŽITNÝ OBJEM DO 0,25M3</t>
  </si>
  <si>
    <t>68=68,000 [A]</t>
  </si>
  <si>
    <t>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</si>
  <si>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8988C</t>
  </si>
  <si>
    <t>KABELOVÉ KOMORY Z PLASTICKÝCH HMOT, UŽITNÝ OBJEM DO 0,35M3</t>
  </si>
  <si>
    <t>6=6,000 [A]</t>
  </si>
  <si>
    <t>899524</t>
  </si>
  <si>
    <t>OBETONOVÁNÍ POTRUBÍ Z PROSTÉHO BETONU DO C25/30</t>
  </si>
  <si>
    <t>89911E</t>
  </si>
  <si>
    <t>LITINOVÝ POKLOP B125</t>
  </si>
  <si>
    <t>600x600mm</t>
  </si>
  <si>
    <t>Položka zahrnuje dodávku a osazení  včetně rámu</t>
  </si>
  <si>
    <t>25=25,000 [A]</t>
  </si>
  <si>
    <t>1798=1 798,000 [A]</t>
  </si>
  <si>
    <t>Betonový obrubník 100x250x1000 včetně uložení do betonového lože</t>
  </si>
  <si>
    <t>(52+10)*1,4+32+38=156,800 [A]</t>
  </si>
  <si>
    <t>TĚSNĚNÍ DILATAČ SPAR PRYŽ PÁSKOU NEBO KRUH PROFILEM</t>
  </si>
  <si>
    <t>10,5=10,500 [A]</t>
  </si>
  <si>
    <t>93311</t>
  </si>
  <si>
    <t>ZATĚŽOVACÍ ZKOUŠKA MOSTU STATICKÁ 1. 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</si>
  <si>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</si>
  <si>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93315</t>
  </si>
  <si>
    <t>ZATĚŽOVACÍ ZKOUŠKA MOSTU STATICKÁ 2. A DALŠÍ POLE DO 300M2</t>
  </si>
  <si>
    <t>2=2,000 [A]</t>
  </si>
  <si>
    <t>935212</t>
  </si>
  <si>
    <t>PŘÍKOPOVÉ ŽLABY Z BETON TVÁRNIC ŠÍŘ DO 600MM DO BETONU TL 100MM</t>
  </si>
  <si>
    <t>79=79,000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</si>
  <si>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</si>
  <si>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Kovová konstrukce jako ochrana potrubí proti krádeži. Včetně PKO; 1040=1 040,000 [A]</t>
  </si>
  <si>
    <t>Vyústění drenáže - nerezová trubka TR220x4 dl. 1 m s límcem; 120=120,000 [A]  
Nerezové destičky pro měření bludných proudů; 272=272,000 [B]  
Nerezová přítlačná lišta (včetně kotvení dle SVI)  SVI-6 ,PL 40x5, dl. 2x28,7, vč. vrtání po 30 cm; 540,1=540,100 [G]  
Překrytí dilatačních spár říms nerezovým plechem tl. 4 mm, včetně kotvení; 1139,4=1 139,400 [D]  
Nerezová přítlačná lišta (včetně kotvení dle SVI), SVI -3, PL 40x5, dl. 2x28,7, vč. vrtání po 30 cm; 105,2=105,200 [F]  
Nerezový plech - slzičkový - A4; 525,1=525,100 [E]  
Nerezová trubka (A4) DN150 tl. 4 mm; 99*16,4=1 623,600 [H]  
Celkem: A+B+G+D+F+E+H=4 325,400 [I]</t>
  </si>
  <si>
    <t>Mostní odvodňovač dle přílohy 2_305</t>
  </si>
  <si>
    <t>66=66,000 [A]</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</si>
  <si>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</si>
  <si>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93833</t>
  </si>
  <si>
    <t>OČIŠTĚNÍ DLAŽEB CHEMICKY</t>
  </si>
  <si>
    <t>Chemické čištění schodišťových stupňů</t>
  </si>
  <si>
    <t>65,3=65,300 [A]</t>
  </si>
  <si>
    <t>938542</t>
  </si>
  <si>
    <t>OČIŠTĚNÍ BETON KONSTR OTRYSKÁNÍM TLAK VODOU DO 500 BARŮ</t>
  </si>
  <si>
    <t>Úprava stávajících pilírů nadbetonovanou deskou; 1961=1 961,000 [B]</t>
  </si>
  <si>
    <t>500-700 barů</t>
  </si>
  <si>
    <t>42838,5=42 838,500 [A]</t>
  </si>
  <si>
    <t>938552</t>
  </si>
  <si>
    <t>OČIŠTĚNÍ BETON KONSTR OTRYSKÁNÍM NA SUCHO KŘEMIČ PÍSKEM</t>
  </si>
  <si>
    <t>očištění betonářské výztuže na stupeň S2 1/2</t>
  </si>
  <si>
    <t>383,4=383,400 [A]</t>
  </si>
  <si>
    <t>94590</t>
  </si>
  <si>
    <t>ZAVĚŠENÉ PRACOVNÍ LEŠENÍ</t>
  </si>
  <si>
    <t>pro vykonzolované bednění</t>
  </si>
  <si>
    <t>3690=3 690,000 [A]</t>
  </si>
  <si>
    <t>PODPĚRNÉ SKRUŽE ZŘÍZENÍ A ODSTRANĚNÍ</t>
  </si>
  <si>
    <t>položka obsahuje veškeré práce a materiál na zřízení a odstranění ochranné skruže   
Provizorní ochrana komunikací a železničních tratí</t>
  </si>
  <si>
    <t>1250+950+4000=6200</t>
  </si>
  <si>
    <t>R9112A1</t>
  </si>
  <si>
    <t>Ocelové zábradlí výšky 1,5 m s přípravou pro osvětlení</t>
  </si>
  <si>
    <t>1167,3=1167,3 [A]</t>
  </si>
  <si>
    <t>R93151</t>
  </si>
  <si>
    <t>MOSTNÍ ZÁVĚRY POVRCHOVÉ POSUN DO 60MM</t>
  </si>
  <si>
    <t>Povrchový lamelový dilatační závěr překrytý gumovým vyztuženým profilem,</t>
  </si>
  <si>
    <t>432,3=432,300 [A]</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</si>
  <si>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</si>
  <si>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POCHOZÍ ROŠT Z KOMPOZITU</t>
  </si>
  <si>
    <t>Kompozitové ztracené bednění + silonové podložky 10x50x50</t>
  </si>
  <si>
    <t>584+170=754,000 [A]</t>
  </si>
  <si>
    <t>230=230,000 [A]</t>
  </si>
  <si>
    <t>OČIŠTĚNÍ ZDIVA OTRYSKÁNÍM TLAKOVOU VODOU DO 500 BARŮ</t>
  </si>
  <si>
    <t>Otryskání kamenného zdiva</t>
  </si>
  <si>
    <t>3695,4=3 695,400 [A]</t>
  </si>
  <si>
    <t>Demolice konstrukcí z prostého betonu - opěrná zeď podél O2; 114=114,000 [A]</t>
  </si>
  <si>
    <t>O1+O2; 19+20=39,000 [A]  
Demolice původních říms levý most; 2676,7=2 676,700 [B]  
Demolice původních říms pravý most; 2676,7=2 676,700 [C]  
Rezerva;  107,068=107,068 [D]  
Celkem: A+B+C+D=5 499,468 [E]</t>
  </si>
  <si>
    <t>odstranění stávajícího zábradlí</t>
  </si>
  <si>
    <t>28,87+16,52+34</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</si>
  <si>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</si>
  <si>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97817</t>
  </si>
  <si>
    <t>ODSTRANĚNÍ MOSTNÍ IZOLACE</t>
  </si>
  <si>
    <t>2x pás +1 x fólie</t>
  </si>
  <si>
    <t>4650*2+4650=13950</t>
  </si>
  <si>
    <t>366*1,8=658,800 [A]</t>
  </si>
  <si>
    <t>40*1,9=76,000 [A]</t>
  </si>
  <si>
    <t>114,0*2,3=262,200 [A]</t>
  </si>
  <si>
    <t>5499,468*2,5=13 748,670 [A]</t>
  </si>
  <si>
    <t>R015760</t>
  </si>
  <si>
    <t>963</t>
  </si>
  <si>
    <t>LIKVIDACE ODPADŮ NEBEZPEČNÝCH - 17 06 03 IZOLAČNÍ MATERIÁLY OBSAHUJÍCÍ NEBEZPEČNÉ LÁTKY, včetně dopravy</t>
  </si>
  <si>
    <t>Asfaltové izolace obsahující dehet</t>
  </si>
  <si>
    <t>(4650*2) x 0,005</t>
  </si>
  <si>
    <t>Izolační fólie</t>
  </si>
  <si>
    <t>4650x0,005</t>
  </si>
  <si>
    <t>Zábradlí</t>
  </si>
  <si>
    <t>jen doprava</t>
  </si>
  <si>
    <t xml:space="preserve">  SO 06-23-01</t>
  </si>
  <si>
    <t>Žst. Praha-Krč – Odb. Tunel, sanace opěrné zdi, ev. km 8,857-8,901 (vpravo)</t>
  </si>
  <si>
    <t>SO 06-23-01</t>
  </si>
  <si>
    <t>za římsou- 2*54=108,000 [A]  
před zdí- 1*0,5*1*30=15,000 [B]  
Celkem: A+B=123,000 [C]</t>
  </si>
  <si>
    <t>12993</t>
  </si>
  <si>
    <t>ČIŠTĚNÍ POTRUBÍ DN DO 200MM</t>
  </si>
  <si>
    <t>4*4=16,000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</si>
  <si>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</si>
  <si>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57+17=74,000 [A]</t>
  </si>
  <si>
    <t>pol.č.9- ks 202=202,000 [A]</t>
  </si>
  <si>
    <t>opláštění drenáže; 74*0,5=37,000 [A]</t>
  </si>
  <si>
    <t>58=58,000 [A]</t>
  </si>
  <si>
    <t>(7812,2-225,23)/1000=7,587 [A]</t>
  </si>
  <si>
    <t>uvažováno 30% 453*0,3=135,900 [A]</t>
  </si>
  <si>
    <t>uvažováno 20% plochy; 453*0,2=90,600 [A]</t>
  </si>
  <si>
    <t>90,6=90,600 [A]</t>
  </si>
  <si>
    <t>453=453,000 [A]</t>
  </si>
  <si>
    <t>2*9=18,000 [A]</t>
  </si>
  <si>
    <t>62945</t>
  </si>
  <si>
    <t>VYROVNÁVACÍ VRSTVA Z CEMENT MALTY</t>
  </si>
  <si>
    <t>1,75*0,05*52,08=4,557 [A]</t>
  </si>
  <si>
    <t>SVI 1 Betonová ochrana izolace C25/30 XC2, XF1, KARI 4/100/100 -353kg; 3,43*52,1*0,05=8,935 [A]</t>
  </si>
  <si>
    <t>711422</t>
  </si>
  <si>
    <t>IZOLACE MOSTOVEK POD VOZOVKOU ASFALTOVÝMI PÁSY</t>
  </si>
  <si>
    <t>3,8*53=201,400 [A]</t>
  </si>
  <si>
    <t>202=202,000 [A]</t>
  </si>
  <si>
    <t>Hmotnost celková 1151,4kg, délka - 52,08=52,080 [A]</t>
  </si>
  <si>
    <t>plocha otryskání - 453=453,000 [A]</t>
  </si>
  <si>
    <t>BOURÁNÍ BETONU STÁVAJÍCÍ ŘÍMSY - 59,0m3=59,000 [A]</t>
  </si>
  <si>
    <t>123*1,8=221,400 [A]</t>
  </si>
  <si>
    <t>59*2,5=147,500 [A]</t>
  </si>
  <si>
    <t xml:space="preserve">  SO 06-24-01</t>
  </si>
  <si>
    <t>Žst. Praha-Krč – Odb. Tunel, sanace zárubní zdi, ev. km 8,490-8,792 (vlevo)</t>
  </si>
  <si>
    <t>SO 06-24-01</t>
  </si>
  <si>
    <t>5*300=1 500,000 [A]</t>
  </si>
  <si>
    <t>113165R</t>
  </si>
  <si>
    <t>930*0,15=139,500 [A]</t>
  </si>
  <si>
    <t>Položka zahrnuje veškerou manipulaci s vybouranou sutí a s vybouranými hmotami . Nezahrnuje dopravu a poplatek za skládku, který se vykazuje v položce 0141** (s výjimkou malého množství bouraného materiálu, kde je možné poplatek zahrnout do jednotkové ceny bourání – tento fakt musí být uveden v doplňujícím textu k položce).</t>
  </si>
  <si>
    <t>5*0,3*310=465,000 [A]</t>
  </si>
  <si>
    <t>1,6*1*1,7*2=5,440 [A]</t>
  </si>
  <si>
    <t>465+5,44=470,440 [A]</t>
  </si>
  <si>
    <t>261415</t>
  </si>
  <si>
    <t>VRTY PRO KOTVENÍ A INJEKTÁŽ NA POVRCHU TŘ. IV D DO 50MM</t>
  </si>
  <si>
    <t>VRTY PRŮM. 45mm  
CELKEM DÉLKA VRTŮ - 156*2+48*2,5+144*2+48*2,5+360*2+180*2,5+35*2= 2080=2 080,000 [A]</t>
  </si>
  <si>
    <t>281611</t>
  </si>
  <si>
    <t>INJEKTOVÁNÍ NÍZKOTLAKÉ Z CEMENTOVÝCH POJIV NA POVRCHU</t>
  </si>
  <si>
    <t>ODHAD SPOTŘEBA SMĚSI- 971 KS VRTŮ* 20 l/vrt+10%=21=21,000 [A]</t>
  </si>
  <si>
    <t>Položka injektážních prací obsahuje kompletní práce, mimo zřízení vrtů (vykazují se položkami 261, 262), které jsou nutné pro předepsanou funkci injektáže (statickou, těsnící a pod.).Položka obsahuje vodní tlakové zkoušky před a po injektáži.    
Položka zahrnuje veškerý materiál, výrobky a polotovary, včetně mimostaveništní a vnitrostaveništní dopravy (rovněž přesuny), včetně naložení a složení, případně s uložením.</t>
  </si>
  <si>
    <t>Trny prům.16mm, délka 900mm , ks 1233=1 233,000 [A]</t>
  </si>
  <si>
    <t>BETON C30/37 - XC4, XF3,DÉLKA ŘÍMSY 301,0m  
Dilatační díly - 10x29=290+11,0m, OBJEM BETONU ŘÍMSY :  49,1m3=49,100 [A]</t>
  </si>
  <si>
    <t>(6262,3-1109,7)/1000=5,153 [A]</t>
  </si>
  <si>
    <t>300*1*0,15+5*2*0,15=46,500 [A]</t>
  </si>
  <si>
    <t>300*1*0,2+5*2*0,2=62,000 [A]</t>
  </si>
  <si>
    <t>56363</t>
  </si>
  <si>
    <t>VOZOVKOVÉ VRSTVY Z RECYKLOVANÉHO MATERIÁLU TL DO 150MM</t>
  </si>
  <si>
    <t>vyrovnávací vrstva pod panely; 930=930,000 [A]</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</si>
  <si>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</si>
  <si>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58301</t>
  </si>
  <si>
    <t>KRYT ZE SINIČNÍCH DÍLCŮ (PANELŮ) TL 150MM</t>
  </si>
  <si>
    <t>Zpevněná úlocha podél zdi, ochranna kabelů; (300+5+5)*3=930,000 [A]</t>
  </si>
  <si>
    <t>uvažováno 20% 1884*0,2=376,800 [A]</t>
  </si>
  <si>
    <t>v místě dilačních spar a injektáží; 4*1+6*0,5+5*0,5*2+1*3+3*0,5=16,500 [A]</t>
  </si>
  <si>
    <t>376+16,5=392,500 [A]</t>
  </si>
  <si>
    <t>321,4+1140,2+422,2=1 883,800 [A]</t>
  </si>
  <si>
    <t>20*8,5=170,000 [A]</t>
  </si>
  <si>
    <t>0,5*0,1*300=15,000 [A]</t>
  </si>
  <si>
    <t>Hydrofobizační nátěry beton. konstrukcí; 1884=1 884,000 [A]</t>
  </si>
  <si>
    <t>89722</t>
  </si>
  <si>
    <t>VPUSŤ KANALIZAČNÍ HORSKÁ KOMPLETNÍ Z BETON DÍLCŮ</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</si>
  <si>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</si>
  <si>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300+5+5=310,000 [A]</t>
  </si>
  <si>
    <t>0,185 x 301,5 = 55,8 m=55,800 [A]</t>
  </si>
  <si>
    <t>465*1,8=837,000 [A]</t>
  </si>
  <si>
    <t>5,44*2=10,880 [A]</t>
  </si>
  <si>
    <t>55,8*2,3=128,340 [A]</t>
  </si>
  <si>
    <t>50*0,75=37,500 [A]</t>
  </si>
  <si>
    <t xml:space="preserve">  SO 06-24-02</t>
  </si>
  <si>
    <t>Žst. Praha-Krč – Odb. Tunel, sanace zárubní zdi, ev. km 8,951-9,094 (vlevo)</t>
  </si>
  <si>
    <t>SO 06-24-02</t>
  </si>
  <si>
    <t>5*142=710,000 [A]</t>
  </si>
  <si>
    <t>456*0,15=68,400 [A]</t>
  </si>
  <si>
    <t>5*0,3*142=213,000 [A]</t>
  </si>
  <si>
    <t>13*4*2=104,000 [A]</t>
  </si>
  <si>
    <t>1,6*1*1,7*1=2,720 [A]</t>
  </si>
  <si>
    <t>213+2,72=215,720 [A]</t>
  </si>
  <si>
    <t>VRTY PRŮM. 45mm  
CELKEM DÉLKA VRTŮ - 41*2+102*2,5+102*3=643m=643,000 [A]</t>
  </si>
  <si>
    <t>PLOCHA INJEKTÁŽE CCA 100m2, dle mezerovitosti  nad 10%  
ODHAD SPOTŘEBA SMĚSI- 643 KS VRTŮ* 20 l/vrt+10% -14m3=14,000 [A]</t>
  </si>
  <si>
    <t>582=582,000 [A]</t>
  </si>
  <si>
    <t>26,4=26,400 [A]</t>
  </si>
  <si>
    <t>(2955,3-523,8)/1000=2,432 [A]</t>
  </si>
  <si>
    <t>142*1*0,15+5*1*0,15=22,050 [A]</t>
  </si>
  <si>
    <t>142*1*0,2+5*1*0,2=29,400 [A]</t>
  </si>
  <si>
    <t>vyrovnávací vrstva pod panely; 456=456,000 [A]</t>
  </si>
  <si>
    <t>Zpevněná úlocha podél zdi, ochranna kabelů; (142+5+5)*3=456,000 [A]</t>
  </si>
  <si>
    <t>4*9+4*6=60,000 [A]</t>
  </si>
  <si>
    <t>Tl. 100 mm</t>
  </si>
  <si>
    <t>OTRYSKÁNÍ cca 900m2, PŘESPÁROVÁNÍ 30%-270m2=270,000 [A]</t>
  </si>
  <si>
    <t>po odbourání říms 142*0,5*0,1=7,100 [A]</t>
  </si>
  <si>
    <t>Délka zábradlí 142m=142,000 [A]</t>
  </si>
  <si>
    <t>142+5=147,000 [A]</t>
  </si>
  <si>
    <t>142=142,000 [A]</t>
  </si>
  <si>
    <t>Plocha zdi 900m2=900,000 [A]</t>
  </si>
  <si>
    <t>0,19*141,95=26,971 [A]</t>
  </si>
  <si>
    <t>213*1,8=383,400 [A]</t>
  </si>
  <si>
    <t>2,72*2,0=5,440 [A]</t>
  </si>
  <si>
    <t>26,971*2,3=62,033 [A]</t>
  </si>
  <si>
    <t>odhad 22m3*0,75 - 16,5=16,500 [A]</t>
  </si>
  <si>
    <t>D.2.1.5</t>
  </si>
  <si>
    <t>Ostatní inženýrské objekty</t>
  </si>
  <si>
    <t xml:space="preserve">  SO 05-30-01</t>
  </si>
  <si>
    <t>Žst. Praha-Krč, obvod Krč, úprava přípojky VN 22kV PRE</t>
  </si>
  <si>
    <t>SO 05-30-01</t>
  </si>
  <si>
    <t>Demontážní práce</t>
  </si>
  <si>
    <t>210100773.D</t>
  </si>
  <si>
    <t>Demontáž ukončení vodičů celoplastových koncovkou do 22 kV staniční KSJ průřezu žíly do 240 mm2</t>
  </si>
  <si>
    <t>210930026.D</t>
  </si>
  <si>
    <t>Demontáž hliníkových kabelů olejových 22 kV do 3x240 mm2 volně uložených</t>
  </si>
  <si>
    <t>PRE004025.PE</t>
  </si>
  <si>
    <t>Zaslepení smršťovací čepičkou proti vlkosti včetně těsnícího páskupro kabel VN do 1x240 mm2</t>
  </si>
  <si>
    <t>000118508</t>
  </si>
  <si>
    <t>čepička kabelová krycí 102L048-R05/S pro AYKY 185,240, AXE-OT</t>
  </si>
  <si>
    <t>Elektromontáže</t>
  </si>
  <si>
    <t>PRE004025.P</t>
  </si>
  <si>
    <t>Zaslepení smršťovací čepičkou proti vlkosti včetně těsnícího páskupro kabel VN do 1x240 mm2 +OT</t>
  </si>
  <si>
    <t>000118507</t>
  </si>
  <si>
    <t>čepička kabelová krycí 102L044-R05/S pro AXE 120, 240</t>
  </si>
  <si>
    <t>PRE004040.P</t>
  </si>
  <si>
    <t>Asistence zhotovitele při kalibraci a tlakování v trafostanicích, včetně příkazu "B" (1 kus = 1TS)</t>
  </si>
  <si>
    <t>PRE004090.P</t>
  </si>
  <si>
    <t>Montáž hliníkových kabelů AXEKVCEY + OT, 22 kV 1x240 mm2 volně uložených</t>
  </si>
  <si>
    <t>PRE004110.P</t>
  </si>
  <si>
    <t>Svazkování jednožilových kabelů vn s OT</t>
  </si>
  <si>
    <t>106265</t>
  </si>
  <si>
    <t>řemínek upevňovací</t>
  </si>
  <si>
    <t>PRE004120.P</t>
  </si>
  <si>
    <t>Oddělení OT od kabelu KSK VN, před zaústěním do trafostanice, včetně začištění, průřezu žíly do 240 mm2</t>
  </si>
  <si>
    <t>PRE004140.P</t>
  </si>
  <si>
    <t>Příplatek k propojení vodičů celoplastových spojkou do 22 kV venkovní žíly do 240 mm2 za ukončení OT</t>
  </si>
  <si>
    <t>000121527</t>
  </si>
  <si>
    <t>SMDU montážní sada ukončovací OT 16/12 pro kabel KSK VN</t>
  </si>
  <si>
    <t>000122356</t>
  </si>
  <si>
    <t>mikrotrubička Speed Pipe Indoor 16/12, 30m/bal.</t>
  </si>
  <si>
    <t>BAL</t>
  </si>
  <si>
    <t>PRE008858.P</t>
  </si>
  <si>
    <t>Ukončení mikrotrubičky koncovkou ukončovací</t>
  </si>
  <si>
    <t>122936</t>
  </si>
  <si>
    <t>koncovka ES16 na mikrotrubičku 16/12, s pojistkou, transparentní</t>
  </si>
  <si>
    <t>460600023.P</t>
  </si>
  <si>
    <t>Vodorovné přemístění horniny jakékoliv třídy do 1000 m</t>
  </si>
  <si>
    <t>460600031.P</t>
  </si>
  <si>
    <t>Příplatek k vodorovnému přemístění horniny za každých dalších 1000 m (km x m3)</t>
  </si>
  <si>
    <t>PRE000540.P</t>
  </si>
  <si>
    <t>Znovuosazení šoupěte hydrantu</t>
  </si>
  <si>
    <t>PRE000550.P</t>
  </si>
  <si>
    <t>Znovuosazení poklopu</t>
  </si>
  <si>
    <t>460421142.P</t>
  </si>
  <si>
    <t>Lože kabelů písek, štěrkopísek tl 10 cm nad kabel, beton nebo plast deska 50x25 cm, š lože do 50 cm</t>
  </si>
  <si>
    <t>000104800</t>
  </si>
  <si>
    <t>deska zákrytová KD 2 500/230/45</t>
  </si>
  <si>
    <t>460470001.P</t>
  </si>
  <si>
    <t>Provizorní zajištění potrubí ve výkopech při křížení s kabelem</t>
  </si>
  <si>
    <t>460470011.P</t>
  </si>
  <si>
    <t>Provizorní zajištění kabelů ve výkopech při jejich křížení</t>
  </si>
  <si>
    <t>460470012.P</t>
  </si>
  <si>
    <t>Provizorní zajištění kabelů ve výkopech při jejich souběhu</t>
  </si>
  <si>
    <t>460500002.P</t>
  </si>
  <si>
    <t>Přepážky s utěsněním pro oddělení kabelůve výkopu z desek betonových</t>
  </si>
  <si>
    <t>460520151.P</t>
  </si>
  <si>
    <t>Křižovatka betonového kabelového žlabu s inženýrskými sítěmi bez zásypu</t>
  </si>
  <si>
    <t>460680282.P</t>
  </si>
  <si>
    <t>Utěsnění průchodu zdivem kabelů do 1 kV systémem HAUFF - systémové víko HSI 90-D3</t>
  </si>
  <si>
    <t>000999043</t>
  </si>
  <si>
    <t>HSI 90-K/200</t>
  </si>
  <si>
    <t>460680286.P</t>
  </si>
  <si>
    <t>Utěsnění průchodu zdivem kabelů do 22 kV systémem HAUFF - systémové víko HSI 150-D3</t>
  </si>
  <si>
    <t>000999034</t>
  </si>
  <si>
    <t>HSI 150-K/200</t>
  </si>
  <si>
    <t>Zemní práce – ostatní</t>
  </si>
  <si>
    <t>460010024.P</t>
  </si>
  <si>
    <t>Vytyčení trati vedení kabelového podzemního v zástavbě</t>
  </si>
  <si>
    <t>460010031.P</t>
  </si>
  <si>
    <t>Vytyčení a vypískání poduličního zařízení trasy vedení ostatní sítě (PREdi, PVK, PPD,…)</t>
  </si>
  <si>
    <t>460010032.P</t>
  </si>
  <si>
    <t>Vytyčení a vypískání poduličního zařízení trasy vedení sdělovací sítě</t>
  </si>
  <si>
    <t>Ostatní náklady</t>
  </si>
  <si>
    <t>210280003.P</t>
  </si>
  <si>
    <t>Zkoušky a prohlídky el rozvodů a zařízení celková prohlídka pro objem mtž prací do 1 000 000 Kč</t>
  </si>
  <si>
    <t>220233061.P</t>
  </si>
  <si>
    <t>Tlakování optotrubky</t>
  </si>
  <si>
    <t>220233062.P</t>
  </si>
  <si>
    <t>Kalibrace optotrubky</t>
  </si>
  <si>
    <t>PRE004050.V</t>
  </si>
  <si>
    <t>Kalibrace a tlakování optotrubičky v kabelu 22-AXEKCEY-OT 1x240/25+OT16/12 do 100m</t>
  </si>
  <si>
    <t>000010036.P</t>
  </si>
  <si>
    <t>Vypracování dokumentace skutečného provedení v digitální formě kabelů VN</t>
  </si>
  <si>
    <t>000010901.P</t>
  </si>
  <si>
    <t>Inženýrská činnost při realizaci stavby</t>
  </si>
  <si>
    <t>000020012.P</t>
  </si>
  <si>
    <t>Geodetické vytýčení kabelové trasy+polohopis a kóty - délka nad 100 m</t>
  </si>
  <si>
    <t>000020013.P</t>
  </si>
  <si>
    <t>Geometrické zaměření kabelové trasy - délka nad 100 m</t>
  </si>
  <si>
    <t>000020014.P</t>
  </si>
  <si>
    <t>Geodetické doměření spojek VN - připojení na síť VN PREdi</t>
  </si>
  <si>
    <t>ELE01</t>
  </si>
  <si>
    <t>Vypnutí a zajištění pracoviště v TS, včetně příkazu "B"</t>
  </si>
  <si>
    <t>ELE11</t>
  </si>
  <si>
    <t>Idenifikace kabelu VN v síti PREdi</t>
  </si>
  <si>
    <t>ELE12</t>
  </si>
  <si>
    <t>Bezpečné zajištění vypnutého kabelu - "střílení kabelu"</t>
  </si>
  <si>
    <t>ELE13</t>
  </si>
  <si>
    <t>Zapnutí kabelu VN vč. kontroly fázování (barvy)</t>
  </si>
  <si>
    <t>ELE14</t>
  </si>
  <si>
    <t>VN zkouška zvýšeným napětím</t>
  </si>
  <si>
    <t>ELE15</t>
  </si>
  <si>
    <t>Plášťová zkouška vysokonapěťového kabelu po pokládce</t>
  </si>
  <si>
    <t>013254000</t>
  </si>
  <si>
    <t>Dokumentace skutečného provedení stavby</t>
  </si>
  <si>
    <t>045303000</t>
  </si>
  <si>
    <t>Koordinační činnost, kontrola záhozů PRE</t>
  </si>
  <si>
    <t>Připojení do sítě VN</t>
  </si>
  <si>
    <t>460720005.P</t>
  </si>
  <si>
    <t>Připojení do sítě VN 1x spojkou, 1x koncovkou včetně inženýrské činnosti</t>
  </si>
  <si>
    <t>SADA</t>
  </si>
  <si>
    <t>Materiál PREdistribuce</t>
  </si>
  <si>
    <t>000121211</t>
  </si>
  <si>
    <t>kabel 22-AXEKVCEY-OT 1x240/25 + OT16/12</t>
  </si>
  <si>
    <t>000110513</t>
  </si>
  <si>
    <t>spojka přechodová hybridní CHMP(3Pb)3-1 20/3 -95-240</t>
  </si>
  <si>
    <t>000120432</t>
  </si>
  <si>
    <t>koncovka T-konektor MSCEA/EC-630-C-24-rE-T3-185/300 (pro AXE 240)</t>
  </si>
  <si>
    <t xml:space="preserve">  SO 05-30-02</t>
  </si>
  <si>
    <t>Žst. Praha-Krč, obvod Krč, přeložka kabelu PRE</t>
  </si>
  <si>
    <t>SO 05-30-02</t>
  </si>
  <si>
    <t>21-M</t>
  </si>
  <si>
    <t>210100193.D</t>
  </si>
  <si>
    <t>Demontáž ukončení kabelu NN do 3x 240 +120 mm2 ve skříni nebo rozvaděči NN</t>
  </si>
  <si>
    <t>210100194.P</t>
  </si>
  <si>
    <t>Ukončení kabelů smršťovací rozdělovací hlavou se zapojením žíly do 3x240+120 mm2 a ukončení optotrubičky (bez materiálu 1,5 m pásky)</t>
  </si>
  <si>
    <t>000103210</t>
  </si>
  <si>
    <t>koncovka rozděl.SEH4 78-36/95-240</t>
  </si>
  <si>
    <t>000121521</t>
  </si>
  <si>
    <t>pojistka 16mm proti vytržení pro koncovky a spojky balení = 10ks</t>
  </si>
  <si>
    <t>000120995</t>
  </si>
  <si>
    <t>ohniodolná páska Scotch 77 š. 38mm, 6,1m (3M)</t>
  </si>
  <si>
    <t>210101238.P</t>
  </si>
  <si>
    <t>Propojení kabelů celoplastových spojkou do 1 kVsmršťovací do 3x240+120, včetně propojení optotrubičky (bez materiálu 2m pásky Scotch a 0,5m trubky HFF</t>
  </si>
  <si>
    <t>000105616</t>
  </si>
  <si>
    <t>spojka kabel. Al 240 ALU-ZE-T</t>
  </si>
  <si>
    <t>000105618</t>
  </si>
  <si>
    <t>spojka kabel. Al 120 ALU-ZE-T</t>
  </si>
  <si>
    <t>000103226</t>
  </si>
  <si>
    <t>spojka přechodová SMH4 150-240 PB/042.</t>
  </si>
  <si>
    <t>čepička smršťovací 102L-048 pro AYKY 185,240, AXE-OT</t>
  </si>
  <si>
    <t>210901078.P</t>
  </si>
  <si>
    <t>Montáž hliníkových kabelů AYKY 1kV 3x240+120 mm2 volně uložených (včetně OT)</t>
  </si>
  <si>
    <t>000121831</t>
  </si>
  <si>
    <t>kabel 1-AYKY-J-OT 3x240+120 s OT 12/8</t>
  </si>
  <si>
    <t>210950101.P</t>
  </si>
  <si>
    <t>Další štítek označovací na kabel vč. štítku</t>
  </si>
  <si>
    <t>000105031</t>
  </si>
  <si>
    <t>štítek kabelový s tiskem</t>
  </si>
  <si>
    <t>000106265</t>
  </si>
  <si>
    <t>PRE004010.P</t>
  </si>
  <si>
    <t>Zaslepení smršťovací čepičkou proti vlkosti pro kabel NN do 3x240+120 mm2</t>
  </si>
  <si>
    <t>21-M.1</t>
  </si>
  <si>
    <t>210280001.P</t>
  </si>
  <si>
    <t>Zkoušky a prohlídky el rozvodů a zařízení celková prohlídka pro objem mtž prací do 100 000 Kč</t>
  </si>
  <si>
    <t>22-M</t>
  </si>
  <si>
    <t>Montáže technologických zařízení pro dopravní stavby</t>
  </si>
  <si>
    <t>46-M2</t>
  </si>
  <si>
    <t>Zemní práce – výkopy</t>
  </si>
  <si>
    <t>460200163.P</t>
  </si>
  <si>
    <t>Hloubení kabelových zapažených a nezapažených rýh ručně š 35 cm, hl 80 cm, v hornině tř 3</t>
  </si>
  <si>
    <t>460230003.P</t>
  </si>
  <si>
    <t>Hloubení zapažených a nezapažených jam kabelových spojek do 1 kV ručně v hornině tř 3 (1,2 m3)</t>
  </si>
  <si>
    <t>460560143.P</t>
  </si>
  <si>
    <t>Zásyp rýh ručně šířky 35 cm, hloubky 60 cm, z horniny třídy 3</t>
  </si>
  <si>
    <t>460561601.P</t>
  </si>
  <si>
    <t>Zásyp jam (sondy startovací jámy) ručně, z horniny třídy 3</t>
  </si>
  <si>
    <t>46-M3</t>
  </si>
  <si>
    <t>Zemní práce – uložení kabelů, skříně</t>
  </si>
  <si>
    <t>460421141.P</t>
  </si>
  <si>
    <t>Lože kabelů písek, štěrkopísek tl 10 cm nad kabel, beton nebo plast deska 50x25 cm, š lože do 35 cm</t>
  </si>
  <si>
    <t>000111707</t>
  </si>
  <si>
    <t>deska zákrytová PVC 250x1000x2-CWS potisk PREdi</t>
  </si>
  <si>
    <t>460510281.P</t>
  </si>
  <si>
    <t>Kanály zapuštěné do terénu neasfaltované z prefabrikovaných betonových žlabů typ TK 1, vč. podsypu a vyplnění pískem</t>
  </si>
  <si>
    <t>46-M4</t>
  </si>
  <si>
    <t>460010023.P</t>
  </si>
  <si>
    <t>Vytyčení trati vedení kabelového podzemního v terénu volném</t>
  </si>
  <si>
    <t>Vytyčení a vypískání poduličního zařízení trasy vedení cizí firmou</t>
  </si>
  <si>
    <t>Vytyčení a vypískání poduličního zařízení trasy vedení firmou SITEL</t>
  </si>
  <si>
    <t>OST</t>
  </si>
  <si>
    <t>Ostatní</t>
  </si>
  <si>
    <t>000010035.P</t>
  </si>
  <si>
    <t>Vypracování dokumentace skutečného provedení v digitální formě kabelů NN</t>
  </si>
  <si>
    <t>Geodetické zaměření kabelové trasy+polohopis a kóty - délka nad 100 m</t>
  </si>
  <si>
    <t>PRE003010.P</t>
  </si>
  <si>
    <t>Geodetické zaměření spojek NN samostatně prováděných</t>
  </si>
  <si>
    <t>Odstranění zeminy pro konstrukci zpevněné plochy  
27,931 * 1,5</t>
  </si>
  <si>
    <t>Vybourání stávající plochy.  
4,8 * 1,3</t>
  </si>
  <si>
    <t xml:space="preserve">  SO 06-30-01</t>
  </si>
  <si>
    <t>Žst. Praha-Krč – Odb. Tunel, odstranění stávajících kabelů PRE</t>
  </si>
  <si>
    <t>SO 06-30-01</t>
  </si>
  <si>
    <t>111117</t>
  </si>
  <si>
    <t>Střihání kabelu VN (ks/3m )</t>
  </si>
  <si>
    <t>000115664</t>
  </si>
  <si>
    <t>čepička smršťovací KTK 70/25</t>
  </si>
  <si>
    <t>210100154.P</t>
  </si>
  <si>
    <t>Ukončení kabelů smršťovací čepičkou KTK</t>
  </si>
  <si>
    <t>210930023.D</t>
  </si>
  <si>
    <t>Demontáž hliníkových kabelů ANKTOYP 22 kV 3x120 mm2 volně uložených</t>
  </si>
  <si>
    <t>210280002.P</t>
  </si>
  <si>
    <t>Zkoušky a prohlídky el rozvodů a zařízení celková prohlídka pro objem mtž prací do 500 000 Kč</t>
  </si>
  <si>
    <t>Zemní práce - výkopy</t>
  </si>
  <si>
    <t>460200303.P</t>
  </si>
  <si>
    <t>Hloubení kabelových zapažených a nezapažených rýh ručně š 50 cm, hl 120 cm, v hornině tř 3</t>
  </si>
  <si>
    <t>460560293.P</t>
  </si>
  <si>
    <t>Zásyp rýh ručně šířky 50 cm, hloubky 110 cm, z horniny třídy 3</t>
  </si>
  <si>
    <t>VRN</t>
  </si>
  <si>
    <t>091003000</t>
  </si>
  <si>
    <t>Ekologická likvidace olejových kabelů VN</t>
  </si>
  <si>
    <t xml:space="preserve">  SO 06-30-02</t>
  </si>
  <si>
    <t>Žst. Praha-Krč – Odb. Tunel, úprava VO (Branický most)</t>
  </si>
  <si>
    <t>SO 06-30-02</t>
  </si>
  <si>
    <t>74 Silnoproud</t>
  </si>
  <si>
    <t>13283A</t>
  </si>
  <si>
    <t>HLOUBENÍ RÝH ŠÍŘ DO 2M PAŽ I NEPAŽ TŘ. II - BEZ DOPRAVY</t>
  </si>
  <si>
    <t>viz technická zpráva, situace - výkop 620x0,5x0,35m</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</si>
  <si>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</si>
  <si>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viz technická zpráva, situace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</si>
  <si>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</si>
  <si>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3730R</t>
  </si>
  <si>
    <t>POMOC PRÁCE ZAJIŠŤ NEBO ZŘÍZ OCHRANU INŽENÝRSKÝCH SÍTÍ</t>
  </si>
  <si>
    <t>1. Položka zahrnuje:      
zahrnuje objednatelem povolené náklady na požadovaná zařízení zhotovitele      
2. Položka neobsahuje:      
 – zemní práce      
3. Způsob měření:      
Udává se počet kusů kompletní konstrukce nebo práce.</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</si>
  <si>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</si>
  <si>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</si>
  <si>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</si>
  <si>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</si>
  <si>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743554</t>
  </si>
  <si>
    <t>SVÍTIDLO VENKOVNÍ VŠEOBECNÉ LED, MIN. IP 44, PŘES 45 W</t>
  </si>
  <si>
    <t>1. Položka obsahuje:      
 – zdroj a veškeré příslušenství      
 – technický popis viz. projektová dokumentace      
2. Položka neobsahuje:      
 X      
3. Způsob měření:      
Udává se počet kusů kompletní konstrukce nebo práce.</t>
  </si>
  <si>
    <t>743566</t>
  </si>
  <si>
    <t>SVÍTIDLO VENKOVNÍ VŠEOBECNÉ - MONTÁŽ SVÍTIDLA</t>
  </si>
  <si>
    <t>1. Položka obsahuje:      
 – veškeré příslušenství      
 – technický popis viz. projektová dokumentace      
2. Položka neobsahuje:      
 X      
3. Způsob měření:      
Udává se počet kusů kompletní konstrukce nebo práce.</t>
  </si>
  <si>
    <t>743Z11</t>
  </si>
  <si>
    <t>DEMONTÁŽ OSVĚTLOVACÍHO STOŽÁRU DRÁŽNÍHO VÝŠKY DO 15 M</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</si>
  <si>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</si>
  <si>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743Z31</t>
  </si>
  <si>
    <t>DEMONTÁŽ ELEKTROVÝZBROJE OSVĚTLOVACÍHO STOŽÁRU VÝŠKY DO 15 M</t>
  </si>
  <si>
    <t>743Z35</t>
  </si>
  <si>
    <t>DEMONTÁŽ SVÍTIDLA Z OSVĚTLOVACÍHO STOŽÁRU VÝŠKY DO 15 M</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</si>
  <si>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</si>
  <si>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 Revize, zkoušky, měření a technická pomoc</t>
  </si>
  <si>
    <t>viz technická zpráva</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</si>
  <si>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</si>
  <si>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 xml:space="preserve">  SO 06-30-03</t>
  </si>
  <si>
    <t>Žst. Praha-Krč – Odb. Tunel, úprava VO (ul. Zbraslavská)</t>
  </si>
  <si>
    <t>SO 06-30-03</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</si>
  <si>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</si>
  <si>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</si>
  <si>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2730</t>
  </si>
  <si>
    <t>1. Položka zahrnuje:        
zahrnuje objednatelem povolené náklady na požadovaná zařízení zhotovitele        
2. Položka neobsahuje:        
 – zemní práce        
3. Způsob měření:        
Udává se počet kusů kompletní konstrukce nebo práce.</t>
  </si>
  <si>
    <t>567304</t>
  </si>
  <si>
    <t>VRSTVY PRO OBNOVU A OPRAVY ZE ŠTĚRKOPÍSKU</t>
  </si>
  <si>
    <t>1. Položka obsahuje:        
- dodání kameniva předepsané kvality a zrnitosti        
- rozprostření a zhutnění vrstvy v předepsané tloušťce        
- zřízení vrstvy bez rozlišení šířky, pokládání vrstvy po etapách        
- nezahrnuje postřiky, nátěry</t>
  </si>
  <si>
    <t>57117</t>
  </si>
  <si>
    <t>VTLAČOVANÝ ASFALT BETON TL DO 80MM</t>
  </si>
  <si>
    <t>1. Položka obsahuje:        
- dodání kameniva předepsané kvality a zrnitosti    
- rozprostření a zhutnění vrstvy v předepsané tloušťce    
- zřízení vrstvy bez rozlišení šířky, pokládání vrstvy po etapách    
- nezahrnuje postřiky, nátěry</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</si>
  <si>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</si>
  <si>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</si>
  <si>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</si>
  <si>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</si>
  <si>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743123</t>
  </si>
  <si>
    <t>OSVĚTLOVACÍ STOŽÁR PEVNÝ ŽÁROVĚ ZINKOVANÝ DÉLKY PŘES 12,5 DO 15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</si>
  <si>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</si>
  <si>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743151</t>
  </si>
  <si>
    <t>OSVĚTLOVACÍ STOŽÁR - STOŽÁROVÁ ROZVODNICE S 3-4 JISTÍCÍMI PRVKY</t>
  </si>
  <si>
    <t>1. Položka obsahuje:        
 – veškeré příslušenství, technický popis viz. projektová dokumentace        
2. Položka neobsahuje:        
 X        
3. Způsob měření:        
Udává se počet kusů kompletní konstrukce nebo práce.</t>
  </si>
  <si>
    <t>743313</t>
  </si>
  <si>
    <t>VÝLOŽNÍK PRO MONTÁŽ SVÍTIDLA NA STOŽÁR JEDNORAMENNÝ DÉLKA VYLOŽENÍ PŘES 2 M</t>
  </si>
  <si>
    <t>1. Položka obsahuje:        
 – veškeré příslušenství        
 – technický popis viz. projektová dokumentace        
2. Položka neobsahuje:        
 X        
3. Způsob měření:        
Udává se počet kusů kompletní konstrukce nebo práce.</t>
  </si>
  <si>
    <t>DEMONTÁŽ OSVĚTLOVACÍHO STOŽÁRU ULIČNÍHO VÝŠKY DO 15 M</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</si>
  <si>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</si>
  <si>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919113</t>
  </si>
  <si>
    <t>ŘEZÁNÍ ASFALTOVÉHO KRYTU VOZOVEK TL DO 150MM</t>
  </si>
  <si>
    <t>1. Položka zahrnuje:        
položka zahrnuje řezání vozovkové vrstvy v předepsané tloušťce, včetně spotřeby vody    
2. Položka neobsahuje:        
 – zemní práce        
3. Způsob měření:        
Udává se počet kusů kompletní konstrukce nebo práce.</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</si>
  <si>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</si>
  <si>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viz soupis odpadů</t>
  </si>
  <si>
    <t xml:space="preserve">  SO 06-30-04</t>
  </si>
  <si>
    <t>Žst. Praha-Krč – Odb. Tunel, úprava kabelů NN (ul. Zbraslavská)</t>
  </si>
  <si>
    <t>SO 06-30-04</t>
  </si>
  <si>
    <t>Elektromontáže - provizorní stav</t>
  </si>
  <si>
    <t>103210</t>
  </si>
  <si>
    <t>121521</t>
  </si>
  <si>
    <t>spojka přechodová SMH4 150-240 PB/042</t>
  </si>
  <si>
    <t>46-M1</t>
  </si>
  <si>
    <t>Zemní práce – povrchy</t>
  </si>
  <si>
    <t>460030031.P</t>
  </si>
  <si>
    <t>Rozebrání dlažeb ručně z kostek velkých, zámkové dlažby do písku spáry nezalité</t>
  </si>
  <si>
    <t>460030163.P</t>
  </si>
  <si>
    <t>Odstranění podkladu nebo krytu komunikace včetně rozpojení na kusy a zarovnání styčné spáry z betonu prostého tloušťky do 10 cm</t>
  </si>
  <si>
    <t>460030182.P</t>
  </si>
  <si>
    <t>Řezání podkladu nebo krytu hloubky do 15 cm</t>
  </si>
  <si>
    <t>460650122.P</t>
  </si>
  <si>
    <t>Zřízení krytu vozovky a chodníku z betonu prostého tloušťky do 10 cm</t>
  </si>
  <si>
    <t>460650135.P</t>
  </si>
  <si>
    <t>Zřízení krytu vozovky z litého asfaltu tloušťky 8 cm</t>
  </si>
  <si>
    <t>460650162.P</t>
  </si>
  <si>
    <t>Kladení dlažby z dlaždic betonových tvarovaných a zámkových do lože z kameniva těženého</t>
  </si>
  <si>
    <t>000999079</t>
  </si>
  <si>
    <t>Betonová dlažba, zámková dlažba</t>
  </si>
  <si>
    <t>460650176.P</t>
  </si>
  <si>
    <t>Očištění dlaždic betonových tvarovaných nebo zámkových z rozebraných dlažeb</t>
  </si>
  <si>
    <t>460650201.P</t>
  </si>
  <si>
    <t>Ošetření spáry zálivkou VILLAS včetně dodatečného proříznutí</t>
  </si>
  <si>
    <t>PRE000505.P</t>
  </si>
  <si>
    <t>Frézování asfaltu ve vozovce do hloubky 8 cm</t>
  </si>
  <si>
    <t>460510075.P</t>
  </si>
  <si>
    <t>Kabelové prostupy z trub plastových do rýhy s obetonováním, průměru do 15 cm (pro chráničky 160)</t>
  </si>
  <si>
    <t>000999457</t>
  </si>
  <si>
    <t>chránička hladká trubka, pr.160 dle KP</t>
  </si>
  <si>
    <t>46-M3.1</t>
  </si>
  <si>
    <t>000020011.P</t>
  </si>
  <si>
    <t>Geodetické a geometrické zaměření kabelové trasy do 100 m</t>
  </si>
  <si>
    <t>Odstranění zeminy pro konstrukci zpevněné plochy  
31,504 * 1,5</t>
  </si>
  <si>
    <t xml:space="preserve">  SO 06-30-05</t>
  </si>
  <si>
    <t>Žst. Praha-Krč – Odb. Tunel, úprava VO (ul. Údolní)</t>
  </si>
  <si>
    <t>SO 06-30-05</t>
  </si>
  <si>
    <t>1. Položka zahrnuje:      
položka zahrnuje řezání vozovkové vrstvy v předepsané tloušťce, včetně spotřeby vody  
2. Položka neobsahuje:      
 – zemní práce      
3. Způsob měření:      
Udává se počet kusů kompletní konstrukce nebo práce.</t>
  </si>
  <si>
    <t>1. Položka obsahuje:      
- dodání kameniva předepsané kvality a zrnitosti      
- rozprostření a zhutnění vrstvy v předepsané tloušťce      
- zřízení vrstvy bez rozlišení šířky, pokládání vrstvy po etapách      
- nezahrnuje postřiky, nátěry</t>
  </si>
  <si>
    <t>1. Položka obsahuje:      
- dodání kameniva předepsané kvality a zrnitosti  
- rozprostření a zhutnění vrstvy v předepsané tloušťce  
- zřízení vrstvy bez rozlišení šířky, pokládání vrstvy po etapách  
- nezahrnuje postřiky, nátěry</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</si>
  <si>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</si>
  <si>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</si>
  <si>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1. Položka obsahuje:      
 – veškeré příslušenství, technický popis viz. projektová dokumentace      
2. Položka neobsahuje:      
 X      
3. Způsob měření:      
Udává se počet kusů kompletní konstrukce nebo práce.</t>
  </si>
  <si>
    <t>D.2.1.6</t>
  </si>
  <si>
    <t>Potrubní vedení</t>
  </si>
  <si>
    <t xml:space="preserve">  SO 05-32-01</t>
  </si>
  <si>
    <t>Žst. Praha-Krč, přeložka vodovodu DN 100</t>
  </si>
  <si>
    <t>SO 05-32-01</t>
  </si>
  <si>
    <t>01431</t>
  </si>
  <si>
    <t>POPLATKY ZA VYPUŠTĚNOU VODU</t>
  </si>
  <si>
    <t>poplatky dle skutečného stavu v době realizace</t>
  </si>
  <si>
    <t>02852</t>
  </si>
  <si>
    <t>PRŮZKUMNÉ PRÁCE DIAGNOSTIKY KONSTRUKCÍ V PODZEMÍ</t>
  </si>
  <si>
    <t>zjištění stáv.stavu vodovodu</t>
  </si>
  <si>
    <t>geodetické zaměření nově navržené přeložky vodovodu během výstavby</t>
  </si>
  <si>
    <t>015</t>
  </si>
  <si>
    <t>Poplatky za likvidaci odpadů</t>
  </si>
  <si>
    <t>(73*0,839+28*0,956)*2,1=184,832 [A] vytl.kubatura, zemina- přeložka  
14,5*3*0,25*2,1=22,838 [B]  kamenivo z překopu komunikace  
A+B=207,670 [C]</t>
  </si>
  <si>
    <t>14,5*3*0,1*2,6=11,310 [A]   dle pol.11313</t>
  </si>
  <si>
    <t>114*99/1000=11,286 [A]</t>
  </si>
  <si>
    <t>odstranění stáv.vozovky v délce 14,5 m, šíře 3 m, tl. 100 mm v trase vodovodu, bez dopravy</t>
  </si>
  <si>
    <t>14,5*3*0,1=4,350 [A]</t>
  </si>
  <si>
    <t>11332</t>
  </si>
  <si>
    <t>ODSTRANĚNÍ PODKLADŮ ZPEVNĚNÝCH PLOCH Z KAMENIVA NESTMELENÉHO</t>
  </si>
  <si>
    <t>odstranění stáv.vozovky v délce 14,50 m,  šíře 3 m, tl. 250 mm v trase vodovodu, bez dopravy</t>
  </si>
  <si>
    <t>14,5*3*0,25=10,875 [A]</t>
  </si>
  <si>
    <t>12110</t>
  </si>
  <si>
    <t>SEJMUTÍ ORNICE NEBO LESNÍ PŮDY</t>
  </si>
  <si>
    <t>sejmutí ornice v tl. 30 cm, pás šíře 5m, v trase vodovodu, ornice bude použita pro zpětné rozprostření, vč.odvozu ornice na mezideponii v prostoru staveniště</t>
  </si>
  <si>
    <t>11*5*0,3=16,500 [A] plochy ze situace v Acad</t>
  </si>
  <si>
    <t>natěžení a dovoz  materiálů (výkopku) z mezideponie, včetně rozvozných vzdáleností, zásyp rýh pro přeložku vodovodu (136,88 m3, rýhy pro zrušení stáv.vodovodu (184,80 m3), ornice na mezideponii - pro zpět.rozprostření (16,50 m3)</t>
  </si>
  <si>
    <t>224,9-88,02=136,880 [A]  zásyp rýhy pro přeložku  
11*5*0,3=16,500 [B] ornice            
1,1*1,6*105=184,800 [D] zásyp rýhy pro zrušení stáv.vodovodu  
A+B+D=338,180 [E]</t>
  </si>
  <si>
    <t>rýha šíře 1,30 m ( potrubí DN 100 přeložka), šíře 1,10 m - výkop stáv.vodovodu, vč.odvozu výkopku na deponii (výkopek pro zpětný zásyp 136,88+184,80 m3) , na skládku - bez odvozu ( přebytek výkopku - vytlačená kubatura 88,02 m3)</t>
  </si>
  <si>
    <t>173*1,3=224,900 [A]  výkop pro přeložku, kubatury dle Acad  
1,1*1,6*105=184,800 [B]  výkop pro zrušení stáv.vodovodu, kubatury dle Acad  
A+B=409,700 [C]</t>
  </si>
  <si>
    <t>výkopek pro zásyp ukládaný na mezideponii -136,88+184,80 m3, výkopek (přebytek výkopku) ukládaný  na  skládku 88,02 m3, ornice na mezideponii - 16,5 m3</t>
  </si>
  <si>
    <t>224,90+184,80=409,700 [A]  výkop pro přeložku, výkop pro rušený vodovod, kubatury dle Acad  
73*0,839+28*0,95617=88,020 [E] přeložka - vytlačená kubatura  
A-E=321,680 [D] zásyp rýh  
11*5*0,3=16,500 [F] ornice  
D+E+F=426,200 [G]</t>
  </si>
  <si>
    <t>zásyp rýh pro přeložku vodovodu, pro zrušení stáv.vodovodu   
Požadavky a výsledné parametry dle ČSN 736133. Kompletní provedení včetně výběru potřebných materiálů, včetně všech souvisejících prací ( úprava  ukládaného  materiálu  vlhčením,  tříděním,  promícháním  nebo  vysoušením,  příp. jiné úpravy za účelem zlepšení jeho  mech. vlastností).   
Zhotovitel navrhne a ocení pro něj nejvhodnější technologii tak, aby byly splněny definované požadavky. Prokázání vhodnosti bude doloženo splněním definovaných požadovaných parametrů v souladu s TKP a ZTKP.</t>
  </si>
  <si>
    <t>224,90-88,02=136,880 [A]  zásyp rýhy pro přeložku  
1,1*1,6*105=184,800 [B]  zásyp rýhy  pro zrušní stáv.vodovodu   
A+B=321,680 [C]</t>
  </si>
  <si>
    <t>Obsyp potrubí přeložky pískem do 8 mm, 300 mm nad vrchol potrubí, Požadavky a výsledné parametry dle ČSN 736133, ČSN 721006 a ČSN 736244   
Kompletní provedení včetně nákupu a dodávky potřebných materiálů, včetně všech souvisejících prací (např. natěžení, dopravy, uložení, hutnění atp.).   
Zhotovitel navrhne a ocení pro něj nejvhodnější technologii tak, aby byly splněny definované požadavky. Prokázání vhodnosti bude doloženo splněním definovaných požadovaných parametrů v souladu s TKP a ZTKP.</t>
  </si>
  <si>
    <t>73*0,490+28*0,560=51,450 [A]  přeložka</t>
  </si>
  <si>
    <t>18230</t>
  </si>
  <si>
    <t>ROZPROSTŘENÍ ORNICE V ROVINĚ</t>
  </si>
  <si>
    <t>zpětné rozprostření ornice  v tl. 30 cm, pás šíře 5m v trase vodovodu</t>
  </si>
  <si>
    <t>18242</t>
  </si>
  <si>
    <t>ZALOŽENÍ TRÁVNÍKU HYDROOSEVEM NA ORNICI</t>
  </si>
  <si>
    <t>na zpětně rozprostřené ornici, pás šíře 5m, v trase vodovodu</t>
  </si>
  <si>
    <t>11*5=55,000 [B] plochy ze situace v Acad</t>
  </si>
  <si>
    <t>18247</t>
  </si>
  <si>
    <t>OŠETŘOVÁNÍ TRÁVNÍKU</t>
  </si>
  <si>
    <t>3x pokosení se shrabáním, naložení shrabků na doprav.prostředek, s odvozem a se složením</t>
  </si>
  <si>
    <t>dle pol. 182 42   11*5*3=165,000 [B] plochy ze situace v Acad</t>
  </si>
  <si>
    <t>183511</t>
  </si>
  <si>
    <t>CHEMICKÉ ODPLEVELENÍ CELOPLOŠNÉ</t>
  </si>
  <si>
    <t>na rozprostřené ornici</t>
  </si>
  <si>
    <t>dle pol. 182 42   11*5=55,000 [A] plochy ze situace v Acad</t>
  </si>
  <si>
    <t>pracovní drenáž DN 100, vč.štěrkového podsypu a obsypu 32-63 mm, bez zemních prací-zemní práce jsou součástí výkopu rýh, rozsah drenáží bude možno upřesnit dle skutečného výskytu podzemní vody po provedení výkopů, jedná se o provizorní trativod provedený z důvodu provádění přeložky vodovodu</t>
  </si>
  <si>
    <t>101=101,000 [A]</t>
  </si>
  <si>
    <t>pískové lože pod potrubím a chráničkou tl. 110 mm, vč.dodávky písku</t>
  </si>
  <si>
    <t>73*0,177+28*0,202=18,577 [A]  přeložka</t>
  </si>
  <si>
    <t>45169</t>
  </si>
  <si>
    <t>PODKL A VÝPLŇ VRSTVY ZE STABILIZOVANÉHO POPÍLKU</t>
  </si>
  <si>
    <t>výplň stávajícího potrubí LT DN 100 popílkocementem, délka 45 m</t>
  </si>
  <si>
    <t>45*3,14*0,10*0,10/4=0,353 [A]</t>
  </si>
  <si>
    <t>567303</t>
  </si>
  <si>
    <t>VRSTVY PRO OBNOVU A OPRAVY ZE ŠTĚRKODRTI</t>
  </si>
  <si>
    <t>překop komunikace  - v trase vodovodu   - obnova, ŠDA 0/45,  1 x tl. 150 mm, 1X tl. 100 mm - 43,5 m2 komunikace</t>
  </si>
  <si>
    <t>14,5*3*(0,15+0,10)=10,875 [A]  plocha ze situace dle Acad</t>
  </si>
  <si>
    <t>577212</t>
  </si>
  <si>
    <t>VRSTVY PRO OBNOVU, OPRAVY - SPOJ POSTŘIK DO 0,5KG/M2</t>
  </si>
  <si>
    <t>překop komunikace - v trase vodovodu   - obnova, PS-C 0,4 kg/m2, 2x</t>
  </si>
  <si>
    <t>14,5*3*2=87,000 [A]  plocha ze situace dle Acad</t>
  </si>
  <si>
    <t>577221</t>
  </si>
  <si>
    <t>VRSTVY PRO OBNOVU, OPRAVY - INFILTRAČ POSTŘIK DO 1,0KG/M2</t>
  </si>
  <si>
    <t>překop komunikace  - v trase vodovodu    - obnova, PS-I   0,8 kg/m2</t>
  </si>
  <si>
    <t>14,5*3=43,500 [A]  výměra ze situace - Acad</t>
  </si>
  <si>
    <t>5774AE</t>
  </si>
  <si>
    <t>VRSTVY PRO OBNOVU A OPRAVY Z ASF BETONU ACO 11+, 11S</t>
  </si>
  <si>
    <t>překop komunikace - v trase vodovodu - obnova, PS-I   0,8 kg/m2, asf.beton  ACO 11+,  tl. 40 mm</t>
  </si>
  <si>
    <t>(14,5*3)*0,04=1,740 [A]  plocha ze situace dle Acad</t>
  </si>
  <si>
    <t>překop komunikace - v trase vodovodu - obnova, asf.beton  ACL 16+,  tl. 60 mm</t>
  </si>
  <si>
    <t>(14,5*3)*0,06=2,610 [A] plocha ze situace dle Acad</t>
  </si>
  <si>
    <t>87327</t>
  </si>
  <si>
    <t>POTRUBÍ Z TRUB PLASTOVÝCH TLAKOVÝCH SVAŘOVANÝCH DN DO 100MM</t>
  </si>
  <si>
    <t>PE 100 RC SDR 11 d.110/10 mm, potrubí uloženo v rýze zemi v délce 73 m, v délce 28 m uloženo v chráničce, vč.tvarovek - multitoleranční mechanická spojka litina/PE, protikorozní ochrana epoxidovým povrstvením, PN 10 - 1ks, multitoleranční mechanická spojka/koleno K90°, litina/PE, protikorozní ochrana epoxidovým povrstvením, PN 10 - 1ks, kolena  DN 100 - 5ks</t>
  </si>
  <si>
    <t>73+28=101,000 [A]</t>
  </si>
  <si>
    <t>87633</t>
  </si>
  <si>
    <t>CHRÁNIČKY Z TRUB PLASTOVÝCH DN DO 150MM</t>
  </si>
  <si>
    <t>chránička PE 100 RC SDR11 d.200/18,2 mm</t>
  </si>
  <si>
    <t>87827</t>
  </si>
  <si>
    <t>NASUNUTÍ PLAST TRUB DN DO 100MM DO CHRÁNIČKY</t>
  </si>
  <si>
    <t>nasunutí PE 100 RC SDR 11 d.110/10 mm do chráničky PE 100 RC SDR11 d.200/18,2 mm, vč.manžety 200/110 - 2 ks, vč.kluzných objímek pro d.110 výšky 25 mm, rozteč 2 m - 16 ks</t>
  </si>
  <si>
    <t>89913</t>
  </si>
  <si>
    <t>KRYCÍ HRNCE SAMOSTATNÉ</t>
  </si>
  <si>
    <t>Šoupátkový poklop pro ukončení vodiče, podkladní deska, koncová svorka</t>
  </si>
  <si>
    <t>899305R</t>
  </si>
  <si>
    <t>DOPLŇKY NA POTRUBÍ - ORIENTAČ SLOUPKY</t>
  </si>
  <si>
    <t>orientační sloupek v lomech vodovodu - ocel.trubka 78/3 mm, dl.2,8 m, žárově zinkovaná, vč.uzavření sloupku, vč.plechové tabulky, vč. nátěru, vč.betonové patky</t>
  </si>
  <si>
    <t>5=5,000 [A] trasa přeložky</t>
  </si>
  <si>
    <t>899308</t>
  </si>
  <si>
    <t>DOPLŇKY NA POTRUBÍ - SIGNALIZAČ VODIČ</t>
  </si>
  <si>
    <t>vyhledávací vodič CY min.6 mm2 v trase přeložky vodovodu</t>
  </si>
  <si>
    <t>101*1,10=111,100 [A] přeložka</t>
  </si>
  <si>
    <t>modrá barva - pozor vodovod</t>
  </si>
  <si>
    <t>101=101,000 [A] přeložka</t>
  </si>
  <si>
    <t>89942</t>
  </si>
  <si>
    <t>VÝŘEZ, VÝSEK, ÚTES NA POTRUBÍ DN DO 100MM</t>
  </si>
  <si>
    <t>napojení na stávající vodovod litina DN 100, přeložka - 2ks</t>
  </si>
  <si>
    <t>899621</t>
  </si>
  <si>
    <t>TLAKOVÉ ZKOUŠKY POTRUBÍ DN DO 100MM</t>
  </si>
  <si>
    <t>tlaková zkouška vodovodního potrubí PE d.110  -  přeložka</t>
  </si>
  <si>
    <t>89972</t>
  </si>
  <si>
    <t>PROPLACH A DEZINFEKCE VODOVODNÍHO POTRUBÍ DN DO 100MM</t>
  </si>
  <si>
    <t>vodovodního potrubí PE d.110  -  přeložka</t>
  </si>
  <si>
    <t>řezání stávajícího asf. krytu vozovky, tl. 100 mm  v trase vodovodu       
překop komunikace</t>
  </si>
  <si>
    <t>14,5*2+2*3=35,000 [A]</t>
  </si>
  <si>
    <t>96912</t>
  </si>
  <si>
    <t>VYBOURÁNÍ POTRUBÍ DN DO 100MM VODOVODNÍCH</t>
  </si>
  <si>
    <t>vybourání, rozřezání a vyjmutí z výkopu stáv.vodovodního potrubí z litiny DN 100, bez odvozu na skládku (sběrna odpadu), případně bude potrubí předáno provozovateli či správci vodovodu nebo  si může potrubí ponechat zhotovitel</t>
  </si>
  <si>
    <t>114=114,000 [A]</t>
  </si>
  <si>
    <t xml:space="preserve">  SO 06-31-01</t>
  </si>
  <si>
    <t>Žst.Praha-Krč – Odbočka tunel, kanalizace DN300</t>
  </si>
  <si>
    <t>SO 06-31-01</t>
  </si>
  <si>
    <t>zjištění stavu stávající kanalizace v místě napojení nové kanalizace</t>
  </si>
  <si>
    <t>geodetické zaměření nově navržené přeložky kanalizace během výstavby</t>
  </si>
  <si>
    <t>146,55*1,652+29,81*3,14*1,24*1,24/4=278,082 [A] přeložka - vytlačená kubatura potrubí a konstrukcí, vč.šachet, (m3)  
3,14*0,406*0,406/4*14=1,812 [B] výrub z protlaku (m3)  
5*3*0,35=5,250 [D] podkladní vrstvy komunikace  z kameniva (m3), pol.11332  
(A+B+D)*2,1=598,802 [C] (t)</t>
  </si>
  <si>
    <t>5*3*0,1*2,6=3,900 [A]   dle pol.11313</t>
  </si>
  <si>
    <t>odstranění stáv.vozovky v délce 5 m, šíře 3 m, tl. 100 mm v místě napojení na stáv.kanalizaci, bez dopravy</t>
  </si>
  <si>
    <t>5*3*0,1=1,500 [A]</t>
  </si>
  <si>
    <t>odstranění stáv.vozovky v délce 5 m, šíře 3 m, tl. 350 mm v místě napojení na stáv.kanalizaci, bez dopravy</t>
  </si>
  <si>
    <t>5*3*0,35=5,250 [A]</t>
  </si>
  <si>
    <t>sejmutí ornice v tl. 30 cm, pás šíře 5m,u šachty D8 a mezi šachtami D4 a D6, ornice bude použita pro zpětné rozprostření, vč.odvozu ornice na mezideponii v prostoru staveniště</t>
  </si>
  <si>
    <t>(28+136)*0,3=49,200 [A] plochy ze situace v Acad</t>
  </si>
  <si>
    <t>natěžení a dovoz  materiálů (výkopku) z mezideponie, včetně rozvozných vzdáleností, zásyp rýh pro stoku (571,049 m3), ornice pro zpětné rozprostření (49,20 m3)</t>
  </si>
  <si>
    <t>1,65*(406+64)+29,81*(2,6-1,65)*2,6=849,131 [A]  výkop pro přeložku, kubatury dle Acad 
146,55*1,652+29,81*3,14*1,24*1,24/4=278,082 [B]  vytlačená kubatura, kubatury dle Acad 
A-B=571,049 [D] zásyp rýh 
(28+136)*0,3=49,200 [F] ornice 
D+F=620,249 [C]</t>
  </si>
  <si>
    <t>rýha šíře 1,65 m ( potrubí DN 300), vč.odvozu výkopku na deponii (výkopek pro zpětný zásyp 571,049 m3), bez odvozu  na skládku ( přebytek výkopku - vytlačená kubatura 278,082 m3)</t>
  </si>
  <si>
    <t>1,65*(406+64)+29,81*(2,6-1,65)*2,6=849,131 [A]  výkop pro přeložku, kubatury dle Acad  
146,55*1,652+29,81*3,14*1,24*1,24/4=278,082 [B]  vytlačená kubatura, kubatury dle Acad  
A-B=571,049 [D] zásyp rýh  
A=849,131 [C]</t>
  </si>
  <si>
    <t>141245</t>
  </si>
  <si>
    <t>PROTLAČOVÁNÍ BETON POTRUBÍ DN DO 300MM</t>
  </si>
  <si>
    <t>srovnatelně - protlak z kameninových trub DN 300 pod dráhou   
vč.výkopu a vystrojení startovací (6x3 m) a koncové jámy (4x4 m), vč.dodávky potrubí a nerez.spojek, zásypu   
vč.zásypu jam, vč. odvozu výrubu 1,812 m3 na skládku</t>
  </si>
  <si>
    <t>14=14,000 [A]</t>
  </si>
  <si>
    <t>výkopek pro zásyp ukládaný na mezideponii -571,049 m3, výkopek (přebytek výkopku) ukládaný  na  skládku 278,082m3, ornice na mezideponii - 49,2 m3</t>
  </si>
  <si>
    <t>571,049+278,082=849,131 [B] výkopek 
(28+136)*0,3=49,200 [A] ornice 
3,14*0,406*0,406/4*14=1,812 [D] výrub z protlaku (m3) 
A+B+D=900,143 [C]</t>
  </si>
  <si>
    <t>zásyp rýh pro kanal.stoku   
Požadavky a výsledné parametry dle ČSN 736133. Kompletní provedení včetně výběru potřebných materiálů, včetně všech souvisejících prací ( úprava  ukládaného  materiálu  vlhčením,  tříděním,  promícháním  nebo  vysoušením,  příp. jiné úpravy za účelem zlepšení jeho  mech. vlastností).   
Zhotovitel navrhne a ocení pro něj nejvhodnější technologii tak, aby byly splněny definované požadavky. Prokázání vhodnosti bude doloženo splněním definovaných požadovaných parametrů v souladu s TKP a ZTKP.</t>
  </si>
  <si>
    <t>1,65*(406+64)+29,81*(2,6-1,65)*2,6=849,131 [A]  výkop pro přeložku, kubatury dle Acad  
146,55*1,652+29,81*3,14*1,24*1,24/4=278,082 [B]  vytlačená kubatura, kubatury dle Acad  
A-B=571,049 [D] zásyp rýh</t>
  </si>
  <si>
    <t>Obsyp potrubí přeložky  štěrkopískem do 10 mm, 300 mm nad vrchol potrubí, Požadavky a výsledné parametry dle ČSN 736133, ČSN 721006 a ČSN 736244   
Kompletní provedení včetně nákupu a dodávky potřebných materiálů, včetně všech souvisejících prací (např. natěžení, dopravy, uložení, hutnění atp.).   
Zhotovitel navrhne a ocení pro něj nejvhodnější technologii tak, aby byly splněny definované požadavky. Prokázání vhodnosti bude doloženo splněním definovaných požadovaných parametrů v souladu s TKP a ZTKP.</t>
  </si>
  <si>
    <t>0,75*146,550=109,913 [A]  stoka, kubatury dle Acad</t>
  </si>
  <si>
    <t>zpětné rozprostření ornice   v tl. 30 cm, pás šíře 5m,u šachty D8 a mezi šachtami D4 a D6,</t>
  </si>
  <si>
    <t>na zpětně rozprostřené ornici, pás šíře 5m,u šachty D8 a mezi šachtami D4 a D6,</t>
  </si>
  <si>
    <t>28+136=164,000 [A] plochy ze situace v Acad</t>
  </si>
  <si>
    <t>dle pol. 182 42   164*3=492,000 [A]</t>
  </si>
  <si>
    <t>dle pol. 182 42   164=164,000 [A]</t>
  </si>
  <si>
    <t>pracovní drenáž DN 100, vč.štěrkového podsypu a obsypu 32-63 mm, bez zemních prací-zemní práce jsou součástí výkopu rýh, rozsah drenáží bude možno upřesnit dle skutečného výskytu podzemní vody po provedení výkopů, jedná se o provizorní trativod provedený z důvodu provádění stoky</t>
  </si>
  <si>
    <t>146,55=146,550 [A]</t>
  </si>
  <si>
    <t>podkladní deska pod potrubí  tl. 100 mm, podkladní bet.sedlo 180°, vč. pražce, bet. C 20/25</t>
  </si>
  <si>
    <t>0,165*146,55=24,181 [A] podkl.bet.deska, kubatura dle Acad  
146,55*0,42=61,551 [B] bet.podkl.sedlo+pražec, kubatura dle Acad  
A+B=85,732 [C]</t>
  </si>
  <si>
    <t>překop komunikace - v místě napojení na stáv.kanalizaci  - obnova 15 m2, ŠDA 0/45,  1 x tl. 150 mm, 1X tl. 200 mm</t>
  </si>
  <si>
    <t>15*(0,15+0,20)=5,250 [A]  plocha ze situace dle Acad</t>
  </si>
  <si>
    <t>překop komunikace - v místě napojení na stáv.kanalizaci  - obnova 15 m2, PS-C 0,4 kg/m2, 2x</t>
  </si>
  <si>
    <t>15*2=30,000 [A]  plocha ze situace dle Acad</t>
  </si>
  <si>
    <t>překop komunikace - v místě napojení na stáv.kanalizaci  - obnova 15 m2, PS-I   0,8 kg/m2</t>
  </si>
  <si>
    <t>15=15,000 [A]  výměra ze situace - Acad</t>
  </si>
  <si>
    <t>překop komunikace - v místě napojení na stáv.kanalizaci  - obnova 15 m2, PS-I   0,8 kg/m2, asf.beton  ACO 11+,  tl. 40 mm</t>
  </si>
  <si>
    <t>15*0,04=0,600 [A]  plocha ze situace dle Acad</t>
  </si>
  <si>
    <t>překop komunikace - v místě napojení na stáv.kanalizaci  - obnova 15 m2, asf.beton  ACL 16+,  tl. 60 mm</t>
  </si>
  <si>
    <t>15*0,06=0,900 [A] plocha ze situace dle Acad</t>
  </si>
  <si>
    <t>83445</t>
  </si>
  <si>
    <t>POTRUBÍ Z TRUB KAMENINOVÝCH DN DO 300MM</t>
  </si>
  <si>
    <t>kameninové trouby DN 300 - stoka ve výkopu, tř. 240, spoj C</t>
  </si>
  <si>
    <t>160,55-14=146,550 [A]</t>
  </si>
  <si>
    <t>celoprefabrikovaná vodotěs. betonová šachta na potrubí DN 300 s jednolitým šachtovým dnem, kyneta betonová, DN šachty 1000, s integrovaným spojem osazeným do šach.dna, pryžové elastomerové těsnění mezi šach.díly,  tl.stěn 120mm, vč.poklopu profilu 600 mm,ve vozovce samonivelační třídy D400,kapsová stupadla litinová, vidlicová ocelová s povlakem PE, beton C 30/37 XF4</t>
  </si>
  <si>
    <t>894472</t>
  </si>
  <si>
    <t>ŠACHTY KANAL ZE ŽELEZOBET VČET VÝZT NA POTRUBÍ DN DO 1200MM</t>
  </si>
  <si>
    <t>šachta DO na stávající stoce ŽB DN 1200, monol.spodní část 1 x 1,2 m- beton C 30/37,  s integrovaným spojem osazeným do šach.dna, tl.stěn 400 mm, obklad - žula či čedič tl.250 mm, kapsová stupadla, prefa zákrytová žel.bet. deska tl. 300 mm, komínec - celoprefabrikovaný 1000/800 mm,  pryžové elastomerové těsnění mezi šach.díly,  tl.stěn 120mm, vč.poklopu profilu 600 mm třídy C250, stupadla vidlicová ocelová s povlakem PE, beton C 30/37 XF4, vč.podkladního betonu C 12/15</t>
  </si>
  <si>
    <t>896445</t>
  </si>
  <si>
    <t>SPADIŠTĚ ZE ŽELEZOBET VČET VÝZT NA POTRUBÍ DN DO 300MM</t>
  </si>
  <si>
    <t>kompletní betonové spadiště typ PN  na potrubí DN 300, vč.kapličky, vč.žel.bet. desky (strop),vč.obkladu čedičem, vč. trub, vč. 2ks poklopu profilu 600 mm ,ve vozovce samonivelační třídy D400, kapsová stupadla litinová, vidlicová ocelová s povlakem PE, beton C 30/37 XF4</t>
  </si>
  <si>
    <t>hnědá barva - pozor kanalizace</t>
  </si>
  <si>
    <t>146,55=146,550 [A] stoka mimo protlak</t>
  </si>
  <si>
    <t>89949</t>
  </si>
  <si>
    <t>VÝŘEZ, VÝSEK, ÚTES NA POTRUBÍ DN PŘES 800MM</t>
  </si>
  <si>
    <t>napojení na stávající zděnou kanalizaci 700/1250, výsek</t>
  </si>
  <si>
    <t>stoka - kameninové trouby DN 300</t>
  </si>
  <si>
    <t>160,55=160,550 [A]</t>
  </si>
  <si>
    <t>řezání stávajícího asf. krytu vozovky  tl. 100 mm v místě napojení na stáv.kanalizaci   
překop komunikace</t>
  </si>
  <si>
    <t>2*5=10,000 [A]</t>
  </si>
  <si>
    <t xml:space="preserve">  SO 06-31-02</t>
  </si>
  <si>
    <t>Žst. Praha-Krč - odb. tunel, most v ev. km 9,680 - kanalizace</t>
  </si>
  <si>
    <t>SO 06-31-02</t>
  </si>
  <si>
    <t>24,64+25,69+19,7+537,6+94,32+10,27+39,43+51,79 +616=1 419,440 [A] stoky a přípojky - vytlačená kubatura potrubí a konstrukcí, vč.šachet, (m3),  vytl.kubatura vsak.tělesa  
3,14*0,38*0,38/4*48=5,441 [E] výrub z protlaku (m3)  
428,8*0,35+11,2*0,2=152,320 [D] podkladní vrstvy komunikace  z kameniva (m3), pol.11332  
(A+E+D)*2,1=3 312,122 [C] (t)</t>
  </si>
  <si>
    <t>(428,80+11,2)*0,1*2,6=114,400 [A]   dle pol.11313</t>
  </si>
  <si>
    <t>((2,5*2,3-1*1,2)*2,1+3,14*(1,04*1,04-0,8*0,8)/4*2,4)*2,6=28,046 [A]   dle pol.96688</t>
  </si>
  <si>
    <t>odstranění stáv.vozovky v délce 214,40 m, chodníku v délce 5,6 m, šíře 2 m, tl. 100 mm v trase kanalizace, bez dopravy</t>
  </si>
  <si>
    <t>(214,4+5,6)*2*0,1=44,000 [A]</t>
  </si>
  <si>
    <t>odstranění stáv.vozovky v délce 214,40 m,  šíře 2 m,komunikace  tl. 350 mm , chodníku v délce 5,6 m, šíře 2 m, tl. 200 mm v trase kanalizace, bez dopravy</t>
  </si>
  <si>
    <t>214,4*2*0,35+5,6*2*0,2=152,320 [A]</t>
  </si>
  <si>
    <t>sejmutí ornice v tl. 30 cm, pás šíře 5m, v trase kanalizace, v ploše vsakovacích jam, ornice bude použita pro zpětné rozprostření, vč.odvozu ornice na mezideponii v prostoru staveniště</t>
  </si>
  <si>
    <t>(20+625+250+39+55+110,25)*0,3=329,775 [A] stoky - plochy ze situace v Acad  
(867+478+667)*0,3=603,600 [B] vsakovací jámy - plochy ze situace v Acad  
A+B=933,375 [C]</t>
  </si>
  <si>
    <t>natěžení a dovoz  materiálů (výkopku) z mezideponie, včetně rozvozných vzdáleností, zásyp rýh pro stoku (902,876 m3), ornice pro zpětné rozprostření - 933,375 m3, zásyp vsak.jam 1868,16 m3</t>
  </si>
  <si>
    <t>40,556+63,51+54,29+1176,33+176,24+21,6+60,41+113,38=1 706,316 [A]  výkop pro stoky a přípojky, kubatury dle Acad  
24,64+25,69+19,7+537,6+94,32+10,27+39,43+51,79=803,440 [E] stoky a přípojky - vytlačená kubatura potrubí a konstrukcí, vč.šachet, (m3)  
A-E=902,876 [D] zásyp rýh  
(20+625+250+39+55+110,25)*0,3+(867+478+667)*0,3=933,375 [F] ornice  
2484,16-616=1 868,160 [H]zásyp vsak.jam  
D+F+H=3 704,411 [G]</t>
  </si>
  <si>
    <t>pažená jáma pro vsakování - hloubka dle řezů, tvar a šíře dle situace, vč.odvozu výkopku na deponii (výkopek pro zpětný zásyp 1868,16 m3), bez odvozu  na skládku ( přebytek výkopku - vytlačená kubatura 616 m3)</t>
  </si>
  <si>
    <t>640*1,36+480*1,71+336*2,36=2 484,160 [A]</t>
  </si>
  <si>
    <t>rýha šíře 1,65 m ( potrubí DN 300), šíře 1,60 m (DN 250), vč.odvozu výkopku na deponii (výkopek pro zpětný zásyp 902,876 m3), bez odvozu  na skládku    
( přebytek výkopku - vytlačená kubatura 803,440 m3)</t>
  </si>
  <si>
    <t>40,556+63,51+54,29+1176,33+176,24+21,6+60,41+113,38=1 706,316 [F]  výkop pro stoky a přípojky, kubatury dle Acad</t>
  </si>
  <si>
    <t>srovnatelně - protlak z kameninových trub DN 250   
vč.výkopu a vystrojení startovací (6x3 m) a koncové jámy (4x4 m), vč.dodávky potrubí a nerez.spojek   
vč.zásypu jam, vč. odvozu výrubu 5,44 m3 na skládku</t>
  </si>
  <si>
    <t>31+17=48,000 [A]</t>
  </si>
  <si>
    <t>výkopek pro zásyp ukládaný na mezideponii -902,876 m3, výkopek (přebytek výkopku) ukládaný  na  skládku 803,440m3, ornice na mezideponii - 329,775 m3</t>
  </si>
  <si>
    <t>40,556+63,51+54,29+1176,33+176,24+21,6+60,41+113,38=1 706,316 [A]  výkop pro stoky a přípojky, kubatury dle Acad  
24,64+25,69+19,7+537,6+94,32+10,27+39,43+51,79=803,440 [E] stoky a přípojky - vytlačená kubatura potrubí a konstrukcí, vč.šachet, (m3)  
A-E=902,876 [D] zásyp rýh  
(20+625+250+39+55+110,25)*0,3=329,775 [F] ornice  
D+E+F=2 036,091 [G]</t>
  </si>
  <si>
    <t>zásyp rýh pro kanal.stoky a přípojky, zásyp vsak.jam   
Požadavky a výsledné parametry dle ČSN 736133. Kompletní provedení včetně výběru potřebných materiálů, včetně všech souvisejících prací ( úprava  ukládaného  materiálu  vlhčením,  tříděním,  promícháním  nebo  vysoušením,  příp. jiné úpravy za účelem zlepšení jeho  mech. vlastností).   
Zhotovitel navrhne a ocení pro něj nejvhodnější technologii tak, aby byly splněny definované požadavky. Prokázání vhodnosti bude doloženo splněním definovaných požadovaných parametrů v souladu s TKP a ZTKP.</t>
  </si>
  <si>
    <t>40,556+63,51+54,29+1176,33+176,24+21,6+60,41+113,38=1 706,316 [A]  výkop pro stoky a přípojky, kubatury dle Acad  
24,64+25,69+19,7+537,6+94,32+10,27+39,43+51,79=803,440 [E] stoky a přípojky - vytlačená kubatura potrubí a konstrukcí, vč.šachet, (m3)  
A-E=902,876 [D] zásyp rýh  
2484,16-616=1 868,160 [H] zásyp vsak.jam  
D+H=2 771,036 [I]</t>
  </si>
  <si>
    <t>0,75*243+0,695*218,5=334,108 [A]  stoky a přípojky, kubatury dle Acad</t>
  </si>
  <si>
    <t>zpětné rozprostření ornice  v tl. 30 cm, pás šíře 5m v trase kanalizace, v ploše vsakovacích jam</t>
  </si>
  <si>
    <t>(20+625+250+39+55+110,25)*0,3=329,775 [A] plochy ze situace v Acad  
(867+478+667)*0,3=603,600 [B] vsakovací jámy - plochy ze situace v Acad  
A+B=933,375 [C]</t>
  </si>
  <si>
    <t>na zpětně rozprostřené ornici, pás šíře 5m, v trase kanalizace, v ploše vsak.jam</t>
  </si>
  <si>
    <t>20+625+250+39+55+110,25=1 099,250 [B] plochy ze situace v Acad  
(867+478+667)=2 012,000 [C] vsakovací jámy - plochy ze situace v Acad  
B+C=3 111,250 [D]</t>
  </si>
  <si>
    <t>dle pol. 182 42   (20+625+250+39+55+110,25)*3+(867+478+667)*3=9 333,750 [C]  plochy ze situace v Acad</t>
  </si>
  <si>
    <t>dle pol. 182 42   20+625+250+39+55+110,25+867+478+667=3 111,250 [A] plochy ze situace v Acad</t>
  </si>
  <si>
    <t>opláštění vsakovacích štěrkových vrstev geotextilií 600 g/m2,  + 10% přesah</t>
  </si>
  <si>
    <t>((600+480+336)*2+(221+180)*0,4+135*0,5)*1,1=3 365,890 [A]</t>
  </si>
  <si>
    <t>218,5+243=461,500 [A]</t>
  </si>
  <si>
    <t>0,165*243+0,160*218,5=75,055 [A] podkl.bet.deska, kubatura dle Acad  
243*0,42+218,5*0,375=183,998 [B] bet.podkl.sedlo+pražec, kubatura dle Acad  
A+B=259,053 [C]</t>
  </si>
  <si>
    <t>vsakovací těleso - štěrk 16/32, tl.400  (P10, P11) a 500 mm (P12), vč.dodávky štěrku</t>
  </si>
  <si>
    <t>640*0,4+480*0,4+336*0,5=616,000 [A]</t>
  </si>
  <si>
    <t>překop komunikace a chodníku - v trase kanalizace  - obnova, ŠDA 0/45,  1 x tl. 150 mm, 1X tl. 200 mm - 428,80 m2 kom.,  1 x tl.200 mm- 11,2 m2 chod.</t>
  </si>
  <si>
    <t>428,80*(0,15+0,20)+11,2*0,2=152,320 [A]  plocha ze situace dle Acad</t>
  </si>
  <si>
    <t>překop komunikace a chodníku - v trase kanalizace - obnova, PS-C 0,4 kg/m2, 2x</t>
  </si>
  <si>
    <t>(428,80+11,2)*2=880,000 [A]  plocha ze situace dle Acad</t>
  </si>
  <si>
    <t>překop komunikace a chodníku - v trase kanalizace  - obnova, PS-I   0,8 kg/m2</t>
  </si>
  <si>
    <t>428,80+11,2=440,000 [A]  výměra ze situace - Acad</t>
  </si>
  <si>
    <t>překop komunikace a chodníku - v trase kanalizace  - obnova, PS-I   0,8 kg/m2, asf.beton  ACO 11+,  tl. 40 mm</t>
  </si>
  <si>
    <t>(428,80+11,2)*0,04=17,600 [A]  plocha ze situace dle Acad</t>
  </si>
  <si>
    <t>překop komunikace a chodníku - v trase kanalizace - obnova, asf.beton  ACL 16+,  tl. 60 mm</t>
  </si>
  <si>
    <t>(428,8+11,2)*0,06=26,400 [A] plocha ze situace dle Acad</t>
  </si>
  <si>
    <t>83444</t>
  </si>
  <si>
    <t>POTRUBÍ Z TRUB KAMENINOVÝCH DN DO 250MM</t>
  </si>
  <si>
    <t>kameninové trouby DN 250 - stoky a přípojky ve výkopu, tř. 240, spoj C</t>
  </si>
  <si>
    <t>15+11+11+68+4,5+23+28+58=218,500 [A]</t>
  </si>
  <si>
    <t>243=243,000 [A]</t>
  </si>
  <si>
    <t>83446</t>
  </si>
  <si>
    <t>POTRUBÍ Z TRUB KAMENINOVÝCH DN DO 400MM</t>
  </si>
  <si>
    <t>kameninové trouby DN 400 - stáv.stoka v místě napojení nové kanal. - 2+2 m, tř. 240, spoj C</t>
  </si>
  <si>
    <t>2+2=4,000 [A]</t>
  </si>
  <si>
    <t>vtokové potrubí - tvarovky a potrubí v kontrolních šachtách, plast - PP DN 250</t>
  </si>
  <si>
    <t>1,62+0,52+1,86=4,000 [A]</t>
  </si>
  <si>
    <t>rozvodné potrubí vsak.jam - plast PVC DN 200 celoděrované, vč.tvarovek v kontrolní šachtě</t>
  </si>
  <si>
    <t>100+86+60=246,000 [A]</t>
  </si>
  <si>
    <t>celoprefabrikovaná vodotěs. betonová šachta na potrubí DN 300 (9 ks), DN 250 (16 ks) s jednolitým šachtovým dnem, kyneta betonová,    
DN šachty 1000, s integrovaným spojem osazeným do šach.dna, pryžové elastomerové těsnění mezi šach.díly,  tl.stěn 120mm,vč.poklopu profilu 600 mm,ve vozovce samonivelační třídy D400 (23 ks), mimo vozovky nekovové tř. B125 (2 ks) s  litinový rámem,kapsová stupadla litinová, vidlicová ocelová s povlakem PE, beton C 30/37 XF4   
3 ks - celoprefabrikovaná vodotěs. betonová kontrolní šachta ve vsak.jámách s vtokovým potrubím DN 250 a odtokovými potrubími DN 200  s rovným šachtovým dnem,DN šachty 1200, s integrovaným spojem osazeným do skruží, pryžové elastomerové těsnění mezi šach.díly,  tl.stěn 120mm,vč.poklopu profilu 600 mm, nekovový tř. B125  s  litinový rámem,kapsová stupadla litinová, vidlicová ocelová s povlakem PE, beton C 30/37 XF4</t>
  </si>
  <si>
    <t>16+9+3=28,000 [A]</t>
  </si>
  <si>
    <t>894471</t>
  </si>
  <si>
    <t>ŠACHTY KANAL ZE ŽELEZOBET VČET VÝZT NA POTRUBÍ DN DO 1000MM</t>
  </si>
  <si>
    <t>šachta O na stávající stoce  DN 1000, monol.spodní část 1 x 1,2 m- beton C 30/37,  s integrovaným spojem osazeným do šach.dna, tl.stěn 400 mm, obklad - žula či čedič tl.250 mm, kapsová stupadla, prefa zákrytová žel.bet. deska tl. 300 mm, komínec - celoprefabrikovaný 1000/800 mm,  pryžové elastomerové těsnění mezi šach.díly,  tl.stěn 120mm, vč.poklopu profilu 600 mm třídy C250, stupadla vidlicová ocelová s povlakem PE, beton C 30/37 XF4, vč.podkladního betonu C 12/15</t>
  </si>
  <si>
    <t>větrací šachty na drenážním (rozvodném potrubí DN 200), kruhové celoplastové z PVC, profilu DN 400, poklopy třídy B 125, litina nebo kompozit</t>
  </si>
  <si>
    <t>3+4+3=10,000 [A]</t>
  </si>
  <si>
    <t>kompletní betonové spadiště typ PN  na potrubí DN 250, vč.kapličky, vč.žel.bet. desky (strop),vč.obkladu čedičem, vč. trub, vč. 2ks poklopu profilu 600 mm nekovové tř. B125 (2ks) tř.D400(2ks)  s  litinový rámem, kapsová stupadla litinová, vidlicová ocelová s povlakem PE, beton C 30/37 XF4</t>
  </si>
  <si>
    <t>celoprefabrikovaná HV 120/60 cm, vč. dvojité mříže tř. min. B125 z litiny nebo kompozitu osazené do lit.rámu, beton C 30/37 XF4</t>
  </si>
  <si>
    <t>218,5+243+4=465,500 [A] stoky a přípojky</t>
  </si>
  <si>
    <t>89945</t>
  </si>
  <si>
    <t>VÝŘEZ, VÝSEK, ÚTES NA POTRUBÍ DN DO 300MM</t>
  </si>
  <si>
    <t>napojení na stávající kanalizaci DN 300 - 2x, šikmé seříznutí KT DN 250 u výusti do Vltavy - 1 ks</t>
  </si>
  <si>
    <t>2+1=3,000 [A]</t>
  </si>
  <si>
    <t>89946</t>
  </si>
  <si>
    <t>VÝŘEZ, VÝSEK, ÚTES NA POTRUBÍ DN DO 400MM</t>
  </si>
  <si>
    <t>napojení na stávající kanalizaci DN 400 - 2x</t>
  </si>
  <si>
    <t>napojení na stávající kanalizaci DN 1000, výsek vč.osazení vložky DN 300</t>
  </si>
  <si>
    <t>obetonování konce trouby DN 250 stoky P9.1 v místě vyústění v dl. 2 m, bet. C 20/25</t>
  </si>
  <si>
    <t>0,695*2=1,390 [A]  kubatura dle Acad</t>
  </si>
  <si>
    <t>stoky a přípojky - kameninové trouby DN 250 a 300</t>
  </si>
  <si>
    <t>218,5+31+17+243=509,500 [A]</t>
  </si>
  <si>
    <t>stoky a přípojky - kameninové trouby DN 250 a 300, vsakovací potrubí DN 200</t>
  </si>
  <si>
    <t>218,5+31+17+243+246+4=759,500 [A]</t>
  </si>
  <si>
    <t>řezání stávajícího asf. krytu vozovky a chodníku tl. 100 mm  v trase kanalizace     
překop komunikace a chodníku</t>
  </si>
  <si>
    <t>12+26+12+4+374+16+4+16=464,000 [A]</t>
  </si>
  <si>
    <t>96888</t>
  </si>
  <si>
    <t>vybourání stáv.šachty do 1/2 profilu potrubí</t>
  </si>
  <si>
    <t xml:space="preserve">  SO 06-32-01</t>
  </si>
  <si>
    <t>Žst. Praha-Krč - odb. tunel, přeložka vodovodu DN 80</t>
  </si>
  <si>
    <t>SO 06-32-01</t>
  </si>
  <si>
    <t>(15,7+15,72)*0,688+14,84*1,6+19,16*3,6=114,337 [A] přeložka (m3)  
0,688*32=22,016 [B] provizorní obtok (m3)  
(A+B)*2,1=286,341 [C]  (t)</t>
  </si>
  <si>
    <t>48*0,00212=0,102 [A]</t>
  </si>
  <si>
    <t>objímky a hmoždinky z proviz.potrubí obtoku  0,050=0,050 [A]</t>
  </si>
  <si>
    <t>natěžení a dovoz  materiálů (výkopku) z mezideponie, včetně rozvozných vzdáleností, zásyp rýh pro přeložku vodovodu (71,88 m3, rýhy pro obtok (28,584 m3), rýhy pro zrušení obtoku (50,60 m3)</t>
  </si>
  <si>
    <t>93,5-21,62=71,880 [A]  zásyp rýhy pro přeložku  
50,6-22,016=28,584 [B]  zásyp rýhy  pro obtok  
50,6=50,600 [D] zásyp rýhy pro zrušení obtoku  
A+B+D=151,064 [C]</t>
  </si>
  <si>
    <t>rýha šíře 1,10 m ( potrubí DN 80) 1,6 m - chráničky, 3,6 m u šachty, vč.odvozu výkopku na deponii (výkopek pro zpětný zásyp 151,064 m3) , na skládku - bez odvozu ( přebytek výkopku - vytlačená kubatura 136,353 m3)</t>
  </si>
  <si>
    <t>1,1*(34+34+17)+14,84*1,6+19,16*3,6=186,220 [A]  výkop pro přeložku, kubatury dle Acad  
1,1*(31+15)=50,600 [B]  výkop pro obtok, kubatury dle Acad  
50,6=50,600 [D] výkop pro zrušení obtoku, kubatury dle Acad  
A+B+D=287,420 [C]</t>
  </si>
  <si>
    <t>výkopek pro zásyp ukládaný na mezideponii -151,064 m3, výkopek (přebytek výkopku) ukládaný  na  skládku 136,353 m3</t>
  </si>
  <si>
    <t>zásyp rýh pro přeložku vodovodu, pro zřízení a zrušení prov.propoje (obtoku)    
Požadavky a výsledné parametry dle ČSN 736133. Kompletní provedení včetně výběru potřebných materiálů, včetně všech souvisejících prací ( úprava  ukládaného  materiálu  vlhčením,  tříděním,  promícháním  nebo  vysoušením,  příp. jiné úpravy za účelem zlepšení jeho  mech. vlastností).    
Zhotovitel navrhne a ocení pro něj nejvhodnější technologii tak, aby byly splněny definované požadavky. Prokázání vhodnosti bude doloženo splněním definovaných požadovaných parametrů v souladu s TKP a ZTKP.</t>
  </si>
  <si>
    <t>Obsyp potrubí přeložky a prov.propoje (obtoku) pískem do 8 mm, 300 mm nad vrchol potrubí, Požadavky a výsledné parametry dle ČSN 736133, ČSN 721006 a ČSN 736244   
Kompletní provedení včetně nákupu a dodávky potřebných materiálů, včetně všech souvisejících prací (např. natěžení, dopravy, uložení, hutnění atp.).   
Zhotovitel navrhne a ocení pro něj nejvhodnější technologii tak, aby byly splněny definované požadavky. Prokázání vhodnosti bude doloženo splněním definovaných požadovaných parametrů v souladu s TKP a ZTKP.</t>
  </si>
  <si>
    <t>(15,7+15,72)*0,3950=12,411 [A]  přeložka  
32*0,395=12,640 [B]  proviz.propoj (obtok)  
A+B=25,051 [C]</t>
  </si>
  <si>
    <t>pracovní drenáž DN 100, vč.štěrkového podsypu a obsypu 32-63 mm, bez zemních prací-zemní práce jsou součástí výkopu rýh, rozsah drenáží bude možno upřesnit dle skutečného výskytu podzemní vody po provedení výkopů, jedná se o provizorní trativod provedený z důvodu provádění přeložky vodovodu a obtoku</t>
  </si>
  <si>
    <t>32+(15,7+15,72)=63,420 [A]</t>
  </si>
  <si>
    <t>podkladní deska 1,8 x 2 m tl. 100 mm pod etážovými šachtami - 2ks</t>
  </si>
  <si>
    <t>1,8*2*2*0,1=0,720 [A]</t>
  </si>
  <si>
    <t>pískové lože pod potrubím, tl. 136 mm, vč.dodávky písku</t>
  </si>
  <si>
    <t>(15,7+15,72)*0,149=4,682 [A]  přeložka  
32*0,149=4,768 [B]  proviz.propoj (obtok)  
A+B=9,450 [C]</t>
  </si>
  <si>
    <t>45160</t>
  </si>
  <si>
    <t>PODKL A VÝPLŇ VRSTVY Z MEZEROVITÉHO BETONU</t>
  </si>
  <si>
    <t>podbetonování a obetonování potrubí chrániček a etážové šachty z mezerovitého betonu místo zásypu</t>
  </si>
  <si>
    <t>92,72-8,55*2=75,620 [A]</t>
  </si>
  <si>
    <t>výplň stávajícího potrubí LT DN 80 popílkocementem</t>
  </si>
  <si>
    <t>32*3,14*0,08*0,08/4=0,161 [A]</t>
  </si>
  <si>
    <t>85126</t>
  </si>
  <si>
    <t>POTRUBÍ Z TRUB LITINOVÝCH TLAKOVÝCH HRDLOVÝCH DN DO 80MM</t>
  </si>
  <si>
    <t>potrubí z hrdlových trub z tvárné litiny Class 50  DN 80 s hrdlem Tyton a spojem BRS pro jištěné spoje ve směrových lomech, vnější ochrana pozink+krycí vrstva, vnitřní cementová výstelka, vč.tvarovek, v šachtách budou použity předizolované trouby   
Na stavbě budou požity pouze litinové tvarovky ze sortimenu výrobce trub.</t>
  </si>
  <si>
    <t>43=43,000 [A] přeložka</t>
  </si>
  <si>
    <t>85226</t>
  </si>
  <si>
    <t>POTRUBÍ Z TRUB LITINOVÝCH TLAKOVÝCH PŘÍRUBOVÝCH DN DO 80MM</t>
  </si>
  <si>
    <t>potrubí z přírubových trub z tvárné litiny DN 80, vnější ochrana pozink+krycí vrstva, vnitřní cementová výstelka, vč.tvarovek</t>
  </si>
  <si>
    <t>2*0,2+0,4+0,5+2*2=5,300 [A]</t>
  </si>
  <si>
    <t>85826</t>
  </si>
  <si>
    <t>NASUNUTÍ LITIN TRUB DN DO 80MM DO CHRÁNIČKY</t>
  </si>
  <si>
    <t>nasunutí lit. trub DN 80  do ocel.chráničky DN 200,  vč.kluzných objímek pro DN 80 - 10 ks</t>
  </si>
  <si>
    <t>86634</t>
  </si>
  <si>
    <t>CHRÁNIČKY Z TRUB OCELOVÝCH DN DO 200MM</t>
  </si>
  <si>
    <t>ocelová chránička DN 200 izolovaná plastovým povlakem d.215   3 x   a vláknito- cem.bandáží, jedna chránička rezervní vč.zaslepení</t>
  </si>
  <si>
    <t>2*15=30,000 [A]</t>
  </si>
  <si>
    <t>87326</t>
  </si>
  <si>
    <t>POTRUBÍ Z TRUB PLASTOVÝCH TLAKOVÝCH SVAŘOVANÝCH DN DO 80MM</t>
  </si>
  <si>
    <t>PE 100 RC SDR 11 d.90/8,2 mm, obtokové potrubí, potrubí uloženo v rýze zemi v délce 32 m, v délce 16 m vedeno po stávající mostní opěře</t>
  </si>
  <si>
    <t>32+16=48,000 [A]</t>
  </si>
  <si>
    <t>891126</t>
  </si>
  <si>
    <t>ŠOUPÁTKA DN DO 80MM</t>
  </si>
  <si>
    <t>šoupě DN 80 u odkalení, těžká protikor.ochrana epoxidovým povrstvením, PN 16</t>
  </si>
  <si>
    <t>891426</t>
  </si>
  <si>
    <t>HYDRANTY PODZEMNÍ DN 80MM</t>
  </si>
  <si>
    <t>kalník - podzemní hydrant DN 80, těžká protikor.ochrana epoxidovým povrstvením, PN 16</t>
  </si>
  <si>
    <t>891926</t>
  </si>
  <si>
    <t>ZEMNÍ SOUPRAVY DN DO 80MM S POKLOPEM</t>
  </si>
  <si>
    <t>teleskopická zemní souprava  pro šoupě DN 80, vč.poklopu a podkladní desky</t>
  </si>
  <si>
    <t>893112</t>
  </si>
  <si>
    <t>ŠACHTY ARMATUR Z BETON DÍLCŮ PŮDORYS PLOCHY DO 2,5M2</t>
  </si>
  <si>
    <t>šachty etážové - 1 x 1,6 m, železobetonové prefabrikované zakryté žel.bet.deskou, tl. stěn, stropu a dna 200 mm, vč.žebříkových poplastovaných stupadel, vč.nekovového uzamykatelného poklopu DN 600 tř. C200 s odvětráním, vč.podesty z kompozitu v EŠ1 uložené na nerez L profilech kotvených nerez.průvlekovými kotvami, vč.kotev.bloku s nerez kotvou,  v EŠ2 nerez objímka, vč.prostupů,</t>
  </si>
  <si>
    <t>Hydrantový  poklop vč. podkladové desky u odkalení</t>
  </si>
  <si>
    <t>89917</t>
  </si>
  <si>
    <t>KOVOVÉ DOPLŇKY TRUB VEDENÍ</t>
  </si>
  <si>
    <t>kotevní konstrukce - objímky z ocel.profilů a hmoždinky pro uchycení potrubí na mostní opěře (obtokové potrubí), vč.pomocného materiálu šroubů, matic, podložek, vč.ochranné teflonové vložky</t>
  </si>
  <si>
    <t>50=50,000 [A] obtok</t>
  </si>
  <si>
    <t>4=4,000 [A] trasa přeložky</t>
  </si>
  <si>
    <t>43*1,05=45,150 [A] přeložka</t>
  </si>
  <si>
    <t>89941</t>
  </si>
  <si>
    <t>VÝŘEZ, VÝSEK, ÚTES NA POTRUBÍ DN DO 80MM</t>
  </si>
  <si>
    <t>napojení na stávající vodovod DN 80, přeložka - 2ks</t>
  </si>
  <si>
    <t>899611</t>
  </si>
  <si>
    <t>TLAKOVÉ ZKOUŠKY POTRUBÍ DN DO 80MM</t>
  </si>
  <si>
    <t>tlaková zkouška vodovodního potrubí PE d.90 (obtok 48 m) a litinového DN 80  -  přeložka 43+5,3 m</t>
  </si>
  <si>
    <t>43+5,3=48,300 [A] přeložka  
48=48,000 [B]  obtok  
A+B=96,300 [C]</t>
  </si>
  <si>
    <t>89971</t>
  </si>
  <si>
    <t>PROPLACH A DEZINFEKCE VODOVODNÍHO POTRUBÍ DN DO 80MM</t>
  </si>
  <si>
    <t>vybourání - demontáž, kotevní konstrukce - objímky z ocel.profilů a hmoždinky pro uchycení potrubí na mostní opěře (obtokové potrubí), vč.pomocného materiálu šroubů, matic, podložek, bez odvozu na skládku, vč. uložení na skládku, případně předání kovových součástí do sběrny, případně si kovové konstrukce ponechá zhotovitel</t>
  </si>
  <si>
    <t>0,050=0,050 [A]</t>
  </si>
  <si>
    <t>vybourání a rozřezání vodovodního potrubí obtoku - PE d.90 - 48 m, vč.odstranění z výkopu a z opěry mostu, bez odvozu na skládku, případně bude potrubí předáno provozovateli či správci vodovodu nebo  si může potrubí ponechat zhotovitel</t>
  </si>
  <si>
    <t>48=48,000 [A]</t>
  </si>
  <si>
    <t>D.2.1.8</t>
  </si>
  <si>
    <t>Pozemní komunikace</t>
  </si>
  <si>
    <t xml:space="preserve">  SO 03-50-01</t>
  </si>
  <si>
    <t>Žst. Praha-Krč, obvod Spořilov,TB komunikace</t>
  </si>
  <si>
    <t>SO 03-50-01</t>
  </si>
  <si>
    <t>Doprava se vykáže v pol. č. R015111</t>
  </si>
  <si>
    <t>9706=9 706,000 [A]</t>
  </si>
  <si>
    <t>Odstranění zeminy pro případnou konstrukci aktivní zóny  
Doprava se vykáže v pol. č. R015111     
POLOŽKA BUDE POUŽITA POUZE NA PŘÍMÍ PŘÍKAZ TDI A INVESTORA</t>
  </si>
  <si>
    <t>792=792,000 [A]</t>
  </si>
  <si>
    <t>Ornice (zemina) - natěžení ze zemníku</t>
  </si>
  <si>
    <t>2582*0,15=387,300 [A]</t>
  </si>
  <si>
    <t>Zásyp rubu gabionové zdi, včetně hutnění po vrstvách</t>
  </si>
  <si>
    <t>2338=2 338,000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</si>
  <si>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</si>
  <si>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 případě nutnosti konstrukce aktivní zóny   
POLOŽKA BUDE POUŽITA POUZE NA PŘÍMÍ PŘÍKAZ TDI A INVESTORA</t>
  </si>
  <si>
    <t>17310</t>
  </si>
  <si>
    <t>ZEMNÍ KRAJNICE A DOSYPÁVKY SE ZHUTNĚNÍM</t>
  </si>
  <si>
    <t>Dosypávka se zhutněním umístěna za obroubou</t>
  </si>
  <si>
    <t>52=52,000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</si>
  <si>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</si>
  <si>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(výplň) vsakovacího příkopu</t>
  </si>
  <si>
    <t>148=148,000 [A]</t>
  </si>
  <si>
    <t>1) Plocha pod vozovkou   
2) Plocha pod gabionem - základová spára</t>
  </si>
  <si>
    <t>1) 2297=2 297,000 [C]  
2) 818=818,000 [B]  
Celkem: C+B=3 115,000 [D]</t>
  </si>
  <si>
    <t>1) 2297=2 297,000 [A]  
2) 818=818,000 [B]  
Celkem: A+B=3 115,000 [C]</t>
  </si>
  <si>
    <t>položka zahrnuje úpravu pláně včetně vyrovnání výškových rozdílů</t>
  </si>
  <si>
    <t>18222</t>
  </si>
  <si>
    <t>ROZPROSTŘENÍ ORNICE VE SVAHU V TL DO 0,15M</t>
  </si>
  <si>
    <t>Nakupovaný materiál vhodný k ohumusování</t>
  </si>
  <si>
    <t>2582=2 582,000 [A]</t>
  </si>
  <si>
    <t>položka zahrnuje:   
rozprostření ornice v předepsané tloušťce ve svahu přes 1:5</t>
  </si>
  <si>
    <t>Zahrnuje dodání předepsané travní směsi, hydroosev na ornici, zalévání, první pokosení, to vše bez ohledu na sklon terénu</t>
  </si>
  <si>
    <t>Zalévání v příadě sucha - po výsadbě</t>
  </si>
  <si>
    <t>Zahrnuje pokosení se shrabáním, naložení shrabků na dopravní prostředek, s odvozem a se složením, to vše bez ohledu na sklon terénu   
zahrnuje nutné zalití a hnojení</t>
  </si>
  <si>
    <t>Vodopropustná geotextilie v odvodňovacím příkopu   
+10% přesah</t>
  </si>
  <si>
    <t>(2*0,5+2*0,9)*324*1,1=997,920 [A]</t>
  </si>
  <si>
    <t>položka zahrnuje dodávku předepsané geotextilie, mimostaveništní a vnitrostaveništní dopravu a její uložení včetně potřebných přesahů (nezapočítávají se do výměry)</t>
  </si>
  <si>
    <t>1) Trativodní trubka za gabionem    
2) Příčné vyústění, předpoklad á 5 m (65 ks x cca 2,2 m)</t>
  </si>
  <si>
    <t>1) 327=327,000 [A]  
2) 143=143,000 [B]  
Celkem: A+B=470,000 [C]</t>
  </si>
  <si>
    <t>21461</t>
  </si>
  <si>
    <t>SEPARAČNÍ GEOTEXTILIE</t>
  </si>
  <si>
    <t>Separační geotextilie za gabion   
+10% přesahy</t>
  </si>
  <si>
    <t>1686*1,1=1 854,600 [A]</t>
  </si>
  <si>
    <t>27231A</t>
  </si>
  <si>
    <t>ZÁKLADY Z PROSTÉHO BETONU DO C20/25</t>
  </si>
  <si>
    <t>Podkladní beton pod gabiony - C20/25 XF3, tl. 200 mm   
Jedná se o předpoklad. Na základě skutečně zjištěné geologie a statického výpočtu bude rozhodnuto o dimenzi gabionové zdi a způsobu založení - 164 m3  
Suchá betonová směs za rubem prvního gabionu předpoklad - 327 m3</t>
  </si>
  <si>
    <t>164=164,000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</si>
  <si>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</si>
  <si>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Opláštění trativodu vodopropustnou geotextilií za gabionem   
Plocha drenáže x délka x 10% přesah   
0,3142 x 327 x 1,1 = 113.017 m2</t>
  </si>
  <si>
    <t>113,017=113,017 [A]</t>
  </si>
  <si>
    <t>1) Gabion typ 1,  (2,0 x 0,9 x 1,0) - 327 ks   
2) Gabion typ 2, (1,5 x 1,2 x 1,0) - 768 ks   
Jedná se o předpoklad. Na základě skutečně zjištěné geologie a statického výpočtu bude rozhodnuto o dimenzi gabionové zdi.</t>
  </si>
  <si>
    <t>1) (2*0,9*1)*327=588,600 [A]  
2) (1,5*1,2*1)*768=1 382,400 [B]  
Celkem: A+B=1 971,000 [C]</t>
  </si>
  <si>
    <t>- položka zahrnuje dodávku a osazení drátěných košů s výplní lomovým kamenem.   
- gabionové matrace se vykazují v pol.č.2722**.</t>
  </si>
  <si>
    <t>56331</t>
  </si>
  <si>
    <t>VOZOVKOVÉ VRSTVY ZE ŠTĚRKODRTI TL. DO 50MM</t>
  </si>
  <si>
    <t>Během realizace technologické budovy a provádění gabionové zdi bude zpevněná plocha provedena jen z konstrukčních vrstev ze štěrkodrti. Před pokládkou lože a vlastní dlažby dojde k případné výspravě vrchní konstrukční vrstvy ze štěrkodrti – výmoly se zasypají a horní vrstva se zarovná.   
Předpoklad tl. 50 mm ŠD   
POLOŽKA BUDE POUŽITA POUZE NA PŘÍMÍ PŘÍKAZ TDI A INVESTORA</t>
  </si>
  <si>
    <t>1584=1 584,000 [A]</t>
  </si>
  <si>
    <t>56333</t>
  </si>
  <si>
    <t>VOZOVKOVÉ VRSTVY ZE ŠTĚRKODRTI TL. DO 150MM</t>
  </si>
  <si>
    <t>- dodání kameniva předepsané kvality a zrnitosti     
- rozprostření a zhutnění vrstvy v předepsané tloušťce     
- zřízení vrstvy bez rozlišení šířky, pokládání vrstvy po etapách     
- nezahrnuje postřiky, nátěry</t>
  </si>
  <si>
    <t>Plocha x koeficient délky a tloušťky (1,45)</t>
  </si>
  <si>
    <t>1584*1,45=2 296,800 [A]</t>
  </si>
  <si>
    <t>582613</t>
  </si>
  <si>
    <t>KRYTY Z BETON DLAŽDIC SE ZÁMKEM ŠEDÝCH TL 100MM DO LOŽE Z KAM</t>
  </si>
  <si>
    <t>Drenážní (případně zatravňovaci) dlažba    
Včetně lože tl 40 mm</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</si>
  <si>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</si>
  <si>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917224</t>
  </si>
  <si>
    <t>SILNIČNÍ A CHODNÍKOVÉ OBRUBY Z BETONOVÝCH OBRUBNÍKŮ ŠÍŘ 150MM</t>
  </si>
  <si>
    <t>436=436,000 [A]</t>
  </si>
  <si>
    <t>327=327,000 [A]</t>
  </si>
  <si>
    <t>Demolice stávajícího oplocení</t>
  </si>
  <si>
    <t>140=140,000 [A]</t>
  </si>
  <si>
    <t>Kubatura x objem.hm  
9706*1,8=17 470,800 [A] 
Kubatura x objem.hm793*1,8=1 427,400 [A] POLOŽKA BUDE POUŽITA POUZE NA PŘÍMÍ PŘÍKAZ TDI A INVESTORA</t>
  </si>
  <si>
    <t>Základové patky po vybouraném plotu  
Kubatura x objem.hm 
1,5*2,4=3,600 [A]</t>
  </si>
  <si>
    <t>POLOŽKA BUDE POUŽITA POUZE NA PŘÍMÍ PŘÍKAZ TDI A INVESTORA   
Přítomnost geologa (geotechnika) na stavbě z důvodu stanovení dimenze gabionové zdi a včetně způsobu založení a statického posouzení.  
Předpoklad</t>
  </si>
  <si>
    <t xml:space="preserve">  SO 04-50-01</t>
  </si>
  <si>
    <t>Zastávka Praha-Kačerov, pří. komunikace pro pěší</t>
  </si>
  <si>
    <t>SO 04-50-01</t>
  </si>
  <si>
    <t>1) Chodník - vybouranná bett. dlažba. tl. 60 mm - 137 m2  
2) Vybouraný obrubník 103 m (103 ks x 80 kg/ks)  
3) Vybourané schodiště - odhad  
4) Vybourané patky (zábradlí) - odhad (základ 0,4 x 0,4 x0,8) x ks 
1) 137*0,06*2,3=18,906 [A]  
2) 103*0,08=8,240 [B]  
3) 14*2,5=35,000 [C]  
4) 7,81*2,3=17,963 [D]  
Celkem: A+B+C+D=80,109 [E]</t>
  </si>
  <si>
    <t>R015320</t>
  </si>
  <si>
    <t>947</t>
  </si>
  <si>
    <t>LIKVIDACE ODPADŮ NEKONTAMINOVANÝCH - 17 05 04 STÁVAJÍCÍ SYPANÝ MATERIÁL Z NÁSTUPIŠŤ, včetně dopravy</t>
  </si>
  <si>
    <t>1) Lože pod dlažbou (chodník) tl. 40 mm  
2) ŠD v konstrukci chodníku tl. 150 mm  
3) ŠD pod schody předpoklad tl. 200 mm 
1) 173*0,04*1,8=12,456 [A]  
2) 173*0,15*1,8=46,710 [B]  
3) 32*0,2*1,8=11,520 [C]  
Celkem: A+B+C=70,686 [D]</t>
  </si>
  <si>
    <t>11332A</t>
  </si>
  <si>
    <t>ODSTRANĚNÍ PODKLADŮ ZPEVNĚNÝCH PLOCH Z KAMENIVA NESTMELENÉHO - BEZ DOPRAVY</t>
  </si>
  <si>
    <t>1) ŠD pod chodníkem, předpoklad tl. 150 mm - plocha 173 m2   
2) ŠD Pod schodštěm, předpoklad tl. 200 mm - plocha 32 m2</t>
  </si>
  <si>
    <t>1) 173*0,15=25,950 [A]  
2) 32*0,2=6,400 [B]  
Celkem: A+B=32,350 [C]</t>
  </si>
  <si>
    <t>11347A</t>
  </si>
  <si>
    <t>ODSTRAN KRYTU ZPEVNĚNÝCH PLOCH Z DLAŽEB KOSTEK VČET PODKL - BEZ DOPRAVY</t>
  </si>
  <si>
    <t>Vybouraný chodník - dlažební kostky tl 60 mm, plocha 173 m2, včetně lože</t>
  </si>
  <si>
    <t>173*0,06=10,380 [A]</t>
  </si>
  <si>
    <t>11352A</t>
  </si>
  <si>
    <t>ODSTRANĚNÍ CHODNÍKOVÝCH A SILNIČNÍCH OBRUBNÍKŮ BETONOVÝCH - BEZ DOPRAVY</t>
  </si>
  <si>
    <t>103=103,000 [A]</t>
  </si>
  <si>
    <t>Rekultivace   
Ornice (zemina) - natěžení ze zemníku    
(Plocha vybouraného chodníku + plocha vybouraného schodště) x 200 mm tl.</t>
  </si>
  <si>
    <t>(173+32)*0,2=41,000 [A]</t>
  </si>
  <si>
    <t>Rekultivace plocha chodníku + plocha schodiště</t>
  </si>
  <si>
    <t>173+32=205,000 [A]</t>
  </si>
  <si>
    <t>18223</t>
  </si>
  <si>
    <t>ROZPROSTŘENÍ ORNICE VE SVAHU V TL DO 0,20M</t>
  </si>
  <si>
    <t>Rekultivace   
Plocha vybouraného chodníku + plocha vybouraného schoště   
Nakupovaný materiál vhodný k ohumusování</t>
  </si>
  <si>
    <t>Rekultivace ploch</t>
  </si>
  <si>
    <t>205=205,000 [A]</t>
  </si>
  <si>
    <t>Do doby předání díla</t>
  </si>
  <si>
    <t>Plocha rekultivace  
205=205,000 [A]</t>
  </si>
  <si>
    <t>Základové patky nového zábradlí - předpoklad 6 ks - 0,4 x 0,4 x 0,8 m</t>
  </si>
  <si>
    <t>0,8=0,800 [A]</t>
  </si>
  <si>
    <t>Konstrukce chodníku - ŠD tl. 150 mm</t>
  </si>
  <si>
    <t>582611</t>
  </si>
  <si>
    <t>KRYTY Z BETON DLAŽDIC SE ZÁMKEM ŠEDÝCH TL 60MM DO LOŽE Z KAM</t>
  </si>
  <si>
    <t>Nová konstrukce chodníku, dlažba tl 60 mm   
včetně lože tl. min 30 mm</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</si>
  <si>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</si>
  <si>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9111A1</t>
  </si>
  <si>
    <t>ZÁBRADLÍ SILNIČNÍ S VODOR MADLY - DODÁVKA A MONTÁŽ</t>
  </si>
  <si>
    <t>Nové zábradlí v místě odstranění chodníku. Stejné jako stávající - trubkové trojmadlové.</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</si>
  <si>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</si>
  <si>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9111A3</t>
  </si>
  <si>
    <t>ZÁBRADLÍ SILNIČNÍ S VODOR MADLY - DEMONTÁŽ S PŘESUNEM</t>
  </si>
  <si>
    <t>Demontáž stávajícího trojmadlového zábradlí. Délka zábradlí cca 121 m.</t>
  </si>
  <si>
    <t>121=121,000 [A]</t>
  </si>
  <si>
    <t>917424</t>
  </si>
  <si>
    <t>CHODNÍKOVÉ OBRUBY Z KAMENNÝCH OBRUBNÍKŮ ŠÍŘ 150MM</t>
  </si>
  <si>
    <t>Nová obruba v místě vybouraného chodníku</t>
  </si>
  <si>
    <t>Položka zahrnuje:   
dodání a pokládku kamenných obrubníků o rozměrech předepsaných zadávací dokumentací   
betonové lože i boční betonovou opěrku.</t>
  </si>
  <si>
    <t>919122</t>
  </si>
  <si>
    <t>ŘEZÁNÍ BETONOVÉHO KRYTU VOZOVEK TL DO 100MM</t>
  </si>
  <si>
    <t>Vyřezání spáry v místě vybouraného chodníku pro umístění obruby</t>
  </si>
  <si>
    <t>966158R</t>
  </si>
  <si>
    <t>Odtranění batek zábradlí - odhad 61 ks o 0,4 x 0,4 x 0,8 m</t>
  </si>
  <si>
    <t>7,81=7,810 [A]</t>
  </si>
  <si>
    <t>položka zahrnuje:   
- rozbourání konstrukce bez ohledu na použitou technologii   
- veškeré pomocné konstrukce (lešení a pod.)   
- veškerou manipulaci s vybouranou sutí a hmotami . Nezahrnuje dopravu a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</si>
  <si>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966168R</t>
  </si>
  <si>
    <t>Odstranění schodiště - odhad 14 m3</t>
  </si>
  <si>
    <t xml:space="preserve">  SO 05-51-01</t>
  </si>
  <si>
    <t>Žst. Praha-Krč, obvod Krč, TB - zpevněné. plochy</t>
  </si>
  <si>
    <t>SO 05-51-01</t>
  </si>
  <si>
    <t>11313A</t>
  </si>
  <si>
    <t>ODSTRANĚNÍ KRYTU ZPEVNĚNÝCH PLOCH S ASFALTOVÝM POJIVEM - BEZ DOPRAVY</t>
  </si>
  <si>
    <t>Odstranění stávající cesty, předpokládaná tloušťka asfaltových vrstev - 100 mm  
Doprava se vykáže v rámci dílu 0 - Všeobecné konstrukce a práce</t>
  </si>
  <si>
    <t>Odstranění ŠD pro konstrukci zpevněné plochy   
Předpoklad  
Doprava se vykáže v rámci dílu 0 - Všeobecné konstrukce a práce</t>
  </si>
  <si>
    <t>Odstranění ŠD pro případnou konstrukci aktivní zóny   
POLOŽKA BUDE POUŽITA   
POUZE NA PŘÍMÍ PŘÍKAZ TDI A INVESTORA   
Předpoklad  
Doprava se vykáže v rámci dílu 0 - Všeobecné konstrukce a práce</t>
  </si>
  <si>
    <t>98=98,000 [A]</t>
  </si>
  <si>
    <t>Odstranění zeminy pro konstrukci zpevněné plochy  
Doprava se vykáže v rámci dílu 0 - Všeobecné konstrukce a práce</t>
  </si>
  <si>
    <t>7=7,000 [A]</t>
  </si>
  <si>
    <t>Odstranění zeminy pro případnou konstrukci aktivní zóny   
Doprava se vykáže v rámci dílu 0 - Všeobecné konstrukce a práce  
POLOŽKA BUDE POUŽITA POUZE NA PŘÍMÍ PŘÍKAZ TDI A INVESTORA</t>
  </si>
  <si>
    <t>100=100,000 [A]</t>
  </si>
  <si>
    <t>113*0,15=16,950 [A]</t>
  </si>
  <si>
    <t>Násyp pro konstrukci zpevněné plochy</t>
  </si>
  <si>
    <t>Aktivní zóna   
POLOŽKA BUDE POUŽITA POUZE NA PŘÍMÍ PŘÍKAZ TDI A INVESTORA</t>
  </si>
  <si>
    <t>558*0,5=279,000 [A]</t>
  </si>
  <si>
    <t>Vhodná zemina za obrubou</t>
  </si>
  <si>
    <t>558=558,000 [A]</t>
  </si>
  <si>
    <t>Úprava zemní pláně</t>
  </si>
  <si>
    <t>Svahování - zeleň v tl. 150 mm   
Nakupovaný materiál vhodný k ohumusování</t>
  </si>
  <si>
    <t>113=113,000 [A]</t>
  </si>
  <si>
    <t>Viz. položka č. 18222</t>
  </si>
  <si>
    <t>21361</t>
  </si>
  <si>
    <t>DRENÁŽNÍ VRSTVY Z GEOTEXTILIE</t>
  </si>
  <si>
    <t>Ochranná geotextilie</t>
  </si>
  <si>
    <t>Plocha x prostřih   
446*1,2=535,200 [A]</t>
  </si>
  <si>
    <t>Položka zahrnuje:     
- dodávku předepsané geotextilie (včetně nutných přesahů) pro drenážní vrstvu, včetně mimostaveništní a vnitrostaveništní dopravy     
- provedení drenážní vrstvy předepsaných rozměrů a předepsaného tvaru</t>
  </si>
  <si>
    <t>Plocha x prostřih   
558*1,2=669,600 [A]</t>
  </si>
  <si>
    <t>Výplň dlažby drceným kamenivem fr. 8/16    
Předpoklad použití dlažby tl. 40 mm</t>
  </si>
  <si>
    <t>446*0,04=17,840 [A]</t>
  </si>
  <si>
    <t>Drcené kamenivo fr. 16/32</t>
  </si>
  <si>
    <t>446=446,000 [A]</t>
  </si>
  <si>
    <t>56336</t>
  </si>
  <si>
    <t>VOZOVKOVÉ VRSTVY ZE ŠTĚRKODRTI TL. DO 300MM</t>
  </si>
  <si>
    <t>Drcené kamenivo fr. 32/63   
+ 5% rezerva na nerovnosti podkladu a případné rozšíření pod obruby</t>
  </si>
  <si>
    <t>491*1,05=515,550 [A]</t>
  </si>
  <si>
    <t>58401</t>
  </si>
  <si>
    <t>VOZOVKOVÉ KRYTY Z VEGETAČNÍCH DÍLCŮ DO LOŽE Z KAM TL DO 100MM</t>
  </si>
  <si>
    <t>Předpoklad pužití plastové zatravňovací dlažby   
Uložené do lože tl. 30 mm</t>
  </si>
  <si>
    <t>9113A1</t>
  </si>
  <si>
    <t>SVODIDLO OCEL SILNIČ JEDNOSTR, ÚROVEŇ ZADRŽ N1, N2 - DODÁVKA A MONTÁŽ</t>
  </si>
  <si>
    <t>92=92,000 [A]</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</si>
  <si>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</si>
  <si>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130=130,000 [A]</t>
  </si>
  <si>
    <t>Odstranění zeminy pro případnou konstrukci aktivní zóny  
POLOŽKA BUDE POUŽITA POUZE NA PŘÍMÍ PŘÍKAZ TDI A INVESTORA  
Kubatura x objem.hm 
100*1,8=180,000 [A] + 7*1,8=12,600 [A]</t>
  </si>
  <si>
    <t>Vybourání stávající plochy.  
Asfalt předpoklad tl. 100 mm  
Kubatura x objem.hm 
45*2=90,000 [A]</t>
  </si>
  <si>
    <t>Odstranění ŠD pro konstrukci zpevněné plochy  
Předpoklad  
Kubatura x objem.hm 
45*1,8=81,000 [A] + 98*1,8=176,400 [A]</t>
  </si>
  <si>
    <t xml:space="preserve">  SO 06-50-01</t>
  </si>
  <si>
    <t>Žst. Praha Krč - Odb. tunel, úprava komunikace pod mostem v ev.km 8,911</t>
  </si>
  <si>
    <t>SO 06-50-01</t>
  </si>
  <si>
    <t>Pol.12373A  
v místě svahu pro nový chodník:  
2,25*16=36,000 [A]  
pro zahloubení komunikace:  
2,32*7,7=17,864 [B]  
pro výměnu aktivní zóny komunikace, tl.0,5m:  
401,8*0,5=200,900 [C]  
pro výměnu aktivní zóny chodníku, tl.0,3m:  
(152,3+38,4+15)*0,3=61,710 [D]  
Celkem: A+B+C+D=316,474 [E]  
Přepočet na tuny:  
E*1,8=569,653 [F]</t>
  </si>
  <si>
    <t>Pol.11313A  
komunikace, předpoklad 150mm  
325,7*0,15=48,855 [A]  
chodník, předpoklad 50mm  
10*0,05=0,500 [B]  
Celkem: A+B=49,355 [C]  
Přepočet na tuny:  
C*1,5=74,033 [D]</t>
  </si>
  <si>
    <t>Pol.11317A  
(105.8+24)*0,06=7,788 [A]  
Pol.11352A  
20=20,000 [B]  
Celkem: A+B=27,788 [C]  
Přepočet na tuny:  
C*2,4=66,691 [D]</t>
  </si>
  <si>
    <t>Pol.11332A  
Podkladní vrstvy vozovky, předpoklad 300mm  
325,7*0,3=97,710 [A]  
Podkladní vrstvy chodníku, předpoklad 150mm  
(10+105,8+24)*0,15=20,970 [B]  
Celkem: A+B=118,680 [C]  
Přepočet na tuny:  
C*1,8=213,624 [D]</t>
  </si>
  <si>
    <t>komunikace, předpoklad 150mm  
325,7*0,15=48,855 [A]  
chodník, předpoklad 50mm  
10*0,05=0,500 [B]  
Celkem: A+B=49,355 [C]</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</si>
  <si>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</si>
  <si>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11317A</t>
  </si>
  <si>
    <t>ODSTRAN KRYTU ZPEVNĚNÝCH PLOCH Z DLAŽEB KOSTEK - BEZ DOPRAVY</t>
  </si>
  <si>
    <t>zámková dlažba chodníku tl.60mm</t>
  </si>
  <si>
    <t>(105.8+24)*0,06=7,788 [A]</t>
  </si>
  <si>
    <t>Podkladní vrstvy vozovky, předpoklad 300mm  
325,7*0,3=97,710 [A]  
Podkladní vrstvy chodníku, předpoklad 150mm  
(10+105,8+24)*0,15=20,970 [B]  
Celkem: A+B=118,680 [C]</t>
  </si>
  <si>
    <t>Chodníkový betonový obrubník</t>
  </si>
  <si>
    <t>20=20,000 [A]</t>
  </si>
  <si>
    <t>11353A</t>
  </si>
  <si>
    <t>ODSTRANĚNÍ CHODNÍKOVÝCH KAMENNÝCH OBRUBNÍKŮ - BEZ DOPRAVY</t>
  </si>
  <si>
    <t>Žulový silniční obrubník</t>
  </si>
  <si>
    <t>56,6+10=66,600 [A]</t>
  </si>
  <si>
    <t>- POLOŽKA BUDE POUŽITA POUZE NA PŘÍMÍ PŘÍKAZ TDI A INVESTORA</t>
  </si>
  <si>
    <t>Výkop zeminy  
v místě svahu pro nový chodník:  
2,25*16=36,000 [A]  
pro zahloubení komunikace  
2,32*7,7=17,864 [B]  
pro výměnu aktivní zóny komunikace, tl.0,5m  
401,8*0,5=200,900 [C]  
pro výměnu aktivní zóny chodníku, tl.0,3m  
(152,3+38,4+15)*0,3=61,710 [D]  
Celkem: A+B+C+D=316,474 [E]</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</si>
  <si>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</si>
  <si>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Materiál do aktivní zóny komunikace a chodníku.   
- POLOŽKA BUDE POUŽITA POUZE NA PŘÍMÍ PŘÍKAZ TDI A INVESTORA</t>
  </si>
  <si>
    <t>pro aktivní zónu komunikace, tl.0,5m  
401,8*0,5=200,900 [A]  
pro aktivní zóny chodníku, tl.0,3m  
152,3+38,4+15=205,700 [B]  
Celkem: A+B=406,600 [C]</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</si>
  <si>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</si>
  <si>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komunikace  
2*401,8=803,600 [A]  
chodník  
152,3+38,4+15=205,700 [B]  
Celkem: A+B=1 009,300 [C]</t>
  </si>
  <si>
    <t>572123</t>
  </si>
  <si>
    <t>INFILTRAČNÍ POSTŘIK Z EMULZE DO 1,0KG/M2</t>
  </si>
  <si>
    <t>Infiltrační postřik 0,7kg/m2 PI-C</t>
  </si>
  <si>
    <t>401,8=401,800 [A]</t>
  </si>
  <si>
    <t>- dodání všech předepsaných materiálů pro postřiky v předepsaném množství   
- provedení dle předepsaného technologického předpisu   
- zřízení vrstvy bez rozlišení šířky, pokládání vrstvy po etapách   
- úpravu napojení, ukončení</t>
  </si>
  <si>
    <t>572214</t>
  </si>
  <si>
    <t>SPOJOVACÍ POSTŘIK Z MODIFIK EMULZE DO 0,5KG/M2</t>
  </si>
  <si>
    <t>2*401,8=803,600 [A]</t>
  </si>
  <si>
    <t>574A33</t>
  </si>
  <si>
    <t>ASFALTOVÝ BETON PRO OBRUSNÉ VRSTVY ACO 11 TL. 40MM</t>
  </si>
  <si>
    <t>401,28=401,280 [A]</t>
  </si>
  <si>
    <t>574C56</t>
  </si>
  <si>
    <t>ASFALTOVÝ BETON PRO LOŽNÍ VRSTVY ACL 16+, 16S TL. 60MM</t>
  </si>
  <si>
    <t>574E46</t>
  </si>
  <si>
    <t>ASFALTOVÝ BETON PRO PODKLADNÍ VRSTVY ACP 16+, 16S TL. 50MM</t>
  </si>
  <si>
    <t>chodník podél komunikace  
152,3=152,300 [A]  
plocha za vraty  
28,4=28,400 [B]  
plocha vpravo před mostem ze směru od Hodkoviček  
15=15,000 [C]  
Celkem: A+B+C=195,700 [D]</t>
  </si>
  <si>
    <t>76796</t>
  </si>
  <si>
    <t>VRATA A VRÁTKA</t>
  </si>
  <si>
    <t>Nová vrata u mostní konstrukce.</t>
  </si>
  <si>
    <t>4*2,5=10,000 [A]</t>
  </si>
  <si>
    <t>- položka zahrnuje vedle vlastních vrat a vrátek i rámy, rošty, lišty, kování, podpěrné, závěsné, upevňovací prvky, spojovací a těsnící materiál, pomocný materiál, kompletní povrchovou úpravu, jsou zahrnuty i sloupky včetně kotvení, základové patky a nutných zemních prací.   
- je zahrnuto drobné zasklení nebo jiná předepsaná výplň.   
- součástí položky je  případně i ostnatý drát, uvažovaná plocha se pak vypočítává po horní hranu drátu.</t>
  </si>
  <si>
    <t>89921</t>
  </si>
  <si>
    <t>VÝŠKOVÁ ÚPRAVA POKLOPŮ</t>
  </si>
  <si>
    <t>- položka výškové úpravy zahrnuje všechny nutné práce a materiály pro zvýšení nebo snížení zařízení (včetně nutné úpravy stávajícího povrchu vozovky nebo chodníku).</t>
  </si>
  <si>
    <t>24+20=44,000 [A]</t>
  </si>
  <si>
    <t>915211</t>
  </si>
  <si>
    <t>VODOROVNÉ DOPRAVNÍ ZNAČENÍ PLASTEM HLADKÉ - DODÁVKA A POKLÁDKA</t>
  </si>
  <si>
    <t>VDZ V1a 0,25m</t>
  </si>
  <si>
    <t>57+57=114,000 [A]</t>
  </si>
  <si>
    <t>položka zahrnuje:   
- dodání a pokládku nátěrového materiálu (měří se pouze natíraná plocha)   
- předznačení a reflexní úpravu</t>
  </si>
  <si>
    <t>917211</t>
  </si>
  <si>
    <t>ZÁHONOVÉ OBRUBY Z BETONOVÝCH OBRUBNÍKŮ ŠÍŘ 50MM</t>
  </si>
  <si>
    <t>Chodníkový obrubník</t>
  </si>
  <si>
    <t>24+16,5=40,500 [A]</t>
  </si>
  <si>
    <t>Silniční obrubník 150x300mm</t>
  </si>
  <si>
    <t>67+12+17=96,000 [A]</t>
  </si>
  <si>
    <t>ve vozovce:  
6,1+7,2=13,300 [A]  
v chodníku:  
3,5=3,500 [B]  
Celkem: A+B=16,800 [C]</t>
  </si>
  <si>
    <t>931322</t>
  </si>
  <si>
    <t>TĚSNĚNÍ DILATAČ SPAR ASF ZÁLIVKOU MODIFIK PRŮŘ DO 200MM2</t>
  </si>
  <si>
    <t>ve vozovce:  
6,1+7,2=13,300 [A]  
v chodníku:  
3,5=3,500 [B]  
podél silničních obrubníků:  
67+12+17=96,000 [C]  
Celkem: A+B+C=112,800 [D]</t>
  </si>
  <si>
    <t>položka zahrnuje dodávku a osazení předepsaného materiálu, očištění ploch spáry před úpravou, očištění okolí spáry po úpravě   
nezahrnuje těsnící profil</t>
  </si>
  <si>
    <t>18,5+22,1=40,600 [A]</t>
  </si>
  <si>
    <t>Stávající ocelová brána.</t>
  </si>
  <si>
    <t>0,2=0,200 [A]</t>
  </si>
  <si>
    <t xml:space="preserve">  SO 06-50-02</t>
  </si>
  <si>
    <t>Žst. Praha-Krč - Odb. Tunel, úprava komunikace pod mostem v ev. km 8,911 – oprava zatrubnění potoka</t>
  </si>
  <si>
    <t>SO 06-50-02</t>
  </si>
  <si>
    <t>křížení stávajících sítí</t>
  </si>
  <si>
    <t>vytýčení , zaměření po výstavbě</t>
  </si>
  <si>
    <t>93 m</t>
  </si>
  <si>
    <t>vypracování realizační dokumentace</t>
  </si>
  <si>
    <t>03770R</t>
  </si>
  <si>
    <t>POMOC PRÁCE ZAJIŠŤ NEBO ZŘÍZ ČERPÁNÍ VODY</t>
  </si>
  <si>
    <t>předpoklad projektu 60 dní, včetně veškerého potřebného zařízení (potrubí, čerpadlo a pod)</t>
  </si>
  <si>
    <t>zahrnuje objednatelem povolené náklady na požadovaná zařízení zhotovitele</t>
  </si>
  <si>
    <t>1,5*58,3=87,45 m2</t>
  </si>
  <si>
    <t>rýha  pro vedení kanalizace</t>
  </si>
  <si>
    <t>58,3 x1,35 x 1,2</t>
  </si>
  <si>
    <t>provedení výkopu pro šachty</t>
  </si>
  <si>
    <t>3ks 1,5*1,5*1,5</t>
  </si>
  <si>
    <t>úprava terénu po vrstvách vč. svahování</t>
  </si>
  <si>
    <t>1,2*58,3*0,3</t>
  </si>
  <si>
    <t>materiál pro obsyp dle TZ</t>
  </si>
  <si>
    <t>0,55*1,2*58,3</t>
  </si>
  <si>
    <t>obsyp potrubí</t>
  </si>
  <si>
    <t>POTRUBÍ</t>
  </si>
  <si>
    <t>87457</t>
  </si>
  <si>
    <t>POTRUBÍ Z TRUB PLASTOVÝCH ODPADNÍCH DN DO 500MM</t>
  </si>
  <si>
    <t>potrubí dle TZ</t>
  </si>
  <si>
    <t>58,3 m</t>
  </si>
  <si>
    <t>894157</t>
  </si>
  <si>
    <t>ŠACHTY KANALIZAČNÍ Z BETON DÍLCŮ NA POTRUBÍ DN DO 500MM</t>
  </si>
  <si>
    <t>dle TZ a podélného profilu</t>
  </si>
  <si>
    <t>3 ks</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</si>
  <si>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</si>
  <si>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899573</t>
  </si>
  <si>
    <t>OBETONOVÁNÍ POTRUBÍ ZE ŽELEZOBETONU DO C16/20 VČETNĚ VÝZTUŽE</t>
  </si>
  <si>
    <t>provedení opěrných bloků na potrubí</t>
  </si>
  <si>
    <t>2 x 1,2 x 0,85*0,5</t>
  </si>
  <si>
    <t>899672</t>
  </si>
  <si>
    <t>ZKOUŠKA VODOTĚSNOSTI POTRUBÍ DN DO 600MM</t>
  </si>
  <si>
    <t>zkouška</t>
  </si>
  <si>
    <t>58.3</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</si>
  <si>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</si>
  <si>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prohlídka plastového potrubí</t>
  </si>
  <si>
    <t>položka zahrnuje prohlídku potrubí televizní kamerou, záznam prohlídky na nosičích DVD a vyhotovení závěrečného písemného protokolu</t>
  </si>
  <si>
    <t>899901</t>
  </si>
  <si>
    <t>PŘEPOJENÍ PŘÍPOJEK</t>
  </si>
  <si>
    <t>napojení stávajíícho potrubí na šachty</t>
  </si>
  <si>
    <t>položka zahrnuje řez na potrubí, dodání a osazení příslušných tvarovek a armatur</t>
  </si>
  <si>
    <t>94,45*1,8</t>
  </si>
  <si>
    <t>R015220</t>
  </si>
  <si>
    <t>918</t>
  </si>
  <si>
    <t>LIKVIDACE ODPADŮ NEKONTAMINOVANÝCH - 17 01 01 KŮLY A SLOUPY BETONOVÉ, včetně dopravy</t>
  </si>
  <si>
    <t>70 m x 200 kg/1m =</t>
  </si>
  <si>
    <t>D.2.1.9</t>
  </si>
  <si>
    <t>Kabelovody, kolektory</t>
  </si>
  <si>
    <t xml:space="preserve">  SO 04-60-01</t>
  </si>
  <si>
    <t>Zastávka Praha-Kačerov, kabelovod v nástupišti</t>
  </si>
  <si>
    <t>SO 04-60-01</t>
  </si>
  <si>
    <t>Název dílu</t>
  </si>
  <si>
    <t>R132738</t>
  </si>
  <si>
    <t>výkop pro kabelovody v terenu   
Předpoklad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</si>
  <si>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č.0151**</t>
  </si>
  <si>
    <t>R133738</t>
  </si>
  <si>
    <t>HLOUBENÍ ŠACHET ZAPAŽ I NEPAŽ TŘ. I</t>
  </si>
  <si>
    <t>výkop pro kabelové šachty  
Předpoklad</t>
  </si>
  <si>
    <t>obsyp šachet nezamrzavým materiálem</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</si>
  <si>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</si>
  <si>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zásyp kabelovodů nenamrzavým materiálem</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</si>
  <si>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</si>
  <si>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pod kabelovody, chráničkami a šachtami</t>
  </si>
  <si>
    <t>146,42+45,2=191,619</t>
  </si>
  <si>
    <t>položka zahrnuje úpravu pláně včetně vyrovnání výškových rozdílů. Míru zhutnění určuje projekt.</t>
  </si>
  <si>
    <t>Svislé a kompletní konstrukce</t>
  </si>
  <si>
    <t>9-ti otvorové těleso multikanálu, těsnění, spony</t>
  </si>
  <si>
    <t>požární ucpávky, těsnění a manžety pro rostupy vedení stěnami do objektu</t>
  </si>
  <si>
    <t>Položka obsahuje: Dodávku a montáž protipožární ucpávky vč. příslušenství a pomocného materiálu, vyhotovéní a dodání atestu. Dále obsahuje cenu za pom. mechanismy včetně všech ostatních vedlejších nákladů.</t>
  </si>
  <si>
    <t>podkladní lože pod kabelovody a kabelové komory</t>
  </si>
  <si>
    <t>položka zahrnuje dodávku předepsaného kameniva, mimostaveništní a vnitrostaveništní dopravu a jeho uložení  
není-li v zadávací dokumentaci uvedeno jinak, jedná se o nakupovaný materiál</t>
  </si>
  <si>
    <t>45731A</t>
  </si>
  <si>
    <t>VYROVNÁVACÍ A SPÁDOVÝ PROSTÝ BETON C20/25</t>
  </si>
  <si>
    <t>vyrovnávací beton pod kabelové komory</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</si>
  <si>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</si>
  <si>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Trubní vedení</t>
  </si>
  <si>
    <t>87634</t>
  </si>
  <si>
    <t>CHRÁNIČKY Z TRUB PLASTOVÝCH DN DO 200MM</t>
  </si>
  <si>
    <t>potrubí DN 160</t>
  </si>
  <si>
    <t>výpočet množství+1*21</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</si>
  <si>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</si>
  <si>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899522</t>
  </si>
  <si>
    <t>OBETONOVÁNÍ POTRUBÍ Z PROSTÉHO BETONU DO C12/15</t>
  </si>
  <si>
    <t>obetonování chrániček</t>
  </si>
  <si>
    <t>89952A</t>
  </si>
  <si>
    <t>OBETONOVÁNÍ POTRUBÍ Z PROSTÉHO BETONU DO C20/25</t>
  </si>
  <si>
    <t>obetonování plastových šachet suchým betonem</t>
  </si>
  <si>
    <t>Ostatní konstrukce a práce na trubním vedení</t>
  </si>
  <si>
    <t>8988E</t>
  </si>
  <si>
    <t>KABELOVÉ KOMORY Z PLASTICKÝCH HMOT, UŽITNÝ OBJEM DO 1,3M3</t>
  </si>
  <si>
    <t>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</si>
  <si>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8988G</t>
  </si>
  <si>
    <t>KABELOVÉ KOMORY Z PLASTICKÝCH HMOT, UŽITNÝ OBJEM DO 2,5M3</t>
  </si>
  <si>
    <t>8988I</t>
  </si>
  <si>
    <t>KABELOVÉ KOMORY Z PLASTICKÝCH HMOT, UŽITNÝ OBJEM NAD 4,5M3</t>
  </si>
  <si>
    <t>89911A</t>
  </si>
  <si>
    <t>PLASTOVÝ POKLOP A15</t>
  </si>
  <si>
    <t>poklopy kabelových komor v nezpevněném terénu</t>
  </si>
  <si>
    <t>89911P</t>
  </si>
  <si>
    <t>POKLOP PRO ZÁDLAŽBU B125</t>
  </si>
  <si>
    <t>poklopy kabelových komor v ploše nástupiště</t>
  </si>
  <si>
    <t>LIKVIDACI ODPADŮ, včetně dopravy</t>
  </si>
  <si>
    <t>127,590*1,8=229,662</t>
  </si>
  <si>
    <t xml:space="preserve">  SO 05-60-01</t>
  </si>
  <si>
    <t>Žst. Praha-Krč, obvod Krč, kabelovod</t>
  </si>
  <si>
    <t>SO 05-60-01</t>
  </si>
  <si>
    <t>R113138</t>
  </si>
  <si>
    <t>ODSTRANĚNÍ KRYTU ZPEVNĚNÝCH PLOCH S ASFALT POJIVEM</t>
  </si>
  <si>
    <t>Odstranění stávající cesty, předpokládaná tloušťka asfaltových vrstev - 100 mm</t>
  </si>
  <si>
    <t>500*0,1</t>
  </si>
  <si>
    <t>Položka zahrnuje veškerou manipulaci s vybouranou sutí a s vybouranými hmotami. Nezahrnuje poplatek za skládku, který se vykazuje v položce 0151** (s výjimkou malého množství bouraného materiálu, kde je možné poplatek zahrnout do jednotkové ceny bourání – tento fakt musí být uveden v doplňujícím textu k položce).</t>
  </si>
  <si>
    <t>R113328</t>
  </si>
  <si>
    <t>ODSTRAN PODKL ZPEVNĚNÝCH PLOCH Z KAMENIVA NESTMEL</t>
  </si>
  <si>
    <t>Odstranění ŠD pro konstrukci zpevněné plochy   
Předpoklad</t>
  </si>
  <si>
    <t>149,01+59,22=208,23</t>
  </si>
  <si>
    <t>457314</t>
  </si>
  <si>
    <t>VYROVNÁVACÍ A SPÁDOVÝ PROSTÝ BETON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</si>
  <si>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</si>
  <si>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potrubí DN 160 z šachet č. 8 a 9</t>
  </si>
  <si>
    <t>89911G</t>
  </si>
  <si>
    <t>LITINOVÝ POKLOP D400</t>
  </si>
  <si>
    <t>poklopy kabelových komor</t>
  </si>
  <si>
    <t>R24512</t>
  </si>
  <si>
    <t>KRYCÍ DESKA ŠACHTY Z DÍLCŮ ZE ŽELEZOBETONU</t>
  </si>
  <si>
    <t>zakrývací deska ze železobetonu s otvorem pro osazení poklopu šachty</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</si>
  <si>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</si>
  <si>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545,11*1,8=981,198</t>
  </si>
  <si>
    <t>50*2=100,000 [A]</t>
  </si>
  <si>
    <t>50*1,8=90</t>
  </si>
  <si>
    <t>D.2.2.1</t>
  </si>
  <si>
    <t>Pozemní stavební objekty budov</t>
  </si>
  <si>
    <t xml:space="preserve">  SO 03-72-01.01</t>
  </si>
  <si>
    <t>Žst. Praha-Krč, technologická budova, stavební část</t>
  </si>
  <si>
    <t>SO 03-72-01.01</t>
  </si>
  <si>
    <t>111151102</t>
  </si>
  <si>
    <t>Odstranění travin a rákosu strojně travin, při celkové ploše přes 100 do 500 m2</t>
  </si>
  <si>
    <t>"TECHNICKÁ ZPRÁVA - 5.1 ZEMNÍ PRÁCE" ; "VÝKRES ČÍSLO 2.102" ; (20,5+1,0+1,0)*(11,2+1,0+1,0)</t>
  </si>
  <si>
    <t>121151113</t>
  </si>
  <si>
    <t>Sejmutí ornice strojně při souvislé ploše přes 100 do 500 m2, tl. vrstvy do 200 mm</t>
  </si>
  <si>
    <t>131251106</t>
  </si>
  <si>
    <t>Hloubení nezapažených jam a zářezů strojně s urovnáním dna do předepsaného profilu a spádu v hornině třídy těžitelnosti I skupiny 3 přes 1 000 do 5 00</t>
  </si>
  <si>
    <t>"TECHNICKÁ ZPRÁVA - 5.1 ZEMNÍ PRÁCE" ; "VÝKRES ČÍSLO 2.105" ; 13,55*15,20*((5,20+4,00)*0,5) ; 10,95*15,20*((4,00+0,35)*0,5) ; Součet</t>
  </si>
  <si>
    <t>132251101</t>
  </si>
  <si>
    <t>Hloubení nezapažených rýh šířky do 800 mm strojně s urovnáním dna do předepsaného profilu a spádu v hornině třídy těžitelnosti I skupiny 3 do 20 m3</t>
  </si>
  <si>
    <t>(10,35+0,6+0,6)*0,6*0,15*2 ; 10,00*0,6*0,15*2 ; 8,35*0,6*0,15*2 ; 11,20*0,6*0,15 ; Součet</t>
  </si>
  <si>
    <t>Zakládání</t>
  </si>
  <si>
    <t>271542211</t>
  </si>
  <si>
    <t>Podsyp pod základové konstrukce se zhutněním a urovnáním povrchu ze štěrkodrtě netříděné</t>
  </si>
  <si>
    <t>"TECHNICKÁ ZPRÁVA - 5.1 ZEMNÍ PRÁCE" ; "VÝKRES ČÍSLO 2.102" ; "VÝKRES ČÍSLO 2.105" ; 20,5*0,6*0,15 ; 11,2*0,6*0,15 ; 20,5*0,6*0,15 ; 11,2*0,6*0,15 ; 10,0*0,6*0,15 ; Mezisoučet ; 10,35*10,0*0,15 ; 8,35*10,0*0,15 ; Mezisoučet ; Součet</t>
  </si>
  <si>
    <t>273321511</t>
  </si>
  <si>
    <t>Základy z betonu železového (bez výztuže) desky z betonu bez zvláštních nároků na prostředí tř. C 25/30</t>
  </si>
  <si>
    <t>"TECHNICKÁ ZPRÁVA - 5.2 ZÁKLADY" ; "VÝKRES ČÍSLO 2.102" ; (10,0+0,1+0,1)*(10,35+0,15+0,1)*0,25 ; (10,0+0,1+0,1)*(8,35+0,1+0,05)*0,25 ; Mezisoučet ; "ODPOČET KANÁLŮ" ; -7,52*0,25 ; -5,44*0,25 ; Mezisoučet ; Součet</t>
  </si>
  <si>
    <t>273362021</t>
  </si>
  <si>
    <t>Výztuž základů desek ze svařovaných sítí z drátů typu KARI</t>
  </si>
  <si>
    <t>"TECHNICKÁ ZPRÁVA - 5.2 ZÁKLADY" ; "VÝKRES ČÍSLO 2.102" ; "KARI 6-150/150" ; (10,0+0,1+0,1)*(10,35+0,15+0,1) ; (10,0+0,1+0,1)*(8,35+0,1+0,05) ; Mezisoučet ; "ODPOČET KANÁLŮ" ; -7,52 ; -5,44 ; Mezisoučet ; Součet ; 181,86*1,15 ; 209,139*3,033 ; 634,319*0,001 Přepočtené koeficientem množství</t>
  </si>
  <si>
    <t>274313811</t>
  </si>
  <si>
    <t>Základy z betonu prostého pasy betonu kamenem neprokládaného tř. C 25/30</t>
  </si>
  <si>
    <t>"TECHNICKÁ ZPRÁVA - 5.1 ZEMNÍ PRÁCE" ; "VÝKRES ČÍSLO 2.102" ; (0,6+10,35)*0,6*0,4 ; 11,2*0,6*0,4 ; (0,6+10,35)*0,6*0,4 ; 10,0*0,6*0,4 ; 8,95*0,6*1,1 ; 10,0*0,6*1,1 ; 8,95*0,6*1,1 ; Součet</t>
  </si>
  <si>
    <t>279113155</t>
  </si>
  <si>
    <t>Základové zdi z tvárnic ztraceného bednění včetně výplně z betonu bez zvláštních nároků na vliv prostředí třídy C 25/30, tloušťky zdiva přes 300 do 40</t>
  </si>
  <si>
    <t>11,20*1,10 ; 11,20*1,00 ; 10,35*1,10 ; 10,35*1,00 ; 11,20*1,10 ; 8,35*1,00 ; 8,35*1,00 ; Součet</t>
  </si>
  <si>
    <t>279361821</t>
  </si>
  <si>
    <t>Výztuž základových zdí nosných svislých nebo odkloněných od svislice, rovinných nebo oblých, deskových nebo žebrových, včetně výztuže jejich žeber z b</t>
  </si>
  <si>
    <t>74,275*0,02</t>
  </si>
  <si>
    <t>311235101</t>
  </si>
  <si>
    <t>Zdivo jednovrstvé z cihel děrovaných broušených na celoplošnou tenkovrstvou maltu, pevnost cihel do P10, tl. zdiva 175 mm</t>
  </si>
  <si>
    <t>(2,2+3,35+2,2+3,35+3,0)*4,30</t>
  </si>
  <si>
    <t>311235121</t>
  </si>
  <si>
    <t>Zdivo jednovrstvé z cihel děrovaných broušených na celoplošnou tenkovrstvou maltu, pevnost cihel do P10, tl. zdiva 200 mm</t>
  </si>
  <si>
    <t>(10,6+2,7+3,3)*4,30 ; (4,0+10,2)*3,30 ; Součet</t>
  </si>
  <si>
    <t>311235151</t>
  </si>
  <si>
    <t>Zdivo jednovrstvé z cihel děrovaných broušených na celoplošnou tenkovrstvou maltu, pevnost cihel do P10, tl. zdiva 300 mm</t>
  </si>
  <si>
    <t>10,2*3,3</t>
  </si>
  <si>
    <t>311235191</t>
  </si>
  <si>
    <t>Zdivo jednovrstvé z cihel děrovaných broušených na celoplošnou tenkovrstvou maltu, pevnost cihel přes P10 do P15, tl. zdiva 380 mm</t>
  </si>
  <si>
    <t>(20,30+11,0+20,30+11,0)*(2,50+0,70)</t>
  </si>
  <si>
    <t>317168053</t>
  </si>
  <si>
    <t>Překlady keramické vysoké osazené do maltového lože, šířky překladu 70 mm výšky 238 mm, délky 1500 mm</t>
  </si>
  <si>
    <t>317168055</t>
  </si>
  <si>
    <t>Překlady keramické vysoké osazené do maltového lože, šířky překladu 70 mm výšky 238 mm, délky 2000 mm</t>
  </si>
  <si>
    <t>4*6</t>
  </si>
  <si>
    <t>317998115</t>
  </si>
  <si>
    <t>Izolace tepelná mezi překlady z pěnového polystyrenu výšky 24 cm, tloušťky 100 mm</t>
  </si>
  <si>
    <t>2,0*6 ; 1,5*1 ; Součet</t>
  </si>
  <si>
    <t>346272236</t>
  </si>
  <si>
    <t>Přizdívky z pórobetonových tvárnic objemová hmotnost do 500 kg/m3, na tenké maltové lože, tloušťka přizdívky 100 mm</t>
  </si>
  <si>
    <t>386381116</t>
  </si>
  <si>
    <t>Jímka ze železového betonu s bedněním a výztuží, s hladkou cementovou omítkou 20 mm tl. na stěnách, s ozubem pro zapuštění krycí desky, s cementovým p</t>
  </si>
  <si>
    <t>388381114</t>
  </si>
  <si>
    <t>Kanály (suché) pro rozvody inženýrských sítí betonové nebo železobetonové včetně bednění a odbednění, s betonovou základovou deskou a se zatřením dna,</t>
  </si>
  <si>
    <t>"TECHNICKÁ ZPRÁVA - 5.2 ZÁKLADY" ; "VÝKRES ČÍSLO 2.102" ; 3,7 ; 2,4 ; 1,825+0,5+1,43+0,35 ; 1,43 ; 1,717 ; Součet</t>
  </si>
  <si>
    <t>388381115</t>
  </si>
  <si>
    <t>"TECHNICKÁ ZPRÁVA - 5.2 ZÁKLADY" ; "VÝKRES ČÍSLO 2.102" ; 0,85</t>
  </si>
  <si>
    <t>388381122</t>
  </si>
  <si>
    <t>"TECHNICKÁ ZPRÁVA - 5.2 ZÁKLADY" ; "VÝKRES ČÍSLO 2.102" ; 3,425</t>
  </si>
  <si>
    <t>411121125</t>
  </si>
  <si>
    <t>Montáž prefabrikovaných železobetonových stropů se zalitím spár, včetně podpěrné konstrukce, na cementovou maltu ze stropních panelů šířky do 1200 mm</t>
  </si>
  <si>
    <t>17*2</t>
  </si>
  <si>
    <t>59346862</t>
  </si>
  <si>
    <t>panel stropní předpjatý 1000x1190x250mm, počet lan 8 + 2</t>
  </si>
  <si>
    <t>17,0*11,0</t>
  </si>
  <si>
    <t>417321414</t>
  </si>
  <si>
    <t>Ztužující pásy a věnce z betonu železového (bez výztuže) tř. C 20/25</t>
  </si>
  <si>
    <t>(11,0+20,3)*2*0,25*0,20</t>
  </si>
  <si>
    <t>417351115</t>
  </si>
  <si>
    <t>Bednění bočnic ztužujících pásů a věnců včetně vzpěr zřízení</t>
  </si>
  <si>
    <t>(11,0+20,3)*2*0,25</t>
  </si>
  <si>
    <t>417351116</t>
  </si>
  <si>
    <t>Bednění bočnic ztužujících pásů a věnců včetně vzpěr odstranění</t>
  </si>
  <si>
    <t>417361821</t>
  </si>
  <si>
    <t>Výztuž ztužujících pásů a věnců z betonářské oceli 10 505 (R) nebo BSt 500</t>
  </si>
  <si>
    <t>3,13*0,09</t>
  </si>
  <si>
    <t>611131121</t>
  </si>
  <si>
    <t>Podkladní a spojovací vrstva vnitřních omítaných ploch penetrace disperzní nanášená ručně stropů</t>
  </si>
  <si>
    <t>30 ; 10 ; 43,68 ; 34,45 ; 34,45 ; 7,36 ; 7,36 ; 10,05 ; 8,91 ; Součet</t>
  </si>
  <si>
    <t>611321121</t>
  </si>
  <si>
    <t>Omítka vápenocementová vnitřních ploch nanášená ručně jednovrstvá, tloušťky do 10 mm hladká vodorovných konstrukcí stropů rovných</t>
  </si>
  <si>
    <t>612131121</t>
  </si>
  <si>
    <t>Podkladní a spojovací vrstva vnitřních omítaných ploch penetrace disperzní nanášená ručně stěn</t>
  </si>
  <si>
    <t>612321121</t>
  </si>
  <si>
    <t>Omítka vápenocementová vnitřních ploch nanášená ručně jednovrstvá, tloušťky do 10 mm hladká svislých konstrukcí stěn</t>
  </si>
  <si>
    <t>60,63*2 ; 118,24*2 ; 33,66 ; 200,32 ; 33,66 ; Součet</t>
  </si>
  <si>
    <t>622131101</t>
  </si>
  <si>
    <t>Podkladní a spojovací vrstva vnějších omítaných ploch cementový postřik nanášený ručně celoplošně stěn</t>
  </si>
  <si>
    <t>200,32 ; 15,65 ; Součet</t>
  </si>
  <si>
    <t>622142001</t>
  </si>
  <si>
    <t>Potažení vnějších ploch pletivem v ploše nebo pruzích, na plném podkladu sklovláknitým vtlačením do tmelu stěn</t>
  </si>
  <si>
    <t>622151001</t>
  </si>
  <si>
    <t>Penetrační nátěr vnějších pastovitých tenkovrstvých omítek akrylátový univerzální stěn</t>
  </si>
  <si>
    <t>622151021</t>
  </si>
  <si>
    <t>Penetrační nátěr vnějších pastovitých tenkovrstvých omítek mozaikových akrylátový stěn</t>
  </si>
  <si>
    <t>(20,3+11,0)*2*0,5</t>
  </si>
  <si>
    <t>622511112</t>
  </si>
  <si>
    <t>Omítka tenkovrstvá akrylátová vnějších ploch probarvená bez penetrace mozaiková střednězrnná stěn</t>
  </si>
  <si>
    <t>622541022</t>
  </si>
  <si>
    <t>Omítka tenkovrstvá silikonsilikátová vnějších ploch probarvená bez penetrace, zatíraná (škrábaná), tloušťky 2,0 mm stěn</t>
  </si>
  <si>
    <t>622811002</t>
  </si>
  <si>
    <t>Omítka tepelně izolační vnějších ploch stěn prováděná ručně v 1 vrstvě, tloušťky přes 20 do 30 mm</t>
  </si>
  <si>
    <t>631311114</t>
  </si>
  <si>
    <t>Mazanina z betonu prostého bez zvýšených nároků na prostředí tl. přes 50 do 80 mm tř. C 16/20</t>
  </si>
  <si>
    <t>11,00*20,30*0,05</t>
  </si>
  <si>
    <t>631311126</t>
  </si>
  <si>
    <t>Mazanina z betonu prostého bez zvýšených nároků na prostředí tl. přes 80 do 120 mm tř. C 25/30</t>
  </si>
  <si>
    <t>30,0*0,095 ; 10,0*0,095 ; 43,68*0,095 ; Mezisoučet ; 34,45*0,1 ; 34,45*0,1 ; 7,36*0,1 ; 7,36*0,1 ; 10,05*0,1 ; 8,91*0,1 ; Mezisoučet ; Součet</t>
  </si>
  <si>
    <t>642945111</t>
  </si>
  <si>
    <t>Osazování ocelových zárubní protipožárních nebo protiplynových dveří do vynechaného otvoru, s obetonováním, dveří jednokřídlových do 2,5 m2</t>
  </si>
  <si>
    <t>55331568</t>
  </si>
  <si>
    <t>zárubeň jednokřídlá ocelová pro zdění s protipožární úpravou tl stěny 160-200mm rozměru 900/1970, 2100mm</t>
  </si>
  <si>
    <t>Izolace proti vodě, vlhkosti a plynům</t>
  </si>
  <si>
    <t>711111001</t>
  </si>
  <si>
    <t>Provedení izolace proti zemní vlhkosti natěradly a tmely za studena na ploše vodorovné V nátěrem penetračním</t>
  </si>
  <si>
    <t>20,5*11,2</t>
  </si>
  <si>
    <t>11163150</t>
  </si>
  <si>
    <t>lak penetrační asfaltový</t>
  </si>
  <si>
    <t>229,6*0,00033 Přepočtené koeficientem množství</t>
  </si>
  <si>
    <t>711141559</t>
  </si>
  <si>
    <t>Provedení izolace proti zemní vlhkosti pásy přitavením NAIP na ploše vodorovné V</t>
  </si>
  <si>
    <t>62832001</t>
  </si>
  <si>
    <t>pás asfaltový natavitelný oxidovaný tl 3,5mm typu V60 S35 s vložkou ze skleněné rohože, s jemnozrnným minerálním posypem</t>
  </si>
  <si>
    <t>229,6*1,1655 Přepočtené koeficientem množství</t>
  </si>
  <si>
    <t>998711102</t>
  </si>
  <si>
    <t>Přesun hmot pro izolace proti vodě, vlhkosti a plynům stanovený z hmotnosti přesunovaného materiálu vodorovná dopravní vzdálenost do 50 m v objektech</t>
  </si>
  <si>
    <t>713</t>
  </si>
  <si>
    <t>Izolace tepelné</t>
  </si>
  <si>
    <t>713111111</t>
  </si>
  <si>
    <t>Montáž tepelné izolace stropů rohožemi, pásy, dílci, deskami, bloky (izolační materiál ve specifikaci) vrchem bez překrytí lepenkou kladenými volně</t>
  </si>
  <si>
    <t>11,2*20,5</t>
  </si>
  <si>
    <t>63152108</t>
  </si>
  <si>
    <t>pás tepelně izolační univerzální ?=0,032-0,033 tl 200mm</t>
  </si>
  <si>
    <t>229,6*1,02 Přepočtené koeficientem množství</t>
  </si>
  <si>
    <t>713131141</t>
  </si>
  <si>
    <t>Montáž tepelné izolace stěn rohožemi, pásy, deskami, dílci, bloky (izolační materiál ve specifikaci) lepením celoplošně</t>
  </si>
  <si>
    <t>(11,55+11,20)*2*1,0</t>
  </si>
  <si>
    <t>28376440</t>
  </si>
  <si>
    <t>deska z polystyrénu XPS, hrana rovná a strukturovaný povrch 300kPa tl 50mm</t>
  </si>
  <si>
    <t>45,5*1,05 Přepočtené koeficientem množství</t>
  </si>
  <si>
    <t>713131143</t>
  </si>
  <si>
    <t>Montáž tepelné izolace stěn rohožemi, pásy, deskami, dílci, bloky (izolační materiál ve specifikaci) lepením celoplošně s mechanickým kotvením</t>
  </si>
  <si>
    <t>28375800</t>
  </si>
  <si>
    <t>deska EPS 70 fasádní ?=0,039 tl 70mm</t>
  </si>
  <si>
    <t>15,65*1,05 Přepočtené koeficientem množství</t>
  </si>
  <si>
    <t>998713102</t>
  </si>
  <si>
    <t>Přesun hmot pro izolace tepelné stanovený z hmotnosti přesunovaného materiálu vodorovná dopravní vzdálenost do 50 m v objektech výšky přes 6 m do 12 m</t>
  </si>
  <si>
    <t>762</t>
  </si>
  <si>
    <t>Konstrukce tesařské</t>
  </si>
  <si>
    <t>762341210</t>
  </si>
  <si>
    <t>Bednění a laťování montáž bednění střech rovných a šikmých sklonu do 60° s vyřezáním otvorů z prken hrubých na sraz tl. do 32 mm</t>
  </si>
  <si>
    <t>6,71*2*21,3</t>
  </si>
  <si>
    <t>60515111</t>
  </si>
  <si>
    <t>řezivo jehličnaté boční prkno 20-30mm</t>
  </si>
  <si>
    <t>285,846*0,025</t>
  </si>
  <si>
    <t>762511284</t>
  </si>
  <si>
    <t>Podlahové konstrukce podkladové z dřevoštěpkových desek OSB dvouvrstvých lepených na pero a drážku 2x15 mm</t>
  </si>
  <si>
    <t>21,3*0,6</t>
  </si>
  <si>
    <t>998762102</t>
  </si>
  <si>
    <t>Přesun hmot pro konstrukce tesařské stanovený z hmotnosti přesunovaného materiálu vodorovná dopravní vzdálenost do 50 m v objektech výšky přes 6 do 12</t>
  </si>
  <si>
    <t>763</t>
  </si>
  <si>
    <t>Konstrukce suché výstavby</t>
  </si>
  <si>
    <t>763732114</t>
  </si>
  <si>
    <t>Montáž střešní konstrukce do 10 m výšky římsy z vazníků příhradových, konstrukční délky přes 9,0 do 12,5 m</t>
  </si>
  <si>
    <t>12,0*20,0</t>
  </si>
  <si>
    <t>60512201</t>
  </si>
  <si>
    <t>příhradový vazník sedlový sušený neimpregnovaný dl do 12,5m</t>
  </si>
  <si>
    <t>240*1,02 Přepočtené koeficientem množství</t>
  </si>
  <si>
    <t>998763101</t>
  </si>
  <si>
    <t>Přesun hmot pro dřevostavby stanovený z hmotnosti přesunovaného materiálu vodorovná dopravní vzdálenost do 50 m v objektech výšky přes 6 do 12 m</t>
  </si>
  <si>
    <t>764</t>
  </si>
  <si>
    <t>Konstrukce klempířské</t>
  </si>
  <si>
    <t>764541403</t>
  </si>
  <si>
    <t>Žlab podokapní z titanzinkového předzvětralého plechu včetně háků a čel půlkruhový rš 250 mm</t>
  </si>
  <si>
    <t>21,30*2</t>
  </si>
  <si>
    <t>764548423</t>
  </si>
  <si>
    <t>Svod z titanzinkového předzvětralého plechu včetně objímek, kolen a odskoků kruhový, průměru 100 mm</t>
  </si>
  <si>
    <t>3,87*4</t>
  </si>
  <si>
    <t>998764102</t>
  </si>
  <si>
    <t>Přesun hmot pro konstrukce klempířské stanovený z hmotnosti přesunovaného materiálu vodorovná dopravní vzdálenost do 50 m v objektech výšky přes 6 do</t>
  </si>
  <si>
    <t>765</t>
  </si>
  <si>
    <t>Krytina skládaná</t>
  </si>
  <si>
    <t>765133001</t>
  </si>
  <si>
    <t>Krytina vláknocementová skládaná ze šablon jednoduché krytí sklonu do 30° s povrchem hladkým</t>
  </si>
  <si>
    <t>765133011</t>
  </si>
  <si>
    <t>Krytina vláknocementová skládaná ze šablon okapová hrana, krytí jednoduché lemovací řadou, s povrchem hladkým</t>
  </si>
  <si>
    <t>21,3*2</t>
  </si>
  <si>
    <t>765133029</t>
  </si>
  <si>
    <t>Krytina vláknocementová skládaná ze šablon nároží z  hřebenáčů s vloženým větracím pásem</t>
  </si>
  <si>
    <t>765191023</t>
  </si>
  <si>
    <t>Montáž pojistné hydroizolační nebo parotěsné fólie kladené ve sklonu přes 20° s lepenými přesahy na bednění nebo tepelnou izolaci</t>
  </si>
  <si>
    <t>28329036</t>
  </si>
  <si>
    <t>fólie kontaktní difuzně propustná pro doplňkovou hydroizolační vrstvu, třívrstvá mikroporézní PP 150g/m2 s integrovanou samolepící páskou</t>
  </si>
  <si>
    <t>285,846*1,1 Přepočtené koeficientem množství</t>
  </si>
  <si>
    <t>998765102</t>
  </si>
  <si>
    <t>Přesun hmot pro krytiny skládané stanovený z hmotnosti přesunovaného materiálu vodorovná dopravní vzdálenost do 50 m na objektech výšky přes 6 do 12 m</t>
  </si>
  <si>
    <t>766</t>
  </si>
  <si>
    <t>Konstrukce truhlářské</t>
  </si>
  <si>
    <t>766660022</t>
  </si>
  <si>
    <t>Montáž dveřních křídel dřevěných nebo plastových otevíravých do ocelové zárubně protipožárních jednokřídlových, šířky přes 800 mm</t>
  </si>
  <si>
    <t>01/L ; 1</t>
  </si>
  <si>
    <t>61165340</t>
  </si>
  <si>
    <t>dveře jednokřídlé dřevotřískové protipožární EI (EW) 30 D3 povrch lakovaný plné 900x1970-2100mm</t>
  </si>
  <si>
    <t>Poznámka k položce:  
dřevěné vnitřní hladké plné jednokřídlé, otočné dveře s polodrážkou, s prahem, osazené do ocelové zárubně   
povrchová úprava nátěr, barva světle šedá  
kování matný chrom  
klika/klika  
vložkový zámek</t>
  </si>
  <si>
    <t>766660411</t>
  </si>
  <si>
    <t>Montáž dveřních křídel dřevěných nebo plastových vchodových dveří včetně rámu do zdiva jednokřídlových bez nadsvětlíku</t>
  </si>
  <si>
    <t>02/L ; 2,000*0,9*1,97</t>
  </si>
  <si>
    <t>61140500</t>
  </si>
  <si>
    <t>dveře jednokřídlé plastové bílé plné max rozměru otvoru 2,42m2 bezpečnostní třídy RC2</t>
  </si>
  <si>
    <t>Poznámka k položce:  
plastové vnější zateplené plné jednokřídlové otočné dveře s prahem, osazené do plastové zárubně  
povrchová úprava barva, sv. modrá  
kování matný chrom  
klika/klika  
bezpečnostní zámek</t>
  </si>
  <si>
    <t>766660728</t>
  </si>
  <si>
    <t>Montáž dveřních doplňků dveřního kování interiérového zámku</t>
  </si>
  <si>
    <t>54924004</t>
  </si>
  <si>
    <t>zámek zadlabací 190/140/20 L cylinder</t>
  </si>
  <si>
    <t>766660729</t>
  </si>
  <si>
    <t>Montáž dveřních doplňků dveřního kování interiérového štítku s klikou</t>
  </si>
  <si>
    <t>54914620</t>
  </si>
  <si>
    <t>kování dveřní vrchní klika včetně rozet a montážního materiálu R PZ nerez PK</t>
  </si>
  <si>
    <t>998766102</t>
  </si>
  <si>
    <t>Přesun hmot pro konstrukce truhlářské stanovený z hmotnosti přesunovaného materiálu vodorovná dopravní vzdálenost do 50 m v objektech výšky přes 6 do</t>
  </si>
  <si>
    <t>767</t>
  </si>
  <si>
    <t>Konstrukce zámečnické</t>
  </si>
  <si>
    <t>767510111</t>
  </si>
  <si>
    <t>Montáž kanálových krytů osazení</t>
  </si>
  <si>
    <t>13611306</t>
  </si>
  <si>
    <t>plech ocelový černý žebrovaný S235JR slza tl 5mm tabule</t>
  </si>
  <si>
    <t>7,52 ; 5,44 ; Mezisoučet ; 12,96*42,5*0,001</t>
  </si>
  <si>
    <t>767541324</t>
  </si>
  <si>
    <t>Nosná konstrukce pro zdvojené podlahy (včetně dodávky materiálu) pro prostory s těžkým provozem z kovových rektifikačních stojek a rastrových C profil</t>
  </si>
  <si>
    <t>34,45 ; 34,45 ; 7,36 ; 7,36 ; 10,05 ; 8,91 ; Součet</t>
  </si>
  <si>
    <t>767651210</t>
  </si>
  <si>
    <t>Montáž vrat garážových nebo průmyslových otvíravých do ocelové zárubně z dílů, plochy do 6 m2</t>
  </si>
  <si>
    <t>03/L ; 2</t>
  </si>
  <si>
    <t>55341910R</t>
  </si>
  <si>
    <t>vrata ocelová vnější s větrací mřížkou 1,6x2,5m plná včetně zárubně a povrchové úpravy</t>
  </si>
  <si>
    <t>Poznámka k položce:  
ocelová vnější plná dvoukřídlá vrata  
osazená do ocelové zárubně z profilů L 70/70/6 - součást dodávky vrat  
ve spodní části vrat budou (min. 0,6 m2) provedeny jako protidešťové stavitelné žaluzie s filtrační vložkou  
povrchová úprava nátěr, barva světle modrá  
kování matný chrom  
klika/klika  
bezpečnostní zámek</t>
  </si>
  <si>
    <t>55341910R2</t>
  </si>
  <si>
    <t>vrata ocelová vnější 1,6x2,5m plná včetně zárubně a povrchové úpravy</t>
  </si>
  <si>
    <t>Poznámka k položce:  
ocelová vnější zateplená plná dvoukřídlá vrata  
osazená do ocelové zárubně z profilů L 70/70/6 - součást dodávky vrat  
povrchová úprava nátěr, barva světle modrá  
kování matný chrom  
klika/klika  
bezpečnostní zámek</t>
  </si>
  <si>
    <t>0,4/L ; 4</t>
  </si>
  <si>
    <t>998767102</t>
  </si>
  <si>
    <t>Přesun hmot pro zámečnické konstrukce stanovený z hmotnosti přesunovaného materiálu vodorovná dopravní vzdálenost do 50 m v objektech výšky přes 6 do</t>
  </si>
  <si>
    <t>776</t>
  </si>
  <si>
    <t>Podlahy povlakové</t>
  </si>
  <si>
    <t>776111112</t>
  </si>
  <si>
    <t>Příprava podkladu broušení podlah nového podkladu betonového</t>
  </si>
  <si>
    <t>30,0 ; 10,0 ; 43,68 ; Součet</t>
  </si>
  <si>
    <t>776111311</t>
  </si>
  <si>
    <t>Příprava podkladu vysátí podlah</t>
  </si>
  <si>
    <t>776121112</t>
  </si>
  <si>
    <t>Příprava podkladu penetrace vodou ředitelná podlah</t>
  </si>
  <si>
    <t>776141111</t>
  </si>
  <si>
    <t>Příprava podkladu vyrovnání samonivelační stěrkou podlah min.pevnosti 20 MPa, tloušťky do 3 mm</t>
  </si>
  <si>
    <t>776221121</t>
  </si>
  <si>
    <t>Montáž podlahovin z PVC lepením standardním lepidlem z pásů elektrostaticky vodivých</t>
  </si>
  <si>
    <t>83,68 ; 34,45 ; 34,45 ; 7,36 ; 7,36 ; 10,05 ; 8,91 ; Součet</t>
  </si>
  <si>
    <t>28411026</t>
  </si>
  <si>
    <t>PVC vinyl homogenní zátěžová elektrostaticky vodivé tl 2,00mm, R 0,05-1M?, třída zátěže 34/43, třída otěru P, hořlavost Bfl S1</t>
  </si>
  <si>
    <t>186,26*1,1 Přepočtené koeficientem množství</t>
  </si>
  <si>
    <t>776421111</t>
  </si>
  <si>
    <t>Montáž lišt obvodových lepených</t>
  </si>
  <si>
    <t>sqrt(30,0)*4 ; sqrt(10,0)*4 ; sqrt(43,68)*4 ; Mezisoučet ; sqrt(34,45)*4 ; sqrt(34,45)*4 ; sqrt(7,36)*4 ; sqrt(7,36)*4 ; sqrt(10,05)*4 ; sqrt(8,91)*4 ; Mezisoučet ; Součet</t>
  </si>
  <si>
    <t>69751200</t>
  </si>
  <si>
    <t>lišta kobercová 50x7mm</t>
  </si>
  <si>
    <t>154,275*1,02 Přepočtené koeficientem množství</t>
  </si>
  <si>
    <t>776421711</t>
  </si>
  <si>
    <t>Montáž lišt vložení pásků z podlahoviny do lišt včetně nařezání</t>
  </si>
  <si>
    <t>154,275</t>
  </si>
  <si>
    <t>154,275*0,05 ; 7,714*1,1 Přepočtené koeficientem množství</t>
  </si>
  <si>
    <t>998776102</t>
  </si>
  <si>
    <t>Přesun hmot pro podlahy povlakové stanovený z hmotnosti přesunovaného materiálu vodorovná dopravní vzdálenost do 50 m v objektech výšky přes 6 do 12 m</t>
  </si>
  <si>
    <t>783</t>
  </si>
  <si>
    <t>Dokončovací práce - nátěry</t>
  </si>
  <si>
    <t>783314201</t>
  </si>
  <si>
    <t>Základní antikorozní nátěr zámečnických konstrukcí jednonásobný syntetický standardní</t>
  </si>
  <si>
    <t>zárubně ; (2,00+0,9+2,00)*0,25</t>
  </si>
  <si>
    <t>783315101</t>
  </si>
  <si>
    <t>Mezinátěr zámečnických konstrukcí jednonásobný syntetický standardní</t>
  </si>
  <si>
    <t>783317101</t>
  </si>
  <si>
    <t>Krycí nátěr (email) zámečnických konstrukcí jednonásobný syntetický standardní</t>
  </si>
  <si>
    <t>784</t>
  </si>
  <si>
    <t>Dokončovací práce - malby a tapety</t>
  </si>
  <si>
    <t>784181101</t>
  </si>
  <si>
    <t>Penetrace podkladu jednonásobná základní akrylátová bezbarvá v místnostech výšky do 3,80 m</t>
  </si>
  <si>
    <t>784211101</t>
  </si>
  <si>
    <t>Malby z malířských směsí oděruvzdorných za mokra dvojnásobné, bílé za mokra oděruvzdorné výborně v místnostech výšky do 3,80 m</t>
  </si>
  <si>
    <t>998</t>
  </si>
  <si>
    <t>Přesun hmot</t>
  </si>
  <si>
    <t>998011002</t>
  </si>
  <si>
    <t>Přesun hmot pro budovy občanské výstavby, bydlení, výrobu a služby s nosnou svislou konstrukcí zděnou z cihel, tvárnic nebo kamene vodorovná dopravní</t>
  </si>
  <si>
    <t>R115</t>
  </si>
  <si>
    <t>Likvidace odpadů vč. dopravy</t>
  </si>
  <si>
    <t>R015754</t>
  </si>
  <si>
    <t>968</t>
  </si>
  <si>
    <t>LIKVIDACE ODPADŮ NEKONTAMINOVANÝCH - 17 05 04 VYTĚŽENÉ ZEMINY A HORNINY NESPLŇUJÍCÍ HODNOTY PRO POUŽITÍ NA POVRCHU TERÉNU, včetně dopravy</t>
  </si>
  <si>
    <t>((297*0,2)+1309,423+6,39)*1,8</t>
  </si>
  <si>
    <t>VRN1</t>
  </si>
  <si>
    <t>Průzkumné, geodetické a projektové práce</t>
  </si>
  <si>
    <t>012103000</t>
  </si>
  <si>
    <t>Geodetické práce před výstavbou</t>
  </si>
  <si>
    <t>"VYTÝČENÍ LAVIČKAMI" 1</t>
  </si>
  <si>
    <t>012203000</t>
  </si>
  <si>
    <t>Geodetické práce při provádění stavby</t>
  </si>
  <si>
    <t>012303000</t>
  </si>
  <si>
    <t>Geodetické práce po výstavbě</t>
  </si>
  <si>
    <t xml:space="preserve">  SO 03-72-01.42</t>
  </si>
  <si>
    <t>Žst. Praha-Krč, obvod Spořilov, technologická budova, VZT</t>
  </si>
  <si>
    <t>SO 03-72-01.42</t>
  </si>
  <si>
    <t>751</t>
  </si>
  <si>
    <t>Vzduchotechnika</t>
  </si>
  <si>
    <t>751R01</t>
  </si>
  <si>
    <t>VZDUCHOTECHNIKA</t>
  </si>
  <si>
    <t>SOUBOR</t>
  </si>
  <si>
    <t>přenos ze samostatného rozpočtu</t>
  </si>
  <si>
    <t xml:space="preserve">  SO 03-72-01.47</t>
  </si>
  <si>
    <t>Žst. Praha-Krč, obvod Spořilov, technologická budova, elektroinstalace</t>
  </si>
  <si>
    <t>SO 03-72-01.47</t>
  </si>
  <si>
    <t>000</t>
  </si>
  <si>
    <t>Doplnený súhrnný diel</t>
  </si>
  <si>
    <t>34555202</t>
  </si>
  <si>
    <t>zásuvka jednoduchá 16A/250V</t>
  </si>
  <si>
    <t>34555200</t>
  </si>
  <si>
    <t>zásuvka dvojitá 16A/250V</t>
  </si>
  <si>
    <t>741313003</t>
  </si>
  <si>
    <t>montáž a zapojení zásuvka</t>
  </si>
  <si>
    <t>34535000</t>
  </si>
  <si>
    <t>spínač domovní 10A/250Vstř, řaz.1</t>
  </si>
  <si>
    <t>741310001</t>
  </si>
  <si>
    <t>montáž a zapojení spínač domovní 1pólový, řazení 1</t>
  </si>
  <si>
    <t>34535002</t>
  </si>
  <si>
    <t>přepínač domovní 10A/250Vstř, řaz.6</t>
  </si>
  <si>
    <t>741310021</t>
  </si>
  <si>
    <t>montáž a zapojení přepínač domovní, řazení 5,6,7</t>
  </si>
  <si>
    <t>R1</t>
  </si>
  <si>
    <t>A - Svítidlo LED kancelářské 50W/230V, IP66</t>
  </si>
  <si>
    <t>R2</t>
  </si>
  <si>
    <t>B - Svítidlo LED kancelářské 28W/230V, IP66</t>
  </si>
  <si>
    <t>R3</t>
  </si>
  <si>
    <t>NO ANTIPANIK - Sv. nouzové LED 3W</t>
  </si>
  <si>
    <t>R4</t>
  </si>
  <si>
    <t>NO - Sv. nouzové LED 2W</t>
  </si>
  <si>
    <t>741371001</t>
  </si>
  <si>
    <t>montáž a zapojení svítidlo přisazené nástěnné / stropní</t>
  </si>
  <si>
    <t>montáž a zapojení svítidlo přisazené  nástěnné / stropní</t>
  </si>
  <si>
    <t>34113034</t>
  </si>
  <si>
    <t>kabel CYKY 5x10</t>
  </si>
  <si>
    <t>341111000</t>
  </si>
  <si>
    <t>kabel CYKY 5x6</t>
  </si>
  <si>
    <t>1257383009</t>
  </si>
  <si>
    <t>kabel CYKY 3x1,5</t>
  </si>
  <si>
    <t>101106</t>
  </si>
  <si>
    <t>kabel CYKY 3x2,5</t>
  </si>
  <si>
    <t>21081013</t>
  </si>
  <si>
    <t>uložení kabel Cu(-CYKY) do 5x10/12x4/19x2,5/24x1,5</t>
  </si>
  <si>
    <t>R5</t>
  </si>
  <si>
    <t>kabelový žlab děrovaný pozinkovaný 100x60</t>
  </si>
  <si>
    <t>742110107</t>
  </si>
  <si>
    <t>montáž kabelového žlabu 100/60 mm</t>
  </si>
  <si>
    <t>34571511</t>
  </si>
  <si>
    <t>krabice přístrojová instalační</t>
  </si>
  <si>
    <t>741112061</t>
  </si>
  <si>
    <t>montáž a zapojení krabice přístrojová</t>
  </si>
  <si>
    <t>R6</t>
  </si>
  <si>
    <t>rozvaděč RS1. rozvodnice zapuštěná kovo-plastová, 72 modulů 726x394x182, IP40/20, In=90A</t>
  </si>
  <si>
    <t>montáž rozvaděčů</t>
  </si>
  <si>
    <t>R7</t>
  </si>
  <si>
    <t>rozvaděč RS2. rozvodnice zapuštěná kovo-plastová, 72 modulů 729x394x182, IP40/20, In=90A</t>
  </si>
  <si>
    <t>R8</t>
  </si>
  <si>
    <t>rozvaděč RS3. rozvodnice nástěnná kovo-plastová, 48 modulů 450x550x182, IP40/20, In=160A</t>
  </si>
  <si>
    <t>R9</t>
  </si>
  <si>
    <t>rozvaděč Rsdel. rozvodnice nástěnná kovo-plastová, 48 modulů 450x550x182, IP40/20, In=160A</t>
  </si>
  <si>
    <t>R10</t>
  </si>
  <si>
    <t>rozvaděč Rsdel 1. rozvodnice nástěnná kovo-plastová, 48 modulů 450x550x182, IP40/20, In=160A</t>
  </si>
  <si>
    <t>35442062</t>
  </si>
  <si>
    <t>zemnící pásek FeZn 30/4mm</t>
  </si>
  <si>
    <t>210220001</t>
  </si>
  <si>
    <t>zemnící pásek FeZn 30/4mm, úplná motáž</t>
  </si>
  <si>
    <t>zemnící pásek FeZn 30/10mm</t>
  </si>
  <si>
    <t>zemnící drát FeZn pr.10mm, úplná mtž</t>
  </si>
  <si>
    <t>8500070790</t>
  </si>
  <si>
    <t>krabice zapuštěná s víčkem a ekvipotenciální svorkovnicí (HOP) KO 125, samozhášivý plast 150x150x73mm, 400V/16A, IP44</t>
  </si>
  <si>
    <t>741112003</t>
  </si>
  <si>
    <t>montáž a zapojení krabice zapuštěná s víčkem a ekvipotenciální svorkovnicí (HOP) KO 125</t>
  </si>
  <si>
    <t>295012</t>
  </si>
  <si>
    <t>jímací vedení drát AlMgSi pr.8mm</t>
  </si>
  <si>
    <t>741420001</t>
  </si>
  <si>
    <t>jímací vedení na povrchu s podpěrami na plochou, sedlovou střechu a do zdiva, úplná mtž do pr. 10mm</t>
  </si>
  <si>
    <t>295111</t>
  </si>
  <si>
    <t>zemnící tyč do 2m</t>
  </si>
  <si>
    <t>210220361</t>
  </si>
  <si>
    <t>zemnící tyč do 2m, včetně připojení</t>
  </si>
  <si>
    <t>295404</t>
  </si>
  <si>
    <t>svorka zkušební ZS FeZn</t>
  </si>
  <si>
    <t>210220302</t>
  </si>
  <si>
    <t>svorka zkušební ZS FeZn, úplná montáž</t>
  </si>
  <si>
    <t>R11</t>
  </si>
  <si>
    <t>zkoušky technologických zařízení pod napětím</t>
  </si>
  <si>
    <t>R12</t>
  </si>
  <si>
    <t>uvedení do provozu</t>
  </si>
  <si>
    <t>21730901</t>
  </si>
  <si>
    <t>vypracování zprávy VR/cena akce do 1.000.000 kč</t>
  </si>
  <si>
    <t>210280003</t>
  </si>
  <si>
    <t>zkoušky a prohlídky el.rozvodů a zařízení celková prohlídka pro objem mtž. prací do 1 000 000 Kč</t>
  </si>
  <si>
    <t xml:space="preserve">  SO 04-72-01.01</t>
  </si>
  <si>
    <t>Zastávka Kačerova, technologická budova, stavební část</t>
  </si>
  <si>
    <t>SO 04-72-01.01</t>
  </si>
  <si>
    <t>131251104</t>
  </si>
  <si>
    <t>Hloubení nezapažených jam a zářezů strojně s urovnáním dna do předepsaného profilu a spádu v hornině třídy těžitelnosti I skupiny 3 přes 100 do 500 m3</t>
  </si>
  <si>
    <t>5,0*4,67*((2,9+4,82)*0,5)</t>
  </si>
  <si>
    <t>(3,0+2,67)*2*0,5*1,10</t>
  </si>
  <si>
    <t>(3,0+2,67)*2*0,5*0,15 ; 2,0*1,67*0,15 ; Součet</t>
  </si>
  <si>
    <t>2,0*1,67*0,15</t>
  </si>
  <si>
    <t>2,0*1,67*1,15*3,033 ; 11,65*0,001 Přepočtené koeficientem množství</t>
  </si>
  <si>
    <t>(3,0+2,67)*2*0,5*1</t>
  </si>
  <si>
    <t>2,37*4,57 ; 2,37*3,182 ; 2,70*((4,57+3,182)*0,5)*2 ; Součet</t>
  </si>
  <si>
    <t>0,90+1,15</t>
  </si>
  <si>
    <t>411121121</t>
  </si>
  <si>
    <t>59341735R</t>
  </si>
  <si>
    <t>deska stropní vylehčená PZD 2170x290x100mm, 3kN/m2</t>
  </si>
  <si>
    <t>(2,7+2,37)*2*0,20*0,25</t>
  </si>
  <si>
    <t>(2,7+2,37)*2*0,25</t>
  </si>
  <si>
    <t>0,507*0,09</t>
  </si>
  <si>
    <t>4,53 ; Součet</t>
  </si>
  <si>
    <t>39,302 ; 3,235 ; Součet</t>
  </si>
  <si>
    <t>(2,70+2,37)*2*0,5</t>
  </si>
  <si>
    <t>39,302</t>
  </si>
  <si>
    <t>4,53*0,095 ; Součet</t>
  </si>
  <si>
    <t>3,0*2,67</t>
  </si>
  <si>
    <t>8,01*0,00033 Přepočtené koeficientem množství</t>
  </si>
  <si>
    <t>711111011</t>
  </si>
  <si>
    <t>Provedení izolace proti zemní vlhkosti natěradly a tmely za studena na ploše vodorovné V nátěrem suspensí asfaltovou</t>
  </si>
  <si>
    <t>2,30*1,97</t>
  </si>
  <si>
    <t>11163346</t>
  </si>
  <si>
    <t>suspenze hydroizolační asfaltová</t>
  </si>
  <si>
    <t>4,531*0,00105 Přepočtené koeficientem množství</t>
  </si>
  <si>
    <t>8,01*1,1655 Přepočtené koeficientem množství</t>
  </si>
  <si>
    <t>998711101</t>
  </si>
  <si>
    <t>712</t>
  </si>
  <si>
    <t>Povlakové krytiny</t>
  </si>
  <si>
    <t>712331111</t>
  </si>
  <si>
    <t>Provedení povlakové krytiny střech plochých do 10° pásy na sucho podkladní samolepící asfaltový pás</t>
  </si>
  <si>
    <t>1,97*2,30</t>
  </si>
  <si>
    <t>62866281</t>
  </si>
  <si>
    <t>pás asfaltový samolepicí modifikovaný SBS tl 3,0mm s vložkou ze skleněné tkaniny se spalitelnou fólií nebo jemnozrnným minerálním posypem nebo textili</t>
  </si>
  <si>
    <t>4,531*1,1655 Přepočtené koeficientem množství</t>
  </si>
  <si>
    <t>712341559</t>
  </si>
  <si>
    <t>Provedení povlakové krytiny střech plochých do 10° pásy přitavením NAIP v plné ploše</t>
  </si>
  <si>
    <t>62855007</t>
  </si>
  <si>
    <t>pás asfaltový natavitelný modifikovaný SBS tl 4,5mm s vložkou z polyesterové vyztužené rohože a hrubozrnným břidličným posypem na horním povrchu</t>
  </si>
  <si>
    <t>998712101</t>
  </si>
  <si>
    <t>Přesun hmot pro povlakové krytiny stanovený z hmotnosti přesunovaného materiálu vodorovná dopravní vzdálenost do 50 m v objektech výšky do 6 m</t>
  </si>
  <si>
    <t>713141136</t>
  </si>
  <si>
    <t>Montáž tepelné izolace střech plochých rohožemi, pásy, deskami, dílci, bloky (izolační materiál ve specifikaci) přilepenými za studena nízkoexpanzní (</t>
  </si>
  <si>
    <t>28375033</t>
  </si>
  <si>
    <t>deska EPS 150 pro konstrukce s vysokým zatížením ?=0,035 tl 150mm</t>
  </si>
  <si>
    <t>4,531*1,02 Přepočtené koeficientem množství</t>
  </si>
  <si>
    <t>713141356</t>
  </si>
  <si>
    <t>Montáž tepelné izolace střech plochých spádovými klíny na zhlaví atiky šířky do 500 mm přilepenými za studena nízkoexpanzní (PUR) pěnou</t>
  </si>
  <si>
    <t>(2,3+1,97)*2</t>
  </si>
  <si>
    <t>63152008</t>
  </si>
  <si>
    <t>klín atikový přechodný minerální plochých střech tl 100x100mm</t>
  </si>
  <si>
    <t>998713101</t>
  </si>
  <si>
    <t>Přesun hmot pro izolace tepelné stanovený z hmotnosti přesunovaného materiálu vodorovná dopravní vzdálenost do 50 m v objektech výšky do 6 m</t>
  </si>
  <si>
    <t>0,8*1,97</t>
  </si>
  <si>
    <t>998766101</t>
  </si>
  <si>
    <t>Přesun hmot pro konstrukce truhlářské stanovený z hmotnosti přesunovaného materiálu vodorovná dopravní vzdálenost do 50 m v objektech výšky do 6 m</t>
  </si>
  <si>
    <t>0,66*1,82 ; Mezisoučet ; 1,201*42,5*0,001</t>
  </si>
  <si>
    <t>998767101</t>
  </si>
  <si>
    <t>Přesun hmot pro zámečnické konstrukce stanovený z hmotnosti přesunovaného materiálu vodorovná dopravní vzdálenost do 50 m v objektech výšky do 6 m</t>
  </si>
  <si>
    <t>4,53*1,1 Přepočtené koeficientem množství</t>
  </si>
  <si>
    <t>sqrt(4,53)*4 ; Součet</t>
  </si>
  <si>
    <t>8,514*1,02 Přepočtené koeficientem množství</t>
  </si>
  <si>
    <t>8,514</t>
  </si>
  <si>
    <t>8,514*0,05 ; 0,426*1,1 Přepočtené koeficientem množství</t>
  </si>
  <si>
    <t>998776101</t>
  </si>
  <si>
    <t>Přesun hmot pro podlahy povlakové stanovený z hmotnosti přesunovaného materiálu vodorovná dopravní vzdálenost do 50 m v objektech výšky do 6 m</t>
  </si>
  <si>
    <t>4,53 ; 39,302 ; Součet</t>
  </si>
  <si>
    <t>998011001</t>
  </si>
  <si>
    <t>(90,131+6,237)*1,8</t>
  </si>
  <si>
    <t xml:space="preserve">  SO 04-72-01.47</t>
  </si>
  <si>
    <t>Zastávka Praha-Kačerov, technologická budova, elektroinstalace</t>
  </si>
  <si>
    <t>SO 04-72-01.47</t>
  </si>
  <si>
    <t>34555120</t>
  </si>
  <si>
    <t>311317</t>
  </si>
  <si>
    <t>krabice odbočná s víčkem, včetně svorkovnice</t>
  </si>
  <si>
    <t>741112001</t>
  </si>
  <si>
    <t>montáž a zapojení krabice odbočná s výstrojí</t>
  </si>
  <si>
    <t>R001</t>
  </si>
  <si>
    <t>PT přímotop</t>
  </si>
  <si>
    <t>R002</t>
  </si>
  <si>
    <t>montáž a zapojení přímotop</t>
  </si>
  <si>
    <t>R003</t>
  </si>
  <si>
    <t>A - Svítidlo 30W/230V, IP66</t>
  </si>
  <si>
    <t>R004</t>
  </si>
  <si>
    <t>R005</t>
  </si>
  <si>
    <t>kabel CYA 6</t>
  </si>
  <si>
    <t>R006</t>
  </si>
  <si>
    <t>kabel CYA 16</t>
  </si>
  <si>
    <t>R007</t>
  </si>
  <si>
    <t>kabel CYA 25</t>
  </si>
  <si>
    <t>R008</t>
  </si>
  <si>
    <t>kabel 1-YY 70mm2 z/žl</t>
  </si>
  <si>
    <t>210100001</t>
  </si>
  <si>
    <t>ukončení v rozvaděči vč.zapojení vodiče do 2,5mm2</t>
  </si>
  <si>
    <t>R009</t>
  </si>
  <si>
    <t>chránička d-50mm</t>
  </si>
  <si>
    <t>R0010</t>
  </si>
  <si>
    <t>chránička d-160mm</t>
  </si>
  <si>
    <t>uložení, chranička d-50, d-60mm</t>
  </si>
  <si>
    <t>R0011</t>
  </si>
  <si>
    <t>rozvaděč RS1. rozvodnice zapuštěná kovo-plastová, IP40/20</t>
  </si>
  <si>
    <t>montáž a zapojení</t>
  </si>
  <si>
    <t>R0012</t>
  </si>
  <si>
    <t>rozvaděč RS2. rozvodnice zapuštěná kovo-plastová, IP40/20</t>
  </si>
  <si>
    <t>R0013</t>
  </si>
  <si>
    <t>rozvaděč RS3. rozvodnice zapuštěná kovo-plastová, IP40/20</t>
  </si>
  <si>
    <t>R0014</t>
  </si>
  <si>
    <t>rozvaděč RS-SDEL. rozvodnice nástěnná kovo-plastová, IP40/20</t>
  </si>
  <si>
    <t>R0015</t>
  </si>
  <si>
    <t>zemnící jímka plast s poklopem 400x1000 mm</t>
  </si>
  <si>
    <t>zemnící jímka  plast s poklopem 400x1000 mm</t>
  </si>
  <si>
    <t>R0016</t>
  </si>
  <si>
    <t>montáž, zemnící jímka plast s poklopem 400x1000 mm</t>
  </si>
  <si>
    <t>montáž, zemnící jímka  plast s poklopem 400x1000 mm</t>
  </si>
  <si>
    <t>R0017</t>
  </si>
  <si>
    <t>vytyčení trasy</t>
  </si>
  <si>
    <t>R0018</t>
  </si>
  <si>
    <t>hloubení</t>
  </si>
  <si>
    <t>R0020</t>
  </si>
  <si>
    <t>zásyp</t>
  </si>
  <si>
    <t>R0021</t>
  </si>
  <si>
    <t>hutnění</t>
  </si>
  <si>
    <t>R0022</t>
  </si>
  <si>
    <t>geodetické zaměření</t>
  </si>
  <si>
    <t>R0023</t>
  </si>
  <si>
    <t>R0024</t>
  </si>
  <si>
    <t xml:space="preserve">  SO 05-72-01.01</t>
  </si>
  <si>
    <t>Žst. Praha-Krč, obvod Krč, technologická budova, stavební část</t>
  </si>
  <si>
    <t>SO 05-72-01.01</t>
  </si>
  <si>
    <t>111151103</t>
  </si>
  <si>
    <t>Odstranění travin a rákosu strojně travin, při celkové ploše přes 500 m2</t>
  </si>
  <si>
    <t>"TECHNICKÁ ZPRÁVA - 5.1 ZEMNÍ PRÁCE" ; "VÝKRES ČÍSLO 2.102" ; (73,82+1,0+1,0)*(6,00+1,0+1,0)</t>
  </si>
  <si>
    <t>"TECHNICKÁ ZPRÁVA - 5.1 ZEMNÍ PRÁCE" ; "VÝKRES ČÍSLO 2.102" ; "TECHNICKÁ ZPRÁVA - 5.1 ZEMNÍ PRÁCE" ; "VÝKRES ČÍSLO 2.102" ; (73,82+1,0+1,0)*(6,00+1,0+1,0)</t>
  </si>
  <si>
    <t>122251104</t>
  </si>
  <si>
    <t>Odkopávky a prokopávky nezapažené strojně v hornině třídy těžitelnosti I skupiny 3 přes 100 do 500 m3</t>
  </si>
  <si>
    <t>"TECHNICKÁ ZPRÁVA - 5.1 ZEMNÍ PRÁCE" ; "VÝKRES ČÍSLO 2.102" ; ((73,82+1,0+1,0)*(6,00+1,0+1,0))*0,5</t>
  </si>
  <si>
    <t>132251103</t>
  </si>
  <si>
    <t>Hloubení nezapažených rýh šířky do 800 mm strojně s urovnáním dna do předepsaného profilu a spádu v hornině třídy těžitelnosti I skupiny 3 přes 50 do</t>
  </si>
  <si>
    <t>73,82*0,6*0,8*2 ; 4,80*0,6*0,8*3 ; Součet</t>
  </si>
  <si>
    <t>"TECHNICKÁ ZPRÁVA - 5.1 ZEMNÍ PRÁCE" ; "VÝKRES ČÍSLO 2.102" ; "VÝKRES ČÍSLO 2.105" ; 350,00*0,15 ; 73,82*0,6*0,15*2 ; 4,80*0,6*0,15*3 ; Součet</t>
  </si>
  <si>
    <t>"TECHNICKÁ ZPRÁVA - 5.2 ZÁKLADY" ; "VÝKRES ČÍSLO 2.102" ; 350,00*0,25</t>
  </si>
  <si>
    <t>350,0*1,15*3,033 ; 1220,783*0,001 Přepočtené koeficientem množství</t>
  </si>
  <si>
    <t>73,82*0,6*1,0*2 ; 4,80*0,6*1,0*3 ; Součet</t>
  </si>
  <si>
    <t>41,37*1,0*2 ; 5,00*1,0*2 ; Součet</t>
  </si>
  <si>
    <t>92,74*0,02</t>
  </si>
  <si>
    <t>(2,9+5,3+2,9)*4,30</t>
  </si>
  <si>
    <t>5,0*6,0*4,30 ; 5,0*5,0*3,30 ; Součet</t>
  </si>
  <si>
    <t>(73,62+5,80)*2*4,35</t>
  </si>
  <si>
    <t>3*3</t>
  </si>
  <si>
    <t>9*3</t>
  </si>
  <si>
    <t>317168444</t>
  </si>
  <si>
    <t>Překlady keramické vysoké složené spřažené osazené do maltového lože, včetně výztuže, betonu a bednění, výšky překladu 238 mm šířky překladu 300 mm, d</t>
  </si>
  <si>
    <t>31,5</t>
  </si>
  <si>
    <t>5,0*3,3</t>
  </si>
  <si>
    <t>"TECHNICKÁ ZPRÁVA - 5.2 ZÁKLADY" ; "VÝKRES ČÍSLO 2.102" ; 3,675</t>
  </si>
  <si>
    <t>"TECHNICKÁ ZPRÁVA - 5.2 ZÁKLADY" ; "VÝKRES ČÍSLO 2.102" ; 3,35</t>
  </si>
  <si>
    <t>59346871</t>
  </si>
  <si>
    <t>panel stropní předpjatý 1000x1190x200mm, počet lan 7 + 2</t>
  </si>
  <si>
    <t>61,0*5,8</t>
  </si>
  <si>
    <t>(73,62+5,80)*2*0,25*0,20</t>
  </si>
  <si>
    <t>(73,62+5,80)*2*0,25</t>
  </si>
  <si>
    <t>7,942*0,09</t>
  </si>
  <si>
    <t>40 ; 40 ; 65 ; 12,5 ; 22 ; 32 ; 35 ; 25 ; 32,34 ; 7,25 ; 7,25 ; 17,5 ; 15 ; Součet</t>
  </si>
  <si>
    <t>47,73*2 ; 211,5*2 ; 690,954 ; 16,5 ; Součet</t>
  </si>
  <si>
    <t>690,954 ; 39,71 ; Součet</t>
  </si>
  <si>
    <t>(73,62+5,80)*2*0,5</t>
  </si>
  <si>
    <t>73,62*5,80*0,05</t>
  </si>
  <si>
    <t>40*0,095 ; 40*0,095 ; Mezisoučet ; 65*0,095 ; 12,50*0,095 ; Mezisoučet ; Součet</t>
  </si>
  <si>
    <t>73,62*5,80</t>
  </si>
  <si>
    <t>426,996*0,00033 Přepočtené koeficientem množství</t>
  </si>
  <si>
    <t>426,996*1,1655 Přepočtené koeficientem množství</t>
  </si>
  <si>
    <t>712331101</t>
  </si>
  <si>
    <t>Provedení povlakové krytiny střech plochých do 10° pásy na sucho AIP nebo NAIP</t>
  </si>
  <si>
    <t>73,62*5,80*2</t>
  </si>
  <si>
    <t>62857005</t>
  </si>
  <si>
    <t>pás asfaltový natavitelný modifikovaný SBS tl 5,2mm pro jednovrstvé hydroizolace natavitelné i kotvené s vložkou kombinovanou z různých materiálů a hr</t>
  </si>
  <si>
    <t>853,992*1,1655 Přepočtené koeficientem množství</t>
  </si>
  <si>
    <t>(73,82+6,00)*2*1,0</t>
  </si>
  <si>
    <t>159,64*1,05 Přepočtené koeficientem množství</t>
  </si>
  <si>
    <t>713141336</t>
  </si>
  <si>
    <t>Montáž tepelné izolace střech plochých spádovými klíny v ploše přilepenými za studena nízkoexpanzní (PUR) pěnou</t>
  </si>
  <si>
    <t>28376142</t>
  </si>
  <si>
    <t>klín izolační z pěnového polystyrenu EPS 150 spád do 5%</t>
  </si>
  <si>
    <t>426,996*((0,2+0,39)*0,5)</t>
  </si>
  <si>
    <t>(73,62+5,80)*2</t>
  </si>
  <si>
    <t>0,9*1,97*3</t>
  </si>
  <si>
    <t>5,76*42,5*0,001 ; 2,366*42,5*0,001 ; Součet</t>
  </si>
  <si>
    <t>22 ; 32 ; 35 ; 25 ; 32,34 ; 7,25 ; 7,25 ; 17,50 ; 15,00 ; Součet</t>
  </si>
  <si>
    <t>vrata ocelová 1,6x2,5m D dvoukřídlá jednostranně opláštěná</t>
  </si>
  <si>
    <t>65 ; 12,5 ; 22 ; 32 ; 35 ; 25 ; 32,34 ; 7,25 ; 7,25 ; 17,5 ; 15 ; Součet</t>
  </si>
  <si>
    <t>776141112</t>
  </si>
  <si>
    <t>Příprava podkladu vyrovnání samonivelační stěrkou podlah min.pevnosti 20 MPa, tloušťky přes 3 do 5 mm</t>
  </si>
  <si>
    <t>40+40</t>
  </si>
  <si>
    <t>270,84*1,1 Přepočtené koeficientem množství</t>
  </si>
  <si>
    <t>sqrt(65)*4 ; sqrt(12,5)*4 ; sqrt(22)*4 ; sqrt(32)*4 ; sqrt(35)*4 ; sqrt(25)*4 ; sqrt(32,34)*4 ; sqrt(7,25)*4 ; sqrt(7,25)*4 ; sqrt(17,5)*4 ; sqrt(15,0)*4 ; Součet</t>
  </si>
  <si>
    <t>207,956*1,02 Přepočtené koeficientem množství</t>
  </si>
  <si>
    <t>207,956</t>
  </si>
  <si>
    <t>207,956*0,05 ; 10,398*1,1 Přepočtené koeficientem množství</t>
  </si>
  <si>
    <t>350,84 ; 1225,914 ; Součet</t>
  </si>
  <si>
    <t>((606,56*0,2)+303,28+77,779)*1,8</t>
  </si>
  <si>
    <t xml:space="preserve">  SO 05-72-01.42</t>
  </si>
  <si>
    <t>Žst. Praha-Krč, obvod Krč, technologická budova, VZT</t>
  </si>
  <si>
    <t>SO 05-72-01.42</t>
  </si>
  <si>
    <t xml:space="preserve">  SO 05-72-01.47</t>
  </si>
  <si>
    <t>Žst. Praha-Krč, obvod Krč, technologická budova, elektroinstalace</t>
  </si>
  <si>
    <t>SO 05-72-01.47</t>
  </si>
  <si>
    <t>rozvaděč Rčdt. rozvodnice nástěnná kovo-plastová, 48 modulů 450x550x182, IP40/20, In=160A</t>
  </si>
  <si>
    <t>rozvaděč Rčdt 1. rozvodnice nástěnná kovo-plastová, 48 modulů 450x550x182, IP40/20, In=160A</t>
  </si>
  <si>
    <t>R13</t>
  </si>
  <si>
    <t>D.2.2.2</t>
  </si>
  <si>
    <t>Zastřešení nástupišť, přístřešky na nástupištích</t>
  </si>
  <si>
    <t xml:space="preserve">  SO 04-74-01</t>
  </si>
  <si>
    <t>Zastávka Praha-Kačerov, zastřešení nástupiště</t>
  </si>
  <si>
    <t>SO 04-74-01</t>
  </si>
  <si>
    <t>0.29</t>
  </si>
  <si>
    <t>Ostatní požadavky, logistika</t>
  </si>
  <si>
    <t>77735201R</t>
  </si>
  <si>
    <t>Doprava klempířských kcí, vč. Vykládky</t>
  </si>
  <si>
    <t>(1*1)</t>
  </si>
  <si>
    <t>Položka obsahuje: Dopravu materiálu klempířských konstrukcí na stavbu, vč. vykládky a manipulace.</t>
  </si>
  <si>
    <t>77735202R</t>
  </si>
  <si>
    <t>Vnitrostaveništní doprava</t>
  </si>
  <si>
    <t>Položka obsahuje: Dopravu v rámci staveniště; manipulace, přesuny.</t>
  </si>
  <si>
    <t>77735204R</t>
  </si>
  <si>
    <t>Zpracování výkresové dokumentace</t>
  </si>
  <si>
    <t>Položka obsahuje: Zpracování kompletní výkresové dokumentace včetně zpracování všech detailů.</t>
  </si>
  <si>
    <t>119003217</t>
  </si>
  <si>
    <t>Mobilní plotová zábrana vyplněná dráty výšky do 1,5 m pro zabezpečení výkopu zřízení</t>
  </si>
  <si>
    <t>(75+75+7+7)</t>
  </si>
  <si>
    <t>Položka obsahuje: Dodání zařízení v předepsaném provedení včetně jejich osazení; údržbu po celou dobu trvání funkce, náhradu zničených nebo ztracených kusů, nutnou opravu poškozených částí</t>
  </si>
  <si>
    <t>119003218</t>
  </si>
  <si>
    <t>Mobilní plotová zábrana vyplněná dráty výšky do 1,5 m pro zabezpečení výkopu odstranění</t>
  </si>
  <si>
    <t>Položka obsahuje: Odstranění, demontáž a odklizení zařízení s odvozem na předepsané místo</t>
  </si>
  <si>
    <t>131551102</t>
  </si>
  <si>
    <t>Hloubení jam nezapažených v hornině třídy těžitelnosti III skupiny 6 objem do 50 m3 strojně</t>
  </si>
  <si>
    <t>(2,3*2,1*1,1)*9</t>
  </si>
  <si>
    <t>Položka obsahuje: Hloubení nezapažených jam a zářezů strojně s urovnáním dna do předepsaného profilu a spádu v hornině třídy těžitelnosti III skupiny 6 přes 20 do 50 m3</t>
  </si>
  <si>
    <t>162351143</t>
  </si>
  <si>
    <t>Vodorovné přemístění přes 50 do 500 m výkopku/sypaniny z horniny třídy těžitelnosti III skupiny 6 a 7</t>
  </si>
  <si>
    <t>Položka obsahuje: Vodorovné přemístění výkopku nebo sypaniny po suchu na obvyklém dopravním prostředku, bez naložení výkopku, avšak se složením bez rozhrnutí z horniny třídy těžitelnosti III skupiny 6 a 7 na vzdálenost přes 50 do 500 m</t>
  </si>
  <si>
    <t>162751159</t>
  </si>
  <si>
    <t>Příplatek k vodorovnému přemístění výkopku/sypaniny z horniny třídy těžitelnosti III skupiny 6 a 7 ZKD 1000 m přes 10000 m</t>
  </si>
  <si>
    <t>Položka obsahuje: Vodorovné přemístění výkopku nebo sypaniny po suchu na obvyklém dopravním prostředku, bez naložení výkopku, avšak se složením bez rozhrnutí z horniny třídy těžitelnosti III skupiny 6 a 7 na vzdálenost Příplatek k ceně za každých dalších i započatých 1 000 m</t>
  </si>
  <si>
    <t>213141111</t>
  </si>
  <si>
    <t>Zřízení vrstvy z geotextilie v rovině nebo ve sklonu do 1:5 š do 3 m</t>
  </si>
  <si>
    <t>(2,52*2,32)*9</t>
  </si>
  <si>
    <t>Položka obsahuje: Zřízení vrstvy z geotextilie  filtrační, separační, odvodňovací, ochranné, výztužné nebo protierozní v rovině nebo ve sklonu do 1:5, šířky do 3 m</t>
  </si>
  <si>
    <t>69311067</t>
  </si>
  <si>
    <t>geotextilie netkaná separační, ochranná, filtrační, drenážní PP 250g/m2</t>
  </si>
  <si>
    <t>52,618*1,18450</t>
  </si>
  <si>
    <t>271532213</t>
  </si>
  <si>
    <t>Podsyp pod základové konstrukce se zhutněním z hrubého kameniva frakce 8 až 16 mm</t>
  </si>
  <si>
    <t>(2,52*2,32*0,15)*9</t>
  </si>
  <si>
    <t>Položka obsahuje: Podsyp pod základové konstrukce se zhutněním a urovnáním povrchu z kameniva hrubého, frakce 8 - 16 mm</t>
  </si>
  <si>
    <t>631311123</t>
  </si>
  <si>
    <t>Mazanina tl přes 80 do 120 mm z betonu prostého bez zvýšených nároků na prostředí tř. C 12/15</t>
  </si>
  <si>
    <t>(2,52*2,32*0,1)*9</t>
  </si>
  <si>
    <t>Položka obsahuje: Mazanina tl přes 80 do 120 mm z betonu prostého bez zvýšených nároků na prostředí tř. C 12/15</t>
  </si>
  <si>
    <t>275351121</t>
  </si>
  <si>
    <t>Zřízení bednění základových patek</t>
  </si>
  <si>
    <t>(2,3*1*2)*9+(2,1*1*2)*9</t>
  </si>
  <si>
    <t>Položka obsahuje: Zřízení bednění základových patek</t>
  </si>
  <si>
    <t>275351122</t>
  </si>
  <si>
    <t>Odstranění bednění základových patek</t>
  </si>
  <si>
    <t>Položka obsahuje: Odstranění bednění základových patek</t>
  </si>
  <si>
    <t>275322611</t>
  </si>
  <si>
    <t>Základové patky ze ŽB se zvýšenými nároky na prostředí tř. C 30/37</t>
  </si>
  <si>
    <t>(2,3*2,1*1)*9</t>
  </si>
  <si>
    <t>Položka obsahuje: Základy z betonu železového (bez výztuže) patky z betonu se zvýšenými nároky na prostředí tř. C 30/37</t>
  </si>
  <si>
    <t>275361821</t>
  </si>
  <si>
    <t>Výztuž základů patek z betonářské oceli 10 505 (R)</t>
  </si>
  <si>
    <t>0,3973*9</t>
  </si>
  <si>
    <t>Položka obsahuje: Výztuž základů patek z betonářské oceli 10 505 ®</t>
  </si>
  <si>
    <t>Vodorovné konstrukce, střešní plášť</t>
  </si>
  <si>
    <t>744121530R</t>
  </si>
  <si>
    <t>plech trapézový 55/235/940 AlZn antikondenzační úprava tl 1,0mm</t>
  </si>
  <si>
    <t>(51*6,4)</t>
  </si>
  <si>
    <t>Položka obsahuje: dodávku trapézového plechu s antikondenzační úpravou, síly do 1,25mm</t>
  </si>
  <si>
    <t>744121531R</t>
  </si>
  <si>
    <t>Trapézový plech s antikondenzační úpravou, síly do 1,25mm - montáž</t>
  </si>
  <si>
    <t>Položka obsahuje: montáž trapézového plechu s antikondenzační úpravou, síly do 1,25mm. Práce plošinou, práce za pomoci lešení , práce ve výškách.</t>
  </si>
  <si>
    <t>62855001</t>
  </si>
  <si>
    <t>Pás asfaltový natavitelný modifikovaný SBS tl 4,0mm s vložkou z polyesterové rohože a spalitelnou PE fólií nebo jemnozrnným minerálním posypem na horn</t>
  </si>
  <si>
    <t>(10,9*6,4)*2</t>
  </si>
  <si>
    <t>Položka obsahuje: dodávku modifikovaného asfaltového pásu vyztuženého stabilizovanou polyesterovou rohoží, horní povrch opatřen minerálním posypem.</t>
  </si>
  <si>
    <t>62855001R</t>
  </si>
  <si>
    <t>Položka obsahuje: montáž modifikovaného asfaltového pásu vyztuženého stabilizovanou polyesterovou rohoží, horní povrch opatřen minerálním posypem. Práce plošinou, práce za pomoci lešení , práce ve výškách.</t>
  </si>
  <si>
    <t>VDG.144955</t>
  </si>
  <si>
    <t>Podkladní pás asfaltový SBS modifikovaný VEDATOP® SU Nagelrand tl. 3 mm</t>
  </si>
  <si>
    <t>Položka obsahuje: dodávku modifikovaného asfaltového pásu vyztuženého stabilizovanou polyesterovou rohoží, horní povrch opatřen makroperforovanou fólií s jemným posypem, mechanicky kotvený.</t>
  </si>
  <si>
    <t>VDG.144955R</t>
  </si>
  <si>
    <t>Podkladní pás asfaltový SBS modifikovaný VEDATOP® SU Nagelrand tl. 3 mm - montáž</t>
  </si>
  <si>
    <t>Položka obsahuje: montáž modifikovaného asfaltového pásu vyztuženého stabilizovanou polyesterovou rohoží, horní povrch opatřen makroperforovanou fólií s jemným posypem, mechanicky kotvený. Práce plošinou, práce za pomoci lešení , práce ve výškách.</t>
  </si>
  <si>
    <t>GMT.0025915.URS</t>
  </si>
  <si>
    <t>Polypropylenová tkaná geotextilie – Geomatex TST 40/40W 100x5,3m</t>
  </si>
  <si>
    <t>Položka obsahuje: dodávku netkanené vysokopevnostní polypropylenové geotextilie 400g</t>
  </si>
  <si>
    <t>744121535R</t>
  </si>
  <si>
    <t>Polypropylenová tkaná geotextilie – Geomatex TST 40/40W 100x5,3m - montáž</t>
  </si>
  <si>
    <t>Položka obsahuje: montáž netkanené vysokopevnostní polypropylenové geotextilie 400g. Práce plošinou, práce za pomoci lešení , práce ve výškách.</t>
  </si>
  <si>
    <t>55324730</t>
  </si>
  <si>
    <t>panel sendvičový střešní, izolace PIR, viditelné kotvení, U 0,50W/m2K, modulová/celková š 1000/1083mm tl 80/40mm</t>
  </si>
  <si>
    <t>Položka obsahuje: dodávku střešního sendvičového panelu síly do 60mm</t>
  </si>
  <si>
    <t>444151111</t>
  </si>
  <si>
    <t>Montáž krytiny ocelových střech ze sendvičových panelů šroubovaných budov v do 6 m</t>
  </si>
  <si>
    <t>Položka obsahuje: montáž střešního sendvičového panelu síly do 60mm. Práce plošinou, práce za pomoci lešení , práce ve výškách.</t>
  </si>
  <si>
    <t>1000287825</t>
  </si>
  <si>
    <t>ARKYS ARK-221240 Žlab MERKUR 2  250/100 "ŽZ" - vzdálenost podpěr</t>
  </si>
  <si>
    <t>(75*2)</t>
  </si>
  <si>
    <t>Položka obsahuje: Kabelový žlab nosný/drátěný - dodávka.</t>
  </si>
  <si>
    <t>742110104</t>
  </si>
  <si>
    <t>Montáž kabelového žlabu pro slaboproud drátěného 250/100 mm</t>
  </si>
  <si>
    <t>Položka obsahuje: Kabelový žlab nosný/drátěný - montáž. Práce plošinou, práce za pomoci lešení, práce ve výškách.</t>
  </si>
  <si>
    <t>55344680R</t>
  </si>
  <si>
    <t>Revizní lávka - dodávka</t>
  </si>
  <si>
    <t>(75*1)</t>
  </si>
  <si>
    <t>Položka obsahuje: dodávku revizní lávky pro pohyb pracovníků údržby.</t>
  </si>
  <si>
    <t>767851104R</t>
  </si>
  <si>
    <t>Montáž revizních lávek</t>
  </si>
  <si>
    <t>Položka obsahuje: montáž revizní lávky pro pohyb pracovníků údržby. Práce plošinou, práce za pomoci lešení , práce ve výškách.</t>
  </si>
  <si>
    <t>744121541R</t>
  </si>
  <si>
    <t>Záchytný systém</t>
  </si>
  <si>
    <t>Položka obsahuje: dodávku a montáž záchytného systému pro bezpečný pohyb pracovníků údržby a zamezení pádu z konstrukce. Práce plošinou, práce za pomoci lešení , práce ve výškách.</t>
  </si>
  <si>
    <t>711111002</t>
  </si>
  <si>
    <t>Provedení izolace proti zemní vlhkosti vodorovné za studena lakem asfaltovým</t>
  </si>
  <si>
    <t>(2,3*2,1*2)*9</t>
  </si>
  <si>
    <t>Položka obsahuje: Provedení izolace proti zemní vlhkosti natěradly a tmely za studena  na ploše vodorovné V nátěrem lakem asfaltovým</t>
  </si>
  <si>
    <t>711112002</t>
  </si>
  <si>
    <t>Provedení izolace proti zemní vlhkosti svislé za studena lakem asfaltovým</t>
  </si>
  <si>
    <t>Položka obsahuje: Provedení izolace proti zemní vlhkosti svislé za studena lakem asfaltovým</t>
  </si>
  <si>
    <t>11163152</t>
  </si>
  <si>
    <t>lak hydroizolační asfaltový</t>
  </si>
  <si>
    <t>(86,940+79,2)*0,00039</t>
  </si>
  <si>
    <t>Položka obsahuje: lak hydroizolační asfaltový</t>
  </si>
  <si>
    <t>711311001</t>
  </si>
  <si>
    <t>Provedení hydroizolace mostovek za studena lakem asfaltovým penetračním</t>
  </si>
  <si>
    <t>((2,3*1*2)*9+(2,1*1*2)*9)*2</t>
  </si>
  <si>
    <t>Položka obsahuje: Provedení izolace mostovek natěradly a tmely za studena  nátěrem lakem asfaltovým penetračním</t>
  </si>
  <si>
    <t>158*0,00032</t>
  </si>
  <si>
    <t>Položka obsahuje: lak penetrační asfaltový</t>
  </si>
  <si>
    <t>745</t>
  </si>
  <si>
    <t>Opláštění, obklady, podkonstruce</t>
  </si>
  <si>
    <t>745881221R</t>
  </si>
  <si>
    <t>Rektifikovatelná podkonstruce podhledu - dodávka</t>
  </si>
  <si>
    <t>(75*6,4)</t>
  </si>
  <si>
    <t>Položka obsahuje: dodávku hliníkové rektifikovatelné podkonstruce pro upevnění podhledu.</t>
  </si>
  <si>
    <t>745881222R</t>
  </si>
  <si>
    <t>Rektifikovatelná podkonstruce podhledu - montáž</t>
  </si>
  <si>
    <t>Položka obsahuje: montáž hliníkové rektifikovatelné podkonstruce pro upevnění podhledu. Práce plošinou, práce za pomoci lešení , práce ve výškách.</t>
  </si>
  <si>
    <t>745881223R</t>
  </si>
  <si>
    <t>Podhled z kompaktních tvrzených desek - dodávka</t>
  </si>
  <si>
    <t>Položka obsahuje: dodávku podhledových desek na bázi tvrzených syntetických pryskyřic.</t>
  </si>
  <si>
    <t>745881224R</t>
  </si>
  <si>
    <t>Podhled z kompaktních tvrzených desek - montáž</t>
  </si>
  <si>
    <t>Položka obsahuje: montáž podhledových desek na bázi tvrzených syntetických pryskyřic. Kotveno k Al podkonstrukci lepením. Práce plošinou, práce za pomoci lešení , práce ve výškách.</t>
  </si>
  <si>
    <t>745881225R</t>
  </si>
  <si>
    <t>Podhled z kompaktních tvrzených desek - formátování</t>
  </si>
  <si>
    <t>Položka obsahuje: formátování podhledových desek na bázi tvrzených syntetických pryskyřic. Kotveno k Al podkonstrukci lepením. Práce plošinou, práce za pomoci lešení , práce ve výškách.</t>
  </si>
  <si>
    <t>767135701R</t>
  </si>
  <si>
    <t>Oplechování odvodňovacího žlabu - dodávka</t>
  </si>
  <si>
    <t>Položka obsahuje: dodávku oplechování odvodňovacího žlabu, okapnice.</t>
  </si>
  <si>
    <t>Oplechování odvodňovacího žlabu - montáž</t>
  </si>
  <si>
    <t>Položka obsahuje: montáž oplechování odvodňovacího žlabu, okapnice. Práce plošinou, práce za pomoci lešení , práce ve výškách.</t>
  </si>
  <si>
    <t>55349325</t>
  </si>
  <si>
    <t>Svod kruhový TiZn „leskle válcovaný“ tl 0,7mm D 120mm</t>
  </si>
  <si>
    <t>(4,8*7)</t>
  </si>
  <si>
    <t>Položka obsahuje: dodávku odvodňovacího potrubí do DN 120, skryté, vedoucí uvnitř sloupů.</t>
  </si>
  <si>
    <t>764508131</t>
  </si>
  <si>
    <t>Montáž kruhového svodu</t>
  </si>
  <si>
    <t>Položka obsahuje: montáž odvodňovacího potrubí do DN 120, skryté, vedoucí uvnitř sloupů. Práce plošinou, práce za pomoci lešení , práce ve výškách.</t>
  </si>
  <si>
    <t>764221614R</t>
  </si>
  <si>
    <t>Oplechování atiky plechem - dodávka</t>
  </si>
  <si>
    <t>Položka obsahuje: dodávku oplechování atiky. FeZn lakovaný plech.</t>
  </si>
  <si>
    <t>764204109</t>
  </si>
  <si>
    <t>Montáž oplechování horních ploch a atik bez rohů rš přes 400 do 800 mm</t>
  </si>
  <si>
    <t>Položka obsahuje: montáž oplechování atiky. FeZn lakovaný plech. Práce plošinou, práce za pomoci lešení , práce ve výškách.</t>
  </si>
  <si>
    <t>764221616R</t>
  </si>
  <si>
    <t>Oplechování přechodu střech - dodávka</t>
  </si>
  <si>
    <t>(6,4*2)</t>
  </si>
  <si>
    <t>Položka obsahuje: dodávku FeZn oplechování přechodu mezi krytinami trapézový plech x asfaltový pás.</t>
  </si>
  <si>
    <t>764221617R</t>
  </si>
  <si>
    <t>Oplechování přechodu střech - montáž</t>
  </si>
  <si>
    <t>Položka obsahuje: montáž FeZn oplechování přechodu mezi krytinami trapézový plech x asfaltový pás. Práce plošinou, práce za pomoci lešení , práce ve výškách.</t>
  </si>
  <si>
    <t>998764201R</t>
  </si>
  <si>
    <t>Přesun hmot procentní pro konstrukce klempířské v objektech v do 6 m</t>
  </si>
  <si>
    <t>(0,7288*1)</t>
  </si>
  <si>
    <t>Položka obsahuje: Přesun hmot pro konstrukce klempířské, vodorovná dopravní vzdálenost do 50 m v objektech výšky do 6 m</t>
  </si>
  <si>
    <t>767815148R</t>
  </si>
  <si>
    <t>Atypické ocelové konstrukce - dodávka</t>
  </si>
  <si>
    <t>viz příloha PD</t>
  </si>
  <si>
    <t>Položka obsahuje: Položka obsahuje: dodávku atypických ocelových konstrukcí.</t>
  </si>
  <si>
    <t>767995116</t>
  </si>
  <si>
    <t>Montáž atypických zámečnických konstrukcí hm přes 100 do 250 kg</t>
  </si>
  <si>
    <t>Položka obsahuje: montáž atypických ocelových konstrukcí. Práce plošinou, práce za pomoci lešení , práce ve výškách.</t>
  </si>
  <si>
    <t>767815150R</t>
  </si>
  <si>
    <t>Žárové zinkování</t>
  </si>
  <si>
    <t>Položka obsahuje: žárové zinkování atypických ocelových konstrukcí</t>
  </si>
  <si>
    <t>767815151R</t>
  </si>
  <si>
    <t>Položka obsahuje: nátěry nových ocelových konstrukcí.  2x základní epoxidový nátěr v tl. 80 µm + 2x podkladový a vrchní polyuretanový nátěr v nominální tl. 80 µm. Celková tloušťka nátěrového systému (nominální tloušťka suchého filmu – NDFT) o 2-4 vrstvách tak činí 160 µm.</t>
  </si>
  <si>
    <t>767815152R</t>
  </si>
  <si>
    <t>Příplatek za nátěr atypické ocelové konstrukce</t>
  </si>
  <si>
    <t>Položka obsahuje příplatek nátěry stávajících atypických ocelových konstrukcí</t>
  </si>
  <si>
    <t>767815153R</t>
  </si>
  <si>
    <t>Oprava protikorozní ochrany po montáži</t>
  </si>
  <si>
    <t>Oprava protikorozní ochrany po přepravě a montáži</t>
  </si>
  <si>
    <t>767815154R</t>
  </si>
  <si>
    <t>Spojovací materiál OK žárově zinkovaný, třída pevnosti 8.8.</t>
  </si>
  <si>
    <t>Viz.výkresová dokumentace</t>
  </si>
  <si>
    <t>Položka obsahuje: Kompletní dodávku nového spojovacího materiálu. Veškerý spojovací materiál je žárově zinkovaný, třída pevnosti 8.8. V položce jsou zakalkulovány i náklady na dodání všech hmot.</t>
  </si>
  <si>
    <t>Přesun hmot tonážní pro zámečnické konstrukce v objektech v do 6 m</t>
  </si>
  <si>
    <t>Položka obsahuje: Přesun hmot pro zámečnické konstrukce  stanovený z hmotnosti přesunovaného materiálu vodorovná dopravní vzdálenost do 50 m v objektech výšky do 6 m</t>
  </si>
  <si>
    <t>767815155R</t>
  </si>
  <si>
    <t>Podlití sloupů plastickou zálivkou</t>
  </si>
  <si>
    <t>(0,9*0,7*0,04)*9</t>
  </si>
  <si>
    <t>Položka obsahuje: Dodání  zálivkové směsi požadované  kvality,  její uložení  do požadovaného tvaru při jakékoliv hustotě výztuže.</t>
  </si>
  <si>
    <t>Zdvihací technika, manipulační technika, plošiny, lešení</t>
  </si>
  <si>
    <t>945412112</t>
  </si>
  <si>
    <t>Teleskopická hydraulická montážní plošina výška zdvihu do 21 m</t>
  </si>
  <si>
    <t>DEN</t>
  </si>
  <si>
    <t>(60*1)</t>
  </si>
  <si>
    <t>Položka obsahuje: Dodání zařízení v předepsaném provedení včetně jejich obsluhy po dobu trvání funkce.</t>
  </si>
  <si>
    <t>1711566106R</t>
  </si>
  <si>
    <t>Jeřábová technika</t>
  </si>
  <si>
    <t>94390</t>
  </si>
  <si>
    <t>PROSTOROVÉ PRACOVNÍ LEŠENÍ PŘES 3 KPA</t>
  </si>
  <si>
    <t>(72,8*6,4*3,82)</t>
  </si>
  <si>
    <t>Položka obsahuje: Dovoz, montáž, údržbu, opotřebení (nájemné), demontáž, konzervaci, odvoz.</t>
  </si>
  <si>
    <t xml:space="preserve">  SO 04-74-01.1</t>
  </si>
  <si>
    <t>Zastávka Praha-Kačerov, odvodnění zastřešení nástupiště</t>
  </si>
  <si>
    <t>SO 04-74-01.1</t>
  </si>
  <si>
    <t>1,5*93=139,5m2</t>
  </si>
  <si>
    <t>93 x 0,8 x 1,5</t>
  </si>
  <si>
    <t>6ks 1,5*1,5*1,5</t>
  </si>
  <si>
    <t>0,8*93*0,3</t>
  </si>
  <si>
    <t>0,55*0,8*93</t>
  </si>
  <si>
    <t>korugované potrubí PVC DN 125</t>
  </si>
  <si>
    <t>7 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</si>
  <si>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</si>
  <si>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korugované potrubí potrubí DN 250</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</si>
  <si>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</si>
  <si>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5 ks</t>
  </si>
  <si>
    <t>93+7</t>
  </si>
  <si>
    <t>(22,32+40,92)*1,8</t>
  </si>
  <si>
    <t>D.2.2.4</t>
  </si>
  <si>
    <t>Orientační systém</t>
  </si>
  <si>
    <t xml:space="preserve">  SO 04-77-01</t>
  </si>
  <si>
    <t>Zastávka Praha-Kačerov, orientační systém pro cestující</t>
  </si>
  <si>
    <t>SO 04-77-01</t>
  </si>
  <si>
    <t>1: viz příl. Řezy; výkop = rozměry základů pro umístění tabulí + 200mm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</si>
  <si>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</si>
  <si>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 viz příl. Řezy; výkop - základy pro umístění tabulí</t>
  </si>
  <si>
    <t>461313</t>
  </si>
  <si>
    <t>PATKY Z PROSTÉHO BETONU C16/20</t>
  </si>
  <si>
    <t>1: viz příl. Řezy; rozměry základů pro umístění tabulí</t>
  </si>
  <si>
    <t>PSV</t>
  </si>
  <si>
    <t>76799</t>
  </si>
  <si>
    <t>OSTATNÍ KOVOVÉ DOPLŇK KONSTRUKCE</t>
  </si>
  <si>
    <t>1: viz příl. Ocelové konstrukce a Výpis materiálu</t>
  </si>
  <si>
    <t>78325</t>
  </si>
  <si>
    <t>PROTIKOROZ OCHRANA DOPLŇK OK ŽÁR ZINKOVÁNÍM PONOREM</t>
  </si>
  <si>
    <t>1: viz příl. Výpis materiálu, nátěrová plocha celková</t>
  </si>
  <si>
    <t>Doplň_žel</t>
  </si>
  <si>
    <t>R923711-01</t>
  </si>
  <si>
    <t>TABULE ORIENT. SYSTÉMU - NÁZEV ŽEL. ZASTÁVKY</t>
  </si>
  <si>
    <t>R - položka</t>
  </si>
  <si>
    <t>(T1a) - 600X3800 MM. 4 KS</t>
  </si>
  <si>
    <t>1: viz TZ a příl. Prvky orientačního systému</t>
  </si>
  <si>
    <t>1. Položka obsahuje:  
-  dodávku a montáž tabulí orientačního systému v provedení uvedeném v textu včetně upevňovacího a pomocného materiálu  
2. Položka neobsahuje:  
-  dodávku nosných ocelových konstrukcí včetně základů a zemních prací</t>
  </si>
  <si>
    <t>R923711-02</t>
  </si>
  <si>
    <t>(T1b) - 600X3800 MM. 7 KS</t>
  </si>
  <si>
    <t>R923731-01</t>
  </si>
  <si>
    <t>TABULE ORIENT. SYSTÉMU - SMĚRY JÍZDY</t>
  </si>
  <si>
    <t>(T2a,b) - 360X1200 MM. A 1 KS</t>
  </si>
  <si>
    <t>R923761-01</t>
  </si>
  <si>
    <t>TABULE ORIENT. SYSTÉMU - OZNAČENÍ VÝCHODU</t>
  </si>
  <si>
    <t>(T3a,b) - 240X440 MM. A 3 KS</t>
  </si>
  <si>
    <t>R923761-02</t>
  </si>
  <si>
    <t>TABULE ORIENT. SYSTÉMU - OZNAČENÍ VÝCHODU Z NÁST.</t>
  </si>
  <si>
    <t>(T4) - 240X640 MM. 1 KS</t>
  </si>
  <si>
    <t>R923761-03</t>
  </si>
  <si>
    <t>TABULE ORIENT. SYSTÉMU - OZNAČENÍ PŘILEHLÝCH KOLEJÍ</t>
  </si>
  <si>
    <t>(T5) - 240X640 MM. 1 KS</t>
  </si>
  <si>
    <t>R923761-04</t>
  </si>
  <si>
    <t>TABULE ORIENT. SYSTÉMU - OZNAČENÍ BEZBARIÉROVÉHO VÝCHODU</t>
  </si>
  <si>
    <t>(T6a,b) - 240X440 MM. A 1 KS</t>
  </si>
  <si>
    <t>R923761-05</t>
  </si>
  <si>
    <t>TABULE ORIENT. SYSTÉMU - ZÁKAZ VSTUPU</t>
  </si>
  <si>
    <t>(T7) - 240X240 MM. 1 KS</t>
  </si>
  <si>
    <t>R923761-06</t>
  </si>
  <si>
    <t>TABULE ORIENT. SYSTÉMU - ZÁKAZ KOUŘENÍ</t>
  </si>
  <si>
    <t>(T8) - 240X240 MM. 1 KS</t>
  </si>
  <si>
    <t>R923761-07</t>
  </si>
  <si>
    <t>TABULE ORIENT. SYSTÉMU - OZNAČENÍ VÝTAHU</t>
  </si>
  <si>
    <t>(T9) - 240X640 MM. 2 KS</t>
  </si>
  <si>
    <t>R923761-08</t>
  </si>
  <si>
    <t>TABULE ORIENT. SYSTÉMU - OZNAČENÍ PŘÍSTUPU K ŽEL. ZASTÁVCE</t>
  </si>
  <si>
    <t>(T10) 480X1320 MM. 1 KS</t>
  </si>
  <si>
    <t>R923761-09</t>
  </si>
  <si>
    <t>TABULE ORIENT. SYSTÉMU - OZNAČENÍ SEKTORŮ</t>
  </si>
  <si>
    <t>(Ts XY) - 340X450 MM. 20 KS</t>
  </si>
  <si>
    <t>nabídka A</t>
  </si>
  <si>
    <t>HMATNÝ ŠTÍTEK</t>
  </si>
  <si>
    <t>(HŠ)</t>
  </si>
  <si>
    <t>1: viz TZ</t>
  </si>
  <si>
    <t>1. Položka obsahuje:  
- dodávku a montáž hmatných štítků</t>
  </si>
  <si>
    <t>nabídka B</t>
  </si>
  <si>
    <t>ORIENTAČNÍ HLASOVÝ MAJÁČEK</t>
  </si>
  <si>
    <t>(OHM)</t>
  </si>
  <si>
    <t>1. Položka obsahuje:  
- dodávku a montáž orientačních hlasových majáčků  
2. Položka neobsahuje:  
- zhotovení přívodu napájení</t>
  </si>
  <si>
    <t>Bourání</t>
  </si>
  <si>
    <t>965891</t>
  </si>
  <si>
    <t>DEMONTÁŽ INFORMAČNÍ TABULE ORIENTAČNÍHO SYSTÉMU</t>
  </si>
  <si>
    <t>1: 11 ks plech. tabulí</t>
  </si>
  <si>
    <t>LIKVIDACE ODPADU, včetně dopravy</t>
  </si>
  <si>
    <t>D.2.2.5</t>
  </si>
  <si>
    <t>Demolice</t>
  </si>
  <si>
    <t xml:space="preserve">  SO 05-78-01</t>
  </si>
  <si>
    <t>Žst. Praha-Krč, obvod Krč, demolice TS</t>
  </si>
  <si>
    <t>SO 05-78-01</t>
  </si>
  <si>
    <t>R02730</t>
  </si>
  <si>
    <t>odpojení objektu od el. sítě - na základě objednatele se souhlasem správce sítě</t>
  </si>
  <si>
    <t>22,8*13,2</t>
  </si>
  <si>
    <t>odstranění náletů v blízkosti stavby - 3 m od obvodu stavby</t>
  </si>
  <si>
    <t>(19,8+19,8+10,2)*3</t>
  </si>
  <si>
    <t>odstranění křovin a stromů do průměru 100 mm    
doprava dřevin bez ohledu na vzdálenost    
spálení na hromadách nebo štěpkování</t>
  </si>
  <si>
    <t>11315</t>
  </si>
  <si>
    <t>ODSTRANĚNÍ KRYTU ZPEVNĚNÝCH PLOCH Z BETONU</t>
  </si>
  <si>
    <t>nástupní plochy TS</t>
  </si>
  <si>
    <t>2 x ((19,8+10,2) x 2)*0,5</t>
  </si>
  <si>
    <t>18215</t>
  </si>
  <si>
    <t>ÚPRAVA POVRCHŮ SROVNÁNÍM ÚZEMÍ V TL DO 0,50M</t>
  </si>
  <si>
    <t>úprava povrchu po demolici</t>
  </si>
  <si>
    <t>položka zahrnuje srovnání výškových rozdílů terénu</t>
  </si>
  <si>
    <t>18243</t>
  </si>
  <si>
    <t>ZALOŽENÍ TRÁVNÍKU HYDROOSEVEM NA HLUŠINU</t>
  </si>
  <si>
    <t>plocha po demolici</t>
  </si>
  <si>
    <t>Zahrnuje dodání předepsané travní směsi, hydroosev na hlušinu, zalévání, první pokosení, to vše bez ohledu na sklon terénu</t>
  </si>
  <si>
    <t>provedení zásypu po odstranění základůa zpevněných ploch</t>
  </si>
  <si>
    <t>22,8*13,2 *0,25</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</si>
  <si>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</si>
  <si>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17610</t>
  </si>
  <si>
    <t>VÝPLNĚ ZE ZEMIN SE ZHUT</t>
  </si>
  <si>
    <t>zásypový materiál z výzisku stavby, včetně dovozu z mezideponie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</si>
  <si>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</si>
  <si>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98124</t>
  </si>
  <si>
    <t>DEMOLICE BUDOV BETON S PODÍLEM KONSTR DO 20%</t>
  </si>
  <si>
    <t>M3/OP</t>
  </si>
  <si>
    <t>demolice základů, desky a stropní konstrukce budovy</t>
  </si>
  <si>
    <t>10,2*14,8*1+0,5</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</si>
  <si>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</si>
  <si>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98143</t>
  </si>
  <si>
    <t>DEMOLICE BUDOV CIHELNÝCH S PODÍLEM KONSTR PŘES 30%</t>
  </si>
  <si>
    <t>M3 /OP</t>
  </si>
  <si>
    <t>ddemolice nadzemní části budovy bez stropní konstrukce</t>
  </si>
  <si>
    <t>10,2*5*5+10,2*14,8*6</t>
  </si>
  <si>
    <t>(10,2*5*5+10,2*14,8*6) * (0,3-podíl konstrukce)*2,0</t>
  </si>
  <si>
    <t>((10,2*14,8*1+0,5)+ 2 x ((19,8+10,2) x 2)*0,5 )* 2,5</t>
  </si>
  <si>
    <t>předpoklad projektu - 2 t</t>
  </si>
  <si>
    <t>předpoklad projektu - 10 t</t>
  </si>
  <si>
    <t>D.2.2.6</t>
  </si>
  <si>
    <t>Vnější vybavení budov</t>
  </si>
  <si>
    <t xml:space="preserve">  SO 03-79-01</t>
  </si>
  <si>
    <t>Žst. Praha-Krč, obvod Spořilov, technologická budova – oplocení</t>
  </si>
  <si>
    <t>SO 03-79-01</t>
  </si>
  <si>
    <t>133737R</t>
  </si>
  <si>
    <t>=(0,4*0,4*0,9)*91</t>
  </si>
  <si>
    <t>položka zahrnuje: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</si>
  <si>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272313</t>
  </si>
  <si>
    <t>ZÁKLADY Z PROSTÉHO BETONU DO C16/20 (B20)</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</si>
  <si>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opatření  povrchů  betonu  izolací  proti zemní vlhkosti v částech, kde přijdou do styku se zeminou nebo kamenivem,  
- úpravy pro osazení zařízení ochrany konstrukce proti vlivu bludných proudů,</t>
  </si>
  <si>
    <t>767912R</t>
  </si>
  <si>
    <t>OPLOCENÍ Z POPLASTOVANÉHO KOVOVÉHO PLETIVA</t>
  </si>
  <si>
    <t>Oplocení z poplastované pletivo v=2.0m na ocel. poplastovaných sloupcích á 3.0m, rozměr oka 50/50mm</t>
  </si>
  <si>
    <t>199*2=398</t>
  </si>
  <si>
    <t>- položka zahrnuje dodávku a montáž vedle vlastního pletiva i rámy, rošty, lišty, kování, podpěrné, závěsné, upevňovací prvky, spojovací a těsnící materiál, pomocný materiál, kompletní povrchovou úpravu.  
- nejsou zahrnuty sloupky, jejich základové konstrukce a zemní práce, které se vykazují v samostatných položkách 338**, 272**, 26A**, 13***, není zahrnuta podezdívka (272**)</t>
  </si>
  <si>
    <t>33895R</t>
  </si>
  <si>
    <t>SLOUPKY OHRADNÍ A PLOTOVÉ KOVOVÉ O PR. 48mm</t>
  </si>
  <si>
    <t>ocelový sloupek Zn+PVC, pr. 48mm, dl=2,6m</t>
  </si>
  <si>
    <t>viz projektová dokumentace</t>
  </si>
  <si>
    <t>- položka zahrnuje dodávku a montáž sloupku vč. kování, podpěrné, závěsné, upevňovací prvky, spojovací a těsnící materiál, pomocný materiál, kompletní povrchovou úpravu.</t>
  </si>
  <si>
    <t>33896R</t>
  </si>
  <si>
    <t>SLOUPKY OHRADNÍ A PLOTOVÉ KOVOVÉ O PR. 100mm</t>
  </si>
  <si>
    <t>ocelový sloupek Zn+PVC, pr. 100mm, dl=2,9m</t>
  </si>
  <si>
    <t>R POL 1</t>
  </si>
  <si>
    <t>VJEZDOVÁ OCELOVÁ DVOUKŘÍDLÁ BRÁNA SILNIČNÍ 4200/2000mm</t>
  </si>
  <si>
    <t>Vjezdová ocelová dvoukřídlá brána silniční 4200/2000mm, z ocelových uzavřených profilů,   
nosné sloupy bran ocelové o průměru 100mm, výplň bude tvořena pletivem.  
- kompl.dodávka vč.montáže a veškerého příslušenství</t>
  </si>
  <si>
    <t>R POL 2</t>
  </si>
  <si>
    <t>DRÁT OSTNATÝ D 2mm</t>
  </si>
  <si>
    <t>drát ostnatý D 2mm - kompl.dodávka vč.montáže a jednostranně zalomané bavolety</t>
  </si>
  <si>
    <t>((0,4*0,4*0,9)*91)*1,8</t>
  </si>
  <si>
    <t xml:space="preserve">  SO 04-79-01</t>
  </si>
  <si>
    <t>Žst. Praha-Krč, obvod Spořilov – Žst. Praha-Krč, obvod Krč, úprava oplocení</t>
  </si>
  <si>
    <t>SO 04-79-01</t>
  </si>
  <si>
    <t>=(0,5*0,5*0,9)*21</t>
  </si>
  <si>
    <t>767911R</t>
  </si>
  <si>
    <t>OPLOCENÍ Z KOVOVÉHO PLOTOVÉHO RÁMU POPLASTOVANÉHO</t>
  </si>
  <si>
    <t>vypleteno žebírkovým pletivem, dl=2,0m, v= 1,8m, rozměr oka 50/50mm</t>
  </si>
  <si>
    <t>33894R</t>
  </si>
  <si>
    <t>SLOUPKY OHRADNÍ A PLOTOVÉ KOVOVÉ</t>
  </si>
  <si>
    <t>ocelový sloupek Zn+PVC, pr. 48mm, dl=2,8m</t>
  </si>
  <si>
    <t>783317101R</t>
  </si>
  <si>
    <t>966843R</t>
  </si>
  <si>
    <t>ODSTRANĚNÍ OPLOCENÍ Z RÁMEČ PLETIVA</t>
  </si>
  <si>
    <t>rám vypleten kovovým žebírkovým pletivem, dl=2,0m, v= 1,8m, rozměr oka 50/50mm</t>
  </si>
  <si>
    <t>((0,5*0,5*0,9)*21)*1,8</t>
  </si>
  <si>
    <t>D.2.3.1</t>
  </si>
  <si>
    <t>Trakční vedení</t>
  </si>
  <si>
    <t xml:space="preserve">  SO 01-71-01</t>
  </si>
  <si>
    <t>Žst. Praha-Vršovice – Žst. Praha-Krč, obvod Spořilov, TV</t>
  </si>
  <si>
    <t>SO 01-71-01</t>
  </si>
  <si>
    <t>74A</t>
  </si>
  <si>
    <t>ZÁKLADY TV</t>
  </si>
  <si>
    <t>74A110</t>
  </si>
  <si>
    <t>ZÁKLAD TV HLOUBENÝ V JAKÉKOLIV TŘÍDĚ ZEMINY</t>
  </si>
  <si>
    <t>viz výkaz výměr základů, stožárů a bran</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</si>
  <si>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3. Způsob měření:  
Měří se metry kubické uložené betonové směsi.</t>
  </si>
  <si>
    <t>74A151</t>
  </si>
  <si>
    <t>MANIPULACE SE ZEMINOU Z VÝKOPU NA STAVENIŠTI</t>
  </si>
  <si>
    <t>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</si>
  <si>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</si>
  <si>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t>
  </si>
  <si>
    <t>viz stavební tabulka</t>
  </si>
  <si>
    <t>1. Položka obsahuje:  
 –  montáž, materiál, dovoz a protikorozní ošetření kovaného svorníku pro základ TV,nebo jehlanovou pilotu  
2. Položka neobsahuje:  
 X  
3. Způsob měření:  
Udává se počet kusů kompletní konstrukce nebo práce.</t>
  </si>
  <si>
    <t>74A320</t>
  </si>
  <si>
    <t>KOVANÝ SVORNÍK PRO ZÁKLAD TV</t>
  </si>
  <si>
    <t>1. Položka obsahuje:  
 –  montáž, materiál, dovoz a protikorozní ošetření svorníkového koše pro základ TV  
2. Položka neobsahuje:  
 X  
3. Způsob měření:  
Udává se počet kusů kompletní konstrukce nebo práce.</t>
  </si>
  <si>
    <t>74A330</t>
  </si>
  <si>
    <t>SVORNÍKOVÝ KOŠ PRO ZÁKLAD TV</t>
  </si>
  <si>
    <t>1. Položka obsahuje:  
 – materiál, montáž a dopravné za kotevní sloupek  
2. Položka neobsahuje:  
 X  
3. Způsob měření:  
Udává se počet kusů kompletní konstrukce nebo práce.</t>
  </si>
  <si>
    <t>74A340</t>
  </si>
  <si>
    <t>KOTEVNÍ SLOUPEK PRO ZÁKLAD TV</t>
  </si>
  <si>
    <t>1. Položka obsahuje:  
 – materiál, montáž a dopravné za kotevní sloupek s patkou na svorníky  
2. Položka neobsahuje:  
 X  
3. Způsob měření:  
Udává se počet kusů kompletní konstrukce nebo práce.</t>
  </si>
  <si>
    <t>74A440</t>
  </si>
  <si>
    <t>ZAJIŠTĚNÍ SVAHU U ZÁKLADU PREFABRIKÁTEM</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</si>
  <si>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</si>
  <si>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74A450</t>
  </si>
  <si>
    <t>ÚPRAVA KABELŮ U ZÁKLADU TV</t>
  </si>
  <si>
    <t>1. Položka obsahuje: demontáž, montáž a materiál   
 – ruční výkop v průměrné hloubce 50 cm a šířce 50 cm délky 10m  
 – pažení nebo zajištění výkopu v nezbytném rozsahu  
 – případné čerpání vody  
 – úpravu odvodňovacího žlabu, případně trativodu, včetně ověření polohy  
2. Položka neobsahuje:  
 X  
3. Způsob měření:  
Udává se počet kusů kompletní konstrukce nebo práce pro jeden základ.</t>
  </si>
  <si>
    <t>74A460</t>
  </si>
  <si>
    <t>ÚPRAVA ODVODNĚNÍ U ZÁKLADU TV</t>
  </si>
  <si>
    <t>1. Položka obsahuje: demontáž, montáž a materiál   
 – úpravu stávajícího oplocení v průměrné délce 2m  
 – sloupky oplocení, včetně ručního výkopu a zabetonování   
 – zajištění stávajícího oplocení  
 – měření včetně ověření polohy  
2. Položka neobsahuje:  
 X  
3. Způsob měření:  
Udává se počet kusů kompletní konstrukce nebo práce pro jeden základ.</t>
  </si>
  <si>
    <t>74A470</t>
  </si>
  <si>
    <t>ÚPRAVA OPLOCENÍ U ZÁKLADU TV</t>
  </si>
  <si>
    <t>viz soupis sestavení</t>
  </si>
  <si>
    <t>1. Položka obsahuje:   
 – montáž, materiál a dopravné pro osazení kotvy do betonu nebo skály (v izolovaném provedení) a případně další zemní práce  
 – pažení, montážní soupravu, mechanizaci, lešení a lávky  
2. Položka neobsahuje:  
x  
3. Způsob měření:  
Udává se počet kusů kompletní konstrukce nebo práce.</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</si>
  <si>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</si>
  <si>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</si>
  <si>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</si>
  <si>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</si>
  <si>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</si>
  <si>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74B215</t>
  </si>
  <si>
    <t>STOŽÁR TV OCELOVÝ TRUBKOVÝ JEDNODUCHÝ NA SVORNÍKY, TYPU TS245 NEBO TSI245,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</si>
  <si>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</si>
  <si>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74B217</t>
  </si>
  <si>
    <t>STOŽÁR TV OCELOVÝ TRUBKOVÝ JEDNODUCHÝ NA SVORNÍKY, TYPU TS324 NEBO TSI324, DÉLKY DO 10 M VČETNĚ</t>
  </si>
  <si>
    <t>74B601</t>
  </si>
  <si>
    <t>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</si>
  <si>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</si>
  <si>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74B602</t>
  </si>
  <si>
    <t>STOŽÁR TV OCELOVÝ PŘÍHRADOVÝ TYPU BP DÉLKY 10 M</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</si>
  <si>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</si>
  <si>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</si>
  <si>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</si>
  <si>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74B712</t>
  </si>
  <si>
    <t>BRÁNY NEBO VÝLOŽNÍKY - BŘEVNO TYPU 34L A VĚTŠÍ</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</si>
  <si>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</si>
  <si>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</si>
  <si>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uchycení na TP.</t>
  </si>
  <si>
    <t>74B723</t>
  </si>
  <si>
    <t>PŘIPEVNĚNÍ BŘEVNA BRÁNY NEBO VÝLOŽNÍKU S UKONČENÍM TYPU C NA BP</t>
  </si>
  <si>
    <t>74B724</t>
  </si>
  <si>
    <t>PŘIPEVNĚNÍ BŘEVNA BRÁNY NEBO VÝLOŽNÍKU KLUZNÉ S UKONČENÍM TYPU D NA BP</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</si>
  <si>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</si>
  <si>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</si>
  <si>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</si>
  <si>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</si>
  <si>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</si>
  <si>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74C111</t>
  </si>
  <si>
    <t>ZÁVĚS TV NA KONZOLE BEZ PŘÍDAVNÉHO LANA</t>
  </si>
  <si>
    <t>1. Položka obsahuje:  
 – materiál a montáž vč. mechanizmů  
 – protikorozní ošetření podle TKP  
2. Položka neobsahuje:  
 X  
3. Způsob měření:  
Udává se počet kusů kompletní konstrukce nebo práce.</t>
  </si>
  <si>
    <t>74C121</t>
  </si>
  <si>
    <t>PŘÍPLATEK ZA PLASTOVÝ IZOLÁTOR</t>
  </si>
  <si>
    <t>1. Položka obsahuje:  
 – příplatek na materiál, dodávku a kusové zkoušky izolátoru podle TKP (samostatně nelze položku použít)  
2. Položka neobsahuje:  
 X  
3. Způsob měření:  
Udává se počet kusů kompletní konstrukce nebo práce.</t>
  </si>
  <si>
    <t>74C231</t>
  </si>
  <si>
    <t>ZÁVĚS SIK BEZ PŘÍDAVNÉHO LANA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</si>
  <si>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</si>
  <si>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74C312</t>
  </si>
  <si>
    <t>VĚŠÁK TROLEJE ZÁKLADNÍ (PEVNÝ NEBO KLUZNÝ)</t>
  </si>
  <si>
    <t>74C314</t>
  </si>
  <si>
    <t>ROZPĚRNÁ TYČ</t>
  </si>
  <si>
    <t>1. Položka obsahuje:  
 – všechny náklady na montáž,demontáž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</si>
  <si>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74C315</t>
  </si>
  <si>
    <t>PROUDOVÉ PROPOJENÍ PODÉLNÝCH POLÍ</t>
  </si>
  <si>
    <t>74C321</t>
  </si>
  <si>
    <t>SPOJKA LAN A TROLEJÍ NEIZOLOVANÁ</t>
  </si>
  <si>
    <t>74C322</t>
  </si>
  <si>
    <t>SPOJKA LAN A TROLEJÍ IZOLOVANÁ</t>
  </si>
  <si>
    <t>74C341</t>
  </si>
  <si>
    <t>PEVNÝ BOD KOMPENZOVANÉ SESTAVY</t>
  </si>
  <si>
    <t>74C342</t>
  </si>
  <si>
    <t>KOTVENÍ PEVNÉHO BODU NA STOŽÁRU (VŠECH TYPŮ), 1 LANO</t>
  </si>
  <si>
    <t>74C344</t>
  </si>
  <si>
    <t>KOTVENÍ PEVNÉHO BODU NA JEDNODUCHOU BRÁNU</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</si>
  <si>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</si>
  <si>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</si>
  <si>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</si>
  <si>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74C513</t>
  </si>
  <si>
    <t>POHYBLIVÉ KOTVENÍ SESTAVY TV NA STOŽÁRU - 15 KN</t>
  </si>
  <si>
    <t>viz tabulka kotvení</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</si>
  <si>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</si>
  <si>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74C561</t>
  </si>
  <si>
    <t>PEVNÉ KOTVENÍ NA STOŽÁRU DO 15 KN - SESTAVA TV</t>
  </si>
  <si>
    <t>74C564</t>
  </si>
  <si>
    <t>PŘEVĚŠENÍ TROLEJOVÉHO VEDENÍ VČETNĚ ÚPRAVY VĚŠÁKŮ</t>
  </si>
  <si>
    <t>1. Položka obsahuje:  
 – všechny náklady na montáž a demontáž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</si>
  <si>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</si>
  <si>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</si>
  <si>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</si>
  <si>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74C573</t>
  </si>
  <si>
    <t>TAŽENÍ NOSNÉHO LANA 120 MM2 CU</t>
  </si>
  <si>
    <t>74C584</t>
  </si>
  <si>
    <t>TAŽENÍ TROLEJE 150 MM2 CU</t>
  </si>
  <si>
    <t>74C591</t>
  </si>
  <si>
    <t>VÝŠKOVÁ REGULACE TROLEJE</t>
  </si>
  <si>
    <t>1. Položka obsahuje:  
 – všechny náklady na regulaci troleje s použitím mechanizmů  
 – cena položky je vč. ostatních rozpočtových nákladů  
2. Položka neobsahuje:  
 X  
3. Způsob měření:  
Měří se metr délkový v ose vodiče nebo lana.</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</si>
  <si>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</si>
  <si>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</si>
  <si>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</si>
  <si>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74C5A3</t>
  </si>
  <si>
    <t>DEFINITIVNÍ REGULACE POHYBLIVÉHO KOTVENÍ SPOLEČNÉHO (NL A TR)</t>
  </si>
  <si>
    <t>74C726</t>
  </si>
  <si>
    <t>DVA SVODY Z NAPÁJECÍHO PŘEVĚSU NA TV LANY 120 CU</t>
  </si>
  <si>
    <t>74C810</t>
  </si>
  <si>
    <t>UPEVNĚNÍ KONZOLY - STŘEDOVÉ, STRANOVÉ</t>
  </si>
  <si>
    <t>74C820</t>
  </si>
  <si>
    <t>UPEVNĚNÍ DVOU KONZOL</t>
  </si>
  <si>
    <t>74C830</t>
  </si>
  <si>
    <t>PŘIPEVNĚNÍ KOZLÍKU PRO KONZOLU NA STOŽÁR</t>
  </si>
  <si>
    <t>74C934</t>
  </si>
  <si>
    <t>PŘESUN UKOLEJŇOVACÍHO VODIČE IZOLOVANÉHO VŮČI ZEMI (DEMONTÁŽ + MONTÁŽ UKOLEJNĚNÍ NA JINOU KONSTRUKCI)</t>
  </si>
  <si>
    <t>1. Položka obsahuje:  
 – všechny náklady na demontáž a opětovnou montáž při stavebních postupech ,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</si>
  <si>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74C964</t>
  </si>
  <si>
    <t>PŘIPEVNĚNÍ NÁVĚSTNÍHO ŠTÍTU DO SESTAVY TV</t>
  </si>
  <si>
    <t>74C968</t>
  </si>
  <si>
    <t>TABULKA ČÍSLOVÁNÍ STOŽÁRU NEBO POHONU ODPOJOVAČE</t>
  </si>
  <si>
    <t>74C973</t>
  </si>
  <si>
    <t>ÚPRAVY STÁVAJÍCÍHO TV - PROVIZORNÍ STAVY ZA 100 M ZPROVOZŇOVANÉ SKUPINY</t>
  </si>
  <si>
    <t>1. Položka obsahuje:  
 – všechny náklady na montáž a materiál dodaného netypového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</si>
  <si>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74C975</t>
  </si>
  <si>
    <t>AKTUALIZACE TV DLE KOLEJOVÝCH POSTUPŮ ZA 100 M ZPROVOZŇOVANÉ SKUPINY</t>
  </si>
  <si>
    <t>74CF11</t>
  </si>
  <si>
    <t>TAŽNÉ HNACÍ VOZIDLO K PRACOVNÍM SOUPRAVÁM (PRO VODIČE - MONTÁŽ)</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</si>
  <si>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</si>
  <si>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74F3</t>
  </si>
  <si>
    <t>REVIZE, ZKOUŠKY A MĚŘENÍ TV</t>
  </si>
  <si>
    <t>74F312</t>
  </si>
  <si>
    <t>MĚŘENÍ PARAMETRŮ TV STATICKÉ</t>
  </si>
  <si>
    <t>1. Položka obsahuje:  
 – měření parametrů TV pro revizi a dokumentaci skutečného provedení  
 – dopravu mechanismů  do prostoru stavby a zpět  
2. Položka neobsahuje:  
 X  
3. Způsob měření:  
Měří se v km.Výpočet počet ks elektrifikovaných kolejí x projeté kilometry při měření, tj. bez režijních jízd.</t>
  </si>
  <si>
    <t>74F313</t>
  </si>
  <si>
    <t>MĚŘENÍ ELEKTRICKÝCH VLASTNOSTÍ TV</t>
  </si>
  <si>
    <t>1. Položka obsahuje:  
 – měření elektrických parametrů TV pro zpracování revize  
 – dopravu  mechanismů  do prostoru stavby a zpět  
2. Položka neobsahuje:  
 X  
3. Způsob měření:  
Měří se v ks.Výpočet dle ks elektrizovaných kolejí</t>
  </si>
  <si>
    <t>74F314</t>
  </si>
  <si>
    <t>MĚŘENÍ DOTYKOVÉHO NAPĚTÍ U VODIVÉ KONSTRUKCE</t>
  </si>
  <si>
    <t>1. Položka obsahuje:  
 – měření elektrických parametrů TV pro zpracování revize  
 – dopravu kolejových mechanismů z mateřského depa do prostoru stavby a zpět  
2. Položka neobsahuje:  
 X  
3. Způsob měření:  
Měří se1 kus ukolejněné TP nebo OK</t>
  </si>
  <si>
    <t>74F321</t>
  </si>
  <si>
    <t>PROTOKOL ZPŮSOBILOSTI</t>
  </si>
  <si>
    <t>1. Položka obsahuje:  
 – vyhotovení dokladu právnickou osobou o trolejových vedeních a trakčních zařízeních  
2. Položka neobsahuje:  
 X  
3. Způsob měření:  
Udává se v  ks.Výpočet dle ks elektrifikovaných kolejí, neutrální pole 4ks, velká žst. dle počtu stavebních postupů.</t>
  </si>
  <si>
    <t>74F322</t>
  </si>
  <si>
    <t>REVIZNÍ ZPRÁVA</t>
  </si>
  <si>
    <t>1. Položka obsahuje:  
 – revizi autorizovaným revizním technikem na zařízeních trakčního vedení podle požadavku ČSN, včetně hodnocení  
2. Položka neobsahuje:  
 X  
3. Způsob měření:  
Udává se v  ks.Výpočet dle ks elektrifikovaných kolejí, neutrální pole 4ks, velká žst. dle počtu stavebních postupů.</t>
  </si>
  <si>
    <t>1. Položka obsahuje:  
 – protokol autorizovaným revizním technikem na zařízeních trakčního vedení podle požadavku ČSN, včetně hodnocení  
2. Položka neobsahuje:  
 X  
3. Způsob měření:  
Udává se v ks.Výpočet dle ks elektrifikovaných kolejí, neutrální pole 4ks, velká žst. dle počtu stavebních postupů.</t>
  </si>
  <si>
    <t>74F331</t>
  </si>
  <si>
    <t>TECHNICKÁ POMOC PŘI VÝSTAVBĚ TV</t>
  </si>
  <si>
    <t>1. Položka obsahuje:  
 – zajištění pracoviště TDI vč. nájmu pracovníků a poUŽITÝch mechanismů nutných k výkonu  
2. Položka neobsahuje:  
 X  
3. Způsob měření:  
Udává se čas v hodinách.U velkých celků a žst. dle stavebních postupů 1ks postupu...10hod</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</si>
  <si>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</si>
  <si>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</si>
  <si>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hodinách.Výpočet dle počtu hod výluk.</t>
  </si>
  <si>
    <t>74F333</t>
  </si>
  <si>
    <t>ZAMĚŘENÍ SKUTEČNÉHO PROVEDENÍ TV 1KOLEJ. TRAŤ ZA 100M</t>
  </si>
  <si>
    <t>1. Položka obsahuje:  
 – geodetickou činnost po výstavbě  TV  
2. Položka neobsahuje:  
 X  
3. Způsob měření:  
Měří se 1 kus za každých 100m TV</t>
  </si>
  <si>
    <t>74F4</t>
  </si>
  <si>
    <t>DEMONTÁŽE TV</t>
  </si>
  <si>
    <t>74F411</t>
  </si>
  <si>
    <t>DEMONTÁŽ BETONOVÝCH ZÁKLADŮ TV</t>
  </si>
  <si>
    <t>určeno projektantem dle místního šetření a původní dokumentace</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</si>
  <si>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</si>
  <si>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</si>
  <si>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</si>
  <si>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</si>
  <si>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</si>
  <si>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</si>
  <si>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</si>
  <si>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</si>
  <si>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</si>
  <si>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74F425</t>
  </si>
  <si>
    <t>DEMONTÁŽ BRAN A KRAKORCŮ (VČETNĚ VYVĚŠENÍ A UKONČENÍ)</t>
  </si>
  <si>
    <t>74F433</t>
  </si>
  <si>
    <t>DEMONTÁŽ OTOČNÝCH KONZOL TV VČETNĚ UPEVNĚNÍ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</si>
  <si>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</si>
  <si>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74F434</t>
  </si>
  <si>
    <t>DEMONTÁŽ KONZOL SIK VČETNĚ ZÁVĚSŮ</t>
  </si>
  <si>
    <t>74F442</t>
  </si>
  <si>
    <t>DEMONTÁŽ PEVNÝCH BODŮ VČETNĚ ZAKOTVENÍ</t>
  </si>
  <si>
    <t>74F443</t>
  </si>
  <si>
    <t>DEMONTÁŽ KOTVENÍ TR NEBO NL PEVNÝCH</t>
  </si>
  <si>
    <t>74F444</t>
  </si>
  <si>
    <t>DEMONTÁŽ KOTVENÍ TR NEBO NL POHYBLIVÝCH</t>
  </si>
  <si>
    <t>74F452</t>
  </si>
  <si>
    <t>DEMONTÁŽ SVODU Z PŘEVĚSU NEBO Z ODPOJOVAČE - DVOJITÉ NEBO TROJITÉ LANO</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</si>
  <si>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</si>
  <si>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</si>
  <si>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</si>
  <si>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</si>
  <si>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</si>
  <si>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</si>
  <si>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</si>
  <si>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</si>
  <si>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74F463</t>
  </si>
  <si>
    <t>DEMONTÁŽ NÁVĚSTÍ PRO ELEKTRICKÝ PROVOZ</t>
  </si>
  <si>
    <t>74F465</t>
  </si>
  <si>
    <t>DEMONTÁŽ TROLEJE VČETNĚ NÁSTAVKŮ STOČENÍM NA BUBEN</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</si>
  <si>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</si>
  <si>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74F467</t>
  </si>
  <si>
    <t>DEMONTÁŽ LAN NOSNÝCH VČETNĚ NÁSTAVKŮ STOČENÍM NA BUBEN</t>
  </si>
  <si>
    <t>74F491</t>
  </si>
  <si>
    <t>DEMONTÁŽ - MANIPULACE SE SUTÍ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</si>
  <si>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</si>
  <si>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</si>
  <si>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</si>
  <si>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</si>
  <si>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POPLATKY ZA LIKVIDACI ODPADŮ NEKONTAMINOVANÝCH - 17 05 04 VYTĚŽENÉ ZEMINY A HORNINY - I. TŘÍDA, včetně dopravy TĚŽITELNOSTI</t>
  </si>
  <si>
    <t>POPLATKY ZA LIKVIDACI ODPADŮ NEKONTAMINOVANÝCH - 17 01 01 BETON Z DEMOLIC OBJEKTŮ, ZÁKLADŮ TV, včetně dopravy</t>
  </si>
  <si>
    <t>POPLATKY ZA LIKVIDACŮ ODPADŮ NEKONTAMINOVANÝCH - 17 01 03 IZOLÁTORY PORCELÁNOVÉ, včetně dopravy</t>
  </si>
  <si>
    <t xml:space="preserve">  SO 03-71-01</t>
  </si>
  <si>
    <t>Žst. Praha-Krč, obvod Spořilov, TV</t>
  </si>
  <si>
    <t>SO 03-71-01</t>
  </si>
  <si>
    <t>74A152</t>
  </si>
  <si>
    <t>NAKLÁDÁNÍ ZEMINY NA DOPRAVNÍ PROSTŘEDEK</t>
  </si>
  <si>
    <t>1. Položka obsahuje:  montáž, materiál a dovoz  
 – mikropilot délky do 8 m v počtu do 5 ks podle TKP  
 – výkopy v nesoudržné zemině  
 – vrtání mikropilotů včetně použití vrtné soupravy  
 – pažení  
 – bednění  
 – montáže svorníkového koše, základní technologické výztuže, kovaných svorníků nebo provedení dutiny pro upevnění stožáru TV  
2. Položka neobsahuje:  
 X  
3. Způsob měření:  
Udává se počet kusů kompletní konstrukce nebo práce pro 1 základ.</t>
  </si>
  <si>
    <t>74B231</t>
  </si>
  <si>
    <t>STOŽÁR TV OCELOVÝ TRUBKOVÝ JEDNODUCHÝ BRÁNOVÝ NA SVORNÍKY, TYPU TBS219 NEBO TBSI219, DÉLKY DO 10 M VČETNĚ</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</si>
  <si>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</si>
  <si>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</si>
  <si>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</si>
  <si>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</si>
  <si>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74B603</t>
  </si>
  <si>
    <t>STOŽÁR TV OCELOVÝ PŘÍHRADOVÝ TYPU BP DÉLKY 11 M</t>
  </si>
  <si>
    <t>74B741</t>
  </si>
  <si>
    <t>VYVĚŠENÍ BŘEVNA BRÁNY NEBO VÝLOŽNÍKU NA 1T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</si>
  <si>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vyvěšení na TP.trakčních podpěr.</t>
  </si>
  <si>
    <t>74B743</t>
  </si>
  <si>
    <t>VYVĚŠENÍ BŘEVNA BRÁNY NEBO VÝLOŽNÍKU NA BP</t>
  </si>
  <si>
    <t>74B912</t>
  </si>
  <si>
    <t>PŘÍPLATEK ZA MĚŘENÍ DÉLKY BŘEVNA PRO DEFINITIVNÍ STAV</t>
  </si>
  <si>
    <t>1. Položka obsahuje:  
 – příplatek za montáž břevna brany délky nad 30 m, nad stávajícím vedením včetně použitých mechanizmů (samostatně nelze položku použít)  
2. Položka neobsahuje:  
 X  
3. Způsob měření:  
Udává se počet kusů kompletní montážní práce.</t>
  </si>
  <si>
    <t>74B914</t>
  </si>
  <si>
    <t>VÝŠKOVÁ REGULACE BŘEVNA PO INSTALACI ZAB.ZAŘ - ZAJIŠTĚNÍ VIDITELNOSTI NÁVĚSTIDEL</t>
  </si>
  <si>
    <t>1. Položka obsahuje:  
 – demontáž a následnou montáž stožáru svorníkového provedení  
 – konečnou regulaci stožáru po jeho zatížení  
2. Položka neobsahuje:  
 X  
3. Způsob měření:  
Udává se počet kusů kompletní montážní práce.</t>
  </si>
  <si>
    <t>74C131</t>
  </si>
  <si>
    <t>VÝMĚNA IZOLÁTORU V KONZOLE, SIK NEBO LANĚ (PODÉLNÉM, PŘÍČNÉM, SMĚROVÉM)</t>
  </si>
  <si>
    <t>1. Položka obsahuje:  
 – materiál, demontáž a montáž izolátoru vč. mechanizmů a spojovacího a pomocného materiálu  
 – definitivní regulaci konzoly, SIK nebo lana  
2. Položka neobsahuje:  
 X  
3. Způsob měření:  
Udává se počet kusů kompletní konstrukce nebo práce.</t>
  </si>
  <si>
    <t>74C134</t>
  </si>
  <si>
    <t>VÝŠKOVÁ A SMĚROVÁ REGULACE KONZOLY NEBO SIK</t>
  </si>
  <si>
    <t>1. Položka obsahuje:  
 – uvolnění a montáž stávajících závěsů troleje a nosného lana vč. potřebných mechanizmů, pomůcek a měření   
2. Položka neobsahuje:  
 – závěs TV  
3. Způsob měření:  
Udává se počet kusů kompletní konstrukce nebo práce.</t>
  </si>
  <si>
    <t>74C233</t>
  </si>
  <si>
    <t>ZÁVĚS SIK KOMBINOVANÝ</t>
  </si>
  <si>
    <t>74C311</t>
  </si>
  <si>
    <t>KŘÍŽENÍ SESTAV</t>
  </si>
  <si>
    <t>74C331</t>
  </si>
  <si>
    <t>DĚLIČ V TROLEJI VČETNĚ TABULKY</t>
  </si>
  <si>
    <t>74C512</t>
  </si>
  <si>
    <t>POHYBLIVÉ KOTVENÍ SESTAVY TV NA STOŽÁRU - 10 KN</t>
  </si>
  <si>
    <t>74C543</t>
  </si>
  <si>
    <t>PŘÍPLATEK ZA POUŽITÍ JEDNÉ SADY LITINOVÉHO ZÁVAŽÍ - 15 KN</t>
  </si>
  <si>
    <t>(Položka je příplatkovou jakožto materiálový rozdíl oproti standardnímu vybavení zdrojové položky. Samostatně ji tedy nelze použít.)  
1. Položka obsahuje:  
 – všechny náklady na dodané zařízení  
2. Položka neobsahuje:  
 X  
3. Způsob měření:  
Udává se počet kusů kompletní konstrukce nebo práce.</t>
  </si>
  <si>
    <t>74C571</t>
  </si>
  <si>
    <t>TAŽENÍ NOSNÉHO LANA 50 MM2 BZ, FE</t>
  </si>
  <si>
    <t>74C582</t>
  </si>
  <si>
    <t>TAŽENÍ TROLEJE 100 MM2 CU</t>
  </si>
  <si>
    <t>74C611</t>
  </si>
  <si>
    <t>PŘIPEVNĚNÍ JEDNOSTRANNÉ LIŠTY PRO KOTVENÍ ZV, NV, OV</t>
  </si>
  <si>
    <t>74C621</t>
  </si>
  <si>
    <t>KOTVENÍ 1-3 LAN ZV, NV, OV S JEDNODUCHÝMI IZOLÁTORY</t>
  </si>
  <si>
    <t>74C631</t>
  </si>
  <si>
    <t>PŘIPEVNĚNÍ KONZOLY ZV, NV, OV PRO SVISLÝ ZÁVĚS NA STOŽÁR</t>
  </si>
  <si>
    <t>74C632</t>
  </si>
  <si>
    <t>PŘIPEVNĚNÍ KONZOLY ZV, NV, OV PRO "V" ZÁVĚS NA STOŽÁR</t>
  </si>
  <si>
    <t>74C641</t>
  </si>
  <si>
    <t>SVISLÝ ZÁVĚS 1-2 LAN ZV, NV, OV</t>
  </si>
  <si>
    <t>74C643</t>
  </si>
  <si>
    <t>V ZÁVĚS 1-2 LAN ZV, NV, OV</t>
  </si>
  <si>
    <t>74C645</t>
  </si>
  <si>
    <t>VOLNÝ ZÁVĚS 1-2 LAN ZV, NV, OV NAD BRÁNOU NA KONSTRUKCI</t>
  </si>
  <si>
    <t>74C655</t>
  </si>
  <si>
    <t>PŘIPOJENÍ ZV, NV, OV 1-2 LANA NA TV</t>
  </si>
  <si>
    <t>74C671</t>
  </si>
  <si>
    <t>TAŽENÍ LANA PRO ZV, NV, OV - 120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</si>
  <si>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</si>
  <si>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74C711</t>
  </si>
  <si>
    <t>POHON ODPOJOVAČE MOTOROVÝ</t>
  </si>
  <si>
    <t>74C713</t>
  </si>
  <si>
    <t>ODPOJOVAČ NEBO ODPÍNAČ NA STOŽÁRU TV</t>
  </si>
  <si>
    <t>74C721</t>
  </si>
  <si>
    <t>KOTVENÍ SVODU Z ODPOJOVAČE S PŘIPOJENÍM NA TV</t>
  </si>
  <si>
    <t>74C722</t>
  </si>
  <si>
    <t>KOTVENÍ DVOU SVODŮ Z ODPOJOVAČE S PŘIPOJENÍM NA TV</t>
  </si>
  <si>
    <t>74C741</t>
  </si>
  <si>
    <t>PŘIPEVNĚNÍ KOTEVNÍ LIŠTY NAPÁJECÍHO PŘEVĚSU S 1 TŘMENEM NA STOŽÁR TV</t>
  </si>
  <si>
    <t>74C745</t>
  </si>
  <si>
    <t>KOTVENÍ LANA NAPÁJECÍHO PŘEVĚSU - 120 MM2 CU S IZOLACÍ</t>
  </si>
  <si>
    <t>74C752</t>
  </si>
  <si>
    <t>PODPĚRNÝ IZOLÁTOR PRO NV NA LIŠTĚ, BRÁNĚ, STOŽÁRU</t>
  </si>
  <si>
    <t>74C840</t>
  </si>
  <si>
    <t>PODLOŽENÍ KARDANOVÉ LIŠTY</t>
  </si>
  <si>
    <t>74C911</t>
  </si>
  <si>
    <t>BLESKOJISTKA RŮŽKOVÁ NA STOŽÁRU S PŘIPOJENÍM NA TV, OV, NV</t>
  </si>
  <si>
    <t>74C917</t>
  </si>
  <si>
    <t>PŘIPOJENÍ STOŽÁRU NEBO IZOLOVANÉHO SVODU NA ZEMNIČ VČETNĚ ZŘÍZENÍ UZEMNĚNÍ</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</si>
  <si>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</si>
  <si>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74C951</t>
  </si>
  <si>
    <t>MONTÁŽNÍ LÁVKA NA STOŽÁR</t>
  </si>
  <si>
    <t>74C952</t>
  </si>
  <si>
    <t>OVLÁDACÍ LÁVKA NA STOŽÁR</t>
  </si>
  <si>
    <t>74C955</t>
  </si>
  <si>
    <t>ŽEBŘÍK PRO OVLÁDACÍ LÁVKU</t>
  </si>
  <si>
    <t>74C967</t>
  </si>
  <si>
    <t>VÝSTRAŽNÁ TABULKA NA STOŽÁRU TV NEBO KONSTRUKCI</t>
  </si>
  <si>
    <t>74F2</t>
  </si>
  <si>
    <t>NÁTĚRY TV</t>
  </si>
  <si>
    <t>74F232</t>
  </si>
  <si>
    <t>BEZPEČNOSTNÍ PRUH NA PODPĚŘE TV BÍLOČERVENÝ</t>
  </si>
  <si>
    <t>1. Položka obsahuje:  
 – nátěr, očištění, odrezivění a materiál (barva, ředidlo, odrezovač), nátěr proveden dle TKP  
2. Položka neobsahuje:  
 X  
3. Způsob měření:  
Udává se počet kusů kompletní konstrukce nebo práce.</t>
  </si>
  <si>
    <t>74F315</t>
  </si>
  <si>
    <t>MĚŘENÍ ELEKTRICKÉHO ODPORU ZÁKLADU</t>
  </si>
  <si>
    <t>1. Položka obsahuje:  
 – měření elektrických parametrů TV pro zpracování revize  
 – dopravu kolejových mechanismů z mateřského depa do prostoru stavby a zpět  
2. Položka neobsahuje:  
 X  
3. Způsob měření:  
Měří se1 kus základu TP</t>
  </si>
  <si>
    <t>74F334</t>
  </si>
  <si>
    <t>ZAMĚŘENÍ SKUTEČNÉHO PROVEDENÍ TV 2KOLEJ. TRAŤ, MALÉ ŽST. ZA 100M</t>
  </si>
  <si>
    <t>74F426</t>
  </si>
  <si>
    <t>DEMONTÁŽ MONTÁŽNÍ LÁVKY PRO ODPOJOVAČ</t>
  </si>
  <si>
    <t>74F427</t>
  </si>
  <si>
    <t>DEMONTÁŽ OVLÁDACÍ LÁVKY PRO ODPOJOVAČ VČETNĚ ŽEBŘÍKU</t>
  </si>
  <si>
    <t>74F431</t>
  </si>
  <si>
    <t>DEMONTÁŽ LANOVÝCH PŘEVĚSŮ (VČETNĚ KOTVENÍ)</t>
  </si>
  <si>
    <t>74F432</t>
  </si>
  <si>
    <t>DEMONTÁŽ PŘÍČNÝCH LAN SMĚROVÝCH (VČETNĚ KOTVENÍ)</t>
  </si>
  <si>
    <t>74F435</t>
  </si>
  <si>
    <t>DEMONTÁŽ ZÁVĚSŮ TV NA BRÁNĚ</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</si>
  <si>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</si>
  <si>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</si>
  <si>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</si>
  <si>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</si>
  <si>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</si>
  <si>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</si>
  <si>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74F451</t>
  </si>
  <si>
    <t>DEMONTÁŽ SVODU Z PŘEVĚSU NEBO Z ODPOJOVAČE - JEDNODUCHÉ LANO</t>
  </si>
  <si>
    <t>74F464</t>
  </si>
  <si>
    <t>DEMONTÁŽ TROLEJE VČETNĚ NÁSTAVKŮ, VĚŠÁKŮ, PROPOJEK A SPOJEK STŘIHÁNÍM</t>
  </si>
  <si>
    <t>74F466</t>
  </si>
  <si>
    <t>DEMONTÁŽ LAN NOSNÝCH VČETNĚ NÁSTAVKŮ, PROPOJEK A SPOJEK STŘIHÁNÍM</t>
  </si>
  <si>
    <t>74F492</t>
  </si>
  <si>
    <t>tkm</t>
  </si>
  <si>
    <t>74F493</t>
  </si>
  <si>
    <t>NAKLÁDÁNÍ SUTI NA DOPRAVNÍ PROSTŘEDEK</t>
  </si>
  <si>
    <t>1. Položka obsahuje:  
 – nakládání suti z demontovaných základů TV na dopravní prostředek  
2. Položka neobsahuje:  
 – případné překládky na trase do 1 km  
 – poplatky za likvidaci odpadů  
3. Způsob měření:  
Výměra je tuna  vytěženého materiálu  v rostlém (původním) stavu nebo vybouraného materiálu</t>
  </si>
  <si>
    <t>POPLATKY ZA LIKVIDACŮ ODPADŮ NEKONTAMINOVANÝCH - 17 01 03 ODPOJOVAČE-OCEL, PORCELÁN 100KG, včetně dopravy</t>
  </si>
  <si>
    <t xml:space="preserve">  SO 05-71-01</t>
  </si>
  <si>
    <t>ŽST Praha Krč,obvod Krč,TV</t>
  </si>
  <si>
    <t>SO 05-71-01</t>
  </si>
  <si>
    <t>Základy TV</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</si>
  <si>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3. Způsob měření:  
Měří se metry kubické uložené betonové směsi.</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</si>
  <si>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</si>
  <si>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1. Položka obsahuje:  
 –  montáž, materiál a dovoz kompletní ocelové výztuže základu TV (vč. technologické)  
2. Položka neobsahuje:  
 X  
3. Způsob měření:  
Udává se počet kusů kompletní konstrukce nebo práce.</t>
  </si>
  <si>
    <t>KOVANÝ SVORNÍK PRO ZÁKLAD TV NEBO PRO JEHLANOVOU PILOTU</t>
  </si>
  <si>
    <t>1. Položka obsahuje:  
 –  montáž, materiál, dovoz a protikorozní ošetření kovaného svorníku pro základ TV  
2. Položka neobsahuje:  
 X  
3. Způsob měření:  
Udává se počet kusů kompletní konstrukce nebo práce.</t>
  </si>
  <si>
    <t>74A420</t>
  </si>
  <si>
    <t>OBETONOVÁNÍ STÁVAJÍCÍHO ZÁKLADU</t>
  </si>
  <si>
    <t>1. Položka obsahuje: montáž a materiál   
 – bourání narušené části základu  
 – obetonování stávajícího základu  
 – odtěžení terénu pro bednění  
 – upevnění KARI sítě na stávající základ  
 – osazení bednění  
 – betonáž  
 – geodetické značky  
2. Položka neobsahuje:  
x  
3. Způsob měření:  
Měří se metry kubické uložené betonové směsi.</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</si>
  <si>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</si>
  <si>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18120</t>
  </si>
  <si>
    <t>ÚPRAVA PLÁNĚ SE ZHUTNĚNÍM V HORNINĚ TŘ. II</t>
  </si>
  <si>
    <t>Stožáry TV</t>
  </si>
  <si>
    <t>74B604</t>
  </si>
  <si>
    <t>STOŽÁR TV OCELOVÝ PŘÍHRADOVÝ TYPU BP DÉLKY 12,5 M</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</si>
  <si>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</si>
  <si>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</si>
  <si>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</si>
  <si>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Vodiče TV</t>
  </si>
  <si>
    <t>74C221</t>
  </si>
  <si>
    <t>ZÁVĚS SESTAVY TROLEJOVÉHO VEDENÍ NA BRÁNĚ BEZ PŘÍDAVNÉHO LANA</t>
  </si>
  <si>
    <t>74C323</t>
  </si>
  <si>
    <t>SPOJKA TROLEJÍ SJÍZDNÁ</t>
  </si>
  <si>
    <t>74C411</t>
  </si>
  <si>
    <t>KOTVENÍ SMĚROVÝCH LAN PEVNÉ, 1 NEBO 2 LANA 50-70 MM2</t>
  </si>
  <si>
    <t>74C412</t>
  </si>
  <si>
    <t>KOTVENÍ SMĚROVÝCH LAN PÉROVÉ, 1 NEBO 2 LANA 50-70 MM2</t>
  </si>
  <si>
    <t>74C432</t>
  </si>
  <si>
    <t>SMĚROVÁ LANA - VLOŽENÁ IZOLACE V PŘÍČNÝCH POLÍCH</t>
  </si>
  <si>
    <t>74C442</t>
  </si>
  <si>
    <t>TAŽENÍ SMĚROVÝCH A PŘÍČNÝCH LAN 70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</si>
  <si>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</si>
  <si>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74C5A1</t>
  </si>
  <si>
    <t>DEFINITIVNÍ REGULACE POHYBLIVÉHO KOTVENÍ TROLEJE</t>
  </si>
  <si>
    <t>74C5A2</t>
  </si>
  <si>
    <t>DEFINITIVNÍ REGULACE POHYBLIVÉHO KOTVENÍ NOSNÉHO LANA</t>
  </si>
  <si>
    <t>74C712</t>
  </si>
  <si>
    <t>POHON ODPOJOVAČE RUČNÍ</t>
  </si>
  <si>
    <t>74C724</t>
  </si>
  <si>
    <t>SVOD Z DVOJITÉHO NAPÁJECÍHO PŘEVĚSU NA TV LANY 120 CU</t>
  </si>
  <si>
    <t>74C725</t>
  </si>
  <si>
    <t>SVOD Z TROJITÉHO NAPÁJECÍHO PŘEVĚSU NA TV LANY 120 CU</t>
  </si>
  <si>
    <t>74C742</t>
  </si>
  <si>
    <t>PŘIPEVNĚNÍ KOTEVNÍ LIŠTY NAPÁJECÍHO PŘEVĚSU SE 2-4 TŘMENY NA STOŽÁR TV</t>
  </si>
  <si>
    <t>74C791</t>
  </si>
  <si>
    <t>RUČNÍ TAŽENÍ LANA NAPÁJECÍCH PŘEVĚSŮ 70 MM2 BZ</t>
  </si>
  <si>
    <t>74C793</t>
  </si>
  <si>
    <t>RUČNÍ TAŽENÍ LANA NAPÁJECÍCH PŘEVĚSŮ 120 MM2 CU</t>
  </si>
  <si>
    <t>74C916</t>
  </si>
  <si>
    <t>IZOLOVANÝ SVOD NA STOŽÁRU VČETNĚ PŘIPOJENÍ</t>
  </si>
  <si>
    <t>1. Položka obsahuje:  
 – veškeré další práce a úpravy na stávajícím TV, nutné ke zprovoznění TV   
2. Položka neobsahuje:  
 X  
3. Způsob měření:  
Udává se počet kusů .1ks je 100m úsek stávající elektrifikované koleje. (Trat´a malá žst. 5-10 ks, velká žst. 20-40 ks).</t>
  </si>
  <si>
    <t>Nátěry TV</t>
  </si>
  <si>
    <t>74F231</t>
  </si>
  <si>
    <t>BEZPEČNOSTNÍ PRUH NA PODPĚŘE TV ČERNOŽLUTÝ</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</si>
  <si>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</si>
  <si>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</si>
  <si>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</si>
  <si>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Revize, zkoušky a měření TV</t>
  </si>
  <si>
    <t>1. Položka obsahuje:  
 – vyhotovení dokladu právnickou osobou o trolejových vedeních a trakčních zařízeních  
2. Položka neobsahuje:  
 X  
3. Způsob měření:  
Udává se v  ks.1ks pro 1x SO,PS.</t>
  </si>
  <si>
    <t>1. Položka obsahuje:  
 – protokol autorizovaným revizním technikem na zařízeních trakčního vedení podle požadavku ČSN, včetně hodnocení  
2. Položka neobsahuje:  
 X  
3. Způsob měření:  
Udává se v ks.1ks pro 1xSO,1xPS.</t>
  </si>
  <si>
    <t>74F334,</t>
  </si>
  <si>
    <t>Demontáže TV</t>
  </si>
  <si>
    <t xml:space="preserve">  SO 06-71-01</t>
  </si>
  <si>
    <t>ŽST Praha Krč- Odb.Tunel ,TV</t>
  </si>
  <si>
    <t>SO 06-71-01</t>
  </si>
  <si>
    <t>74B216</t>
  </si>
  <si>
    <t>STOŽÁR TV OCELOVÝ TRUBKOVÝ JEDNODUCHÝ NA SVORNÍKY, TYPU TS245 NEBO TSI245, DÉLKY PŘES 10 M DO 14 M VČETNĚ</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</si>
  <si>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</si>
  <si>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</si>
  <si>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</si>
  <si>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74C232</t>
  </si>
  <si>
    <t>ZÁVĚS SIK S PŘÍDAVNÝM LANEM</t>
  </si>
  <si>
    <t>74C352</t>
  </si>
  <si>
    <t>LANO PEVNÝCH BODŮ A ODTAHŮ 70 MM2 BZ NEBO FE</t>
  </si>
  <si>
    <t>74C633</t>
  </si>
  <si>
    <t>PŘIPEVNĚNÍ KONZOLY ZV, NV, OV PRO SVISLÝ ZÁVĚS PŘEPONKY NA STOŽÁR</t>
  </si>
  <si>
    <t>74C646</t>
  </si>
  <si>
    <t>ZÁVĚS 1-2 LAN ZV, NV, OV VE VRCHOLU STOŽÁRU NEBO NAD BRÁNOU</t>
  </si>
  <si>
    <t>74C651</t>
  </si>
  <si>
    <t>PŘIPOJENÍ LANA 95 CU NEBO 120 CU NA LANO ZV, NV, OV</t>
  </si>
  <si>
    <t>74C654</t>
  </si>
  <si>
    <t>LISOVANÁ SPOJKA DVOU LAN ZV, NV, OV</t>
  </si>
  <si>
    <t>1. Položka obsahuje:  
 – veškeré další práce na aktualizaci TV po každém stavebním postupu  
2. Položka neobsahuje:  
 X  
3. Způsob měření:  
Udává se počet kusů. 1ks je 100m úsek elektrifikované koleje x stavební postup</t>
  </si>
  <si>
    <t xml:space="preserve">  SO 07-71-01</t>
  </si>
  <si>
    <t>Odb.Tunel ,TV</t>
  </si>
  <si>
    <t>SO 07-71-01</t>
  </si>
  <si>
    <t>74B750</t>
  </si>
  <si>
    <t>SPOJENÍ DVOJICE T STOŽÁRŮ BŘEVÍNKEM</t>
  </si>
  <si>
    <t>74C316</t>
  </si>
  <si>
    <t>MONTÁŽ A DEMONTÁŽ PRACOVNÍCH HLINÍKOVÝCH VĚŠÁKŮ</t>
  </si>
  <si>
    <t>74C533</t>
  </si>
  <si>
    <t>PRUŽINOVÉ NAPÍNACÍ ZAŘÍZENÍ NA STOŽÁRU TV - 15 KN</t>
  </si>
  <si>
    <t>74C983</t>
  </si>
  <si>
    <t>NETYPOVÁ KONSTRUKCE V TUNELU PRO OTOČNOU KONZOLU TV</t>
  </si>
  <si>
    <t>1. Položka obsahuje:  – všechny náklady na montáž a materiál dodaného netypového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</si>
  <si>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74C984</t>
  </si>
  <si>
    <t>NETYPOVÁ KONSTRUKCE V TUNELU UPEVNĚNÍ ZÁVĚS</t>
  </si>
  <si>
    <t>74C985</t>
  </si>
  <si>
    <t>NETYPOVÁ KONSTRUKCE V TUNELU UPEVNĚNÍ KOTVENÍ TV PEVNĚ</t>
  </si>
  <si>
    <t>74C987</t>
  </si>
  <si>
    <t>NETYPOVÁ KONSTRUKCE V TUNELU KOTEVNÍ SVORNÍK</t>
  </si>
  <si>
    <t>74C988</t>
  </si>
  <si>
    <t>REGULACE TV V TUNELU</t>
  </si>
  <si>
    <t>1. Položka obsahuje:  – všechny náklady na regulaci TV v tunelu s použitím mechanizmů  – cena položky je vč. ostatních rozpočtových nákladů 2. Položka neobsahuje:  X 3. Způsob měření: Měří se metr délkový v ose vodiče nebo lana.</t>
  </si>
  <si>
    <t>74F424</t>
  </si>
  <si>
    <t>DEMONTÁŽ BETONOVÝCH STOŽÁRŮ</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</si>
  <si>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</si>
  <si>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 xml:space="preserve">  SO 07-71-02</t>
  </si>
  <si>
    <t>TM Praha Chuchle, připojení napájecího vedení na TV</t>
  </si>
  <si>
    <t>SO 07-71-02</t>
  </si>
  <si>
    <t>74C612</t>
  </si>
  <si>
    <t>PŘIPEVNĚNÍ OBOUSTRANNÉ LIŠTY PRO KOTVENÍ ZV, NV, OV</t>
  </si>
  <si>
    <t>74C622</t>
  </si>
  <si>
    <t>KOTVENÍ 1-3 LAN ZV, NV, OV SE ZDVOJENÝMI IZOLÁTORY</t>
  </si>
  <si>
    <t>74C642</t>
  </si>
  <si>
    <t>SVISLÝ ZÁVĚS 3-4 LAN ZV, NV, OV</t>
  </si>
  <si>
    <t>74C644</t>
  </si>
  <si>
    <t>V ZÁVĚS 3-4 LAN ZV, NV, OV</t>
  </si>
  <si>
    <t>74C653</t>
  </si>
  <si>
    <t>DISTANČNÍ ROZPĚRKA PRO 2-6 LAN ZV, NV, OV</t>
  </si>
  <si>
    <t>74C663</t>
  </si>
  <si>
    <t>VLOŽENÁ IZOLACE VE 3 LANECH ZV, NV, OV</t>
  </si>
  <si>
    <t>74C965</t>
  </si>
  <si>
    <t>PŘIPEVNĚNÍ NÁVĚSTNÍHO ŠTÍTU NA SAMOSTATNÝ SLOUPEK (VČETNĚ SLOUPKU SE ZÁKLADEM)</t>
  </si>
  <si>
    <t>74F316</t>
  </si>
  <si>
    <t>MĚŘENÍ PŘECHODOVÉHO ODPORU ZEMNIČE</t>
  </si>
  <si>
    <t>1. Položka obsahuje:  
 – měření elektrických parametrů TV pro zpracování revize  
 – dopravu kolejových mechanismů z mateřského depa do prostoru stavby a zpět  
2. Položka neobsahuje:  
 X  
3. Způsob měření:  
Měří se1 kus uzemněné TP nebo OK</t>
  </si>
  <si>
    <t>74F445</t>
  </si>
  <si>
    <t>DEMONTÁŽ KOTVENÍ ZV, OV, NV VČETNĚ PŘIPEVŇOVACÍCH LIŠT</t>
  </si>
  <si>
    <t>74F454</t>
  </si>
  <si>
    <t>DEMONTÁŽ BLESKOJISTEK A SVODIČŮ PŘEPĚTÍ</t>
  </si>
  <si>
    <t>74F469</t>
  </si>
  <si>
    <t>DEMONTÁŽ LAN ZV, NV, OV STOČENÍM NA BUBEN</t>
  </si>
  <si>
    <t>D.2.3.4</t>
  </si>
  <si>
    <t>Ohřev výhybek (elektrický, plynový)</t>
  </si>
  <si>
    <t xml:space="preserve">  SO 03-74-01</t>
  </si>
  <si>
    <t>Žst. Praha-Krč, obvod Spořilov, EOV</t>
  </si>
  <si>
    <t>SO 03-74-01</t>
  </si>
  <si>
    <t>R02911</t>
  </si>
  <si>
    <t>definitivní stav: kabelová rýha o rozměru (m): 1,5*2,6*11+0,5*1,2*13+1,5*2,5*10+1,5*3*11+0,35*0,5*420</t>
  </si>
  <si>
    <t>viz příloha dokumentace 2.101</t>
  </si>
  <si>
    <t>definitivní stav: hloubení jam pro zhotovení a instalaci: 1x rozvaděč EOV, 1x základ pro ochrannou mříž pro rozvaděč NN</t>
  </si>
  <si>
    <t>definitivní stav: kabelová rýha o rozměru (m): 1,5*2,6*11+0,5*1,2*13+1,5*2,5*10+1,5*3*11+0,35*0,5*420, jáma pro zhotovení a instalaci: 1x rozvaděč EOV, 1x základ pro ochrannou mříž pro rozvaděč NN</t>
  </si>
  <si>
    <t>definitivní stav: úprava povrchu po dokončení kabelové trasy o rozměru (m): 2*11+1*13+2*10+2*11+0,5*420, úprava povrchu po dokončení jámy pro zhotovení a instalaci: 1x rozvaděč EOV, 1x základ pro ochrannou mříž pro rozvaděč NN</t>
  </si>
  <si>
    <t>742Y92</t>
  </si>
  <si>
    <t>OCHRANA ŠTĚRKOVÉHO LOŽE GEOTEXTILIÍ PROTI ZNEČIŠTĚNÍ</t>
  </si>
  <si>
    <t>ochrana štěrkového lože pro účely zhotovení kabelové trasy délky 291m</t>
  </si>
  <si>
    <t>Položka obsahuje: Ochrana štěrkového lože geotextilií proti znečištění. Dále obsahuje cenu za pom. mechanismy včetně všech ostatních vedlejších nákladů.</t>
  </si>
  <si>
    <t>R701FFD</t>
  </si>
  <si>
    <t>VYČIŠTĚNÍ A ÚPRAVA ŠTĚRKOVÉHO LOŽE</t>
  </si>
  <si>
    <t>úprava po dokončení kabelové trasy o rozměru (m): 0,5*291m</t>
  </si>
  <si>
    <t>Položka obsahuje: Vyčištění štěrkového lože a úprava povrchu drážního tělesa (drážní stezka, štěrkové lože). Dále obsahuje cenu za pom. mechanismy včetně všech ostatních vedlejších nákladů.</t>
  </si>
  <si>
    <t>27231</t>
  </si>
  <si>
    <t>ZÁKLADY Z PROSTÉHO BETONU</t>
  </si>
  <si>
    <t>Zhotovení sestavy základových patek pro 1x ochrannou mříž pro rozvaděč NN</t>
  </si>
  <si>
    <t>viz příloha dokumentace 2.203</t>
  </si>
  <si>
    <t>definitivní stav: betonový kabelový žlab světlé š.200mm</t>
  </si>
  <si>
    <t>702222</t>
  </si>
  <si>
    <t>KABELOVÁ CHRÁNIČKA ZEMNÍ UV STABILNÍ DN PŘES 100 DO 200 MM</t>
  </si>
  <si>
    <t>definitivní stav: kabelová chránička zemní UV stabilní DN 160mm</t>
  </si>
  <si>
    <t>742Y91</t>
  </si>
  <si>
    <t>OBETONOVÁNÍ CHRÁNIČEK DO FÍ 200mm V RÝZE DO Š.100cm, TL.VRSTVY 12CM</t>
  </si>
  <si>
    <t>definitivní stav: obetonování skupiny chrániček DN 160mm2 pod kolejištěm, pod zpevněnou plochou</t>
  </si>
  <si>
    <t>umístění vyhledávací značky: na konce kabelových chrániček = 7 ks</t>
  </si>
  <si>
    <t>zatažení lanka do chráničky DN160</t>
  </si>
  <si>
    <t>označení kabelových vedení, kabelových spojek, nových a provizorních rozvaděčů</t>
  </si>
  <si>
    <t>kabelové prostupy z rozvaděče do kabelového prostoru v objektech trafostanic = 1x0,4m2</t>
  </si>
  <si>
    <t>kabelové prostupy vně kabelové šachty u TB</t>
  </si>
  <si>
    <t>kabelová příchytka pro kabely od 3x2,5mm2. Uložení na kabelových lávkách a roštech v kabelových prostorech technologických budov</t>
  </si>
  <si>
    <t>703723</t>
  </si>
  <si>
    <t>KABELOVÁ PŘÍCHYTKA PRO ROZSAH UPNUTÍ OD 51 DO 90 MM</t>
  </si>
  <si>
    <t>kabelová příchytka pro kabely 4x240mm2. Uložení na kabelových lávkách a roštech v kabelových prostorech technologických budov</t>
  </si>
  <si>
    <t>742H25</t>
  </si>
  <si>
    <t>KABEL NN ČTYŘ- A PĚTIŽÍLOVÝ AL S PLASTOVOU IZOLACÍ OD 150 DO 240 MM2</t>
  </si>
  <si>
    <t>definitivní stav: AYKY-O 4x240=308m</t>
  </si>
  <si>
    <t>viz příloha dokumentace 1.002</t>
  </si>
  <si>
    <t>definitivní stav: CYKY-O 4x4=155m, CYKY-O 4x6=110m, CYKY-O 4x10=580m, CYKY-O 4x16=193m</t>
  </si>
  <si>
    <t>definitivní stav: CYKY-O 4x25=580m</t>
  </si>
  <si>
    <t>definitivní stav: CYKY-O 3x2,5</t>
  </si>
  <si>
    <t>definitivní stav: CYKY-O 12x4</t>
  </si>
  <si>
    <t>viz příloha dokumentace 1.002, 2.201</t>
  </si>
  <si>
    <t>742L15</t>
  </si>
  <si>
    <t>UKONČENÍ DVOU AŽ PĚTIŽÍLOVÉHO KABELU V ROZVADĚČI NEBO NA PŘÍSTROJI OD 150 DO 240 MM2</t>
  </si>
  <si>
    <t>74381E</t>
  </si>
  <si>
    <t>VÝSTROJ EOV PRO VÝHYBKU JEDNODUCHOU TVARU 1:18,5-1200 - PRODLOUŽENÝ OHŘEV</t>
  </si>
  <si>
    <t>viz příloha dokumentace 1.003</t>
  </si>
  <si>
    <t>74381D</t>
  </si>
  <si>
    <t>VÝSTROJ EOV PRO VÝHYBKU JEDNODUCHOU TVARU 1:14-760 - PRODLOUŽENÝ OHŘEV</t>
  </si>
  <si>
    <t>viz příloha dokumentace 1.003 Seznam a specifikace výhybek vybavených EOV, energetická bilance</t>
  </si>
  <si>
    <t>743911</t>
  </si>
  <si>
    <t>ROZVADĚČ EOV SILOVÝ NAPÁJECÍ S PLC ŘÍDÍCÍM SYSTÉMEM DO 8 KS ZÁKLADNÍCH VÝHYBEK S PROUDOVÝMI CHRÁNIČI</t>
  </si>
  <si>
    <t>Rozvaděče R-EOV1</t>
  </si>
  <si>
    <t>743941</t>
  </si>
  <si>
    <t>ROZVADĚČ EOV/VO OVLÁDACÍ S PC A DOTYKOVOU OBRAZOVKOU - HARDWARE + ZÁKLADNÍ SOFTWARE</t>
  </si>
  <si>
    <t>Rozvaděč RO1</t>
  </si>
  <si>
    <t>viz příloha dokumentace 2.202</t>
  </si>
  <si>
    <t>743952</t>
  </si>
  <si>
    <t>ROZVADĚČ EOV S NADŘAZENÝM OVLADAČEM - SOFTWARE A PARAMETRIZACE NA 1 KS VÝHYBKY/VĚTVE OSVĚTLENÍ</t>
  </si>
  <si>
    <t>definitivní stav: rozvaděče R-EOV1 - řešení ve směru okruhů ovládání a diagnostiky EOV = 4ks výhybek</t>
  </si>
  <si>
    <t>viz příloha dokumentace 2.202, 2.203</t>
  </si>
  <si>
    <t>743953</t>
  </si>
  <si>
    <t>ROZVADĚČ EOV/VO S NADŘAZENÝM OVLADAČEM - VERIFIKACE POVELŮ A SIGNÁLŮ NA 1 KS ROZVADĚČE EOV/OSVĚTLENÍ</t>
  </si>
  <si>
    <t>definitívní stav: rozvaděče R-EOV1 - řešení ve směru nadřazeného a podřízeného ovladače pro rozvaděče EOV = 1ks</t>
  </si>
  <si>
    <t>viz příloha dokumentace 1.001, 2.202, 2.212</t>
  </si>
  <si>
    <t>743943</t>
  </si>
  <si>
    <t>ROZVADĚČ EOV/VO OVLÁDACÍ S PC A DOTYKOVOU OBRAZOVKOU - VERIFIKACE POVELŮ A SIGNÁLŮ NA 1 KS ROZVADĚČE EOV/OSVĚTLENÍ</t>
  </si>
  <si>
    <t>definitivní stav: rozvaděč RO1 ve směru ovládání a diagnostiky k podřízeným rozvaděčům = 1ks</t>
  </si>
  <si>
    <t>743932</t>
  </si>
  <si>
    <t>ROZVADĚČ EOV - SOFTWARE PRO ZAČLENĚNÍ TECHNOLOGICKÉHO CELKU EOV DO DÁLKOVÉ DIAGNOSTIKY TS ŽDC</t>
  </si>
  <si>
    <t>Rozvaděč RO1 - řešení ve směru DDTS ŽDC</t>
  </si>
  <si>
    <t>viz příloha dokumentace 2.202 Přehledové schéma datových přenosů ovládání vč. specifikace zařízení</t>
  </si>
  <si>
    <t>743936</t>
  </si>
  <si>
    <t>ROZVADĚČ EOV - SADA KOLEJOVÉHO TEPLOMĚRU, ČIDLA SRÁŽEK A VENKOVNÍ TEPLOTY</t>
  </si>
  <si>
    <t>sada: čidlo povětrnostních podmínek včetně mechanické zábrany do kolej. svršku, čidlo teplotní na kolejnici = 1ks; viz příloha dokumentace č.1.001</t>
  </si>
  <si>
    <t>743753</t>
  </si>
  <si>
    <t>ROZVADĚČ - OCHRANNÁ MŘÍŽ KONSTRUKCE OCELOVÁ DO Š. 3000MM, KOMPLETNÍ DODÁVKA</t>
  </si>
  <si>
    <t>definitivní stav: ochranná mříž pro rozvaděče R-EOV1</t>
  </si>
  <si>
    <t>definitivní stav: rozvaděče R-EOV1 = 1x15m zemniče</t>
  </si>
  <si>
    <t>definitivní stav: rozvaděče R-EOV1</t>
  </si>
  <si>
    <t>741B11</t>
  </si>
  <si>
    <t>ZEMNÍCÍ TYČ FEZN DÉLKY DO 2 M</t>
  </si>
  <si>
    <t>definitivní stav: rozvaděče R-EOV1 = 1x 3ks zem. tyče</t>
  </si>
  <si>
    <t>zatažení kabelového vedení do chráničky</t>
  </si>
  <si>
    <t>74665K</t>
  </si>
  <si>
    <t>PODPORA PŘI UVÁDĚNÍ DO PROVOZU, ENGINEERING PRO OBJEKT ŽST</t>
  </si>
  <si>
    <t>VYPRACOVÁNÍ REALIZAČNÍ DOKUMENTACE PS/SO</t>
  </si>
  <si>
    <t>Vypracování realizační dokumentace osvětlení lávky a schodiště</t>
  </si>
  <si>
    <t>viz příloha dokumentace 1.001, 1.003</t>
  </si>
  <si>
    <t>R747701</t>
  </si>
  <si>
    <t>POMOCNÝ, DROBNÝ A DÁLE NESPECIFIKOVANÝ MATERIÁL</t>
  </si>
  <si>
    <t>Drobný materiál potřebný k realizaci PS/SO (kotevní a spojovací materiál, svorkovnice atd.). Položka obsahuje materiál nevykázaný v samostatných položkách výše. Ocenění této položky provedeno v závislosti na celkovém objemu PS/SO.</t>
  </si>
  <si>
    <t>Položka zahrnuje veškerý pomocný a drobný materiál, včetně veškerého příslušenství a jeho montáže.</t>
  </si>
  <si>
    <t xml:space="preserve">  SO 07-74-01</t>
  </si>
  <si>
    <t>Odb.Tunel, EOV</t>
  </si>
  <si>
    <t>SO 07-74-01</t>
  </si>
  <si>
    <t>definitivní stav: kabelová rýha o rozměru (m): 0,35*0,5*174+0,35*0,8*40+0,35*0,5*35</t>
  </si>
  <si>
    <t>viz příloha dokumentace 2.101, 2.102</t>
  </si>
  <si>
    <t>definitivní stav: hloubení jam pro zhotovení a instalaci: 2x rozvaděč EOV, 2x základ pro ochrannou mříž pro rozvaděč NN</t>
  </si>
  <si>
    <t>viz příloha dokumentace 2.203, 2.204</t>
  </si>
  <si>
    <t>definitivní stav: kabelová rýha o rozměru (m): 0,35*0,5*174+0,35*0,8*40+0,35*0,5*35, jáma pro zhotovení a instalaci: 2x rozvaděč EOV, 2x základ pro ochrannou mříž pro rozvaděč NN</t>
  </si>
  <si>
    <t>definitivní stav: podklad pro rozvaděče R2-EOV, R2.1-EOV</t>
  </si>
  <si>
    <t>definitivní stav: úprava povrchu po dokončení kabelové trasy o rozměru (m): 0,35*0,5*174+0,35*0,8*40+0,35*0,5*35, úprava povrchu po dokončení jámy pro zhotovení a instalaci: 2x rozvaděč EOV, 2x základ pro ochrannou mříž pro rozvaděč NN</t>
  </si>
  <si>
    <t>OCHRANA ŠTĚRKOVÉHO LOŽE GEOTEXTILIÍ PROTI ZNEČIŠTĚNÍ (M)</t>
  </si>
  <si>
    <t>ochrana štěrkového lože pro účely zhotovení kabelové trasy délky 209m</t>
  </si>
  <si>
    <t>úprava po dokončení kabelové trasy o rozměru (m): 0,35*209m</t>
  </si>
  <si>
    <t>viz příloha dokumentace 2.101, 2.102,</t>
  </si>
  <si>
    <t>Zhotovení sestavy základových patek pro 2x ochrannou mříž pro rozvaděč NN</t>
  </si>
  <si>
    <t>viz příloha dokumentace 2.203 - 2.204</t>
  </si>
  <si>
    <t>definitivní stav: betonový kabelový žlab světlé š.100mm</t>
  </si>
  <si>
    <t>definitivní stav: kabelová chránička do DN50 pro uložení propojovací kabelizace v rámci soupravy EOV podél konstrukce výhybky</t>
  </si>
  <si>
    <t>709310</t>
  </si>
  <si>
    <t>VYPODLOŽENÍ, ODDĚLENÍ A KRYTÍ SPOJKY NEBO ODBOČNICE PRO KABEL DO 10 KV</t>
  </si>
  <si>
    <t>definitivní stav: 1ks</t>
  </si>
  <si>
    <t>definitivní stav: zatažení lanka do chráničky DN50 = 49m</t>
  </si>
  <si>
    <t>zajištění kabelů ostatních sítí ve výkopu v průběhu realizace nových kabelových tras</t>
  </si>
  <si>
    <t>definitivní stav: AYKY-O 4x240=7m</t>
  </si>
  <si>
    <t>viz příloha dokumentace č.1.002</t>
  </si>
  <si>
    <t>definitivní stav: AYKY-O 4x25=10m</t>
  </si>
  <si>
    <t>definitivní stav: CYKY-O 4x10=164m, CYKY-O 4x6=144m, CYKY-O 4x4=236m</t>
  </si>
  <si>
    <t>definitivní stav: CYKY-O 4x2,5=72m</t>
  </si>
  <si>
    <t>definitivní stav: CYKY-O 12x2,5=72m</t>
  </si>
  <si>
    <t>definitivní stav=1ks</t>
  </si>
  <si>
    <t>definitivní stav=2ks</t>
  </si>
  <si>
    <t>definitivní stav=12ks</t>
  </si>
  <si>
    <t>742L25</t>
  </si>
  <si>
    <t>UKONČENÍ DVOU AŽ PĚTIŽÍLOVÉHO KABELU KABELOVOU SPOJKOU OD 150 DO 240 MM2</t>
  </si>
  <si>
    <t>přeložení stávajícího kabelu do nového rozvaděče</t>
  </si>
  <si>
    <t>viz příloha dokumentace 1.001</t>
  </si>
  <si>
    <t>74381C</t>
  </si>
  <si>
    <t>VÝSTROJ EOV PRO VÝHYBKU JEDNODUCHOU TVARU 1:12-500 - PRODLOUŽENÝ OHŘEV</t>
  </si>
  <si>
    <t>Rozvaděče R2-EOV, R2.1-EOV</t>
  </si>
  <si>
    <t>Rozvaděče R2-EOV, R2.1-EOV - řešení ve směru okruhů ovládání a diagnostiky EOV = 2ks výhybek</t>
  </si>
  <si>
    <t>viz příloha dokumentace 2.202 - 2.204</t>
  </si>
  <si>
    <t>Rozvaděče R2-EOV, R2.1-EOV - řešení ve směru nadřazeného a podřízeného ovladače pro rozvaděče EOV = 2ks</t>
  </si>
  <si>
    <t>definitivní stav: rozvaděč RO1 v žst P-Radotín ve směru ovládání a diagnostiky k podřízeným rozvaděčům = 2ks</t>
  </si>
  <si>
    <t>Rozvaděč RO1 v žst P-Radotín - řešení ve směru DDTS ŽDC</t>
  </si>
  <si>
    <t>definitivní stav: ochranná mříž pro rozvaděče R2-EOV, R2.1-EOV</t>
  </si>
  <si>
    <t>viz příloha dokumentace 2.203- 2.204</t>
  </si>
  <si>
    <t>744218</t>
  </si>
  <si>
    <t>KABELOVÁ SKŘÍŇ VENKOVNÍ PRÁZDNÁ PLASTOVÁ V KOMPAKTNÍM PILÍŘI, MIN. IP 44, - PŘÍPLATEK ZA POVRCHOVOU ÚPRAVU LAKOVÁNÍM</t>
  </si>
  <si>
    <t>Rozvaděče R2-EOV, R2.1-EOV = 2x15m zemniče</t>
  </si>
  <si>
    <t>Rozvaděče R2-EOV, R2.1-EOV = 2x 3ks zem. tyče</t>
  </si>
  <si>
    <t>743Z71</t>
  </si>
  <si>
    <t>DEMONTÁŽ KABELOVÉ SKŘÍNĚ</t>
  </si>
  <si>
    <t>demontáž rozvaděče KS101</t>
  </si>
  <si>
    <t>viz příloha dokumentace 2.201</t>
  </si>
  <si>
    <t>odstranění zbytků základů a objektů v trase kabelů NN =3m3</t>
  </si>
  <si>
    <t>viz Díl 13, přebytečný výkopek - hloubení kabelových rýh</t>
  </si>
  <si>
    <t>demontovaný materiál - 1x kabelová skříň</t>
  </si>
  <si>
    <t>viz Díl 96, demolice armovaných betonových konstrukcí a základů v kolizi s kabel. trasou</t>
  </si>
  <si>
    <t>D.2.3.6</t>
  </si>
  <si>
    <t>Rozvody VN, NN, osvětlení a dálkové ovládání odpojovačů</t>
  </si>
  <si>
    <t xml:space="preserve">  SO 03-76-01</t>
  </si>
  <si>
    <t>Žst. Praha-Krč, obvod Spořilov, osvětlení a rozvody NN</t>
  </si>
  <si>
    <t>SO 03-76-01</t>
  </si>
  <si>
    <t>definitivní stav: kabelová rýha o rozměru (m): 0,5*1,2*13+1,5*2,6*13+0,35*0,5*418</t>
  </si>
  <si>
    <t>definitivní stav: hloubení jam pro zhotovení a instalaci: 14x základ pro osvětlovací stožár, 3x typový díl pro zajištění svahu v místě základu OS</t>
  </si>
  <si>
    <t>definitivní stav: 3x vysypání typového dílu pro zajištění svahu v místě základu OS</t>
  </si>
  <si>
    <t>definitivní stav: úprava povrchu po dokončení kabelové trasy o rozměru (m): 1*13+2*13+0,5*418</t>
  </si>
  <si>
    <t>ochrana štěrkového lože pro účely zhotovení kabelové trasy délky 287m</t>
  </si>
  <si>
    <t>úprava po dokončení kabelové trasy o rozměru (m): 0,5*287m</t>
  </si>
  <si>
    <t>742Y93</t>
  </si>
  <si>
    <t>BETONOVÝ ZÁKLAD DO ROSTLÉ ZEMINY DO BEDNĚNÍ PRO STOŽÁR / VĚŽ, VČETNĚ OCEL. VÝSTUŽE A STOŽÁROVÉHO POUZDRA / ZÁKLADOVÉ KONSTRUKCE</t>
  </si>
  <si>
    <t>definitivní stav: zhotovení základu pro osvětlovací stožár v počtu - stožár výšky 8m =14ks</t>
  </si>
  <si>
    <t>viz příloha dokumentace 1.003, 2.202</t>
  </si>
  <si>
    <t>1. Položka obsahuje: Základ z prostého nebo armovaného betonu, ocel. výztuž, stožárové pouzdro nebo základovou konstrukci, včetně dopravy směsi a konstrukčního materiálu k základu, zhotovení bednění, armování a provedení betonáže. Dále obsahuje cenu za pom. mechanismy včetně všech ostatních vedlejších nákladů.</t>
  </si>
  <si>
    <t>OBETONOVÁNÍ CHRÁNIČEK DO FÍ 200mm V RÝZE DO Š.100cm</t>
  </si>
  <si>
    <t>umístění vyhledávací značky: na konce kabelových chrániček = 3 ks</t>
  </si>
  <si>
    <t>kabelová příchytka pro kabely do 4x10mm2. Uložení na kabelových lávkách a roštech v kabelových prostorech technologických budov</t>
  </si>
  <si>
    <t>definitivní stav: CYKY-O 4x10</t>
  </si>
  <si>
    <t>definitivní stav: CYKY-O 2x1,5</t>
  </si>
  <si>
    <t>743942</t>
  </si>
  <si>
    <t>ROZVADĚČ EOV/VO OVLÁDACÍ S PC A DOTYKOVOU OBRAZOVKOU - SOFTWARE A PARAMETRIZACE NA 1 KS VÝHYBKY/VĚTVE OSVĚTLENÍ</t>
  </si>
  <si>
    <t>definitivní stav: rozvaděč RO1 - řešení ve směru okruhů ovládání a diagnostiky VO v rámci rozvaděče RH = 1 větev osvětlení</t>
  </si>
  <si>
    <t>743112</t>
  </si>
  <si>
    <t>OSVĚTLOVACÍ STOŽÁR SKLOPNÝ ŽÁROVĚ ZINKOVANÝ DÉLKY PŘES 6,5 DO 12 M</t>
  </si>
  <si>
    <t>definitivní stav: stožár přírubový výšky 8m =14ks</t>
  </si>
  <si>
    <t>OSVĚTLOVACÍ STOŽÁR - STOŽÁROVÁ ROZVODNICE S 1-2 JISTÍCÍMI PRVKY</t>
  </si>
  <si>
    <t>definitivní stav: 14ks</t>
  </si>
  <si>
    <t>743163</t>
  </si>
  <si>
    <t>OSVĚTLOVACÍ STOŽÁR - MANIPULAČNÍ LÁVKA S ROŠTEM DO 3 M2</t>
  </si>
  <si>
    <t>viz příloha dokumentace 2.001</t>
  </si>
  <si>
    <t>743165</t>
  </si>
  <si>
    <t>OSVĚTLOVACÍ STOŽÁR - HYDRAULICKÉ SKLOPNÉ ZAŘÍZENÍ</t>
  </si>
  <si>
    <t>definitivní stav: označení osvětlovacího stožáru =47ks písmen a číslic</t>
  </si>
  <si>
    <t>743474</t>
  </si>
  <si>
    <t>SVÍTIDLO DRÁŽNÍ LED, MIN. IP 54, ELEKTRONICKÝ PŘEDŘADNÍK, PŘES 45 W</t>
  </si>
  <si>
    <t>definitivní stav: svítidlo se zdrojem: 80W=14ks</t>
  </si>
  <si>
    <t>743486</t>
  </si>
  <si>
    <t>SVÍTIDLO DRÁŽNÍ - MONTÁŽ SVÍTIDLA NA OSVĚTLOVACÍ STOŽÁR DO VÝŠKY 15 M</t>
  </si>
  <si>
    <t>743643</t>
  </si>
  <si>
    <t>ROZVADĚČ PRO DRÁŽNÍ OSVĚTLENÍ - SENZOR PRO MĚŘENÍ INTENZITY OSVĚTLENÍ</t>
  </si>
  <si>
    <t>viz příloha dokumentace 1.001, 1.002, 2.201</t>
  </si>
  <si>
    <t>definitivní stav: zemnič pro osvětlovací stožáry</t>
  </si>
  <si>
    <t>defintivní stav: 14ks</t>
  </si>
  <si>
    <t>747541</t>
  </si>
  <si>
    <t>MĚŘENÍ INTENZITY OSVĚTLENÍ INSTALOVANÉHO V ROZSAHU TOHOTO SO/PS</t>
  </si>
  <si>
    <t xml:space="preserve">  SO 03-76-02</t>
  </si>
  <si>
    <t>Žst. Praha-Krč, obvod Spořilov, dálkové ovládání úsekových odpojovačů</t>
  </si>
  <si>
    <t>SO 03-76-02</t>
  </si>
  <si>
    <t>definitivní stav: kabelová rýha o rozměru (m): 0,5*1,2*24+1,5*2,6*20+0,35*0,5*202+0,35*0,8*10</t>
  </si>
  <si>
    <t>definitivní stav: startovací a cílová jáma</t>
  </si>
  <si>
    <t>Ražení a protlačování</t>
  </si>
  <si>
    <t>definitivní stav: úprava povrchu po dokončení kabelové trasy o rozměru (m): 1*24+2*20+0,5*212</t>
  </si>
  <si>
    <t>ochrana štěrkového lože pro účely zhotovení kabelové trasy délky 202m</t>
  </si>
  <si>
    <t>úprava po dokončení kabelové trasy o rozměru (m): 0,5*202m</t>
  </si>
  <si>
    <t>zhotovení ochranného betonové lože pro pevnou ochrannou trubku pro kabelizaci vedenou z terénu do motorového pohonu = 2 ks (rozměr betonového lože 0,3*0,3*0,5m)</t>
  </si>
  <si>
    <t>definitivní stav: pevná ochranná trubka DN40 mezi kabel. trasou v zemi a motorovým pohonem na stožáru TV = 14m; ohebná ochranná trubka DN32 mezi motorovými pohony na stožáru TV = 6m</t>
  </si>
  <si>
    <t>viz příloha dokumentace č.1.001, 2.201</t>
  </si>
  <si>
    <t>703611</t>
  </si>
  <si>
    <t>ELEKTROINSTALAČNÍ KANÁL ŠÍŘKY DO 100 MM</t>
  </si>
  <si>
    <t>definitivní stav: elektroinstalační kanál nástěnný š.100mm pro vedení kabelů DOÚO mezi rozvaděči na stěně v rozvodnách a podlahou nad kabelovým prostorem v objektu STS 6kV =8m</t>
  </si>
  <si>
    <t>viz příloha dokumentace č.1.001</t>
  </si>
  <si>
    <t>definitivní stav: obetonování skupiny chrániček DN 160 pod kolejištěm, pod zpevněnou plochou</t>
  </si>
  <si>
    <t>umístění vyhledávací značky: na konce kabelových chrániček = 6 ks</t>
  </si>
  <si>
    <t>kabelová příchytka pro kabely do 12x4mm2. Uložení na kabelových lávkách a roštech v kabelových prostorech technologických budov</t>
  </si>
  <si>
    <t>definitivní stav: CYKY-J 3x4=27m</t>
  </si>
  <si>
    <t>definitivní stav: CYKY-O 4x2,5=2m</t>
  </si>
  <si>
    <t>definitivní stav: CYKY-O 12x2,5=6m</t>
  </si>
  <si>
    <t>definitivní stav: CYKY-O 7x4=4m, CYKY-O 12x4=420m</t>
  </si>
  <si>
    <t>definitivní stav: připojení HIS v rámci RN1-DOÚO</t>
  </si>
  <si>
    <t>74D218</t>
  </si>
  <si>
    <t>SVOD NN KABELU ZE STOŽÁRU TV DO ZEMĚ VČETNĚ KRYTU - NEROZEBÍRATELNÉ PROVEDENÍ</t>
  </si>
  <si>
    <t>743B12</t>
  </si>
  <si>
    <t>OVLADAČ PRO DÁLKOVÉ OVLÁDÁNÍ MOTOROVÝCH POHONŮ TRAKČNÍCH ODPOJOVAČŮ (DOÚO) OD 5 DO 8 KS</t>
  </si>
  <si>
    <t>ovladač R1-DOÚO</t>
  </si>
  <si>
    <t>743B15</t>
  </si>
  <si>
    <t>OVLADAČ PRO DÁLK.OVLÁDÁNÍ MOTOR.POHONŮ TRAKČ.ODPOJOVAČŮ (DOÚO)-ROZŠÍŘENÍ O MODUL PRO KOMUNIKACI S NADŘAZENÝM SYST.POMOCÍ DOHODNUTÉHO PROTOKOLU</t>
  </si>
  <si>
    <t>definitivní stav: ovladač R1-DOÚO</t>
  </si>
  <si>
    <t>743B16</t>
  </si>
  <si>
    <t>OVLADAČ PRO DÁLKOVÉ OVLÁDÁNÍ MOTOROVÝCH POHONŮ TRAKČNÍCH ODPOJOVAČŮ (DOÚO) - ROZŠÍŘENÍ O MODUL OPTICKÉHO ODDĚLENÍ</t>
  </si>
  <si>
    <t>743B17</t>
  </si>
  <si>
    <t>OVLADAČ PRO DÁLKOVÉ OVLÁDÁNÍ MOTOROVÝCH POHONŮ TRAKČNÍCH ODPOJOVAČŮ (DOÚO) - ROZŠÍŘENÍ O DOTYKOVOU OBRAZOVKU</t>
  </si>
  <si>
    <t>Ovladač R1-DOÚO</t>
  </si>
  <si>
    <t>743B18</t>
  </si>
  <si>
    <t>OVLADAČ PRO DÁLKOVÉ OVLÁDÁNÍ MOTOR.POHONŮ TRAKČNÍCH ODPOJOVAČŮ (DOÚO)-NASTAVENÍ A SEŘÍZENÍ SYSTÉMU DOÚO V NÁVAZNOSTI NA DÁLKOVÉ ŘÍZENÍ A OVLÁDÁNÍ</t>
  </si>
  <si>
    <t>743B1A</t>
  </si>
  <si>
    <t>OVLADAČ PRO DÁLKOVÉ OVLÁDÁNÍ MOTOROVÝCH POHONŮ TRAKČNÍCH ODPOJOVAČŮ (DOÚO) - NAPÁJECÍ SOUPRAVA S ODDĚLOVACÍM TRANSFORMÁTOREM A HIS</t>
  </si>
  <si>
    <t>definitivní stav: rozvaděč RN1-DOÚO</t>
  </si>
  <si>
    <t>743B22</t>
  </si>
  <si>
    <t>SVORKOVNICOVÁ SKŘÍŇ PLASTOVÁ PRO DOÚO VNITŘNÍ OD 41 DO 80 SVOREK</t>
  </si>
  <si>
    <t>definitivní stav: rozvaděč MX1-DOÚO</t>
  </si>
  <si>
    <t xml:space="preserve">  SO 04-76-01</t>
  </si>
  <si>
    <t>Zastávka Praha-Kačerov, úprava osvětlení a rozvodů NN</t>
  </si>
  <si>
    <t>SO 04-76-01</t>
  </si>
  <si>
    <t>definitivní stav: kabelová rýha o rozměru (m): 0,5*1,2*13+1,5*2,5*10+1,5*2,6*8+0,35*0,5*902</t>
  </si>
  <si>
    <t>definitivní stav: hloubení jam pro zhotovení a instalaci: 14x základ pro osvětlovací stožár</t>
  </si>
  <si>
    <t>definitivní stav: úprava povrchu po dokončení kabelové trasy o rozměru (m): 1*13+2*10+2*8+0,5*902</t>
  </si>
  <si>
    <t>ochrana štěrkového lože pro účely zhotovení kabelové trasy délky 902m</t>
  </si>
  <si>
    <t>úprava po dokončení kabelové trasy o rozměru (m): 0,5*902m</t>
  </si>
  <si>
    <t>definitivní stav: zhotovení základu pro osvětlovací stožár v počtu - stožár výšky 6m =14ks</t>
  </si>
  <si>
    <t>definitivní stav: plastový kabelový žlab světlé š.100mm</t>
  </si>
  <si>
    <t>definitivní stav: CYKY-O 2x1,5:30m; CYKY-O 2x2,5:372m</t>
  </si>
  <si>
    <t>definitivní stav: CYKY-O 4x2,5:170m</t>
  </si>
  <si>
    <t>definitivní stav: CYKY-O 4x4:55m; CYKY-O 4x6:660m; CYKY-O 4x10:65m</t>
  </si>
  <si>
    <t>definitivní stav: AYKY-O 4x240</t>
  </si>
  <si>
    <t>743111</t>
  </si>
  <si>
    <t>OSVĚTLOVACÍ STOŽÁR SKLOPNÝ ŽÁROVĚ ZINKOVANÝ DÉLKY DO 6 M</t>
  </si>
  <si>
    <t>definitivní stav: stožár přírubový výšky 6m =14ks</t>
  </si>
  <si>
    <t>743161</t>
  </si>
  <si>
    <t>OSVĚTLOVACÍ STOŽÁR - ÚPRAVA PRO MONTÁŽ PŘÍDAVNÉHO ZAŘÍZENÍ (ROZHLAS, KAMERA, ČIDLO APOD.)</t>
  </si>
  <si>
    <t>743167</t>
  </si>
  <si>
    <t>OSVĚTLOVACÍ STOŽÁR - PŘÍPLATEK ZA DEKORATIVNÍ PROVEDENÍ</t>
  </si>
  <si>
    <t>743164</t>
  </si>
  <si>
    <t>OSVĚTLOVACÍ STOŽÁR - PRUŽINOVÉ SKLOPNÉ ZAŘÍZENÍ</t>
  </si>
  <si>
    <t>743321</t>
  </si>
  <si>
    <t>VÝLOŽNÍK PRO MONTÁŽ SVÍTIDLA NA STOŽÁR DVOURAMENNÝ DÉLKA VYLOŽENÍ DO 1 M</t>
  </si>
  <si>
    <t>743341</t>
  </si>
  <si>
    <t>VÝLOŽNÍK PRO MONTÁŽ SVÍTIDLA NA STĚNU/BETONOVÝ STOŽÁR DÉLKA VYLOŽENÍ DO 1 M</t>
  </si>
  <si>
    <t>743473</t>
  </si>
  <si>
    <t>SVÍTIDLO DRÁŽNÍ LED, MIN. IP 54, ELEKTRONICKÝ PŘEDŘADNÍK, PŘES 25 DO 45 W</t>
  </si>
  <si>
    <t>definitivní stav: svítidlo se zdrojem: 26W=26ks</t>
  </si>
  <si>
    <t>R743612</t>
  </si>
  <si>
    <t>ROZVADĚČ PRO DRÁŽNÍ OSVĚTLENÍ SILOVÝ NAPÁJECÍ S PLC ŘÍDÍCÍM SYSTÉMEM OD 7 DO 12 KS TŘÍFÁZOVÝCH VĚTVÍ ROZŠÍŘENÝ O MAX. 4KS MĚŘENÝCH VĚTVÍ NAPÁJENÍ ROZV</t>
  </si>
  <si>
    <t>Přístrojové vybavení viz příloha SO047601_2_202</t>
  </si>
  <si>
    <t>RVO</t>
  </si>
  <si>
    <t>743641</t>
  </si>
  <si>
    <t>ROZVADĚČ PRO DRÁŽNÍ OSVĚTLENÍ - SOFTWARE PRO ZAČLENĚNÍ TECHNOLOGICKÉHO CELKU OSVĚTLENÍ DO DÁLKOVÉ DIAGNOSTIKY TS ŽDC</t>
  </si>
  <si>
    <t>Rozvaděč umístěn vedle TB v prostoru pod schodištěm</t>
  </si>
  <si>
    <t>1ks RVO</t>
  </si>
  <si>
    <t>viz příloha dokumentace 2.204</t>
  </si>
  <si>
    <t>743Z12</t>
  </si>
  <si>
    <t>743Z39</t>
  </si>
  <si>
    <t>DEMONTÁŽ ROZVADĚČE OSVĚTLENÍ</t>
  </si>
  <si>
    <t>zatažení kabelového vedení do chráničky a kabelovodu</t>
  </si>
  <si>
    <t>743Z92</t>
  </si>
  <si>
    <t>DEMONTÁŽ - ODVOZ (NA LIKVIDACI ODPADŮ NEBO JINÉ URČENÉ MÍSTO)</t>
  </si>
  <si>
    <t>Odvoz materiálu mimo díl R015 do 20km</t>
  </si>
  <si>
    <t>položka zahrnuje: - rozbourání konstrukce bez ohledu na použitou technologii - veškeré pomocné konstrukce (lešení a pod.) - veškerou manipulaci s vybouranou sutí . Nezahrnuje dopravu a poplatek za skládku, který se vykazuje v položce 015**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</si>
  <si>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SO 04-76-02</t>
  </si>
  <si>
    <t>Zastávka Praha-Kačerov - přístupová lávka, osvětlení a rozvody NN</t>
  </si>
  <si>
    <t>SO 04-76-02</t>
  </si>
  <si>
    <t>definitivní stav: kabelová rýha o rozměru (m): 0,35*0,5*10</t>
  </si>
  <si>
    <t>umístění vyhledávací značky: na konce kabelových chrániček = 2 ks</t>
  </si>
  <si>
    <t>definitivní stav: CYKY-O 2x2,5:465m</t>
  </si>
  <si>
    <t>definitivní stav: CYKY-O 4x6:80m</t>
  </si>
  <si>
    <t>R743551</t>
  </si>
  <si>
    <t>OSVĚTLENÍ V MADLE ZÁBRADLÍ NA LÁVCE</t>
  </si>
  <si>
    <t>svítidlo l=308mm, 1,5W, 109lm, 2800K, RA80, IP68, IK10, včetně propojovacího kabelu s konektorem: 48ks</t>
  </si>
  <si>
    <t>Položka obsahuje veškeré potřebné dodávky, včetně veškerého montážního materiálu a veškerého potřebného příslušenství.</t>
  </si>
  <si>
    <t>R743552</t>
  </si>
  <si>
    <t>OSVĚTLENÍ V MADLE ZÁBRADLÍ NA PŘÍSTUPOVÉM SCHODIŠTI NA LÁVKU</t>
  </si>
  <si>
    <t>svítidlo l=308mm, 3,3W, 205lm, 2800K, Ra80, IP68, IK10: 41ks; svítidlo l=1008mm, 11,0W, 684lm, 2800K, Ra80, IP68, IK10: 1ks</t>
  </si>
  <si>
    <t>R744221</t>
  </si>
  <si>
    <t>ROZVADĚČ S NAPÁJECÍMI ZDROJI OSVĚTLENÍ V ZÁBRADLÍ</t>
  </si>
  <si>
    <t>definitivní stav: rozvaděč RO1 - řešení ve směru okruhů ovládání a diagnostiky VO v rámci rozvaděče RVO = 1 větev osvětlení</t>
  </si>
  <si>
    <t>zatažení kabelového vedení do madla zábradlí</t>
  </si>
  <si>
    <t>viz příloha dokumentace 2.102</t>
  </si>
  <si>
    <t xml:space="preserve">  SO 04-76-03</t>
  </si>
  <si>
    <t>Žst. Praha-Krč, obvod Spořilov – Žst. Praha-Krč, obvod Krč, úprava rozvodu 6kV 50Hz</t>
  </si>
  <si>
    <t>SO 04-76-03</t>
  </si>
  <si>
    <t>viz příloha dokumentace 2.105, stávající chodníky</t>
  </si>
  <si>
    <t>definitivní stav: zhotovení kabelové rýhy ve stávajících zpevněných plochách v délce trasy 30m, provizorní stav: zhotovení kabelové rýhy ve stávajících zpevněných plochách nástupišť v délce trasy 110m</t>
  </si>
  <si>
    <t>viz příloha dokumentace 2.103, 2.107</t>
  </si>
  <si>
    <t>11343A</t>
  </si>
  <si>
    <t>ODSTRAN KRYTU ZPEVNĚNÝCH PLOCH S ASFALT POJIVEM VČET PODKLADU - BEZ DOPRAVY</t>
  </si>
  <si>
    <t>11334A</t>
  </si>
  <si>
    <t>ODSTRANĚNÍ PODKLADU ZPEVNĚNÝCH PLOCH S CEMENT POJIVEM - BEZ DOPRAVY</t>
  </si>
  <si>
    <t>odstranění křovin v prostoru kabelové trasy v šířce 2m. Délka tras = 305m</t>
  </si>
  <si>
    <t>definitivní stav: kabelová rýha o rozměru (m): 0,5*1,2*23+0,5*0,8*15+1,2*2,3*16+0,35*0,5*1213+1,2*2,6*8+0,35*0,8*35+0,35*0,8*591+0,5*1,2*86, rýha pro uzemnění o rozměru (m): 0,35*0,7*47+0,35*0,4*13 provizorní stav: kabelová rýha o rozměru (m): 0,35*0,8*278+0,35*0,5*317+0,8*1,5*5+0,35*0,8*103</t>
  </si>
  <si>
    <t>viz příloha dokumentace 2.101 - 2.107</t>
  </si>
  <si>
    <t>definitivní stav: hloubení jam pro instalaci: 1x základové desky pro TTS 6kV</t>
  </si>
  <si>
    <t>provizorní stav: protlačování potrubí o průměru 150mm</t>
  </si>
  <si>
    <t>definitivní stav: plocha pro instalaci: 1x základové desky pro TTS 6kV</t>
  </si>
  <si>
    <t>definitivní stav: úprava povrchu po dokončení kabelové trasy o rozměru (m): 0,5*23+0,5*15+1,2*16+0,35*1213+1,2*8+0,35*35+0,35*591+0,5*86, úprava povrchu po dokončení uzemnění o rozměru (m): 0,35*47+0,35*13, provizonrí stav: úprava povrchu po dokončení kabelové trasy o rozměru (m): +0,35*278+0,35*317+0,8*5+0,35*103</t>
  </si>
  <si>
    <t>ochrana štěrkového lože pro účely zhotovení kabelové trasy délky 1147m</t>
  </si>
  <si>
    <t>viz příloha dokumentace 2.101 - 2.103</t>
  </si>
  <si>
    <t>úprava po dokončení kabelové trasy o rozměru (m): 0,35*505+0,35*14+0,35*519+0,35*30+0,35*55+1,2*16+1,2*0,35*8</t>
  </si>
  <si>
    <t>definitivní stav: obnova zpevněné plochy po zhotovení kabelové trasy v délce 30m, provizorní stav: obnova zpevněné plochy po zhotovení kabelové trasy v délce 110m</t>
  </si>
  <si>
    <t>R575A65</t>
  </si>
  <si>
    <t>LITÝ ASFALT TL. DO 50MM VČETNĚ PODKLADNÍCH VRSTEV Z OBALOVANÉHO NEBO CEMENTEM ZPEVNĚNÉHO MATERIÁLU TL. DO 100MM</t>
  </si>
  <si>
    <t>Položka obsahuje:  
–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dodání a aplikaci infiltračních vrstev  
– nezahrnuje těsnění podél obrubníků, dilatačních zařízení, odvodňovacích proužků, odvodňovačů, vpustí, šachet a pod.</t>
  </si>
  <si>
    <t>definitivní stav: obnova zpevněné plochy po zhotovení kabelové trasy délce 120m</t>
  </si>
  <si>
    <t>definitivní stav: příčný přechod pod stávající kolejí prováděný překopem pro provizorní kabelové vedení</t>
  </si>
  <si>
    <t>viz příloha dokumentace 2.201, 2.202</t>
  </si>
  <si>
    <t>definitivní stav: betonový kabelový žlab světlé š.100mm =1954m, provizorní stav: betonový kabelový žlab světlé š.100mm =698m</t>
  </si>
  <si>
    <t>viz příloha dokumentace 2.101 - 2.107, 2.301, 2.302</t>
  </si>
  <si>
    <t>definitivní stav: kabelová chránička zemní UV stabilní DN 160mm=126m, provizorní stav: kabelová chránička zemní UV stabilní DN 110mm = 98m</t>
  </si>
  <si>
    <t>definitivní stav: obetonování skupiny chrániček DN 160mm2 pod kolejištěm =24m</t>
  </si>
  <si>
    <t>definitivní stav: zatažení lanka do chráničky, do protlačované trasy=142m, provizorní stav: zatažení lanka do chráničkyDN110 = 98m</t>
  </si>
  <si>
    <t>označení kabelových vedení, kabelových spojek, nových rozvaděčů</t>
  </si>
  <si>
    <t>umístění vyhledávací značky: na konce kabelových chrániček = 6 ks, na kabelové spojky = 5 ks</t>
  </si>
  <si>
    <t>kabelové prostupy vně kabelového prostoru technologického objektu</t>
  </si>
  <si>
    <t>viz příloha dokumentace 2.301, 2.302</t>
  </si>
  <si>
    <t>kabelové prostupy z rozvaděče do kabelového prostoru v technologickém objektu = 5x0,5m2</t>
  </si>
  <si>
    <t>kabelové prostupy vně kabelového prostoru v technologickém objektu = 1x0,5m2</t>
  </si>
  <si>
    <t>Kabelové prostupy vně kolektoru nebo kabelovodu</t>
  </si>
  <si>
    <t>viz příloha dokumentace 2.101 - 2.103, 2.301, 2.302</t>
  </si>
  <si>
    <t>741Z12</t>
  </si>
  <si>
    <t>Demontáž provizorního kabelového vedení v technologických objektech</t>
  </si>
  <si>
    <t>kabelová příchytka pro kabel AYKCY 3x50/16. Uložení na kabelových roštech v technologických prostorech objektů</t>
  </si>
  <si>
    <t>R742P15</t>
  </si>
  <si>
    <t>PŘEMÍSTĚNÍ KABELU DO VZDÁLENOSTI 50M VČETNĚ ZATAŽENÍ KABELU DO CHRÁNIČKY/ŽLABU - KABEL DO 4KG/M</t>
  </si>
  <si>
    <t>provizorní stav: přeložení kabelového vedení WL51 - WL53, WS51 v rámci provizorních opatření. Ochrana stávajícího kabelu VN v úsecích vedení podél prostoru výstavby</t>
  </si>
  <si>
    <t>1. Položka obsahuje:  
 – demontáž, přemístění do 50m a montáž kabelu o váze do 4 kg/m do chráničky/ kolektoru  
2. Položka neobsahuje:  
 X  
3. Způsob měření:  
Měří se metr délkový.</t>
  </si>
  <si>
    <t>PODPŮRNÉ A POMOCNÉ KONSTRUKCE OCELOVÉ PRO UCHYCENÍ KABELOVÉHO ŽLABU ZEMNÍHO VE SVAHU BEZ POVRCHOVÉ ÚPRAVY</t>
  </si>
  <si>
    <t>definitivní stav: kabelová trasa ve svahu s betonovým kabelovým žlabem v délce 35m, provizorní stav: kabelová trasa ve svahu s betonovým kabelovým žlabem v délce 135m</t>
  </si>
  <si>
    <t>viz příloha dokumentace 2.101, 2.104-2.106</t>
  </si>
  <si>
    <t>definitivní stav: odkrytí a zakrytí stávajícího kabelového žlabu v úsecích na mostním objektu, provizorní stav: odkrytí a zakrytí stávajícího kabelového žlabu v rámci místa propojení na novou provizorní kabelizaci</t>
  </si>
  <si>
    <t>702830</t>
  </si>
  <si>
    <t>VYČIŠTĚNÍ STÁVAJÍCÍHO KABELOVÉHO PROSTUPU ZE ŽLABŮ</t>
  </si>
  <si>
    <t>definitivní stav: vyčištění stávajícího kabelového žlabu v úsecích na mostním objektu, provizorní stav: vyčištění stávajícího kabelového žlabu v rámci místa propojení na novou provizorní kabelizaci</t>
  </si>
  <si>
    <t>definitivní stav: AYKCY 3x50/16 = 2349m, provizorní stav: AYKCY 3x50/16 = 774m</t>
  </si>
  <si>
    <t>viz příloha dokumentace 1.202</t>
  </si>
  <si>
    <t>definitivní stav: koncovka vnitřní vn pro kabel AYKCY 3x50/16 - ukončení v STS 6kV = 3ks, provizorní stav: koncovka vnitřní vn pro kabel AYKCY 3x50/16 - ukončení v STS 6kV = 2ks</t>
  </si>
  <si>
    <t>viz příloha dokumentace 1.202, 2.201</t>
  </si>
  <si>
    <t>742D11</t>
  </si>
  <si>
    <t>KABELOVÁ KONCOVKA VN VENKOVNÍ, SADA TŘÍ ŽIL NEBO TŘÍŽÍLOVÁ PRO KABELY DO 6 KV DO 70 MM2</t>
  </si>
  <si>
    <t>koncovka venkovní vn pro kabel AYKCY 3x50/16 - ukončení v TTS 6kV</t>
  </si>
  <si>
    <t>742811</t>
  </si>
  <si>
    <t>KABELOVÁ SPOJKA VN, SADA TŘÍ ŽIL NEBO TŘÍŽÍLOVÁ PRO KABELY DO 6 KV DO 70 MM2</t>
  </si>
  <si>
    <t>defintivní stav: spojka kabelová vn do země pro kabel AYKCY 3x50/16  =6ks, provizorní stav: spojka kabelová vn do země pro kabel AYKCY 3x50/16 =15ks</t>
  </si>
  <si>
    <t>definitivní stav: AYKCY 3x50/16 = 4ks, provizorní stav: AYKCY 3x50/16 = 6ks</t>
  </si>
  <si>
    <t>745B02</t>
  </si>
  <si>
    <t>SKŘÍŇ DRÁŽNÍ 6 KV - TRANSFORMÁTOR 1-F SUCHÝ 1,2 KVA</t>
  </si>
  <si>
    <t>TTS 6kV v km5,125</t>
  </si>
  <si>
    <t>viz příloha dokumentace 1.203</t>
  </si>
  <si>
    <t>viz příloha dokumentace 1.203, 1.204</t>
  </si>
  <si>
    <t>747708</t>
  </si>
  <si>
    <t>PROVOZ MOBILNÍHO NÁHRADNÍHO ZDROJE PŘES 32 DO 160 KVA</t>
  </si>
  <si>
    <t>provizorní stav: provoz náhradního zdroje během přepojování napájecích vedení za účelem zachování úrovně napájení pro napájená technologická zařízení</t>
  </si>
  <si>
    <t>stávající kabelové vedení VN = 830m, provizorní kabelové vedení VN =774m</t>
  </si>
  <si>
    <t>R709611</t>
  </si>
  <si>
    <t>DEMONTÁŽ KABELOVÉHO ŽLABU/LIŠTY VČETNĚ KRYTU Z KABELOVÉ TRASY</t>
  </si>
  <si>
    <t>Demontáž stávajícího kabelového žlabu a provizorního kabelového žlabu v úsecích dotčení realizací stavby (kolize s výstavbou nového drážního tělesa, nové definitivní kabelizace apod.)</t>
  </si>
  <si>
    <t>viz příloha dokumentace 1.001, 2.101 - 2.107</t>
  </si>
  <si>
    <t>1. Položka obsahuje:  
 – demontáž žlabu včetně horizontálního přesunu bez odvozu  
2. Položka neobsahuje:  
 X  
3. Způsob měření:  
Měří se metr délkový.</t>
  </si>
  <si>
    <t>provizorní stav: označní provizorní trasy = 45ks, definitivní stav: označení kabelu VN v kabelovém prostoru / v kabelovodu = 17ks</t>
  </si>
  <si>
    <t>odstranění zbytků základů a objektů v trase kabelů NN =6m3</t>
  </si>
  <si>
    <t>odstranění zbytků základů a objektů v trase kabelů NN =2m3</t>
  </si>
  <si>
    <t>viz Díl 74, demontáž betonových kabelových žlabů, viz Díl 70, demolice prostých betonových konstrukcí v kolizi s kabel. trasou, demolice podkladních vrstev v komunikacích</t>
  </si>
  <si>
    <t>viz Díl 11, demolice asfaltových ploch</t>
  </si>
  <si>
    <t>viz Díl 70, demontované izolační materiály z kabelových prostupů</t>
  </si>
  <si>
    <t>viz Díl 74, odstraněné křoviny v rámci kabelové trasy</t>
  </si>
  <si>
    <t>viz Díl 74, demontáž kabelů</t>
  </si>
  <si>
    <t xml:space="preserve">  SO 04-76-04</t>
  </si>
  <si>
    <t>Zastávka Praha-Kačerov - zastřešení, osvětlení a rozvody NN</t>
  </si>
  <si>
    <t>SO 04-76-04</t>
  </si>
  <si>
    <t>definitivní stav: kabelová rýha o rozměru (m): 0,35*0,8*80</t>
  </si>
  <si>
    <t>definitivní stav: kabelový rošt š.125mm</t>
  </si>
  <si>
    <t>703421</t>
  </si>
  <si>
    <t>ELEKTROINSTALAČNÍ TRUBKA PLASTOVÁ UV STABILNÍ VČETNĚ UPEVNĚNÍ A PŘÍSLUŠENSTVÍ DN PRŮMĚRU DO 25 MM</t>
  </si>
  <si>
    <t>DN25mm</t>
  </si>
  <si>
    <t>741172</t>
  </si>
  <si>
    <t>KRABICE (ROZVODKA) INSTALAČNÍ KABELOVÁ VE VYŠŠÍM KRYTÍ - MIN. IP 44 VČETNĚ PRŮCHODEK SE SVORKAMI 3-F DO 10 MM2</t>
  </si>
  <si>
    <t>krabice na přístřešku pro ukončení kabelového vedení CYKY-O</t>
  </si>
  <si>
    <t>definitivní stav: CYKY-O 4x2,5:198m</t>
  </si>
  <si>
    <t>743471</t>
  </si>
  <si>
    <t>SVÍTIDLO DRÁŽNÍ LED, MIN. IP 54, ELEKTRONICKÝ PŘEDŘADNÍK, DO 10 W</t>
  </si>
  <si>
    <t>definitivní stav: svítidlo se zdrojem: 8W=3ks, svítidlo uzpůsobeno pro 3f průběžné zapojení</t>
  </si>
  <si>
    <t>743472</t>
  </si>
  <si>
    <t>SVÍTIDLO DRÁŽNÍ LED, MIN. IP 54, ELEKTRONICKÝ PŘEDŘADNÍK, PŘES 10 DO 25 W</t>
  </si>
  <si>
    <t>definitivní stav: svítidlo se zdrojem: 10W=9ks, 12W=40ks, svítidlo uzpůsobeno pro 3f průběžné zapojení</t>
  </si>
  <si>
    <t>R74D111</t>
  </si>
  <si>
    <t>PŘIPEVNĚNÍ SVÍTIDLA (BEZ DODÁVKY SVÍTIDLA) NA ŽELEZNOU KONSTRUKCI NEBO PODHLEDU PŘÍSTŘEŠKU VČETNĚ MONTÁŽNÍHO MATERIÁLU</t>
  </si>
  <si>
    <t>defintivní stav: 9ks</t>
  </si>
  <si>
    <t>Vypracování realizační dokumentace osvětlení kolejiště</t>
  </si>
  <si>
    <t xml:space="preserve">  SO 05-76-01</t>
  </si>
  <si>
    <t>Žst. Praha-Krč, obvod Krč, úprava osvětlení a rozvodů NN</t>
  </si>
  <si>
    <t>SO 05-76-01</t>
  </si>
  <si>
    <t>definitivní stav: zhotovení kabelové rýhy ve stávajících zpevněných plochách v délce trasy 420m, provizorní stav: zhotovení kabelové rýhy ve stávajících zpevněných plochách nástupišť v délce trasy 150m</t>
  </si>
  <si>
    <t>viz příloha dokumentace 2.101, 2.102, 2.103</t>
  </si>
  <si>
    <t>definitivní stav: kabelová rýha o rozměru (m): 0,35*0,8*20+0,5*0,8*5+0,35*0,8*76+0,35*0,5*872+1*2*24+0,35*0,8*463+0,35*0,8*141+1*2*11+0,35*0,5*23, provizorní stav: kabelová rýha o rozměru (m): 0,5*0,8*265+0,5*1,2*65</t>
  </si>
  <si>
    <t>definitivní stav: hloubení jam pro zhotovení a instalaci: 14x rozvaděč NN, 8x základ pro ochrannou mříž pro rozvaděč NN</t>
  </si>
  <si>
    <t>viz příloha dokumentace 2.202 - 2.206</t>
  </si>
  <si>
    <t>provizorní stav: protlačování potrubí o průměru 200mm</t>
  </si>
  <si>
    <t>definitivní stav: kabelová rýha o rozměru (m): 0,35*0,8*20+0,5*0,8*5+0,35*0,8*76+0,35*0,5*872+1*2*24+0,35*0,8*463+0,35*0,8*141+1*2*11+0,35*0,5*23, jáma pro zhotovení a instalaci: 14x rozvaděč NN, 8x základ pro ochrannou mříž pro rozvaděč NN, provizorní stav: kabelová rýha o rozměru (m): 0,5*0,8*265+0,5*1,2*65</t>
  </si>
  <si>
    <t>viz příloha dokumentace 2.101, 2.102, 2.103, 2.202 - 2.206</t>
  </si>
  <si>
    <t>definitivní stav: podklad pro rozvaděče rozvaděč KS101, KS102, KS103, KS104, KS201, KS202, KS203, KS204, RE201.1, RE201.2, RE202.1, RE202.2, RE101, RE102</t>
  </si>
  <si>
    <t>definitivní stav: úprava povrchu po dokončení kabelové trasy o rozměru (m): 0,35*20+0,5*5+0,35*76+0,35*872+1*24+0,35*463+0,35*141+1*11+0,35*23, úprava povrchu po dokončení jámy pro zhotovení a instalaci: 14x rozvaděč NN, 8x základ pro ochrannou mříž pro rozvaděč NN, provizonrí stav: úprava povrchu po dokončení kabelové trasy o rozměru (m): 0,5*0,8*265+0,5*1,2*65</t>
  </si>
  <si>
    <t>ochrana štěrkového lože pro účely zhotovení kabelové trasy délky 652m</t>
  </si>
  <si>
    <t>úprava po dokončení kabelové trasy o rozměru (m): 0,35*833+1*24</t>
  </si>
  <si>
    <t>Zhotovení sestavy základových patek pro 8x ochrannou mříž pro rozvaděč NN</t>
  </si>
  <si>
    <t>definitivní stav: obnova zpevněné plochy po zhotovení kabelové trasy v délce trasy 420m, provizorní stav: obnova zpevněné plochy po zhotovení kabelové trasy v délce trasy 150m</t>
  </si>
  <si>
    <t>viz příloha dokumentace 1.001, 2.201, 2.202</t>
  </si>
  <si>
    <t>viz příloha dokumentace 2.101, 2.106, 2.109</t>
  </si>
  <si>
    <t>definitivní stav: betonový kabelový žlab světlé š.150mm</t>
  </si>
  <si>
    <t>definitivní stav: kabelová chránička zemní UV stabilní DN 160mm=94m, provizorní stav: kabelová chránička zemní UV stabilní DN 110mm = 860m</t>
  </si>
  <si>
    <t>viz příloha dokumentace 2.101, 2.102, 2.213</t>
  </si>
  <si>
    <t>definitivní stav: obetonování skupiny chrániček DN 160mm2 pod kolejištěm =35m</t>
  </si>
  <si>
    <t>definitivní stav: 8ks, definitivní stav: 4ks</t>
  </si>
  <si>
    <t>definitivní stav: zatažení lanka do chráničky DN160=94m, do kabelovodu=600m, do protlačované trasy=106m, provizorní stav: zatažení lanka do chráničkyDN110 = 860m</t>
  </si>
  <si>
    <t>umístění vyhledávací značky: na konce kabelových chrániček = 16 ks, na kabelové spojky = 12 ks</t>
  </si>
  <si>
    <t>703211</t>
  </si>
  <si>
    <t>KABELOVÝ ŽLAB NOSNÝ/DRÁTĚNÝ ŽÁROVĚ ZINKOVANÝ VČETNĚ UPEVNĚNÍ A PŘÍSLUŠENSTVÍ SVĚTLÉ ŠÍŘKY DO 100 MM</t>
  </si>
  <si>
    <t>definitivní stav: kabelový žlab drátěný š.60mm pro vedení kabelizace NN na stěně v rozvodně NN</t>
  </si>
  <si>
    <t>viz příloha dokumentace 2.301</t>
  </si>
  <si>
    <t>definitivní stav: kabelový žlab drátěný š.200mm pro vedení kabelizace NN na stěně v rozvodně NN</t>
  </si>
  <si>
    <t>kabelové prostupy z rozvaděče do kabelového prostoru v technologickém objektu = 6x0,5m2</t>
  </si>
  <si>
    <t>viz příloha dokumentace 2.101, 2.301</t>
  </si>
  <si>
    <t>kabelová příchytka pro kabely do 19x2,5mm2. Uložení na kabelových lávkách a roštech v technologických a kabelových prostorech technologických objektů</t>
  </si>
  <si>
    <t>kabelová příchytka pro kabely od 4x35mm2 do 4x150mm2. Uložení na kabelových lávkách a roštech v technologických a kabelových prostorech technologických objektů</t>
  </si>
  <si>
    <t>definitivní stav - úprava stávající kabelizace napájení buňkoviště za účelem připojení do nových rozvaděčů KS104, KS204 = 60m, provizorní stav: přeložení kabelového vedení WL51 - WL53, WS51 = 29m</t>
  </si>
  <si>
    <t>702411</t>
  </si>
  <si>
    <t>KABELOVÝ PROSTUP DO OBJEKTU PŘES ZÁKLAD ZDĚNÝ SVĚTLÉ ŠÍŘKY DO 100 MM</t>
  </si>
  <si>
    <t>definitivní stav: kabelový prostup v obvodové stěně budovy pro ovládací kabelizaci do D=30mm</t>
  </si>
  <si>
    <t>definitivní stav: AYKY-J 4x150=2170m</t>
  </si>
  <si>
    <t>definitivní stav: AYKY-J 4x70=818m, AYKY-J 3x120+70=633m</t>
  </si>
  <si>
    <t>definitivní stav: AYKY-J 4x50=1106m, AYKY-J 4x35=855m, provizorní stav: AYKY-J 4x50=250m, AYKY-J 4x35=570m</t>
  </si>
  <si>
    <t>definitivní stav: CYKY-J 4x25=30m</t>
  </si>
  <si>
    <t>definitivní stav: CYKY-J 3x1,5=15m, CYKY-J 3x2,5=20</t>
  </si>
  <si>
    <t>definitivní stav: CYKY-J 19x2,5=1158m, provizorní stav: CYKY-J 19x2,5=250m</t>
  </si>
  <si>
    <t>definitivní stav=8ks</t>
  </si>
  <si>
    <t>742L14</t>
  </si>
  <si>
    <t>definitivní stav=26ks, provizorní stav=3ks</t>
  </si>
  <si>
    <t>definitivní stav=4ks</t>
  </si>
  <si>
    <t>definitivní stav=7ks, provizorní stav=1ks</t>
  </si>
  <si>
    <t>742L24</t>
  </si>
  <si>
    <t>UKONČENÍ DVOU AŽ PĚTIŽÍLOVÉHO KABELU KABELOVOU SPOJKOU OD 70 DO 120 MM2</t>
  </si>
  <si>
    <t>742L23</t>
  </si>
  <si>
    <t>UKONČENÍ DVOU AŽ PĚTIŽÍLOVÉHO KABELU KABELOVOU SPOJKOU OD 25 DO 50 MM2</t>
  </si>
  <si>
    <t>definitivní stav: kabelová spojka 4x35=2ks, kabelová spojka 4x50=2ks, provizorní stav: kabelová spojka 4x35=2ks, kabelová spojka 4x50=1ks</t>
  </si>
  <si>
    <t>742N21</t>
  </si>
  <si>
    <t>UKONČENÍ 19-24ŽÍLOVÉHO KABELU KABELOVOU SPOJKOU DO 2,5 MM2</t>
  </si>
  <si>
    <t>definitivní stav: 1ks, provizorní stav=1ks</t>
  </si>
  <si>
    <t>742J29</t>
  </si>
  <si>
    <t>KABEL SDĚLOVACÍ LAN UTP/FTP UKONČENÝ KONEKTORY RJ45</t>
  </si>
  <si>
    <t>definitivní stav: LAM TWIN FTP Cat.4x2x0,5=21m, ukončení kabelu =10ks</t>
  </si>
  <si>
    <t>743D21</t>
  </si>
  <si>
    <t>SKŘÍŇ PŘÍPOJKOVÁ POJISTKOVÁ KOMPAKTNÍ PILÍŘOVÁ OD 80 DO 160 A, DO 240 MM2, S 1-2 SADAMI JISTÍCÍCH PRVKŮ</t>
  </si>
  <si>
    <t>rozvaděč KS101, KS102, KS103, KS201, KS202, KS203, KS204</t>
  </si>
  <si>
    <t>viz příloha dokumentace 2.202 - 2.207</t>
  </si>
  <si>
    <t>743E22</t>
  </si>
  <si>
    <t>SKŘÍŇ ROZPOJOVACÍ POJISTKOVÁ DO 400 A, DO 240 MM2, V KOMPAKTNÍM PILÍŘI S POJISTKOVÝMI SPODKY SE 4-6 SADAMI JISTÍCÍCH PRVKŮ</t>
  </si>
  <si>
    <t>rozvaděč KS104</t>
  </si>
  <si>
    <t>viz příloha dokumentace 2.207</t>
  </si>
  <si>
    <t>744I01</t>
  </si>
  <si>
    <t>POJISTKOVÁ VLOŽKA DO 160 A</t>
  </si>
  <si>
    <t>rozvaděč KS101, KS102, KS103, KS104, KS201, KS202, KS203, KS204, KS01.1</t>
  </si>
  <si>
    <t>viz příloha dokumentace 2.201 - 2.207</t>
  </si>
  <si>
    <t>743F21</t>
  </si>
  <si>
    <t>SKŘÍŇ ELEKTROMĚROVÁ V KOMPAKTNÍM PILÍŘI PRO PŘÍMÉ MĚŘENÍ DO 80 A JEDNOSAZBOVÉ VČETNĚ VÝSTROJE</t>
  </si>
  <si>
    <t>rozvaděč RE201.1, RE201.2, RE202.1, RE202.2, RE101, RE102</t>
  </si>
  <si>
    <t>viz příloha dokumentace 2.202 - 2.205</t>
  </si>
  <si>
    <t>rozšíření rozvaděče RE201.1, RE201.2, RE202.1, RE202.2, RE101, RE102</t>
  </si>
  <si>
    <t>rozvaděč KS101, KS102, KS103, KS104, KS201, KS202, KS203, KS204, RE201.1, RE201.2, RE202.1, RE202.2, RE101, RE102</t>
  </si>
  <si>
    <t>743751</t>
  </si>
  <si>
    <t>ROZVADĚČ - OCHRANNÁ MŘÍŽ KONSTRUKCE OCELOVÁ DO Š. 600MM, KOMPLETNÍ DODÁVKA</t>
  </si>
  <si>
    <t>rozvaděč KS103, KS203, KS204</t>
  </si>
  <si>
    <t>viz příloha dokumentace 2.206, 2.207</t>
  </si>
  <si>
    <t>743752</t>
  </si>
  <si>
    <t>ROZVADĚČ - OCHRANNÁ MŘÍŽ KONSTRUKCE OCELOVÁ DO Š. 1500MM, KOMPLETNÍ DODÁVKA</t>
  </si>
  <si>
    <t>rozvaděč KS101+RE101, KS102+RE102, KS104</t>
  </si>
  <si>
    <t>viz příloha dokumentace 2.204 - 2.205, 2.207</t>
  </si>
  <si>
    <t>rozvaděč KS201+RE201.1+RE201.2, KS202+RE202.1+RE202.2</t>
  </si>
  <si>
    <t>viz příloha dokumentace 2.202 - 2.203</t>
  </si>
  <si>
    <t>viz příloha dokumentace 2.202 - 2.205, 2.207</t>
  </si>
  <si>
    <t>rozvaděč KS101, KS102, KS103, KS201, KS202, KS203, RE201.1, RE201.2, RE202.1, RE202.2, RE101, RE102</t>
  </si>
  <si>
    <t>rozvaděč RO1 =1ks</t>
  </si>
  <si>
    <t>viz příloha dokumentace č.2.208</t>
  </si>
  <si>
    <t>rozvaděč RO1 =11ks okruhů ovládání</t>
  </si>
  <si>
    <t>ROZVADĚČ EOV/VO - SOFTWARE PRO ZAČLENĚNÍ TECHNOLOGICKÉHO CELKU EOV DO DÁLKOVÉ DIAGNOSTIKY TS ŽDC</t>
  </si>
  <si>
    <t>součást rozvaděče RO1 =1ks</t>
  </si>
  <si>
    <t>úprava stávajících rozvaděčů osvětlovacích věží během přepojování napájecí a ovládací kabelizace, úprava stávajících kabelových skříní za účelem připojení nové napájecí kabelizace, úprava rozvaděčového systému buňkoviště zřízeného stavbou Metro C za účelem připojení na dvojici nově zřízených přípojek nn</t>
  </si>
  <si>
    <t>provizorní stav: provoz náhradního zdroje během přepojování napájecích vedení za účelem zachování provozu napájených objektů a zařízení</t>
  </si>
  <si>
    <t>743Z3A</t>
  </si>
  <si>
    <t>DEMONTÁŽ OVLADAČE OSVĚTLENÍ</t>
  </si>
  <si>
    <t>demontáž stávající rozvaděče ROS</t>
  </si>
  <si>
    <t>demontáž stávající svorkové skříně ovládání osvětlení</t>
  </si>
  <si>
    <t>743Z72</t>
  </si>
  <si>
    <t>DEMONTÁŽ KABELOVÉ SKŘÍNĚ ZDĚNÉ NEBO BETONOVÉ</t>
  </si>
  <si>
    <t>demontáž stávající RE u objektu trafostanice</t>
  </si>
  <si>
    <t>demontáž stávajícího kabelového vedení = 1295m, provizorní stav: demontáž provizorního kabelového vedení = 1070m</t>
  </si>
  <si>
    <t>743Z73</t>
  </si>
  <si>
    <t>DEMONTÁŽ - ZAZDĚNÍ A ZAPRAVENÍ OTVORU PO KABELOVÉ SKŘÍNI</t>
  </si>
  <si>
    <t>definitivní stav: demontáž stávající svorkové skříně, demontáž stávajícího rozvaděče ROS</t>
  </si>
  <si>
    <t>odstranění zbytků základů a objektů v trase kabelů NN =5m3</t>
  </si>
  <si>
    <t>přebytečný výkopek - hloubení kabelových rýh, hloubení jam pro zhotovení a instalaci rozvaděče (mříže)</t>
  </si>
  <si>
    <t>viz Díl 70, demolice prostých betonových konstrukcí v kolizi s kabel. trasou, demolice podkladních vrstev v komunikacích</t>
  </si>
  <si>
    <t>viz Díl 74, demolice rozv. pilířů</t>
  </si>
  <si>
    <t xml:space="preserve">  SO 05-76-02</t>
  </si>
  <si>
    <t>Žst. Praha-Krč, obvod Krč, dálkové ovládání úsekových odpojovačů</t>
  </si>
  <si>
    <t>SO 05-76-02</t>
  </si>
  <si>
    <t>definitivní stav: zhotovení kabelové rýhy ve stávajících zpevněných plochách nástupišť v délce trasy 330m, provizorní stav: zhotovení kabelové rýhy ve stávajících zpevněných plochách nástupišť v délce trasy 230m</t>
  </si>
  <si>
    <t>viz příloha dokumentace 1.001, 2.101, 2.102, 2.103</t>
  </si>
  <si>
    <t>definitivní stav: kabelová rýha o rozměru (m): 0,35*0,5*1088+1*2*24+0,35*0,8*869+0,35*0,8*152, provizorní stav: kabelová rýha o rozměru (m): 0,35*0,8*290</t>
  </si>
  <si>
    <t>provizorní stav: hloubení jam pro zhotovení a instalaci: 1x rozvaděč DOUO</t>
  </si>
  <si>
    <t>protlačování potrubí o průměru 150mm =46m, protlačování potrubí o průměru 110mm =59m</t>
  </si>
  <si>
    <t>viz příloha dokumentace 1.001, 2.101, 2.102</t>
  </si>
  <si>
    <t>definitivní stav: kabelová rýha o rozměru (m): 0,35*0,5*1088+1*2*24+0,35*0,8*869+0,35*0,8*152, provizorní stav: kabelová rýha o rozměru (m): 0,35*0,8*290, jáma pro zhotovení a instalaci: 1x rozvaděč DOUO</t>
  </si>
  <si>
    <t>provizorní stav: podkladní vrstva pro rozvaděč SS2p</t>
  </si>
  <si>
    <t>definitivní stav: úprava povrchu po dokončení kabelové trasy o rozměru (m):  0,35*0,5*1088+1*2*24+0,35*0,8*869+0,35*0,8*152, provizorní stav: úprava povrchu po dokončení kabelové trasy o rozměru (m): 0,35*0,8*290, úprava povrchu po dokončení jámy pro zhotovení a instalaci: 1x rozvaděč SS2p</t>
  </si>
  <si>
    <t>ochrana štěrkového lože pro účely zhotovení kabelové trasy délky 857m</t>
  </si>
  <si>
    <t>Zhotovení sestavy obetonování o rozměru 0,3x0,3x0,5m pro celkem: 10x ochrannou trubku vedenou ze zařízení na trakčním stožáru do terénu</t>
  </si>
  <si>
    <t>viz příloha dokumentace 1.001, 2.201</t>
  </si>
  <si>
    <t>587201</t>
  </si>
  <si>
    <t>PŘEDLÁŽDĚNÍ KRYTU Z VELKÝCH KOSTEK</t>
  </si>
  <si>
    <t>definitivní stav: zřízení kabelové trasy v nakládkové zpevněné ploše v délce 152m</t>
  </si>
  <si>
    <t>definitivní stav: obnova zpevněné plochy (mimo dlážděnou plochu) po zhotovení kabelové trasy délce 330m, provizorní stav: obnova zpevněné plochy po zhotovení kabelové trasy délce230m</t>
  </si>
  <si>
    <t>58730</t>
  </si>
  <si>
    <t>PŘEDLÁŽDĚNÍ KRYTU ZE SILNIČNÍCH DÍLCŮ (PANELŮ)</t>
  </si>
  <si>
    <t>obnova zpevněné plochy po zhotovení kabelové trasy délce 17m</t>
  </si>
  <si>
    <t>definitivní stav: pevná ochranná trubka DN40 mezi kabel. trasou v zemi a motorovým pohonem na stožáru TV = 15m; ohebná ochranná trubka DN32 mezi motorovými pohony na stožáru TV = 2m</t>
  </si>
  <si>
    <t>definitivní stav: elektroinstalační kanál nástěnný š.100mm pro vedení kabelů DOÚO mezi rozvaděči na stěně v rozvodnách a podlahou nad kabelovým prostorem v objektu STS 6kV</t>
  </si>
  <si>
    <t>viz příloha dokumentace č.1.001, 2.301</t>
  </si>
  <si>
    <t>definitivní stav: kabelová chránička zemní UV stabilní DN 160mm=48m, provizorní stav: kabelová chránička zemní UV stabilní DN 110mm = 290m</t>
  </si>
  <si>
    <t>definitivní stav: obetonování skupiny chrániček DN 160mm2 pod kolejištěm =24m trasy</t>
  </si>
  <si>
    <t>definitivní stav: 7ks</t>
  </si>
  <si>
    <t>definitivní stav: zatažení lanka do chráničky DN160, do kabelovodu=354m, provizorní stav: zatažení lanka do chráničky DN160, DN110, do kabelovodu=290m</t>
  </si>
  <si>
    <t>umístění vyhledávací značky: na konce kabelových chrániček = 16 ks, na kabelové spojky = 7 ks</t>
  </si>
  <si>
    <t>kabelové prostupy z rozvaděče do kabelového prostoru v technologickém objektu = 2x0,15m2</t>
  </si>
  <si>
    <t>kabelová příchytka pro kabely od 3x4mm2 do 12x4mm2. Uložení na kabelových lávkách a roštech v technologických a kabelových prostorech technologických objektů</t>
  </si>
  <si>
    <t>provizorní stav: přeložení stávajícího kabelového vedení nutném rozsahu v rámci místa propojení na novou provizorní kabelizaci</t>
  </si>
  <si>
    <t>definitivní stav: odkrytí a zakrytí stávajícího kabelového žlabu v úsecích na mostních objektech, provizorní stav: odkrytí a zakrytí stávajícího kabelového žlabu v rámci místa propojení na novou provizorní kabelizaci</t>
  </si>
  <si>
    <t>definitivní stav: vyčištění stávajícího kabelového žlabu v úsecích na mostních objektech, provizorní stav: vyčištění stávajícího kabelového žlabu v rámci místa propojení na novou provizorní kabelizaci</t>
  </si>
  <si>
    <t>definitivní stav: CYKY-J 3x4=31m</t>
  </si>
  <si>
    <t>definitivní stav: CYKY-O 12x2,5=12m</t>
  </si>
  <si>
    <t>definitivní stav: CYKY-O 7x4=1014m, CYKY-O 12x4=4268m, provizorní stav: CYKY-O 7x4=270m, CYKY-O 12x4=270m</t>
  </si>
  <si>
    <t>definitivní stav=20ks, provizorní stav=4ks</t>
  </si>
  <si>
    <t>viz příloha dokumentace 1.002, 2.101, 2.201</t>
  </si>
  <si>
    <t>742M22</t>
  </si>
  <si>
    <t>UKONČENÍ 7-12ŽÍLOVÉHO KABELU KABELOVOU SPOJKOU OD 4 DO 6 MM2</t>
  </si>
  <si>
    <t>kabelová spojka CYKY 12x4 =7ks</t>
  </si>
  <si>
    <t>743B14</t>
  </si>
  <si>
    <t>OVLADAČ PRO DÁLKOVÉ OVLÁDÁNÍ MOTOROVÝCH POHONŮ TRAKČNÍCH ODPOJOVAČŮ (DOÚO) OD 13 DO 16 KS</t>
  </si>
  <si>
    <t>definitiví stav: ovladač R1-DOÚO</t>
  </si>
  <si>
    <t>743B23</t>
  </si>
  <si>
    <t>SVORKOVNICOVÁ SKŘÍŇ PLASTOVÁ PRO DOÚO VNITŘNÍ OD 81 DO 120 SVOREK</t>
  </si>
  <si>
    <t>743B31</t>
  </si>
  <si>
    <t>SVORKOVNICOVÁ SKŘÍŇ PLASTOVÁ PRO DOÚO VENKOVNÍ PILÍŘOVÁ/ZAPUŠTĚNÁ DO 40 SVOREK</t>
  </si>
  <si>
    <t>provizorní stav: rozvaděč SS2p</t>
  </si>
  <si>
    <t>R743B31</t>
  </si>
  <si>
    <t>SVORKOVNICOVÁ SKŘÍŇ PLASTOVÁ PRO DOÚO VENKOVNÍ NÁSTĚNNÁ DO 40 SVOREK</t>
  </si>
  <si>
    <t>provizorní stav: rozvaděč SS1p</t>
  </si>
  <si>
    <t>1. Položka obsahuje:  
 – instalaci do terénu / do niky vč. zapojení  
 – technický popis viz. projektová dokumentace  
2. Položka neobsahuje:  
 – zemní práce  
3. Způsob měření:  
Udává se počet kusů kompletní konstrukce nebo práce.</t>
  </si>
  <si>
    <t>743Z61</t>
  </si>
  <si>
    <t>DEMONTÁŽ OVLADAČE PRO DOÚO</t>
  </si>
  <si>
    <t>demontáž 1x stávajícího ovladače DOÚO</t>
  </si>
  <si>
    <t>743Z62</t>
  </si>
  <si>
    <t>DEMONTÁŽ NAPÁJECÍ SOUPRAVY PRO NAPÁJENÍ OVLADAČŮ DOÚO</t>
  </si>
  <si>
    <t>Demontáž 1x stávajícího rozvaděče</t>
  </si>
  <si>
    <t>definitivní stav: demontáž stávající svorkové skříně</t>
  </si>
  <si>
    <t>provizorní stav: demontáž 2x provizorního rozvaděče SS1p, SS2p</t>
  </si>
  <si>
    <t>demontáž stávajícího kabelového vedení = 750m, provizorní stav: demontáž provizorního kabelového vedení = 540m</t>
  </si>
  <si>
    <t xml:space="preserve">  SO 06-76-01</t>
  </si>
  <si>
    <t>Žst. Praha-Krč, obvod Krč – TNS Chuchle,
úprava rozvodu 6kV 50Hz</t>
  </si>
  <si>
    <t>SO 06-76-01</t>
  </si>
  <si>
    <t>definitivní stav: zhotovení kabelové rýhy ve stávajících zpevněných plochách v délce trasy 375m, provizorní stav: zhotovení kabelové rýhy ve stávajících zpevněných plochách v délce trasy 50m</t>
  </si>
  <si>
    <t>viz příloha dokumentace 2.106, 2.109</t>
  </si>
  <si>
    <t>definitivní stav: kabelová rýha o rozměru (m): 0,35*0,5*2329+1*2,2*29+0,35*0,8*2183+0,5*1,2*15+1*2,2*15+0,35*0,8*70+0,5*1,2*40+0,5*1,7*163+0,5*1,2*29+0,35*0,8*109, rýha pro uzemění o rozměru (m) 0,35*0,7*94+0,35*0,4*26+0,35*0,7*21, provizorní stav: kabelová rýha o rozměru (m): 1,2*2,5*45+0,35*0,8*877+1*2,2*7+0,35*0,5*352+0,5*1*345+0,5*1,2*7</t>
  </si>
  <si>
    <t>definitivní stav: úprava povrchu po dokončení kabelové trasy o rozměru (m): 0,35*2329+1*29+0,35*2183+0,5*15+1*15+0,35*70+0,5*40+0,5*163+0,5*29+0,35*109, úprava povrchu po dokončení uzemnění o rozměru (m): 0,35*94+0,35*26+0,35*21, provizonrí stav: úprava povrchu po dokončení kabelové trasy o rozměru (m): 1,2*45+0,35*877+1*7+0,35*352+0,5*345+0,5*7</t>
  </si>
  <si>
    <t>ochrana štěrkového lože pro účely zhotovení kabelové trasy délky 2153m</t>
  </si>
  <si>
    <t>úprava po dokončení kabelové trasy o rozměru (m): 1737*0,35+44*1+45*1,2+7*1+170*0,35+150*0,35</t>
  </si>
  <si>
    <t>definitivní stav: zřízení kabelové trasy ve stávajících zpevněných plochách v délce 163m - jedná se o max. navržený rozsah úpravy, rozsah bude upřesněn dle skutečného zaměřeného stavu polohy stávajícího kabelového vedení</t>
  </si>
  <si>
    <t>viz příloha dokumentace 2.106</t>
  </si>
  <si>
    <t>definitivní stav: obnova zpevněné plochy po zhotovení kabelové trasy délce 335m, provizorní stav: obnova zpevněné plochy po zhotovení kabelové trasy délce 50m</t>
  </si>
  <si>
    <t>56335</t>
  </si>
  <si>
    <t>VOZOVKOVÉ VRSTVY ZE ŠTĚRKODRTI TL. DO 250MM</t>
  </si>
  <si>
    <t>definitivní stav: obnova zpevněné plochy (silnice) po zhotovení kabelové trasy délce 40m</t>
  </si>
  <si>
    <t>R575A66</t>
  </si>
  <si>
    <t>LITÝ ASFALT TL. DO 120MM VČETNĚ PODKLADNÍCH VRSTEV Z OBALOVANÉHO NEBO CEMENTEM ZPEVNĚNÉHO MATERIÁLU TL. DO 250MM</t>
  </si>
  <si>
    <t>definitivní stav: obnova zpevněné plochy po zhotovení kabelové trasy v délce trasy 364m, provizorní stav: obnova zpevněné plochy po zhotovení kabelové trasy v délce trasy 45m</t>
  </si>
  <si>
    <t>R917424</t>
  </si>
  <si>
    <t>zřízení kabelové trasy ve stávající ploše chodníku</t>
  </si>
  <si>
    <t>Položka zahrnuje:   
rozebrání stávajícího obrubníku a pokládka obrubníku ze stávajícího materiálu (bez dodávky nového). Dále je součástí dodání a pokládka nového betonové lože i boční betonové opěrky.</t>
  </si>
  <si>
    <t>R917427</t>
  </si>
  <si>
    <t>CHODNÍKOVÉ OBRUBY Z KAMENNÝCH OBRUBNÍKŮ ŠÍŘ 300MM</t>
  </si>
  <si>
    <t>zřízení kabelové trasy ve stávající ploše silniční komunikace</t>
  </si>
  <si>
    <t>definitivní stav: zřízení kabelové trasy ve stávajících zpevněných plochách v délce 163m = plocha zadlážděné vozovky překrytá silničními dílci - jedná se o max. navržený rozsah úpravy, rozsah bude upřesněn dle skutečného zaměřeného stavu polohy stávajícího kabelového vedení</t>
  </si>
  <si>
    <t>definitivní stav: betonový kabelový žlab světlé š.100mm=4787m, provizorní stav: betonový kabelový žlab světlé š.100mm=2638m</t>
  </si>
  <si>
    <t>viz příloha dokumentace 2.101 - 2.109, 2.301</t>
  </si>
  <si>
    <t>definitivní stav: kabelová chránička zemní UV stabilní DN 160mm=539, provizorní stav: kabelová chránička zemní UV stabilní DN 160mm = 111m</t>
  </si>
  <si>
    <t>viz příloha dokumentace 2.101 - 2.109</t>
  </si>
  <si>
    <t>viz příloha dokumentace 2.101 - 2.106</t>
  </si>
  <si>
    <t>definitivní stav: obetonování skupiny chrániček DN 160mm2 pod kolejištěm =54m, pod silnicí =49m</t>
  </si>
  <si>
    <t>definitivní stav: zatažení lanka do chráničky DN160, DN110, do kabelovodu, do protlačované trasy=564m, provizorní stav: zatažení lanka do chráničkyDN160 = 111m</t>
  </si>
  <si>
    <t>označení kabelových vedení, kabelových spojek</t>
  </si>
  <si>
    <t>umístění vyhledávací značky: na konce kabelových chrániček = 16 ks, na kabelové spojky = 22 ks</t>
  </si>
  <si>
    <t>kabelové prostupy z rozvaděče do kabelového prostoru v technologickém objektu = 1*0,22m2</t>
  </si>
  <si>
    <t>Kabelové prostupy vně kabelových šachet</t>
  </si>
  <si>
    <t>kabelová příchytka pro kabel AYKCY 3x50/16. Uložení na kabelových roštech v technologických prostorech objektů, uložení na provizorních svislých konstrukcích</t>
  </si>
  <si>
    <t>viz příloha dokumentace 2.109, 2.301</t>
  </si>
  <si>
    <t>provizorní stav: přeložení kabelového vedení WH502.2, WH502.3, WH502.5, WH502.6 v rámci provizorních opatření. Ochrana stávajícího kabelu VN v úsecích vedení podél prostoru výstavby</t>
  </si>
  <si>
    <t>definitivní stav: kabelová trasa ve svahu s betonovým kabelovým žlabem v délce 65m, provizorní stav: kabelová trasa ve svahu s betonovým kabelovým žlabem v délce 60m</t>
  </si>
  <si>
    <t>provizorní stav: dočasné provizorní uložení kabelového vedení VN na svislém roštu na mostním pilíři - délka trasy 15m</t>
  </si>
  <si>
    <t>viz příloha dokumentace 2.109</t>
  </si>
  <si>
    <t>709531</t>
  </si>
  <si>
    <t>provizorní stav: dočasné provizorní uložení kabelového vedení VN na svislém roštu na mostním pilíři, zakrytí kabelové trasy VN - délka trasy 15m</t>
  </si>
  <si>
    <t>provizorní stav: demotnáž dočasného provizorního uložení kabelového vedení VN na svislém roštu na mostním pilíři včetně krytu kabelové trasy VN - délka trasy 15m</t>
  </si>
  <si>
    <t>definitivní stav: AYKCY 3x50/16 = 4983m, provizorní stav: AYKCY 3x50/16 = 2796m</t>
  </si>
  <si>
    <t>definitivní stav: koncovka vnitřní vn pro kabel AYKCY 3x50/16 - ukončení v STS 6kV = 1ks</t>
  </si>
  <si>
    <t>defintivní stav: koncovka venkovní vn pro kabel AYKCY 3x50/16 - ukončení v TTS 6kV =5ks, provizorní stav: koncovka venkovní vn pro kabel AYKCY 3x50/16 - ukončení v TTS 6kV =2ks</t>
  </si>
  <si>
    <t>defintivní stav: spojka kabelová vn do země pro kabel AYKCY 3x50/16  =8ks, provizorní stav: spojka kabelová vn do země pro kabel AYKCY 3x50/16 =14ks</t>
  </si>
  <si>
    <t>definitivní stav: AYKCY 3x50/16 = 3ks, provizorní stav: AYKCY 3x50/16 = 6ks</t>
  </si>
  <si>
    <t>TTS 6kV v km7,880</t>
  </si>
  <si>
    <t>R745B12</t>
  </si>
  <si>
    <t>SKŘÍŇ DRÁŽNÍ TTS 6 KV, 1X TS 6/0,4kV DO 25kVA</t>
  </si>
  <si>
    <t>TTS 6kV v km10,141</t>
  </si>
  <si>
    <t>1. Položka obsahuje:  
 – dodávku a instalaci, zapojení a zprovoznění kompletní TTS včetně elektro výzbroje, dodávku a instalaci typového betonového základu, veškerý podružný, pomocný, spojovací a upevňovací materiál – technický popis viz. projektová dokumentace  
 – předepsané zkoušky, revize a atesty  
2. Položka neobsahuje:  
 – zemní práce, vnější uzemnění, transformátor, odpojovač  
3. Způsob měření:  
Udává se počet kusů kompletní konstrukce nebo práce.</t>
  </si>
  <si>
    <t>TTS 6kV v km7,880, TTS 6kV v km10,141</t>
  </si>
  <si>
    <t>745Z41</t>
  </si>
  <si>
    <t>DEMONTÁŽ KIOSKOVÉ TRAFOSTANICE/ROZVODNY</t>
  </si>
  <si>
    <t>demontáž TTS 0216</t>
  </si>
  <si>
    <t>viz příloha dokumentace 1.001, 2.201, 2.102</t>
  </si>
  <si>
    <t>stávající kabelové vedení VN = 2960m, provizorní kabelové vedení VN =2796m</t>
  </si>
  <si>
    <t>Demontáž stávajícího kabelového žlabu a provizorního kabelového žlabu v úsecích dotčení realizací stavby (kolize s výstavbou nového drážního tělesa, nové definitivní kabelizace, proviorní trasy na provizorních lávkách)</t>
  </si>
  <si>
    <t>provizorní stav: označení provizorní trasy = 85ks, definitivní stav: označení kabelu VN v kabelovém prostoru / v kabelovodu = 5ks, označení TTS 6kV = 4ks</t>
  </si>
  <si>
    <t>odstranění zbytků základů a objektů v trase kabelů NN =8m3</t>
  </si>
  <si>
    <t>odstranění zbytků základů a objektů v trase kabelů NN =10m3</t>
  </si>
  <si>
    <t>viz Díl 96, demolice armovaných betonových konstrukcí a základů v kolizi s kabel. trasou, demontovaný základ TTS</t>
  </si>
  <si>
    <t>viz Díl 70, demontované provizorní nosné a krycí konstrukce</t>
  </si>
  <si>
    <t>viz Díl 74, stávající TTS 6kV</t>
  </si>
  <si>
    <t xml:space="preserve">  SO 07-76-01</t>
  </si>
  <si>
    <t>Odb.Tunel, osvětlení</t>
  </si>
  <si>
    <t>SO 07-76-01</t>
  </si>
  <si>
    <t>definitivní stav: kabelová rýha o rozměru (m): 0,35*0,5*63+0,35*0,8*40+1*2,2*15+0,35*0,8*30</t>
  </si>
  <si>
    <t>definitivní stav: hloubení jam pro zhotovení a instalaci: 2x rozvaděč EOV, 2x základ pro ochrannou mříž pro rozvaděč NN, 2x základ osvětlovacího stožáru v.8m</t>
  </si>
  <si>
    <t>viz příloha dokumentace 2.101, 2.102, 2.203, 2.204, 2.205</t>
  </si>
  <si>
    <t>definitivní stav: kabelová rýha o rozměru (m): 0,35*0,5*63+0,35*0,8*40+1*2,2*15+0,35*0,8*30, jáma pro zhotovení a instalaci: 2x rozvaděč NN, 2x základ pro ochrannou mříž pro rozvaděč NN, 2x základ osvětlovacího stožáru v.8m</t>
  </si>
  <si>
    <t>definitivní stav: podkladní vrstva pro 2x rozvaděč NN</t>
  </si>
  <si>
    <t>definitivní stav: úprava povrchu po dokončení kabelové trasy o rozměru (m): 0,35*63+0,35*40+1*15+25*0,35, úprava povrchu po dokončení jámy pro zhotovení a instalaci: 2x rozvaděč NN, 2x základ pro ochrannou mříž pro rozvaděč NN, 2x základ osvětlovacího stožáru v.8m</t>
  </si>
  <si>
    <t>ochrana štěrkového lože pro účely zhotovení kabelové trasy délky 103m</t>
  </si>
  <si>
    <t>úprava po dokončení kabelové trasy o rozměru (m): 0,35*88+1*15</t>
  </si>
  <si>
    <t>definitivní stav: zhotovení základu pro osvětlovací stožár v počtu - stožár výšky 8m =2ks</t>
  </si>
  <si>
    <t>viz příloha dokumentace 2.205</t>
  </si>
  <si>
    <t>703442</t>
  </si>
  <si>
    <t>ELEKTROINSTALAČNÍ TRUBKA OCELOVÁ VČETNĚ UPEVNĚNÍ A PŘÍSLUŠENSTVÍ DN PRŮMĚRU PŘES 25 DO 40 MM</t>
  </si>
  <si>
    <t>definitivní stav: pevná ochranná trubka DN40 na povrch včetně souvisejícího materiálu</t>
  </si>
  <si>
    <t>definitivní stav: obetonování skupiny chrániček DN 160mm2 pod kolejištěm = 15m trasy</t>
  </si>
  <si>
    <t>definitivní stav: zatažení lanka do chráničky DN160=45m, do trubky DN40 =118m</t>
  </si>
  <si>
    <t>viz příloha dokumentace 2.101, 2.102, 1.001</t>
  </si>
  <si>
    <t>označení chrániček, kabelových spojek</t>
  </si>
  <si>
    <t>definitivní stav: CYKY-O 4x25=40m</t>
  </si>
  <si>
    <t>definitivní stav: CYKY-O 4x4=57m</t>
  </si>
  <si>
    <t>definitivní stav: AYKY-O 4x70=5m</t>
  </si>
  <si>
    <t>742H51</t>
  </si>
  <si>
    <t>KABEL NN ČTYŘ- A PĚTIŽÍLOVÝ CU BEZHALOGENOVÝ OHEŇ RETARDUJÍCÍ DO 2,5 MM2</t>
  </si>
  <si>
    <t>definitivní stav:CXKH-R+ (O) 4x2,5=158m (kabel s třídou reakce B2ca, s1, d1)</t>
  </si>
  <si>
    <t>742G51</t>
  </si>
  <si>
    <t>KABEL NN DVOU- A TŘÍŽÍLOVÝ CU BEZHALOGENOVÝ OHEŇ RETARDUJÍCÍ DO 2,5 MM2</t>
  </si>
  <si>
    <t>definitivní stav:CXKH-R+ (O) 2x2,5=5m (kabel s třídou reakce B2ca, s1, d1)</t>
  </si>
  <si>
    <t>definitivní stav=18ks</t>
  </si>
  <si>
    <t>definitivní stav: LAM TWIN FTP Cat.4x2x0,5=21m, ukončení kabelu =6ks</t>
  </si>
  <si>
    <t>R743611-01</t>
  </si>
  <si>
    <t>ROZVADĚČ PRO DRÁŽNÍ OSVĚTLENÍ SILOVÝ NAPÁJECÍ S PLC ŘÍDÍCÍM SYSTÉMEM DO 6 KUSŮ TŘÍFÁZOVÝCH VĚTVÍ ROZŠÍŘENÝ O MAX. 4KS MĚŘENÝCH VĚTVÍ NAPÁJENÍ ROZVODU</t>
  </si>
  <si>
    <t>Rozvaděče R1</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</si>
  <si>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</si>
  <si>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743611</t>
  </si>
  <si>
    <t>ROZVADĚČ PRO DRÁŽNÍ OSVĚTLENÍ SILOVÝ NAPÁJECÍ S PLC ŘÍDÍCÍM SYSTÉMEM DO 6 KUSŮ TŘÍFÁZOVÝCH VĚTVÍ</t>
  </si>
  <si>
    <t>Rozvaděče R2</t>
  </si>
  <si>
    <t>definitívní stav: rozvaděče R1, R2 - řešení ve směru nadřazeného ovladače pro rozvaděče VO= 2ks</t>
  </si>
  <si>
    <t>viz příloha dokumentace 1.001, 2.202</t>
  </si>
  <si>
    <t>definitivní stav: ochranná mříž pro rozvaděče R1, R2</t>
  </si>
  <si>
    <t>definitivní stav: osvětlovací stožáry OS1, OS2 = 50m zemniče, rozvaděče R1, R2 = 2x15m zemniče</t>
  </si>
  <si>
    <t>viz příloha dokumentace 2.201, 2.203, 2.204</t>
  </si>
  <si>
    <t>definitivní stav: osvětlovací stožáry OS1, OS2, rozvaděče R1, R2</t>
  </si>
  <si>
    <t>definitivní stav: rozvaděče R1, R2 = 2x3ks zemniče</t>
  </si>
  <si>
    <t>definitivní stav: stožár výšky 8m =2ks</t>
  </si>
  <si>
    <t>definitivní stav: osvětlovací stožáry OS1, OS2</t>
  </si>
  <si>
    <t>74A430</t>
  </si>
  <si>
    <t>HLAVIČKA PRO ZÁKLAD</t>
  </si>
  <si>
    <t>definitivní stav: základ pro osvětlovací stožáry OS1, OS2</t>
  </si>
  <si>
    <t>definitivní stav: označení osvětlovacího stožáru =483ks písmen a číslic, provizorní stav: 245ks písmen a číslic</t>
  </si>
  <si>
    <t>definitivní stav: svítidlo se zdrojem: 80W=2ks</t>
  </si>
  <si>
    <t>7434A4</t>
  </si>
  <si>
    <t>SVÍTIDLO DRÁŽNÍ LED ANTIVANDAL, MIN. IP 54, TŘÍDA II, PŘES 45 W, KLASICKÁ MONTÁŽ</t>
  </si>
  <si>
    <t>definitivní stav: svítidlo se zdrojem: 49W=5ks</t>
  </si>
  <si>
    <t>743485</t>
  </si>
  <si>
    <t>SVÍTIDLO DRÁŽNÍ - MONTÁŽ NÁSTĚNNÉHO, PŘISAZENÉHO NEBO ZÁVĚSNÉHO SVÍTIDLA</t>
  </si>
  <si>
    <t>definitivní stav: svítidlo S1-S5</t>
  </si>
  <si>
    <t>741142</t>
  </si>
  <si>
    <t>KRABICE (ROZVODKA) INSTALAČNÍ S FUNKČNÍ ODOLNOSTÍ PŘI POŽÁRU SE SVORKOVNICÍ DO 4 MM2</t>
  </si>
  <si>
    <t>definitivní stav: připojení svítidla S1-S5</t>
  </si>
  <si>
    <t>viz příloha dokumentace 2.201, 2.102</t>
  </si>
  <si>
    <t>provizorní stav: demontáž rozvaděče KS102</t>
  </si>
  <si>
    <t xml:space="preserve">  SO 07-76-02</t>
  </si>
  <si>
    <t>Odb. Tunel, úprava dálkového ovládání úsekových odpojovačů</t>
  </si>
  <si>
    <t>SO 07-76-02</t>
  </si>
  <si>
    <t>definitivní stav: kabelová rýha o rozměru (m): 0,35*0,5*215+1*2,2*15+0,35*0,8*30</t>
  </si>
  <si>
    <t>definitivní stav: úprava povrchu po dokončení kabelové trasy o rozměru (m): 0,35*215+1*15+0,35*30</t>
  </si>
  <si>
    <t>ochrana štěrkového lože pro účely zhotovení kabelové trasy délky 230m</t>
  </si>
  <si>
    <t>úprava po dokončení kabelové trasy o rozměru (m): 0,35*215+1*15</t>
  </si>
  <si>
    <t>Zhotovení sestavy obetonování o rozměru 0,3x0,3x0,5m pro celkem: 3x ochrannou trubku vedenou ze zařízení na trakčním stožáru do terénu</t>
  </si>
  <si>
    <t>definitivní stav: pevná ochranná trubka DN40 mezi kabel. trasou v zemi (římsou mostu) a motorovým pohonem na stožáru TV a mezi kabelovou trasou v zemi a ovladačem na trakčním stožáru = 19,5m</t>
  </si>
  <si>
    <t>definitivní stav: 3ks</t>
  </si>
  <si>
    <t>definitivní stav: zatažení lanka do chráničky DN160, do kabelovodu=136m</t>
  </si>
  <si>
    <t>umístění vyhledávací značky: na konce kabelových chrániček = 2 ks, na kabelové spojky = 3 ks</t>
  </si>
  <si>
    <t>úprava kabelové trasy v místě stávajících motorových pohonů a stávajících návěstidel</t>
  </si>
  <si>
    <t>definitivní stav: CYKY-O 2x2,5 =15m</t>
  </si>
  <si>
    <t>definitivní stav: CYKY-O 2x4=20m</t>
  </si>
  <si>
    <t>definitivní stav: CYKY-O 7x2,5=494m</t>
  </si>
  <si>
    <t>definitivní stav: CYKY-O 12x4=10m, CYKY-O 7x4=20m</t>
  </si>
  <si>
    <t>Připojení HIS v rozvaděči RO1-DOÚO</t>
  </si>
  <si>
    <t>definitivní stav=3ks</t>
  </si>
  <si>
    <t>742L22</t>
  </si>
  <si>
    <t>UKONČENÍ DVOU AŽ PĚTIŽÍLOVÉHO KABELU KABELOVOU SPOJKOU OD 4 DO 16 MM2</t>
  </si>
  <si>
    <t>kabelová spojka CYKY 2x4</t>
  </si>
  <si>
    <t>kabelová spojka CYKY 12x4=1ks, CYKY 7x4=2ks</t>
  </si>
  <si>
    <t>R743B14</t>
  </si>
  <si>
    <t>OVLADAČ VENKOVNÍ PRO DÁLKOVÉ OVLÁDÁNÍ MOTOROVÝCH POHONŮ TRAKČNÍCH ODPOJOVAČŮ (DOÚO) DO 4 KS S OPTICKÝM ROZVADĚČEM PRO DÁLKOVÉ OVLÁDÁNÍ A DIAGNOSTIKU S</t>
  </si>
  <si>
    <t>definitiví stav: ovladač RO1-DOÚO</t>
  </si>
  <si>
    <t>1. Položka obsahuje:  
 – instalaci rozvaděče vč. zapojení, zhotovení výrobní dokumentace  
 – technický popis, základní specifikace viz. projektová dokumentace  
2. Položka neobsahuje:  
 X  
3. Způsob měření:  
Udává se počet kusů kompletní konstrukce nebo práce.</t>
  </si>
  <si>
    <t>definitivní stav: nový ovladač RO1-DOÚO, úprava stávající ovladače po přepojení 2x motorového pohonu</t>
  </si>
  <si>
    <t>Manipulace na zařízeních prováděné provozovatelem nutné pro práce zhotovitele, kooperace provozovatele při provádění stavební činnosti v prostoru ŽST (zjišťování stávajícího stavu, koordinace provizorních opatření po dobu výstavby, koordinace při realizaci nových rozvodů a zařízení apod.)</t>
  </si>
  <si>
    <t>demontáž kabelového vedení - úprava připojení stávajících MP</t>
  </si>
  <si>
    <t>D.2.3.7</t>
  </si>
  <si>
    <t>Ukolejnění kovových konstrukcí</t>
  </si>
  <si>
    <t xml:space="preserve">  SO 01-77-01</t>
  </si>
  <si>
    <t>Žst. Praha-Vršovice - Žst. Praha-Krč, obvod Spořilov, ukolejnění</t>
  </si>
  <si>
    <t>SO 01-77-01</t>
  </si>
  <si>
    <t>Definitivní stav</t>
  </si>
  <si>
    <t>74C923</t>
  </si>
  <si>
    <t>Nepřímé ukolejnění konstrukce všech typů (včetně výztužných dvojic) - 1 vodič</t>
  </si>
  <si>
    <t>74C976</t>
  </si>
  <si>
    <t>Zpracování KSUaTP pro účely zavedení do provozu za 100m zprovozňované skupiny</t>
  </si>
  <si>
    <t>Provizorní stav</t>
  </si>
  <si>
    <t>74F459</t>
  </si>
  <si>
    <t>Demontáž ukolejnění konstrukcí a podpěr včetně uchycení a vodiče</t>
  </si>
  <si>
    <t>74F472</t>
  </si>
  <si>
    <t>Demontáž ochranných lan</t>
  </si>
  <si>
    <t>Revize, zkoušky , měření a technická pomoc TV</t>
  </si>
  <si>
    <t>Technická pomoc při výstavbě TV</t>
  </si>
  <si>
    <t>Měření dotykového napětí u vodivé konstrukce</t>
  </si>
  <si>
    <t>Revizní zpráva</t>
  </si>
  <si>
    <t>Výkon organizačních jednotek správce</t>
  </si>
  <si>
    <t xml:space="preserve">  SO 02-77-01</t>
  </si>
  <si>
    <t>Žst. Praha-Zahradní Město - Žst. Praha-Krč, obvod Spořilov, ukolejnění</t>
  </si>
  <si>
    <t>SO 02-77-01</t>
  </si>
  <si>
    <t xml:space="preserve">  SO 03-77-01</t>
  </si>
  <si>
    <t>Žst. Praha-Krč, obvod Spořilov, ukolejnění</t>
  </si>
  <si>
    <t>SO 03-77-01</t>
  </si>
  <si>
    <t>74C924</t>
  </si>
  <si>
    <t>Nepřímé ukolejnění konstrukce všech typů (včetně výztužných dvojic) - 2 vodiče</t>
  </si>
  <si>
    <t>R75C881</t>
  </si>
  <si>
    <t>Mezikolejnicová lanová propojka - dodávka</t>
  </si>
  <si>
    <t>R75C887</t>
  </si>
  <si>
    <t>Mezikolejnicová lanová propojka - montáž</t>
  </si>
  <si>
    <t>74C971</t>
  </si>
  <si>
    <t>Pospojování vodivých konstrukcí proudovou propojkou</t>
  </si>
  <si>
    <t>74C925</t>
  </si>
  <si>
    <t>Přesun ukolejnění (demontáž+montáž ukolejnění na jinou konstrukci)</t>
  </si>
  <si>
    <t>74C974</t>
  </si>
  <si>
    <t>Aktualizace KSUaTP dle kolejových postupů za 100m zprovozňované skupiny</t>
  </si>
  <si>
    <t xml:space="preserve">  SO 05-77-01</t>
  </si>
  <si>
    <t>Žst. Praha-Krč, obvod Krč, ukolejnění</t>
  </si>
  <si>
    <t>SO 05-77-01</t>
  </si>
  <si>
    <t xml:space="preserve">  SO 06-77-01</t>
  </si>
  <si>
    <t>Žst. Praha-Krč - odb. Tunel, ukolejnění</t>
  </si>
  <si>
    <t>SO 06-77-01</t>
  </si>
  <si>
    <t>Mezikolejová lanová propojka (do 3 lan do délky 7m) - dodávka</t>
  </si>
  <si>
    <t>Mezikolejová lanová propojka (do 3 lan do délky 7m) - montáž</t>
  </si>
  <si>
    <t xml:space="preserve">  SO 07-77-01</t>
  </si>
  <si>
    <t>Odb. Tunel, ukolejnění</t>
  </si>
  <si>
    <t>SO 07-77-01</t>
  </si>
  <si>
    <t>74C942</t>
  </si>
  <si>
    <t>Tažení ochranného lana 70mm2 Fe</t>
  </si>
  <si>
    <t>D.2.4.1</t>
  </si>
  <si>
    <t>Příprava území a kácení</t>
  </si>
  <si>
    <t xml:space="preserve">  SO 09-91-01</t>
  </si>
  <si>
    <t>Příprava území - provizorní vjezd na stavbu (ul. Vrbova)</t>
  </si>
  <si>
    <t>SO 09-91-01</t>
  </si>
  <si>
    <t>113168R</t>
  </si>
  <si>
    <t>- odstranění silničních panelů původní komunikace     
- tl. 0.15 m</t>
  </si>
  <si>
    <t>Odečteno ze zaměření   
58.71*0.15=8,807 [A]</t>
  </si>
  <si>
    <t>Položka zahrnuje veškerou manipulaci s vybouranou sutí a s vybouranými hmotami. Nezahrnuje dopravu a poplatek za skládku, který se vykazuje v položce 0141** (s výjimkou malého množství bouraného materiálu, kde je možné poplatek zahrnout do jednotkové ceny bourání – tento fakt musí být uveden v doplňujícím textu k položce).</t>
  </si>
  <si>
    <t>113328R</t>
  </si>
  <si>
    <t>- Štěrk s příměsí zeminy v tl. 200 mm -  v oblasti napojení u dráhy - odečtěno ze situace</t>
  </si>
  <si>
    <t>17.35*0.2+8*(0.35)*1.05=6,410 [A]</t>
  </si>
  <si>
    <t>121104</t>
  </si>
  <si>
    <t>SEJMUTÍ ORNICE NEBO LESNÍ PŮDY S ODVOZEM DO 5KM</t>
  </si>
  <si>
    <t>- odhumusování v tl. 200 mm - odvoz na mezideponii (pro další použití)     
- část (248,27*0,15= 37,241m3) použita do ohumusování provizorní komunikace položka 182222, část použita do objektu SO 09-97-01, částo odvezena na skládku viz položka 121108</t>
  </si>
  <si>
    <t>Odhumusování - odečteno ze situace (364,59*0,2=72,918m3)   
Část určená pro použití do ohumusování provizorní komunikace položka 182222   
248.27*0.15=37,241 [A]   
Zbývající část, která je určena do objektu SO 09-97-01   
150*0.15=22,500 [B]   
Celkem: A+B=59,741 [C]</t>
  </si>
  <si>
    <t>položka zahrnuje sejmutí ornice bez ohledu na tloušťku vrstvy a její vodorovnou dopravu     
nezahrnuje uložení na trvalou skládku</t>
  </si>
  <si>
    <t>121108</t>
  </si>
  <si>
    <t>SEJMUTÍ ORNICE NEBO LESNÍ PŮDY S ODVOZEM DO 20KM</t>
  </si>
  <si>
    <t>- část nepotřebná na mezideponii</t>
  </si>
  <si>
    <t>Odhumusování - odečteno ze situace (364,59*0,2=72,918m3)   
Část určená na skládku - nepotřebná na mezideponii (odečtená hodnota pro objekt SO 01-97-01 a část pro provizorní komunikaci)   
72.918-(248.27*0.15)-22.5=13,178 [B]</t>
  </si>
  <si>
    <t>123734</t>
  </si>
  <si>
    <t>ODKOP PRO SPOD STAVBU SILNIC A ŽELEZNIC TŘ. I, ODVOZ DO 5KM</t>
  </si>
  <si>
    <t>- odstanění zeminy a odvoz na mezideponii     
- použití u objektu SO 09-97-01 a SO 09-91-01</t>
  </si>
  <si>
    <t>Potřebná zemina na mezideponii pro objekt SO 09-97-01   
5.57-1.93=3,640 [A]   
Potřebná zemina na mezideponii pro objekt SO 09-91-01   
1.93=1,930 [B]   
Celkem: A+B=5,570 [C]</t>
  </si>
  <si>
    <t>123738</t>
  </si>
  <si>
    <t>ODKOP PRO SPOD STAVBU SILNIC A ŽELEZNIC TŘ. I, ODVOZ DO 20KM</t>
  </si>
  <si>
    <t>Zemní krajnice a zemní těleso   
km 208.804-0,226_km 0,2535-0,255046   
do km 0,214   
7*1,15=8,050 [A]   
do km 0,226   
12*1.02=12,240 [B]   
km 0,254   
1*1.06=1,060 [C]   
km 0,255   
1*0.97=0,970 [D]   
km 0,255046   
1*1.02=1,020 [E]   
Potřebná zemina na mezideponii pro objekt SO 09-97-01   
-5.57=-5,570 [I]   
Celkem: A+B+C+D+E+I=17,770 [J]</t>
  </si>
  <si>
    <t>125734</t>
  </si>
  <si>
    <t>VYKOPÁVKY ZE ZEMNÍKŮ A SKLÁDEK TŘ. I, ODVOZ DO 5KM</t>
  </si>
  <si>
    <t>- vykopávky ze zemníku (mezideponie) - přemístění ornice a zeminy na stavbu provizorní komunikace     
- tl. ohumusování 150 mm</t>
  </si>
  <si>
    <t>Zemina na zásypy   
0.09*(229-208.804)+0.07*(255.046-253.5)=1,926 [A]   
Ornice   
(1.053*(90.34+90.99+16.69+7.31)+32.06)*0.15=37,241 [B]   
Celkem: A+B=39,167 [C]</t>
  </si>
  <si>
    <t>126734</t>
  </si>
  <si>
    <t>ZŘÍZENÍ STUPŇŮ V PODLOŽÍ NÁSYPŮ TŘ. I, ODVOZ DO 5KM</t>
  </si>
  <si>
    <t>- odvoz na mezideponii     
- použití u objektu SO 09-97-01</t>
  </si>
  <si>
    <t>Zemina určená na mezideponii pro objekt SO 01-97-01   
3.08+3.54+5.76+6.69+7.15+8.19+8.97+6.3-12.379=37,301 [A]   
Zemina potřebná v oblasti odstraněné zlepšené zeminy ( tato část položky bude využita pouze dle zkušebních zkoušek, které prokáží nutné zlepšení zeminy) SO 09-97-01   
1.138*7*0.3*(229-208.804)-1.138*7*0.3*(229-208.804)+((6.32+15.8)/2)*(0.2455-0.229)*0.3 + 1*0.3*(9.95+5.9+4.8+3.7+2.5+1.3)+6.32*(255.046-253)*0.3=12,379 [B]   
Celkem: A+B=49,680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</si>
  <si>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</si>
  <si>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126738R</t>
  </si>
  <si>
    <t>ZŘÍZENÍ STUPŇŮ V PODLOŽÍ NÁSYPŮ TŘ. I,</t>
  </si>
  <si>
    <t>Zemní stupně (položka dle 126734 - položka bude využita v případě, kdy nebude nutné zlepšení zeminy dle zkušebních zkoušek - zemina se odveze na skládku nikoli na mezideponii)   
1.138*7*0.3*(229-208.804)-1.138*7*0.3*(229-208.804)+((6.32+15.8)/2)*(0.2455-0.229)*0.3 + 1*0.3*(9.95+5.9+4.8+3.7+2.5+1.3)+6.32*(255.046-253)*0.3=12,379 [A]</t>
  </si>
  <si>
    <t>171111</t>
  </si>
  <si>
    <t>ULOŽENÍ SYP DO NÁSYPŮ SE ZLEPŠENÍM ZEMINY SE ZHUT DO 95% PS</t>
  </si>
  <si>
    <t>- zlepšení zeminy směsným vápenocementovým pojivem cca 1,5%     
- položka bude využita na základě zkušební zkoušky na zhutněné zemině     
- v případě kdy zemina vyhoví, položka se nevyužije</t>
  </si>
  <si>
    <t>Nový materiál (odečtená část v tl. 200 mm, kde bylo provedeno odhumusování a je nahrazeno novým materiálem zlepšeným vápenocementovým pojivem)   
km do 0,229 úprava podloží zemního tělesa   
1.138*7*(0.5-0.3)*(229-208.804)=32,176 [A]   
km od 0,229-0,253 úprava podloží násypového tělesa    
((6.32+15.8)/2)*(0,2455-0,229)*(0.5-0.3)+1*(0.5-0.3)*(9.95+5.9+4.8+3.7+2.5+1.3)=5,666 [B]   
km 0,253-0,255046  úprava podloží zemního tělesa    
6.32*(255.046-253)*(0.5-0.3)=2,586 [C]   
Celkem: A+B+C=40,428 [D]</t>
  </si>
  <si>
    <t>- násypové těleso</t>
  </si>
  <si>
    <t>Násypové těleso   
1*(0.73+1.37+2.53+3.75+4.92+6.53+7.93+9.61+14.09+17.07+18.81+21.63+23.78+25.3+26.37+26.55+29.79+28.76+28.89+26.48+23.79+20.95+15.95+8.13)=393,710 [A]   
Tato část položky bude využita pouze pokud nebude provedeno zlepšení zeminy (část v tl. 200 mm, kde bylo provedeno odhumusování je nahrazeno novým materiálem v případě zlepšení viz položka 171111)   
km do 0,229 úprava podloží zemního tělesa   
1.138*7*(0.5-0.3)*(229-208.804)=32,176 [B]   
km od 0,229-0,253 úprava podloží násypového tělesa    
((6.32+15.8)/2)*(0,2455-0,229)*(0.5-0.3)+1*(0.5-0.3)*(9.95+5.9+4.8+3.7+2.5+1.3)=5,666 [C]   
km 0,253-0,255046  úprava podloží zemního tělesa    
6.32*(255.046-253)*(0.5-0.3)=2,586 [D]   
Celkem: A+B+C+D=434,138 [E]</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</si>
  <si>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</si>
  <si>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zemní krajnice pod krajnicí</t>
  </si>
  <si>
    <t>(0.13+0.08)*24.6+24.8*(0.75+0.71)=41,374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</si>
  <si>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</si>
  <si>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17421</t>
  </si>
  <si>
    <t>ZÁSYP JAM A RÝH ZEMINOU BEZ ZHUTNĚNÍ</t>
  </si>
  <si>
    <t>- zemina z mezideponie</t>
  </si>
  <si>
    <t>0.09*(229-208.804)+0.07*(255.046-253.5)=1,926 [A]</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</si>
  <si>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</si>
  <si>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dorovnání terénu na konci staničení v oblasti drážního tělesa     
- štěrk tl. 200 mm</t>
  </si>
  <si>
    <t>0.2*(17,35+1,25+1,14)=3,948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</si>
  <si>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</si>
  <si>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zhutnění pláně komunikace</t>
  </si>
  <si>
    <t>Zemní pláň 45 Mpa    
(20*7.83)+27*6.35=328,050 [A]   
Pláň zlepšeného nasypového tělesa   
1*(9.95+5.9+4.8+3.7+2.5+1.3)=28,150 [B]   
Celkem: A+B=356,200 [C]</t>
  </si>
  <si>
    <t>- výpočet dle výkresové dokumentace (přepočet z kolmé roviny na svah koeficient 1.053)     
- ornice je použita z mezideponie</t>
  </si>
  <si>
    <t>1.053*(90.34+90.99+16.69+7.31)+32.06=248,272 [A]</t>
  </si>
  <si>
    <t>- geotextílie(v oblasti podloží tělesa násypu a zemního tělesa)</t>
  </si>
  <si>
    <t>Zemní těleso   
20*7.83+(245.5-208.804-20)*((4+0.38*2+15.8)/2)=328,235 [B]   
Násyp se stupni   
1*(9.95+5.9+4.8+3.7+2.5+1.3)=28,150 [C]   
Celkem: B+C=356,385 [D]</t>
  </si>
  <si>
    <t>Výztužná geomříž min. 80 kN/m´  (násypové těleso u zemních stupňů) - odečteno ze situace a příčných řezů (8 profilů)   
168.3=168,300 [A]   
Trojosá monolitická geomříž (v oblasti podloží tělesa násypu a zemního tělesa)   
Zemní těleso   
20*7.83+(245.5-208.804-20)*((4+0.38*2+15.8)/2)=328,235 [B]   
Násyp se stupni   
1*(9.95+5.9+4.8+3.7+2.5+1.3)=28,150 [C]   
Celkem: A+B+C=524,685 [D]</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</si>
  <si>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</si>
  <si>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56260</t>
  </si>
  <si>
    <t>VOZOVKOVÉ VRSTVY Z MATERIÁLŮ STABIL SMĚSÍ HYDR POJIV</t>
  </si>
  <si>
    <t>Zlepšení na místě (odečtená část v tl. 200 mm, kde bylo provedeno odhumusování a je nahrazeno novým materiálem viz položka 171111)   
km do 0,229 úprava podloží zemního tělesa   
1.138*7*(0.5-0.2)*(229-208.804)=48,264 [A]   
km od 0,229-0,253 úprava podloží násypového tělesa    
((6.32+15.8)/2)*(0,2455-0,229)*(0.5-0.2)+1*(0.5-0.2)*(9.95+5.9+4.8+3.7+2.5+1.3)=8,500 [B]   
km 0,253-0,255046  úprava podloží zemního tělesa    
6.32*(255.046-253)*(0.5-0.2)=3,879 [C]   
Celkem: A+B+C=60,643 [D]</t>
  </si>
  <si>
    <t>- Plocha x koeficient délky (1.05) a tloušťky (1,125 - pláň 3%)     
- základní tl. 200 mm</t>
  </si>
  <si>
    <t>1.125*246*1.05=290,588 [A]</t>
  </si>
  <si>
    <t>- dodání kameniva předepsané kvality a zrnitosti       
- rozprostření a zhutnění vrstvy v předepsané tloušťce       
- zřízení vrstvy bez rozlišení šířky, pokládání vrstvy po etapách       
- nezahrnuje postřiky, nátěry</t>
  </si>
  <si>
    <t>56963</t>
  </si>
  <si>
    <t>ZPEVNĚNÍ KRAJNIC Z RECYKLOVANÉHO MATERIÁLU TL DO 150MM</t>
  </si>
  <si>
    <t>- asfaltový recyklát tl. 150 mm</t>
  </si>
  <si>
    <t>34,4+37,6=72,000 [A]</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</si>
  <si>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</si>
  <si>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 zpevněný povrch komunikace</t>
  </si>
  <si>
    <t>186+60=246,000 [A]</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</si>
  <si>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</si>
  <si>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58910</t>
  </si>
  <si>
    <t>VÝPLŇ SPAR ASFALTEM</t>
  </si>
  <si>
    <t>- spára mezi krajnicíc a panelem</t>
  </si>
  <si>
    <t>46.4+49.4=95,800 [A]</t>
  </si>
  <si>
    <t>položka zahrnuje:     
- dodávku předepsaného materiálu     
- vyčištění a výplň spar tímto materiálem</t>
  </si>
  <si>
    <t>911CA1</t>
  </si>
  <si>
    <t>SVODIDLO BETON, ÚROVEŇ ZADRŽ N2 VÝŠ 0,8M - DODÁVKA A MONTÁŽ</t>
  </si>
  <si>
    <t>položka zahrnuje:     
- kompletní dodávku všech dílů betonového svodidla včetně spojovacích prvků     
- osazení svodidla     
- přechod na jiný typ svodidla nebo přes mostní závěr     
nezahrnuje odrazky nebo retroreflexní fólie     
nezahrnuje podkladní vrstvu</t>
  </si>
  <si>
    <t>123738 Zemní těleso a zemní krajnice    
1.8*(17.770)=31,986 [A]   
Zemní stupně (položka dle 126734 - položka bude využita v případě, kdy nebude nutné zlepšení zeminy dle zkušebních zkoušek - zemina se odveze na skládku nikoli na mezideponii)   
1.138*7*0.3*(229-208.804)-1.138*7*0.3*(229-208.804)+((6.32+15.8)/2)*(0.2455-0.229)*0.3 + 1*0.3*(9.95+5.9+4.8+3.7+2.5+1.3)+6.32*(255.046-253)*0.3=12,379 [B]   
Štěrk s příměsí zeminy v tl. 200 mm -  v oblasti napojení u dráhy - odečtěno ze situace   
1.8*(17.35*0.2+8*(0.35)*1.05)=11,538 [C]   
Ornice určená na skládku - nepotřebná na mezideponii (odečtená hodnota pro objekt SO 09-97-01 a část pro provizorní komunikaci)   
1.8*(72.918-(248.27*0.15)-22.5)=23,720 [D]   
Celkem: A+B+C+D=79,623 [E]</t>
  </si>
  <si>
    <t>- odstranění silničních panelů původní komunikace   
 - tl. 0.15 m  
Odečteno ze zaměření   
58.71*0.15*2.2=19,374 [A]</t>
  </si>
  <si>
    <t xml:space="preserve">  SO 09-91-02</t>
  </si>
  <si>
    <t>Příprava území - provizorní vjezd na stavbu (ul. Údolní)</t>
  </si>
  <si>
    <t>SO 09-91-02</t>
  </si>
  <si>
    <t>113258R</t>
  </si>
  <si>
    <t>ODSTRANĚNÍ PŘÍKOPŮ A RIGOLŮ Z MONOLIT BETONU</t>
  </si>
  <si>
    <t>- odstranění betonových žlabů podél komunikace pro pěší</t>
  </si>
  <si>
    <t>1*11.4*0.085=0,969 [A]</t>
  </si>
  <si>
    <t>Položka zahrnuje odstranění betonové konstrukce, veškerou manipulaci s vybouranou sutí a s vybouranými hmotami. Nezahrnuje dopravu a poplatek za skládku, který se vykazuje v položce 0141** (s výjimkou malého množství bouraného materiálu, kde je možné poplatek zahrnout do jednotkové ceny bourání – tento fakt musí být uveden v doplňujícím textu k položce). Nezpevněné podkladní konstrukce je třeba vykázat v pol.11332.</t>
  </si>
  <si>
    <t>- Štěrk s příměsí zeminy v tl. 200 mm -  v oblasti napojení u dráhy - odečtěno ze situace     
- Štěrodrť v tl. 150 mm -  v oblasti komunikace pro pěší - odečtěno ze situace</t>
  </si>
  <si>
    <t>Štěrk s příměsí zeminy v tl. 200 mm -  v oblasti napojení u dráhy   
67*0.2=13,400 [A]   
Štěrodrť v tl. 150 mm -  v oblasti komunikace pro pěší   
(26.2+1)*0.15=4,080 [B]   
Celkem: A+B=17,480 [C]</t>
  </si>
  <si>
    <t>113438R</t>
  </si>
  <si>
    <t>- odstranění asfaltové vrstvy v oblasti komunikace pro pěší     
- tl. vrstvy ACO 8CH 40 mm, R-mat 60 mm</t>
  </si>
  <si>
    <t>(0.04+0.06)*26.2=2,620 [A]</t>
  </si>
  <si>
    <t>11348A</t>
  </si>
  <si>
    <t>ODSTRANĚNÍ KRYTU ZPEVNĚNÝCH PLOCH Z DLAŽDIC VČETNĚ PODKLADU - BEZ DOPRAVY</t>
  </si>
  <si>
    <t>- odstranění vrstvy ze zámkové dlažby v oblasti komunikace pro pěší     
- dlažba se ponechá na místě a po dokončení stavby bude opětovně použita     
- tl. zámkové dlažby 60 mm, podklad 30 mm</t>
  </si>
  <si>
    <t>1*0.06=0,060 [A]</t>
  </si>
  <si>
    <t>113534</t>
  </si>
  <si>
    <t>ODSTRANĚNÍ CHODNÍKOVÝCH KAMENNÝCH OBRUBNÍKŮ</t>
  </si>
  <si>
    <t>0.2*0.3*8=0,480 [A]</t>
  </si>
  <si>
    <t>- celkové odhumusování je provedeno v tl. 200 mm      
- množství pro odvoz na mezideponii (pro další použití) je řešeno v této položce     
- část (190*0,15=28,5m3) použita do ohumusování provizorní komunikace položka 182222, část použita do objektu SO 09-97-01</t>
  </si>
  <si>
    <t>Celkové odhumusování - odečteno ze situace (437.1*0,2=87.42m3)   
Část určená pro použití do ohumusování provizorní komunikace položka 182222   
190*0.15=28,500 [A]   
Zbývající část, která je určena do objektu SO 09-97-01   
247.1*0.15=37,065 [B]   
Celkem: A+B=65,565 [C]</t>
  </si>
  <si>
    <t>Celkové odhumusování - odečteno ze situace (437.1*0,2=87.42m3)   
Část určená na skládku - nepotřebná na mezideponii (odečtená hodnota pro objekt SO 01-97-01 a část pro provizorní komunikaci)   
87.42-(190*0.15+247.1*0.15)=21,855 [A]</t>
  </si>
  <si>
    <t>- odstanění zeminy a odvoz na mezideponii     
- použití u objektu SO 09-97-01</t>
  </si>
  <si>
    <t>Potřebná zemina na mezideponii pro objekt SO 09-97-01   
Zemina potřebná na zásyp   
(180.6+11.5+78.04-27.2)*1.05*(0.35-0.15)=51,017 [A]   
Tato část položky bude využita, pouze pokud bude provedeno zlepšení zeminy pod skladbou provizorní komunikace (V případě kdy nebude provedeno zlepšení vrstvy, využije se položka 123738)   
1.45*(180.6+11.5)*0.5=139,273 [B]   
Celkem: A+B=190,290 [C]</t>
  </si>
  <si>
    <t>Zemina v místě zemní krajnice, výřez od km 0,005   
1.05*2.5+0.744*5+0.711*5+8.11*5+10.9*5+6.27*5+5.15*5+2.32*5+0.67*5+0.7*5+0.805*3.5-139.273=44,045 [A]   
V místě napojení na horní plochu u dráhy   
34.85*0.2=6,970 [B]   
Zemina potřebná na zásyp u objektu SO 09-97-01   
-(180.6+11.5+78.04-27.2)*1.05*(0.35-0.15)=-51,017 [C]   
Tato část položky bude využita, pouze pokud nebude provedeno zlepšení zeminy pod skladbou provizorní komunikace (V případě kdy bude provedeno zlepšení vrstvy, využije se položka 123734, kde bude zemina použita do objektu SO 09-97-02 jako náhrada za zlepšenou vrstvu)   
1.45*(180.6+11.5)*0.5=139,273 [D]   
Zemina v oblasti komunikace pro pěší   
26.2*(0.5+0.1)+1*(0.5+0.11)=16,330 [E]   
Celkem: A+B+C+D+E=155,601 [F]</t>
  </si>
  <si>
    <t>Ornice   
(190)*0.15=28,500 [A]</t>
  </si>
  <si>
    <t>- zlepšení zeminy směsným vápenocementovým pojivem cca 2%     
- položka bude využita na základě zkušební zkoušky na zhutněné zemině     
- v případě kdy zemina vyhoví, položka se nevyužije     
- koeficient 1,45 je poměr zvětšení plochy zlepšené zeminy oproti zpevněné části z panelů</t>
  </si>
  <si>
    <t>Nový materiál (odečtená část v tl. 200 mm, kde bylo provedeno odhumusování a je nahrazeno novým materiálem zlepšeným vápenocementovým pojivem)   
1.45*(201+11.5)*(0.5-0.3)=61,625 [A]</t>
  </si>
  <si>
    <t>Násypové těleso   
5*(0.13+0.22+2.7+2.16+3.52+1.28)+3.5*0.5=51,800 [A]   
Tato část položky bude využita pouze pokud nebude provedeno zlepšení zeminy (část v tl. 200 mm, kde bylo provedeno odhumusování je nahrazeno novým materiálem v případě zlepšení viz položka 171111)   
1.45*(201+11.5)*(0.5-0.3)=61,625 [B]   
Celkem: A+B=113,425 [C]</t>
  </si>
  <si>
    <t>V místě svodidla - rozšířená krajnice   
0.175*39.1=6,843 [A]   
V místě krajnice základní š. 0,5 m   
0.03*(10.7+49.3)=1,800 [B]   
Celkem: A+B=8,643 [C]</t>
  </si>
  <si>
    <t>0.2*(3.7+10.9)=2,920 [A]</t>
  </si>
  <si>
    <t>Zemní pláň 45 Mpa    
1.45*(201+11.5)=308,125 [A]</t>
  </si>
  <si>
    <t>- výpočet dle výkresové dokumentace      
- ornice je použita z mezideponie</t>
  </si>
  <si>
    <t>190=190,000 [A]</t>
  </si>
  <si>
    <t>Zemní těleso   
1.45*(201+11.5)=308,125 [A]</t>
  </si>
  <si>
    <t>Trojosá monolitická geomříž (v oblasti podloží tělesa násypu a zemního tělesa)   
Zemní těleso   
1.45*(201+11.5)=308,125 [A]</t>
  </si>
  <si>
    <t>- lože potrubí</t>
  </si>
  <si>
    <t>(0.2+2*0.1)*9.8*0.1=0,392 [A]</t>
  </si>
  <si>
    <t>45731</t>
  </si>
  <si>
    <t>VYROVNÁVACÍ A SPÁD PROSTÝ BETON</t>
  </si>
  <si>
    <t>- odvodnění (čelo+obetonování)      
- tl. 150 mm</t>
  </si>
  <si>
    <t>0.15*(0.5*0.5*2+0.5*0.8*2-(3.14*0.1*2))=0,101 [A]</t>
  </si>
  <si>
    <t>Zlepšení na místě (odečtena část v tl. 200 mm, kde bylo provedeno odhumusování a je nahrazeno novým materiálem viz položka 171111)   
1.45*(201+11.5)*(0.5-0.2)=92,438 [A]</t>
  </si>
  <si>
    <t>1.125*(201)*1.05=237,431 [A]</t>
  </si>
  <si>
    <t>Krajnice   
24.83+53.21=78,040 [A]   
Klíny mezi panely (v oblasti oblouků)   
2.13+2.21+1.35+4.45+1.36=11,500 [B]   
Celkem: A+B=89,540 [C]</t>
  </si>
  <si>
    <t>43+4.5*6*2+26*4=201,000 [A]</t>
  </si>
  <si>
    <t>53.6+55.83=109,430 [A]</t>
  </si>
  <si>
    <t>- tl. 100 mm</t>
  </si>
  <si>
    <t>3.14*0.2*0.1*9.8=0,615 [A]</t>
  </si>
  <si>
    <t>36=36,000 [A]</t>
  </si>
  <si>
    <t>91297</t>
  </si>
  <si>
    <t>DOPRAVNÍ ZRCADLO</t>
  </si>
  <si>
    <t>- použití z hlediska nesplnění rozhledových poměru (směr vpravo)</t>
  </si>
  <si>
    <t>položka zahrnuje:     
- dodání a osazení zrcadla včetně nutných zemních prací     
- předepsaná povrchová úprava     
- vnitrostaveništní a mimostaveništní doprava     
- odrazky plastové nebo z retroreflexní fólie.</t>
  </si>
  <si>
    <t>918345</t>
  </si>
  <si>
    <t>PROPUSTY Z TRUB DN 300MM</t>
  </si>
  <si>
    <t>- Plastové potrubí DN 200</t>
  </si>
  <si>
    <t>9.8=9,800 [A]</t>
  </si>
  <si>
    <t>Položka zahrnuje:     
- dodání a položení potrubí z trub z dokumentací předepsaného materiálu a předepsaného průměru     
- případné úpravy trub (zkrácení, šikmé seříznutí)     
Nezahrnuje podkladní vrstvy a obetonování.</t>
  </si>
  <si>
    <t>- lože z betonu (na stavbě lze použít i z štěrkopísku)</t>
  </si>
  <si>
    <t>3.3+53.4=56,700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</si>
  <si>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</si>
  <si>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966158</t>
  </si>
  <si>
    <t>BOURÁNÍ KONSTRUKCÍ Z PROST BETONU S ODVOZEM DO 20KM</t>
  </si>
  <si>
    <t>- odstranění původního oplocení</t>
  </si>
  <si>
    <t>Betonové sloupky se základy (5 ks)   
1,8*0,2*0,2*5+5*0.4*0.4*0.5=0,760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</si>
  <si>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</si>
  <si>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dočasné odstarnění (smotání) části pletiva v oblasti pozemku 364/1     
- odstranění sloupků oplocení</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</si>
  <si>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</si>
  <si>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Zemina v místě zemní krajnice, výřez od km 0,005   
(1.05*2.5+0.744*5+0.711*5+8.11*5+10.9*5+6.27*5+5.15*5+2.32*5+0.67*5+0.7*5+0.805*3.5-139.273)*1.8=79,280 [A]   
Zemina v místě napojení na horní plochu u dráhy   
(34.85*0.2)*1.8=12,546 [B]   
Zemina v oblasti komunikace pro pěší   
(26.2*(0.5+0.1)+1*(0.5+0.11))*1.8=29,394 [C]   
Ornice - část určená na skládku - nepotřebná na mezideponii   
(87.42-(190*0.15+247.1*0.15))*1.8=39,339 [D]   
Štěrk s příměsí zeminy v tl. 200 mm -  v oblasti napojení u dráhy   
67*0.2*1.8=24,120 [E]   
Štěrodrť v tl. 150 mm -  v oblasti komunikace pro pěší   
(26.2+1)*0.15*1.8=7,344 [F]   
Celkem: A+B+C+D+E+F=192,023 [G]</t>
  </si>
  <si>
    <t>Odstranění asfaltové vrstvy v oblasti komunikace pro pěší   
(0.04+0.06)*26.2*1.5=3,930 [A]</t>
  </si>
  <si>
    <t>R015330</t>
  </si>
  <si>
    <t>948</t>
  </si>
  <si>
    <t>LIKVIDACE ODPADŮ NEKONTAMINOVANÝCH - 17 05 04 KAMENNÁ SUŤ, včetně dopravy</t>
  </si>
  <si>
    <t>- kamenné obrubníky odstraněné z komunikace pro pěší  
0.2*0.3*8*2.5=1,200 [A]</t>
  </si>
  <si>
    <t xml:space="preserve">  SO 09-91-03</t>
  </si>
  <si>
    <t>Příprava území - provizorní vjezd na stavbu (ul. Zbraslavská)</t>
  </si>
  <si>
    <t>SO 09-91-03</t>
  </si>
  <si>
    <t>- Štěrk s příměsí zeminy v tl. 200 mm -  v oblasti napojení u dráhy - odečtěno ze situace     
- Štěrk v tl. 200 mm -  v oblasti napojení u dráhy - odečtěno ze situace</t>
  </si>
  <si>
    <t>Štěrk s příměsí zeminy v tl. 200 mm -  v oblasti napojení u dráhy   
150*0.2=30,000 [A]   
Štěrk v oblasti dráhy   
41*0.2=8,200 [B]   
Celkem: A+B=38,200 [C]</t>
  </si>
  <si>
    <t>113524R</t>
  </si>
  <si>
    <t>ODSTRANĚNÍ CHODNÍKOVÝCH A SILNIČNÍCH OBRUBNÍKŮ BETONOVÝCH</t>
  </si>
  <si>
    <t>- silniční obrubníky v místě napojení povrchového odvodnění (bet. příkopové tvárnice)</t>
  </si>
  <si>
    <t>2*2=4,000 [A]</t>
  </si>
  <si>
    <t>ODSTRANĚNÍ CHODNÍKOVÝCH KAMENNÝCH OBRUBNÍKŮ, ODVOZ DO 5KM</t>
  </si>
  <si>
    <t>Celkové odhumusování - odečteno ze situace (432+587)*0,2=203.8m3)   
Část určená pro použití do ohumusování provizorní komunikace položka 182222 (koeficient 1.15 - přepočet na skloněnou rovinu)   
1.15*(318+88)*0.15=70,035 [A]   
Zbývající část, která je určena do objektu SO 09-97-01   
203.8-70.035=133,765 [B]   
Celkem: A+B=203,800 [C]</t>
  </si>
  <si>
    <t>- odstanění zeminy a odvoz na mezideponii (bude využita plocha na pozemku p.č. 84 či jiná meziskládka)     
- použití u objektu SO 09-97-01</t>
  </si>
  <si>
    <t>Celková odstraněná zemina objektu SO 09-91-03 - 0.3*5+0.21*5+0.61*5+7*5+16.3*5+8.8*5+5.1*5+3.2*5+3.3*5+3.3*5+3.8*5+4*5+3.7*5+3.8*3=309.5m3   
Potřebná zemina na mezideponii pro objekt SO 09-97-01   
Zemina potřebná na zásyp (v oblasti příkopů a skladby provizorní komunikace)   
1.1*92.2+2.8*(3+0.5*3+103.264-58)=240,759 [A]   
Tato část položky bude využita, pouze pokud bude provedeno zlepšení zeminy pod skladbou provizorní komunikace (V případě kdy nebude provedeno zlepšení vrstvy, využije se položka 123738)   
309.5-240.759=68,741 [B]   
Celkem: A+B=309,500 [C]</t>
  </si>
  <si>
    <t>Tato část položky bude využita, pouze pokud nebude provedeno zlepšení zeminy pod skladbou provizorní komunikace (V případě kdy bude provedeno zlepšení vrstvy, využije se položka 123734, kde bude zemina použita do objektu SO 09-97-01 jako náhrada za zlepšenou vrstvu)   
309.5-240.759=68,741 [A]</t>
  </si>
  <si>
    <t>Ornice   
1.15*(318+88)*0.15=70,035 [A]</t>
  </si>
  <si>
    <t>Zemina určená na mezideponii pro objekt SO 01-97-01   
Zemina potřebná v oblasti odstraněné zlepšené zeminy ( tato část položky bude využita pouze dle zkušebních zkoušek, které prokáží nutné zlepšení zeminy) SO 09-97-03   
4.9*5+11.7*5=83,000 [A]</t>
  </si>
  <si>
    <t>126738</t>
  </si>
  <si>
    <t>ZŘÍZENÍ STUPŇŮ V PODLOŽÍ NÁSYPŮ TŘ. I, ODVOZ DO 20KM</t>
  </si>
  <si>
    <t>- odvoz na skládku</t>
  </si>
  <si>
    <t>Zemní stupně (položka dle 126734 - položka bude využita v případě, kdy nebude nutné zlepšení zeminy dle zkušebních zkoušek u objektu SO 09-91-03 - zemina se odveze na skládku nikoli na mezideponii)   
4.9*5+11.7*5=83,000 [A]</t>
  </si>
  <si>
    <t>Násypové těleso   
5*(4.55+1.24+5.59+15.85+20.5+17.7+15.45+30.83+40.92+30.66+4.42)=938,550 [A]   
Násypové těleso v místě stupňů   
11.7*5+4.9*5=83,000 [B]   
Celkem: A+B=1 021,550 [C]</t>
  </si>
  <si>
    <t>V místě svodidla - rozšířená krajnice   
43*0.19+0.16*12=10,090 [A]   
V místě krajnice základní š. 0,5 m   
0.1*(16.5+34+59.3+42)=15,180 [B]   
Celkem: A+B=25,270 [C]</t>
  </si>
  <si>
    <t>0.2*(35+8*1)=8,600 [A]</t>
  </si>
  <si>
    <t>Zemní pláň 45 Mpa    
548.725/0.5+14.7*5+2.3*5=1 182,450 [A]</t>
  </si>
  <si>
    <t>1.15*(318+88)=466,900 [A]</t>
  </si>
  <si>
    <t>Zemní těleso (548.725m3 - množství zlepšené zeminy)   
548.725/0.5+14.7*5+2.3*5=1 182,450 [A]</t>
  </si>
  <si>
    <t>Výztužná geomříž min. 80 kN/m´  (násypové těleso u zemních stupňů) - odečteno ze situace a příčných řezů    
5*(16.2+17)+5*(12.7+11.4+10.5+9.6+9)[=432,000 [A]   
Trojosá monolitická geomříž (v oblasti podloží tělesa násypu a zemního tělesa)   
548.725/0.5+14.7*5+2.3*5=1 182,450 [B]   
Celkem: A+B=1 614,450 [C]</t>
  </si>
  <si>
    <t>(0.2+2*0.1)*20*0.1=0,800 [A]</t>
  </si>
  <si>
    <t>- zlepšení zeminy směsným vápenocementovým pojivem cca 2%     
- položka bude využita na základě zkušební zkoušky na zhutněné zemině     
- v případě kdy zemina vyhoví, položka se nevyužije</t>
  </si>
  <si>
    <t>Zlepšení na místě - odečteno ze situace a příčných řezů   
2.5*4.33+5*(5.43+3.6+5+7.05+8.3+8.1+8.3+10.9+7.3+1.5+3.3+4+4+4+4+4+4+4+4+4)+3.5*4=548,725 [A]</t>
  </si>
  <si>
    <t>1.125*(55.5*6+36*6+5*2*6)*1.05=719,381 [A]</t>
  </si>
  <si>
    <t>Krajnice   
89.8+60.1=149,900 [A]   
Klíny mezi panely (v oblasti oblouků)   
1.2+2.3+2.2+2.2+2.2+0.5=10,600 [B]   
Celkem: A+B=160,500 [C]</t>
  </si>
  <si>
    <t>55.5*6+36*6+5*2*6=609,000 [A]</t>
  </si>
  <si>
    <t>61.5+9.82+36.22+56.08+13.28+42.22+6=225,120 [A]</t>
  </si>
  <si>
    <t>3.14*0.2*0.1*20=1,256 [A]</t>
  </si>
  <si>
    <t>36+4=40,000 [A]</t>
  </si>
  <si>
    <t>57.4+34.8=92,200 [A]</t>
  </si>
  <si>
    <t>966148R</t>
  </si>
  <si>
    <t>BOURÁNÍ KONSTRUKCÍ Z CIHEL A TVÁRNIC</t>
  </si>
  <si>
    <t>- odstranění původního oplocení podél komunikace pro pěší</t>
  </si>
  <si>
    <t>Odstranění základů zděné zídky   
0.3*0.3*0.8*5=0,360 [A]</t>
  </si>
  <si>
    <t>položka zahrnuje:     
- rozbourání konstrukce bez ohledu na použitou technologii     
- veškeré pomocné konstrukce (lešení a pod.)     
- veškerou manipulaci s vybouranou sutí a hmotami. Nezahrnuje dopravu a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</si>
  <si>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odstranění původního oplocení podél komunikace pro pěší     
- odstranění PHS podél dráhy dl. 80.3 m</t>
  </si>
  <si>
    <t>Betonové sloupky se základy (5 ks)   
0.3*0.3*0.8*5+0.5*0.5*0.5*5=0,985 [A]   
Odstranění základů zděné zídky   
(5+0.2*2)*0.5*0.5=1,350 [B]   
Základy PHS (odhad 33 patek)   
33*0.4*0.4*0.5=2,640 [C]   
Celkem: A+B+C=4,975 [D]</t>
  </si>
  <si>
    <t>966178R</t>
  </si>
  <si>
    <t>BOURÁNÍ KONSTRUKCÍ ZE DŘEVA</t>
  </si>
  <si>
    <t>- demontáž PHS dl. 80.3 m (odhad)</t>
  </si>
  <si>
    <t>80.3*2*0.02=3,212 [A]</t>
  </si>
  <si>
    <t>Štěrk s příměsí zeminy v tl. 200 mm -  v oblasti napojení u dráhy   
150*0.2*1.8=54,000 [A]   
Štěrk v oblasti dráhy   
41*0.2*1.8=14,760 [B]   
Část určená na skládku - nepotřebná na mezideponii (odečtená hodnota pro objekt SO 01-97-01 a část pro provizorní komunikaci)   
(87.42-(190*0.15+247.1*0.15))*1.8=39,339 [C]   
Tato část položky bude využita, pouze pokud nebude provedeno zlepšení zeminy pod skladbou provizorní komunikace (V případě kdy bude provedeno zlepšení vrstvy, využije se položka 123734, kde bude zemina použita do objektu SO 09-97-01 jako náhrada za zlepšenou vrstvu)   
(309.5-240.759)*1.8=123,734 [D]   
Zemní stupně (položka dle 126734 - položka bude využita v případě, kdy nebude nutné zlepšení zeminy dle zkušebních zkoušek u objektu SO 09-91-03 - zemina se odveze na skládku nikoli na mezideponii)   
(4.9*5+11.7*5)*1.8=149,400 [E]   
Celkem: A+B+C+D+E=381,233 [F]</t>
  </si>
  <si>
    <t>Odstranění základů zděné zídky   
0.3*0.3*0.8*5*2=0,720 [A]</t>
  </si>
  <si>
    <t>- odstranění betonových příkopových tvárnic a sloupků</t>
  </si>
  <si>
    <t>R015170</t>
  </si>
  <si>
    <t>912</t>
  </si>
  <si>
    <t>LIKVIDACE ODPADŮ NEKONTAMINOVANÝCH - 17 02 01 DŘEVO PO STAVEBNÍM POUŽITÍ, Z DEMOLIC, včetně dopravy</t>
  </si>
  <si>
    <t>- demontáž PHS</t>
  </si>
  <si>
    <t>- kamenné obrubníky odstraněné z komunikace pro pěší</t>
  </si>
  <si>
    <t xml:space="preserve">  SO 09-91-04</t>
  </si>
  <si>
    <t>Příprava území - DIO</t>
  </si>
  <si>
    <t>SO 09-91-04</t>
  </si>
  <si>
    <t>1.etapa - 2 dny</t>
  </si>
  <si>
    <t>1-0101-0010</t>
  </si>
  <si>
    <t>DZ montáž</t>
  </si>
  <si>
    <t>1-0113-0201</t>
  </si>
  <si>
    <t>mobilní zábrana montáž</t>
  </si>
  <si>
    <t>1-0101-0030</t>
  </si>
  <si>
    <t>DZ pronájem</t>
  </si>
  <si>
    <t>4x2dny</t>
  </si>
  <si>
    <t>1-0105-0010</t>
  </si>
  <si>
    <t>podkladní deska pronájem</t>
  </si>
  <si>
    <t>1-0113-0203</t>
  </si>
  <si>
    <t>mobilní zábrana pronájem</t>
  </si>
  <si>
    <t>2x2dny</t>
  </si>
  <si>
    <t>1-0101-0020</t>
  </si>
  <si>
    <t>DZ demontáž</t>
  </si>
  <si>
    <t>1-0113-0202</t>
  </si>
  <si>
    <t>mobilní zábrana demontáž</t>
  </si>
  <si>
    <t>1-0114-0050</t>
  </si>
  <si>
    <t>Manipulační přirážka</t>
  </si>
  <si>
    <t>1-0114-0110</t>
  </si>
  <si>
    <t>Výroba podtabulek</t>
  </si>
  <si>
    <t>10a</t>
  </si>
  <si>
    <t>10a.etapa - 60 dnů</t>
  </si>
  <si>
    <t>1-0101-0500</t>
  </si>
  <si>
    <t>DZ tabule do 150x100 montáž</t>
  </si>
  <si>
    <t>1-0111-0304</t>
  </si>
  <si>
    <t>dálniční soupr.5 sv. montáž</t>
  </si>
  <si>
    <t>1-0101-0703</t>
  </si>
  <si>
    <t>DZ směrová deska montáž</t>
  </si>
  <si>
    <t>1-0110-0101</t>
  </si>
  <si>
    <t>Klemmfix-podstavec montáž</t>
  </si>
  <si>
    <t>1-0110-0201</t>
  </si>
  <si>
    <t>leitboy typ I-montáž</t>
  </si>
  <si>
    <t>1-0111-0306</t>
  </si>
  <si>
    <t>dálniční soupr.5 sv. pronájem</t>
  </si>
  <si>
    <t>5x60dnů</t>
  </si>
  <si>
    <t>12x60dnů</t>
  </si>
  <si>
    <t>1-0101-0502</t>
  </si>
  <si>
    <t>DZ tabule do 150x100 pronájem</t>
  </si>
  <si>
    <t>1-0101-0705</t>
  </si>
  <si>
    <t>DZ směrová deska pronájem</t>
  </si>
  <si>
    <t>61x60dnů</t>
  </si>
  <si>
    <t>1-0110-0103</t>
  </si>
  <si>
    <t>Klemmfix-podstavec pronájem</t>
  </si>
  <si>
    <t>18x60dnů</t>
  </si>
  <si>
    <t>1-0110-0203</t>
  </si>
  <si>
    <t>leitboy typ I pronájem</t>
  </si>
  <si>
    <t>83x60dnů</t>
  </si>
  <si>
    <t>1-0111-0305</t>
  </si>
  <si>
    <t>dálniční soupr.5 sv. demontáž</t>
  </si>
  <si>
    <t>1-0101-0501</t>
  </si>
  <si>
    <t>DZ tabule do 150x100 demontáž</t>
  </si>
  <si>
    <t>1-0101-0704</t>
  </si>
  <si>
    <t>DZ směrová deska demontáž</t>
  </si>
  <si>
    <t>1-0110-0102</t>
  </si>
  <si>
    <t>Klemmfix-podstavec demontáž</t>
  </si>
  <si>
    <t>1-0110-0202</t>
  </si>
  <si>
    <t>leitboy typ I demontáž</t>
  </si>
  <si>
    <t>1-0114-0120</t>
  </si>
  <si>
    <t>výroba inf. tabulí</t>
  </si>
  <si>
    <t>1-0108-0103</t>
  </si>
  <si>
    <t>značkovací fólie s Al podkladem materiál</t>
  </si>
  <si>
    <t>bm</t>
  </si>
  <si>
    <t>10b</t>
  </si>
  <si>
    <t>10b.etapa - 1 noc</t>
  </si>
  <si>
    <t>1-0101-0700</t>
  </si>
  <si>
    <t>DZ kužel montáž</t>
  </si>
  <si>
    <t>1-0101-0702</t>
  </si>
  <si>
    <t>DZ kužel pronájem</t>
  </si>
  <si>
    <t>1-0111-0410</t>
  </si>
  <si>
    <t>výstr. svět. šipka typ I pronájem</t>
  </si>
  <si>
    <t>1-0101-0701</t>
  </si>
  <si>
    <t>DZ kužel demontáž</t>
  </si>
  <si>
    <t>1-0106-0100</t>
  </si>
  <si>
    <t>zakrývací páska</t>
  </si>
  <si>
    <t>10c</t>
  </si>
  <si>
    <t>10c.etapa - 1 noc</t>
  </si>
  <si>
    <t>230</t>
  </si>
  <si>
    <t>231</t>
  </si>
  <si>
    <t>232</t>
  </si>
  <si>
    <t>233</t>
  </si>
  <si>
    <t>234</t>
  </si>
  <si>
    <t>235</t>
  </si>
  <si>
    <t>236</t>
  </si>
  <si>
    <t>237</t>
  </si>
  <si>
    <t>238</t>
  </si>
  <si>
    <t>239</t>
  </si>
  <si>
    <t>240</t>
  </si>
  <si>
    <t>241</t>
  </si>
  <si>
    <t>242</t>
  </si>
  <si>
    <t>243</t>
  </si>
  <si>
    <t>244</t>
  </si>
  <si>
    <t>245</t>
  </si>
  <si>
    <t>246</t>
  </si>
  <si>
    <t>247</t>
  </si>
  <si>
    <t>248</t>
  </si>
  <si>
    <t>249</t>
  </si>
  <si>
    <t>250</t>
  </si>
  <si>
    <t>251</t>
  </si>
  <si>
    <t>11.etapa - 2x1 den</t>
  </si>
  <si>
    <t>252</t>
  </si>
  <si>
    <t>253</t>
  </si>
  <si>
    <t>254</t>
  </si>
  <si>
    <t>1-0106-0201</t>
  </si>
  <si>
    <t>zakrývací plachta DZ montáž</t>
  </si>
  <si>
    <t>255</t>
  </si>
  <si>
    <t>11x16dnů</t>
  </si>
  <si>
    <t>256</t>
  </si>
  <si>
    <t>4x16dnů</t>
  </si>
  <si>
    <t>257</t>
  </si>
  <si>
    <t>15x2dny</t>
  </si>
  <si>
    <t>258</t>
  </si>
  <si>
    <t>11x2dny</t>
  </si>
  <si>
    <t>259</t>
  </si>
  <si>
    <t>260</t>
  </si>
  <si>
    <t>1-0106-0203</t>
  </si>
  <si>
    <t>zakrývací plachta DZ pronájem</t>
  </si>
  <si>
    <t>1x2dny</t>
  </si>
  <si>
    <t>261</t>
  </si>
  <si>
    <t>262</t>
  </si>
  <si>
    <t>263</t>
  </si>
  <si>
    <t>1-0106-0202</t>
  </si>
  <si>
    <t>zakrývací plachta DZ demontáž</t>
  </si>
  <si>
    <t>264</t>
  </si>
  <si>
    <t>265</t>
  </si>
  <si>
    <t>12.etapa - 40 dnů</t>
  </si>
  <si>
    <t>266</t>
  </si>
  <si>
    <t>267</t>
  </si>
  <si>
    <t>268</t>
  </si>
  <si>
    <t>269</t>
  </si>
  <si>
    <t>270</t>
  </si>
  <si>
    <t>13x40dnů</t>
  </si>
  <si>
    <t>271</t>
  </si>
  <si>
    <t>2x40dnů</t>
  </si>
  <si>
    <t>272</t>
  </si>
  <si>
    <t>3x40dnů</t>
  </si>
  <si>
    <t>273</t>
  </si>
  <si>
    <t>274</t>
  </si>
  <si>
    <t>12x40dnů</t>
  </si>
  <si>
    <t>275</t>
  </si>
  <si>
    <t>276</t>
  </si>
  <si>
    <t>277</t>
  </si>
  <si>
    <t>278</t>
  </si>
  <si>
    <t>279</t>
  </si>
  <si>
    <t>280</t>
  </si>
  <si>
    <t>281</t>
  </si>
  <si>
    <t>2.etapa - ŠVD</t>
  </si>
  <si>
    <t>25x45dnů</t>
  </si>
  <si>
    <t>7x45dnů</t>
  </si>
  <si>
    <t>34x45dnů</t>
  </si>
  <si>
    <t>2a</t>
  </si>
  <si>
    <t>2a.etapa - 3+2 dny</t>
  </si>
  <si>
    <t>8x5dnů</t>
  </si>
  <si>
    <t>4x5dnů</t>
  </si>
  <si>
    <t>6x5dnů</t>
  </si>
  <si>
    <t>2b</t>
  </si>
  <si>
    <t>2b.etapa - 40 dnů</t>
  </si>
  <si>
    <t>9x40dnů</t>
  </si>
  <si>
    <t>33x40dnů</t>
  </si>
  <si>
    <t>1x40dnů</t>
  </si>
  <si>
    <t>1-0111-0203</t>
  </si>
  <si>
    <t>samost. blikač 12V-3 pronájem</t>
  </si>
  <si>
    <t>40x40dnů</t>
  </si>
  <si>
    <t>1-0111-0201</t>
  </si>
  <si>
    <t>samost. blikač 12V-3 montáž</t>
  </si>
  <si>
    <t>1-0111-0202</t>
  </si>
  <si>
    <t>samost. blikač 12V-3 demontáž</t>
  </si>
  <si>
    <t>3a</t>
  </si>
  <si>
    <t>3a.etapa - 7 dnů</t>
  </si>
  <si>
    <t>1-0111-0501</t>
  </si>
  <si>
    <t>semaforová souprava montáž</t>
  </si>
  <si>
    <t>4x7dnů</t>
  </si>
  <si>
    <t>12x7dnů</t>
  </si>
  <si>
    <t>1-0111-0503</t>
  </si>
  <si>
    <t>semaforová souprava pronájem</t>
  </si>
  <si>
    <t>1x7dnů</t>
  </si>
  <si>
    <t>2x7dnů</t>
  </si>
  <si>
    <t>16x7dnů</t>
  </si>
  <si>
    <t>1-0111-0502</t>
  </si>
  <si>
    <t>semaforová souprava demontáž</t>
  </si>
  <si>
    <t>3b</t>
  </si>
  <si>
    <t>3b.etapa - 1 den</t>
  </si>
  <si>
    <t>4.etapa - 2 noci</t>
  </si>
  <si>
    <t>10x2dnx</t>
  </si>
  <si>
    <t>8x2dny</t>
  </si>
  <si>
    <t>6x2dny</t>
  </si>
  <si>
    <t>14x2dnx</t>
  </si>
  <si>
    <t>4x2dnx</t>
  </si>
  <si>
    <t>5a</t>
  </si>
  <si>
    <t>5a.etapa - 2 noci</t>
  </si>
  <si>
    <t>14x2dny</t>
  </si>
  <si>
    <t>5x2dny</t>
  </si>
  <si>
    <t>51x2dny</t>
  </si>
  <si>
    <t>72x2dny</t>
  </si>
  <si>
    <t>12x2dny</t>
  </si>
  <si>
    <t>5b</t>
  </si>
  <si>
    <t>5b.etapa - 2 noci</t>
  </si>
  <si>
    <t>1-0111-0307</t>
  </si>
  <si>
    <t>dálniční soupr.10 sv. montáž</t>
  </si>
  <si>
    <t>1-0111-0309</t>
  </si>
  <si>
    <t>dálniční soupr.10 sv. pronájem</t>
  </si>
  <si>
    <t>3x2dny</t>
  </si>
  <si>
    <t>13x2dny</t>
  </si>
  <si>
    <t>55x2dny</t>
  </si>
  <si>
    <t>1-0111-0308</t>
  </si>
  <si>
    <t>dálniční soupr.10 sv. demontáž</t>
  </si>
  <si>
    <t>6.etapa - 2x2 dny</t>
  </si>
  <si>
    <t>12x4dny</t>
  </si>
  <si>
    <t>2x4dny</t>
  </si>
  <si>
    <t>6x4dny</t>
  </si>
  <si>
    <t>7.etapa - 2x1 den</t>
  </si>
  <si>
    <t>10x2dny</t>
  </si>
  <si>
    <t>8.etapa - 2x1 den</t>
  </si>
  <si>
    <t>9.etapa - 7 měsíců</t>
  </si>
  <si>
    <t>2x217dnů</t>
  </si>
  <si>
    <t xml:space="preserve">  SO 09-92-01</t>
  </si>
  <si>
    <t>Kácení</t>
  </si>
  <si>
    <t>SO 09-92-01</t>
  </si>
  <si>
    <t>odstranění křovin a stromů do průměru 100 mm  
doprava dřevin bez ohledu na vzdálenost  
spálení na hromadách nebo štěpkování</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</si>
  <si>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t>
  </si>
  <si>
    <t>11202</t>
  </si>
  <si>
    <t>KÁCENÍ STROMŮ D KMENE DO 0,9M S ODSTRANĚNÍM PAŘEZŮ</t>
  </si>
  <si>
    <t>11110R</t>
  </si>
  <si>
    <t>ODSTRANĚNÍ TRAVIN</t>
  </si>
  <si>
    <t>LIKVIDACE INVAZNÍCH ROSTLIN A CHEMICKÝ POSTŘIK</t>
  </si>
  <si>
    <t>křídlatka   
odstranění travin bez ohledu na způsob provedení   
přemístění travin s uložením na hromadyace</t>
  </si>
  <si>
    <t>12273R</t>
  </si>
  <si>
    <t>likvidace prostředí kořenů invazních rostlin   
hloubka 0,5 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</si>
  <si>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</si>
  <si>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17481R</t>
  </si>
  <si>
    <t>ZPĚTNÝ ZÁSYP PO LIKVIDACI PROSTŘEDÍ KOŘENŮ INVAZIVNÍCH ROSTLIN  
likvidace prostředí kořenů invazních rostlin   
hloubka 0,5 m</t>
  </si>
  <si>
    <t>reaguje na položku 8 - R122738 
Nákup a doplnění kubatur odtěžených v položce 8 - R122738 je závislé na výsledku místního šetření za přítomnosti zhotovitele stavby, odborného biologického dohledu a technického dozoru stavebníka za železniční spodek</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</si>
  <si>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</si>
  <si>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18020</t>
  </si>
  <si>
    <t>Všeobecné úpravy zemědělských ploch</t>
  </si>
  <si>
    <t>plocha po invazních rostlinách</t>
  </si>
  <si>
    <t>odstraněny veškeré následky stavební činnosti, dále bude urovnán terén stavební technikou na rovnou pláň. Po vyrovnání terénních nerovností se plochy rozruší zemědělskou technikou. Přitom budou zachovány sklony tak, aby byla zajištěna kontinuita sklonů s okolními pozemky.</t>
  </si>
  <si>
    <t>Zahrnuje dodání předepsané travní směsi, její výsev na ornici, zalévání, první pokosení, to vše bez ohledu na sklon terénu</t>
  </si>
  <si>
    <t>(1787/100+5472/10+11/3)*0,7=398,116</t>
  </si>
  <si>
    <t>D.2.4.2</t>
  </si>
  <si>
    <t>Náhradní výsadba</t>
  </si>
  <si>
    <t xml:space="preserve">  SO 09-96-01</t>
  </si>
  <si>
    <t>Nahradni vysadba</t>
  </si>
  <si>
    <t>SO 09-96-01</t>
  </si>
  <si>
    <t>184B14</t>
  </si>
  <si>
    <t>VYSAZOVÁNÍ STROMŮ LISTNATÝCH S BALEM OBVOD KMENE DO 14CM, PODCHOZÍ VÝŠ MIN 2,2M</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</si>
  <si>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</si>
  <si>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18351</t>
  </si>
  <si>
    <t>CHEMICKÉ ODPLEVELENÍ</t>
  </si>
  <si>
    <t>položka zahrnuje celoplošný postřik a chemickou likvidace nežádoucích rostlin nebo jejích částí a zabránění jejich dalšímu růstu na urovnaném volném terénu</t>
  </si>
  <si>
    <t>18461</t>
  </si>
  <si>
    <t>MULČOVÁNÍ</t>
  </si>
  <si>
    <t>jeden strom bude namulčovám 1m2</t>
  </si>
  <si>
    <t>5000*1=5000</t>
  </si>
  <si>
    <t>položka zahrnuje dodání a rozprostření mulčovací kůry nebo štěpky v předepsané tloušťce nebo mulčovací textilie bez ohledu na sklon terénu, stabilizaci mulče proti erozi, přísady proti vznícení mulče, naložení a odvoz odpadu</t>
  </si>
  <si>
    <t>18472</t>
  </si>
  <si>
    <t>OŠETŘENÍ DŘEVIN SOLITERNÍCH</t>
  </si>
  <si>
    <t>ošetřování po dobu 5 let</t>
  </si>
  <si>
    <t>5*5000=25000</t>
  </si>
  <si>
    <t>odplevelení s nakypřením, vypletí, řezem, hnojením, odstranění poškozených částí dřevin s případným složením odpadu na hromady, naložením na dopravní prostředek, odvozem a složením</t>
  </si>
  <si>
    <t>18600</t>
  </si>
  <si>
    <t>ZALÉVÁNÍ VODOU</t>
  </si>
  <si>
    <t>5000*50*5/1000=1250m3</t>
  </si>
  <si>
    <t>položka zahrnuje veškerý materiál, výrobky a polotovary, včetně mimostaveništní a vnitrostaveništní dopravy (rovněž přesuny), včetně naložení a složení, případně s uložením</t>
  </si>
  <si>
    <t>D.2.4.3</t>
  </si>
  <si>
    <t>Zabezpečení veřejných zájmů</t>
  </si>
  <si>
    <t xml:space="preserve">  SO 09-97-01</t>
  </si>
  <si>
    <t>SO 09-97-01</t>
  </si>
  <si>
    <t>- odstranění silničních panelů původní komunikace   
- tl. 0.15 m   
- použití části zpevněného povrchu na místo pro otáčení ul. Vrbova - 5*6=30 m2   
Oprava vozovek poničených staveništní dopravou - předpoklad 1750 m2   
PŘESNÝ ROZSAH BUDE ČERPÁN NA ZÁKLADĚ SKUTEČNOSTI A NA PŘÍMÝ PŘÍKAZ TDI A INVESTORA</t>
  </si>
  <si>
    <t>Odstranění silničních panelů (ul. Vrbova) - odečteno ze zaměření  
0.15*(186+60-(20*7)-5*6)=11,400 [A]  
Odstranění silničních panelů (ul. Údolní) - odečteno ze zaměření  
(43+4.5*6*2+26*4)*0.15=30,150 [B]  
Odstranění silničních panelů (ul. Zbraslavská) - odečteno ze zaměření  
0.15*(55.5*6+36*6+5*2*6)=91,350 [C]  
Oprava vozovek poničených staveništní dopravou - předpoklad 1750 m2  
0,15*1750=262,500 [D]  
Celkem: A+B+C+D=395,400 [E]</t>
  </si>
  <si>
    <t>113178R</t>
  </si>
  <si>
    <t>ODSTRAN KRYTU ZPEVNĚNÝCH PLOCH Z DLAŽEB KOSTEK</t>
  </si>
  <si>
    <t>Oprava vozovek poničených staveništní dopravou - předpoklad 1750 m2   
PŘESNÝ ROZSAH BUDE ČERPÁN NA ZÁKLADĚ SKUTEČNOSTI A NA PŘÍMÝ PŘÍKAZ TDI A INVESTORA</t>
  </si>
  <si>
    <t>1750*0,08=140,000 [A]</t>
  </si>
  <si>
    <t>Ul. Údolní   
(3.3+53.4)*0.6*0.085=2,892 [A]   
Ul. Zbraslavská   
(57.4+34.8)*0.6*0.085=4,702 [B]   
Celkem: A+B=7,594 [C]</t>
  </si>
  <si>
    <t>- odstranění vrstvy provizorní komunikace ze Štěrkodrti - odečtěno ze situace     
- Plocha x koeficient délky (1.05) a tloušťky (1,125 - pláň 3%)     
- základní tl. 200 mm</t>
  </si>
  <si>
    <t>Ulice Vrbova   
Podkladní vrstva prov. kom. tl. 200 mm   
1.125*246*1.05*0.2=58,118 [A]   
Ulice Údolní (ŠD v oblasti chodníku se ponechá)   
Podkladní vrstva prov. kom. tl. 200 mm   
1.125*(180.6+11.5)*1.05*0.2=45,384 [B]   
Lože u odvodňovacího potrubí tl. 100 mm   
(0.2+2*0.1)*9.8*0.1=0,392 [C]   
Ulice Zbraslavská   
Podkladní vrstva prov. kom. tl. 200 mm   
1.125*(55.5*6+36*6+5*2*6)*1.05*0.2=143,876 [D]   
Lože u odvodňovacího potrubí tl. 100 mm   
(0.2+2*0.1)*20*0.1=0,800 [E]   
Celkem: A+B+C+D+E=248,570 [F]</t>
  </si>
  <si>
    <t>- odstranění krajnice tl. 150 mm     
- odstranění v místě výspravy</t>
  </si>
  <si>
    <t>Ul. Vrbova   
Nezpevněná krajnice   
0.15*(34,4+37,6-14.3-14.1)=6,540 [A]   
Výsprava komunikace   
50*0.1=5,000 [B]   
Ul. Údolní   
Nezpevněná krajnice   
(24.83+53.21)*0.15=11,706 [C]   
Klíny mezi panely (v oblasti oblouků)   
(2.13+2.21+1.35+4.45+1.36)*0.15=1,725 [D]   
Výsprava komunikace   
10*0.1=1,000 [E]   
Ul. Zbraslavská   
Nezpevněná krajnice   
(89.8+60.1)*0.15=22,485 [F]]   
Klíny mezi panely (v oblasti oblouků)   
(1.2+2.3+2.2+2.2+2.2+0.5)*0.15=1,590 [G]]   
Výsprava komunikace (20%)   
(225+10)*0.2*0.1=4,700 [H]   
Výsprava komunikace pro pěší (20%)   
30.5*(0.04+0.06)*0.2=0,610 [I]   
Celkem: A+B+C+D+E+F+G+H+I=55,356 [J]</t>
  </si>
  <si>
    <t>Ul. Vrbova   
8=8,000 [A]   
Ul. Zbraslavská (20%)   
0.2*(25+19+16)=12,000 [B]   
Celkem: A+B=20,000 [C]</t>
  </si>
  <si>
    <t>11352B</t>
  </si>
  <si>
    <t>ODSTRANĚNÍ CHODNÍKOVÝCH A SILNIČNÍCH OBRUBNÍKŮ BETONOVÝCH - DOPRAVA</t>
  </si>
  <si>
    <t>- zbývajících 15 km</t>
  </si>
  <si>
    <t>Ul. Vrbova   
15*(0.2*0.25*8)*2.2=13,200 [A]</t>
  </si>
  <si>
    <t>Položka zahrnuje samostatnou dopravu suti a vybouraných hmot. Množství se určí jako součin hmotnosti [t] a požadované vzdálenosti [km].</t>
  </si>
  <si>
    <t>113534R</t>
  </si>
  <si>
    <t>Ul. Vrbova   
0.2*0.3*8=0,480 [A]   
Ul. Zbraslavská   
0.2*0.3*8=0,480 [B]   
Celkem: A+B=0,960 [C]</t>
  </si>
  <si>
    <t>Ul. Zbraslavská - část získaná z demolice provizorní komunikace - potřebná pro ohumusování/uvedení do původního stavu   
19.085=19,085 [A]</t>
  </si>
  <si>
    <t>- odhumusování v tl. 200 mm</t>
  </si>
  <si>
    <t>Ul. Vrbova - v místě otáčení   
6.25*6*0.2=7,500 [A]]   
Ul. Zbraslavská - ornice odstraněná v oblasti svahů rušené provizorní komunikace (část 19.085 m3  je použita pro zpětné ohumusování)   
1.15*(318+88)*0.15-19.085=50,950 [B]   
Celkem: A+B=58,450 [C]</t>
  </si>
  <si>
    <t>Ul. Zbraslavská   
- v místě násypu rušené provizorní komunikace (položka bude využita pouze pokud bude provedeno zlepšení u objektu SO 09-97-03)   
2.5*4.33+5*(5.43+3.6+5+7.05+8.3+8.1+8.3+10.9+7.3+1.5+3.3+4+4+4+4+4+4+4+4+4)+3.5*4-68.74=479,985 [A]</t>
  </si>
  <si>
    <t>- odstanění zlepšené zeminy směsným vápenocementovým pojivem cca 1,5% (zůstane zachována výhybna)     
- položka bude využita na základě zkušební zkoušky na zhutněné zemině     
- v případě kdy zemina vyhoví u provizorní komunikace (SO 09-91-01, SO 09-91-02, SO 09-91-03) , položka se nevyužije</t>
  </si>
  <si>
    <t>Ul. Vrbova   
km od 0,229-0,253 úprava podloží násypového tělesa    
((6.32+15.8)/2)*(0,2455-0,229)*0.3+1*0.3*(9.95+5.9+4.8+3.7+2.5+1.3)=8,500 [A]   
km 0,253-0,255046  úprava podloží zemního tělesa   
6.32*(255.046-253)*0.5=6,465 [B]   
Ul. Údolní   
Zlepšení/úprava podloží (zlepšení ponechámo u komunikace pro pěší)   
1.45*(180.6+11.5)*(0.5)=139,273 [C]   
Ul. Zbraslavská (celkové odsstranění násypu - 5*(4.55+1.24+5.59+15.85+20.5+17.7+15.45+30.83+40.92+30.66+4.42)=938.55m3    
- v místě násypu rušené provizorní komunikace (tato část položky bude využita pouze pokud nebude provedeno zlepšení u objektu SO 09-97-03)   
2.5*4.33+5*(5.43+3.6+5+7.05+8.3+8.1+8.3+10.9+7.3+1.5+3.3+4+4+4+4+4+4+4+4+4)+3.5*4-68.74=479,985 [D]   
- v místě násypu rušené provizorní komunikace   
938.55-479.985=458,565 [E]   
- zemní krajnice (ponechána v 50%)   
(43*0.19+0.16*12+0.1*(16.5+34+59.3+42))*0.5=12,635 [F]    
Celkem: A+B+C+D+E+F=1 105,423 [G]</t>
  </si>
  <si>
    <t>- vykopávky ze zemníku (mezideponie) - přemístění zeminy na místo zrušené provizorní komunikace</t>
  </si>
  <si>
    <t>Ul. Vrbova SO 09-91-01   
ZEMINA - použitá ze zemníku objektu SO 09-91-01   
- v místě odstraněné zlepšené zeminy (na základě zkušebních zkoušek viz objekt SO 09-91-01)   
1.138*7*0.3*(229-208.804)-1.138*7*0.3*(229-208.804)+((6.32+15.8)/2)*(0.2455-0.229)*0.3+1*0.3*(9.95+5.9+4.8+3.7+2.5+1.3)+6.32*(255.046-253)*0.3=12,379 [A]   
- v místě ŠD+SIL. PANELY   
106*0.15+106*0.2*1.125*1.05=40,943 [B]   
ORNICE - použitá ze zemníku objektu SO 09-91-01   
150*0.15=22,500 [C]   
Ul. Údolní SO 09-91-02   
ZEMINA - použitá ze zemníku objektu SO 09-91-02   
- v místě odstraněné zlepšené zeminy (na základě zkušebních zkoušek viz objekt SO 09-91-02)   
1.45*(180.6+11.5)*0.5=139,273 [D]   
- Zemina potřebná na zásyp   
(180.6+11.5+78.04-27.2)*1.05*(0.35-0.15)=51,017 [E]   
ORNICE - použitá ze zemníku objektu SO 09-91-02   
247.1*0.15=37,065 [F]   
Ul. Zbraslavská SO 09-91-03   
ZEMINA - použitá ze zemníku objektu SO 09-91-03   
Zemina potřebná na zásyp (v oblasti příkopů a skladby provizorní komunikace)   
1.1*92.2+2.8*(3+0.5*3+103.264-58)=240,759 [G]   
Tato část položky bude využita, pouze pokud bude provedeno zlepšení zeminy pod skladbou provizorní komunikace    
309.5-240.759=68,741 [H]   
ZEMINA - použitá ze zemníku objektu SO 09-97-01   
- v místě násypu rušené provizorní komunikace (položka bude využita pouze pokud bude provedeno zlepšení u objektu SO 09-97-03)   
2.5*4.33+5*(5.43+3.6+5+7.05+8.3+8.1+8.3+10.9+7.3+1.5+3.3+4+4+4+4+4+4+4+4+4)+3.5*4-68.741=479,984 [I]   
ORNICE- použitá ze zemníku objektu SO 09-91-03   
203.8-70.035=133,765 [J]   
-použitá ze zemníku objektu SO 09-97-01   
19.085=-19,085 [K]   
Celkem: A+B+C+D+E+F+G+H+I+J+K=1 207,341 [L]</t>
  </si>
  <si>
    <t>Ul. Vrbova - úprava podloží zemního tělesa - v místě otáčení   
1.138*5*6*0.3=10,242 [A]</t>
  </si>
  <si>
    <t>Ul. Vrbova - místo pro otáčení   
1.89*6=11,340 [A]</t>
  </si>
  <si>
    <t>Ul. Vrbova   
0.08*6=0,480 [A]</t>
  </si>
  <si>
    <t>Ul. Vrbova SO 09-91-01   
ZEMINA - použitá ze zemníku objektu SO 09-91-01   
- v místě odstraněné zlepšené zeminy (na základě zkušebních zkoušek viz objekt SO 09-91-01)   
1.138*7*0.3*(229-208.804)-1.138*7*0.3*(229-208.804)+((6.32+15.8)/2)*(0.2455-0.229)*0.3+1*0.3*(9.95+5.9+4.8+3.7+2.5+1.3)+6.32*(255.046-253)*0.3=12,379 [A]   
- v místě ŠD+SIL. PANELY   
106*0.15+106*0.2*1.125*1.05=40,943 [B]   
Celkem: A+B=53,322 [C]</t>
  </si>
  <si>
    <t>Ul. Vrbova   
0.2*(8)=1,600 [A]   
Ul. Zbraslavská   
(150+41)*0.2=38,200 [B]   
Celkem: A+B=39,800 [C]</t>
  </si>
  <si>
    <t>- zhutnění pláně komunikace   
Přehutnit a urovnat stávající materiál podkladního souvrství u vozovek poničených staveništní dopravou (dlažba + panely)   
1750 + 1750</t>
  </si>
  <si>
    <t>Zemní pláň 45 Mpa   
Ul. Vrbova  
1.38*5*6=41,400 [A]  
1750+1750=3 500,000 [B]  
Celkem: A+B=3 541,400 [C]</t>
  </si>
  <si>
    <t>Ul. Vrbova (ornice ze zemníku objektu SO 09-91-01)   
V místě otáčení   
1*6=6,000 [A]   
V místě bývalé konstrukce provizorní komunikace   
144=144,000 [B]   
Ul. Údolní (ornice ze zemníku objektu SO 09-91-02)   
V místě bývalé konstrukce provizorní komunikace   
247.1=247,100 [C]   
Ul. Zbraslavská    
Ornice ze zemníku objektu SO 09-91-03   
(203.8-70.035)/0.15=891,767 [D]   
Ornice ze zemníku objektu SO 09-97-01   
19.085/0.15=127,233 [E]   
Celkem: A+B+C+D+E=1 416,100 [F]</t>
  </si>
  <si>
    <t>Ul. Vrbova - místo pro otáčení   
5*6=30,000 [B]</t>
  </si>
  <si>
    <t>Trojosá monolitická geomříž   
Ul. Vrbova - místo pro otáčení   
5*6=30,000 [B]</t>
  </si>
  <si>
    <t>33817C</t>
  </si>
  <si>
    <t>SLOUPKY PLOTOVÉ Z DÍLCŮ KOVOVÝCH DO BETONOVÝCH PATEK</t>
  </si>
  <si>
    <t>- Sloupky oplocení u opětovného natažení pletiva     
- Sloupky a patky dle původního stavu</t>
  </si>
  <si>
    <t>Ulice Údolní   
3=3,000 [A]</t>
  </si>
  <si>
    <t>- dodání a osazení předepsaného sloupku včetně PKO     
- případnou betonovou patku z předepsané třídy betonu     
- nutné zemní práce</t>
  </si>
  <si>
    <t>33817D</t>
  </si>
  <si>
    <t>VZPĚRY PLOTOVÉ Z DÍLCŮ KOVOVÝCH DO BETONOVÝCH PATEK</t>
  </si>
  <si>
    <t>- Vzpěry oplocení u opětovného natažení pletiva     
- Vzpěry a patky dle původního stavu</t>
  </si>
  <si>
    <t>Ulice Údolní   
2=2,000 [A]</t>
  </si>
  <si>
    <t>- dodání a osazení předepsané vzpěry včetně PKO     
- případnou betonovou patku z předepsané třídy betonu     
- nutné zemní práce</t>
  </si>
  <si>
    <t>Ul. Údolní - komunikace pro pěší   
Podkladní vrstva u asfaltové pochozí vrstvy (doplnění zbýv. tloušťky 50 mm, po odstranění bet. panelů tl. 150 mm)   
26.2 m2   
Podkladního souvrství u vozovek poničených staveništní dopravou (dlažba + panely) - 1750 m2 + 1750 m2   
Vyrovnávací vrstva, případně doplnění ŠD materiálu pod panely/dlažbu. průměrná tl. do 50 mm   
PŘESNÝ ROZSAH BUDE ČERPÁN NA ZÁKLADĚ SKUTEČNOSTI A NA PŘÍMÝ PŘÍKAZ TDI A INVESTORA</t>
  </si>
  <si>
    <t>Ul. Údolní - komunikace pro pěší  
Podkladní vrstva u asfaltové pochozí vrstvy (doplnění zbýv. tloušťky 50 mm, po odstranění bet. panelů tl. 150 mm)  
26.2=26,200 [A]  
1750+1750=3 500,000 [B]  
Celkem: A+B=3 526,200 [C]</t>
  </si>
  <si>
    <t>56332</t>
  </si>
  <si>
    <t>VOZOVKOVÉ VRSTVY ZE ŠTĚRKODRTI TL. DO 100MM</t>
  </si>
  <si>
    <t>Ul. Údolní - komunikace pro pěší   
Podkladní vrstva u zámkové dlažby (doplnění zbýv. tloušťky 60 mm, po odstranění bet. panelů tl. 150 mm)   
1=1,000 [A]</t>
  </si>
  <si>
    <t>Ul. Zbraslavská - komunikace pro pěší   
Podkladní vrstva (20%)   
30.5*0.2=6,100 [A]</t>
  </si>
  <si>
    <t>- Plocha x koeficient délky (1.05) a tloušťky (1,125 - pláň 3%)     
- základní tl. 200 mm     
- místo na otáčení vozidle</t>
  </si>
  <si>
    <t>1.125*(5*6)*1.05=35,438 [A]</t>
  </si>
  <si>
    <t>- asfaltový recyklát tl. 150 mm     
- místo na otáčení</t>
  </si>
  <si>
    <t>6*0.5+0.5*7=6,500 [A]</t>
  </si>
  <si>
    <t>574A31</t>
  </si>
  <si>
    <t>ASFALTOVÝ BETON PRO OBRUSNÉ VRSTVY ACO 8 TL. 40MM</t>
  </si>
  <si>
    <t>- komunikace pro pěší ACO 8CH</t>
  </si>
  <si>
    <t>Ul. Údolní - pochozí plocha z asfaltu   
26.2=26,200 [A]   
Ul. Zbraslavská - pochozí plocha z asfaltu (20%)   
30.5*0.2=6,100 [B]   
Celkem: A+B=32,300 [C]</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</si>
  <si>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</si>
  <si>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574C55</t>
  </si>
  <si>
    <t>ASFALTOVÝ BETON PRO LOŽNÍ VRSTVY ACL 16 TL. 60MM</t>
  </si>
  <si>
    <t>- komunikace pro pěší vrstva R-mat tl. 60 mm</t>
  </si>
  <si>
    <t>Ul. Údolní - ložná vrstva z asfaltového recyklátu   
26.2=26,200 [A]   
Ul. Zbraslavská - pochozí plocha z asfaltu (20%)   
30.5*0.2=6,100 [B]   
Celkem: A+B=32,300 [C]</t>
  </si>
  <si>
    <t>57792A</t>
  </si>
  <si>
    <t>VÝSPRAVA VÝTLUKŮ SMĚSÍ ACO TL. DO 50MM</t>
  </si>
  <si>
    <t>Ul. Vrbova   
50 m2   
Ul. Zbraslavská (20%)   
(225+10)*0.2=47,000    
Oprava vozovek poničených staveništní dopravou - předpoklad 6230 m2   
+ Spojovací nátěr z modifikované asfaltové katioaktivní emulze 0,3 kg/m2    
PŘESNÝ ROZSAH BUDE ČERPÁN NA ZÁKLADĚ SKUTEČNOSTI A NA PŘÍMÝ PŘÍKAZ TDI A INVESTORA</t>
  </si>
  <si>
    <t>Ul. Vrbova  
50=50,000 [A]  
Ul. Zbraslavská (20%)  
(225+10)*0.2=47,000 [B]  
6230=6 230,000 [C]  
Celkem: A+B+C=6 327,000 [D]</t>
  </si>
  <si>
    <t>- odfrézování nebo jiné odstranění poškozených vozovkových vrstev     
- zaříznutí hran     
- vyčištění     
- nátěr     
- dodání a výplň předepsanou zhutněnou balenou asfaltovou směsí     
- asfaltová zálivka</t>
  </si>
  <si>
    <t>57792C</t>
  </si>
  <si>
    <t>VÝSPRAVA VÝTLUKŮ SMĚSÍ ACL TL. DO 50MM</t>
  </si>
  <si>
    <t>582612</t>
  </si>
  <si>
    <t>KRYTY Z BETON DLAŽDIC SE ZÁMKEM ŠEDÝCH TL 80MM DO LOŽE Z KAM</t>
  </si>
  <si>
    <t>Oprava vozovek poničených staveništní dopravou - předpoklad 1750 m2   
Lože tl. 40 mm   
PŘESNÝ ROZSAH BUDE ČERPÁN NA ZÁKLADĚ SKUTEČNOSTI A NA PŘÍMÝ PŘÍKAZ TDI A INVESTORA</t>
  </si>
  <si>
    <t>1750=1 750,000 [A]</t>
  </si>
  <si>
    <t>Oprava vozovek poničených staveništní dopravou - předpoklad 1750 m2   
PŘESNÝ ROZSAH BUDE ČERPÁN NA ZÁKLADĚ SKUTEČNOSTI A NA PŘÍMÝ PŘÍKAZ TDI A INVESTORA</t>
  </si>
  <si>
    <t>587206</t>
  </si>
  <si>
    <t>PŘEDLÁŽDĚNÍ KRYTU Z BETONOVÝCH DLAŽDIC SE ZÁMKEM</t>
  </si>
  <si>
    <t>- komunikace pro pěší     
- zámková dlažba byla uskladněna u stavby objektu SO 09-91-02</t>
  </si>
  <si>
    <t>Ul. Údolní   
1=1,000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</si>
  <si>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</si>
  <si>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 použití silničních panelů z provizorní komunikace na místo pro otáčení</t>
  </si>
  <si>
    <t>Ul. Vrbova   
5*6=30,000 [A]</t>
  </si>
  <si>
    <t>- spára mezi krajnicí a panelem     
- spára u výspravy</t>
  </si>
  <si>
    <t>Ul. Vrbova   
Krajnice x Panel   
6=6,000 [A]   
Výsprava   
60+8=68,000 [B]   
Ul. Údolní   
Podél obrub a bet. příkopové tvárnice   
8+11.2=19,200 [C]   
Ul. Zbraslavská   
Podél obrub    
(25+19+16)*0.2*2+2*2+8=36,000 [D]   
Celkem: A+B+C+D=129,200 [E]</t>
  </si>
  <si>
    <t>- opětovné natažení a upevnění stávajícího oplocení</t>
  </si>
  <si>
    <t>Ulice Údolní   
10*1.8=18,000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</si>
  <si>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</si>
  <si>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911CA3</t>
  </si>
  <si>
    <t>SVODIDLO BETON, ÚROVEŇ ZADRŽ N2 VÝŠ 0,8M - DEMONTÁŽ S PŘESUNEM</t>
  </si>
  <si>
    <t>Ul. Vrbova   
24+20=44,000 [A]   
Ul. Údolní   
36=36,000 [B]   
Ul. Zbraslavská   
36+8=44,000 [C]   
Celkem: A+B+C=124,000 [D]</t>
  </si>
  <si>
    <t>položka zahrnuje:     
- demontáž a odstranění zařízení     
- jeho odvoz na předepsané místo</t>
  </si>
  <si>
    <t>914113</t>
  </si>
  <si>
    <t>DOPRAVNÍ ZNAČKY ZÁKLADNÍ VELIKOSTI OCELOVÉ NEREFLEXNÍ - DEMONTÁŽ</t>
  </si>
  <si>
    <t>- demontáž dopravního zrcadla</t>
  </si>
  <si>
    <t>Položka zahrnuje odstranění, demontáž a odklizení materiálu s odvozem na předepsané místo</t>
  </si>
  <si>
    <t>Ul. Vrbova   
8=8,000 [A]</t>
  </si>
  <si>
    <t>Ul. Zbraslavská (20% + v místě žlabů)   
(25+19+16)*0.2+2*2=16,000 [A]</t>
  </si>
  <si>
    <t>Položka zahrnuje:       
dodání a pokládku betonových obrubníků o rozměrech předepsaných zadávací dokumentací       
betonové lože i boční betonovou opěrku.</t>
  </si>
  <si>
    <t>- dle původního stavu</t>
  </si>
  <si>
    <t>ul. Údolní - zapuštěné obruby   
8=8,000 [A]</t>
  </si>
  <si>
    <t>Položka zahrnuje:     
dodání a pokládku kamenných obrubníků o rozměrech předepsaných zadávací dokumentací     
betonové lože i boční betonovou opěrku.</t>
  </si>
  <si>
    <t>917425</t>
  </si>
  <si>
    <t>CHODNÍKOVÉ OBRUBY Z KAMENNÝCH OBRUBNÍKŮ ŠÍŘ 200MM</t>
  </si>
  <si>
    <t>Ul. Vrbova   
8=8,000 [A]   
Ul. Zbraslavská   
8=8,000 [B]   
Celkem: A+B=16,000 [C]</t>
  </si>
  <si>
    <t>935232</t>
  </si>
  <si>
    <t>PŘÍKOPOVÉ ŽLABY Z BETON TVÁRNIC ŠÍŘ DO 1200MM DO BETONU TL 100MM</t>
  </si>
  <si>
    <t>- dle původního stavu     
- příkopové tvárnice š. 1000 mm</t>
  </si>
  <si>
    <t>Ul. Údolní   
11.2=11,200 [A]</t>
  </si>
  <si>
    <t>93808</t>
  </si>
  <si>
    <t>OČIŠTĚNÍ VOZOVEK ZAMETENÍM</t>
  </si>
  <si>
    <t>Ul. Vrbova   
100+860=960,000 [A]   
Ul. Údolní   
27.2+10+100=137,200 [B]   
Ul. Údolní   
210+290=500,000 [C]   
Celkem: A+B+C=1 597,200 [D]</t>
  </si>
  <si>
    <t>- odstranění betonové konstrukce u odvodnění</t>
  </si>
  <si>
    <t>Ul. Údolní    
- obetonování potrubí   
3.14*0.2*0.1*9.8=0,615 [A]   
- obetonování čel potrubí   
0.15*(0.5*0.5*2+0.5*0.8*2-(3.14*0.1*2))=0,101 [B]   
Ul. Zbraslavská    
- obetonování potrubí   
3.14*0.2*0.1*20=1,256 [C]   
- obetonování čel potrubí   
0.15*(0.5*0.5*2+0.5*0.8*2-(3.14*0.1*2))=0,101 [D]   
Celkem: A+B+C+D=2,073 [E]</t>
  </si>
  <si>
    <t>969134</t>
  </si>
  <si>
    <t>VYBOURÁNÍ POTRUBÍ DN DO 200MM VODOVODNÍCH</t>
  </si>
  <si>
    <t>- vybourání odvodnění provizorní komunikace DN 200</t>
  </si>
  <si>
    <t>Ul. Údolní   
9.8=9,800 [A]   
Ul. Zbraslavská   
20=20,000 [B]   
Celkem: A+B=29,800 [C]</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</si>
  <si>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</si>
  <si>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Ul. Vrbova   
Ornice   
6.25*6*0.2*1.8=13,500 [A]   
Podkladní vrstva prov. kom. tl. 200 mm (štěrkodrť)   
1.125*246*1.05*0.2*1.8=104,612 [B]   
Zlepšená zemina   
km od 0,229-0,253 úprava podloží násypového tělesa    
((6.32+15.8)/2)*(0,2455-0,229)*0.3+1*0.3*(9.95+5.9+4.8+3.7+2.5+1.3)*1.8=15,256 [C]   
km 0,253-0,255046  úprava podloží zemního tělesa   
6.32*(255.046-253)*0.3*1.8=6,983 [D]   
Ul. Údolní   
Podkladní vrstva prov. kom. tl. 200 mm (štěrkodrť)   
1.125*(180.6+11.5)*1.05*0.2*1.8=81,691 [E]   
Lože u odvodňovacího potrubí tl. 100 mm   
(0.2+2*0.1)*9.8*0.1*1.8=0,706 [F]   
Zlepšení/úprava podloží (zlepšení ponechámo u komunikace pro pěší)   
1.45*(180.6+11.5)*(0.5)*1.8=250,691 [G]   
Ul. Zbraslavská   
Podkladní vrstva prov. kom. tl. 200 mm   
1.125*(55.5*6+36*6+5*2*6)*1.05*0.2*1.8=258,977 [H]   
Lože u odvodňovacího potrubí tl. 100 mm   
(0.2+2*0.1)*20*0.1*1.8=1,440 [I]   
Ornice odstraněná v oblasti svahů rušené provizorní komunikace (část 19.085 m3  je použita pro zpětné ohumusování)   
(1.15*(318+88)*0.15-19.085)*1.8=91,710 [J]   
V místě násypu rušené provizorní komunikace (tato část položky bude využita pouze pokud nebude provedeno zlepšení u objektu SO 09-97-03)   
(2.5*4.33+5*(5.43+3.6+5+7.05+8.3+8.1+8.3+10.9+7.3+1.5+3.3+4+4+4+4+4+4+4+4+4)+3.5*4-68.74)*1.8=863,973 [K]   
V místě násypu rušené provizorní komunikace   
(938.55-479.985)*1.8=825,417 [L]   
Zemní krajnice (ponechána v 50%)   
(43*0.19+0.16*12+0.1*(16.5+34+59.3+42))*0.5*1.8=22,743 [M]   
Celkem: A+B+C+D+E+F+G+H+I+J+K+L+M=2 537,699 [N]</t>
  </si>
  <si>
    <t>Ul. Vrbova   
Nezpevněná krajnice   
0.15*(34,4+37,6-14.3-14.1)*1.5=9,810 [A]   
Výsprava komunikace   
50*0.1*1.5=7,500 [B]   
Ul. Údolní   
Nezpevněná krajnice   
(24.83+53.21)*0.15*1.5=17,559 [C]   
Klíny mezi panely (v oblasti oblouků)   
(2.13+2.21+1.35+4.45+1.36)*0.15*1.5=2,588 [D]   
Výsprava komunikace   
10*0.1*1.5=1,500 [E]   
Ul. Zbraslavská   
Nezpevněná krajnice   
(89.8+60.1)*0.15*1.5=33,728 [F]]   
Klíny mezi panely (v oblasti oblouků)   
(1.2+2.3+2.2+2.2+2.2+0.5)*0.15*1.5=2,385 [G]]   
Výsprava komunikace (20%)   
(225+10)*0.2*0.1*1.5=7,050 [H]   
Výsprava komunikace pro pěší (20%)   
30.5*(0.04+0.06)*0.2*1.5=0,915 [I]   
Celkem: A+B+C+D+E+F+G+H+I=83,035 [J]</t>
  </si>
  <si>
    <t>- odstranění silničních panelů původní komunikace   
 - tl. 0.15 m   
 - odstranění bet. svodidel (1 dílec o délce 4 m váží 2390 kg)</t>
  </si>
  <si>
    <t>R015670</t>
  </si>
  <si>
    <t>946</t>
  </si>
  <si>
    <t>LIKVIDACE ODPADŮ NEBEZPEČNÝCH - 17 01 06 KONTAMINOVANÁ STAVEBNÍ SUŤ A BETONY Z DEMOLIC, včetně dopravy</t>
  </si>
  <si>
    <t>- potrubí - provizorní odvodnění</t>
  </si>
  <si>
    <t>D.9.8</t>
  </si>
  <si>
    <t>SO 98-98 – Všeobecný objekt</t>
  </si>
  <si>
    <t xml:space="preserve">  SO 98-98</t>
  </si>
  <si>
    <t>Všeobecný objekt</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</si>
  <si>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</si>
  <si>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</si>
  <si>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</si>
  <si>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</si>
  <si>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</si>
  <si>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</si>
  <si>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</si>
  <si>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</si>
  <si>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</si>
  <si>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</si>
  <si>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</si>
  <si>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</si>
  <si>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</si>
  <si>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</si>
  <si>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</si>
  <si>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</si>
  <si>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</si>
  <si>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</si>
  <si>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</si>
  <si>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VSEOB005</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</si>
  <si>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</si>
  <si>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</si>
  <si>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</si>
  <si>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VSEOB006</t>
  </si>
  <si>
    <t>Publicita</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</si>
  <si>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</si>
  <si>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</si>
  <si>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</si>
  <si>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VSEOB007</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</si>
  <si>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</si>
  <si>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 Je třeba uvažovat s 8 měřícími body po realizaci. Dále je třeba uvažovat i s měřením vibrací v rozsahu dvou měřících bodů.</t>
  </si>
  <si>
    <t>VSEOB008</t>
  </si>
  <si>
    <t>Recyklační základna</t>
  </si>
  <si>
    <t>Položka zahrnuje náklady na zřízení, provoz a likvidaci recyklační základny, včetně následného úpravy terénu</t>
  </si>
  <si>
    <t>VSEOB009</t>
  </si>
  <si>
    <t>Přípojka 22kV Krč - druhý vývod</t>
  </si>
  <si>
    <t>Položka zahrnuje náklady na zřízení druhého kabelového přívodu 22kV od PREdistibuce v žst Praha-Krč, podrobněji viz PS 03-03-52</t>
  </si>
  <si>
    <t>VSEOB010</t>
  </si>
  <si>
    <t>Buňkoviště žst Praha-Krč (koordinace)</t>
  </si>
  <si>
    <t>Evidenční položka. Neoceňovat v položkce VSEOB010, položka se oceňuje pouze v položkách dílu B1-B3.</t>
  </si>
  <si>
    <t>VSEOB011</t>
  </si>
  <si>
    <t>Označení zastávky S - ROPID</t>
  </si>
  <si>
    <t>Položka zahrnuje náklady na zřízení prvku orientačního systému s logem pražského „sSka“ (1ks – krychle 900x900x900). Umístnění je předpokládáno na sloupu VO. Nutno koordinovat s ROPID. Podrobně ji uvedeno v SO 04-77-01, kap. 5</t>
  </si>
  <si>
    <t>VSEOB012</t>
  </si>
  <si>
    <t>Biologický dozor</t>
  </si>
  <si>
    <t>Položka zahrnuje náklady na dozor na stavbě s ohledem na dopad stavební činosti na ochranu životníh oprostřední, zejména kácení a ochrana živočichů</t>
  </si>
  <si>
    <t>VSEOB013</t>
  </si>
  <si>
    <t>Ekologický dozor</t>
  </si>
  <si>
    <t>Položka zahrnuje náklady na dozor při provádení stavby, zejména pak určování nepředvídatlených odpadů a rizik souvisejících se stavební činností</t>
  </si>
  <si>
    <t>VSEOB015</t>
  </si>
  <si>
    <t>MĚŘENÍ VLIVU BLUDNÝCH PROUDŮ V PRŮBĚHU STAVBY</t>
  </si>
  <si>
    <t>kpl.</t>
  </si>
  <si>
    <t>V rozsahu dle TZ a TKP 25A, SR 5/7(S) a ČSN EN 50122-2, ed.2), zajišťuje spec. pracoviště dle TP 124,  
vč. Protokolu</t>
  </si>
  <si>
    <t>VSEOB016</t>
  </si>
  <si>
    <t>MĚŘENÍ VLIVU BLUDNÝCH PROUDŮ PO DOKONČENÍ STAVBY</t>
  </si>
  <si>
    <t>V rozsahu dle TZ a TKP 25A, SR 5/7(S) a ČSN EN 50122-2, ed.2), zajišťuje spec. pracoviště dle TP 124,  
vč. Protokolu dle DEM</t>
  </si>
  <si>
    <t>VSEOB017</t>
  </si>
  <si>
    <t>Odborný dozor - vliv bludných proudů</t>
  </si>
  <si>
    <t>Zahrnuje veškeré náklady spojené s objednatelem požadovaným dozorem (Zajišťuje spec. pracoviště dle TP 124)</t>
  </si>
  <si>
    <t>VSEOB018</t>
  </si>
  <si>
    <t>Výluky na tramvajových tratích související s montáží a demontáží ochranný konstrukcí pro SO 06-20-05.</t>
  </si>
  <si>
    <t>Výluka 12 párů linky 92 v úseku Nádraží Braník – Levského.</t>
  </si>
  <si>
    <t>Výluka se týká 12 párů spojů noční linky 92, náhrada v úseku Nádraží Braník – Levského (výkon za jednu noc = 5,5 x 2 x 12 = 132 km) + administrativa spojená se zveřejněním informace o výluce.</t>
  </si>
  <si>
    <t>B1</t>
  </si>
  <si>
    <t>Buňkoviště</t>
  </si>
  <si>
    <t>999950R</t>
  </si>
  <si>
    <t>Provizorní stavbení buňka - zřízení</t>
  </si>
  <si>
    <t>Buňky budou po dokončení stavby předány investory</t>
  </si>
  <si>
    <t>B2</t>
  </si>
  <si>
    <t>Vodovodní přípojka SZ- provizorní pro buňkoviště</t>
  </si>
  <si>
    <t>010011</t>
  </si>
  <si>
    <t>Poplatek za skládku - rubanina nebo zemina</t>
  </si>
  <si>
    <t>010012</t>
  </si>
  <si>
    <t>Poplatek za skládku - vybourané stavební hmoty (cihly, beton, asfalt)</t>
  </si>
  <si>
    <t>110021</t>
  </si>
  <si>
    <t>Odstranění živičných vrstev komunikací, včetně stmelených podkladních vrstev, včetně naložení a odvozu do 1km</t>
  </si>
  <si>
    <t>plocha 1. nástupiště  2x2 m x  jáma   12 m  2.větev     2,35m  konec 1.větve</t>
  </si>
  <si>
    <t>120007</t>
  </si>
  <si>
    <t>Hloubení rýh do šířky 2000 mm, včetně pažení, třída I, včetně naložení a odvozu do 1km</t>
  </si>
  <si>
    <t>2,35 m + (12-4,98) m                + VŠ 1. NÁSTUPIŠTĚ   1,88x4,98x3,28                                26,23 + 30,7 = 56,94 m3                                                                                                 cílová jáma 2 x 2 x 3,3 m = 13,2 m3</t>
  </si>
  <si>
    <t>140002</t>
  </si>
  <si>
    <t>Protlačování chráničky nebo potrubí DN do 300mm</t>
  </si>
  <si>
    <t>160002</t>
  </si>
  <si>
    <t>Odvoz výkopku nebo rubaniny - příplatek za každý další km</t>
  </si>
  <si>
    <t>170004</t>
  </si>
  <si>
    <t>Zásyp štěrkodrtí nebo štěrkopískem, hutněný</t>
  </si>
  <si>
    <t>zásyp 1. nástupiště u provizorní přípojky</t>
  </si>
  <si>
    <t>170006</t>
  </si>
  <si>
    <t>Obsyp a podsyp vedení inž.sítí pískem (štěrkopískem)</t>
  </si>
  <si>
    <t>820011</t>
  </si>
  <si>
    <t>Potrubí vodovodní z trub plastových DN do 80mm</t>
  </si>
  <si>
    <t>HDPE d63 x5,8 SDR11    12,0m</t>
  </si>
  <si>
    <t>820012</t>
  </si>
  <si>
    <t>Potrubí vodovodní z trub plastových DN do 100mm</t>
  </si>
  <si>
    <t>HDPE d90 x 5,4 SDR17  27,52 m</t>
  </si>
  <si>
    <t>870102</t>
  </si>
  <si>
    <t>Vodoměrná šachta žb pro přípojku DN 80-100mm</t>
  </si>
  <si>
    <t>betonová šachta  1,4 x 4,5 x 3,28 = 19,53 m3</t>
  </si>
  <si>
    <t>880001</t>
  </si>
  <si>
    <t>Šoupata vodovodní, vč.telesk.zemní soupr.a poklopu DN 80</t>
  </si>
  <si>
    <t>Šoupě přírubové d80  PN 10/16 DN 80 + podkladní bet. deska + zemní souprava</t>
  </si>
  <si>
    <t>880002</t>
  </si>
  <si>
    <t>Šoupata vodovodní, vč.telesk.zemní soupr.a poklopu DN 100</t>
  </si>
  <si>
    <t>Šoupě přírubové d100 PN 10/16 DN 100 + podkladní bet. deska + zemní souprava</t>
  </si>
  <si>
    <t>880008</t>
  </si>
  <si>
    <t>Hydrant podzemní DN do 100mm, včetně poklopu</t>
  </si>
  <si>
    <t>H80   + patkové koleno+poklop</t>
  </si>
  <si>
    <t>880012</t>
  </si>
  <si>
    <t>Zaslepovací příruba z tvárné litiny DN100 - dodávka a montáž</t>
  </si>
  <si>
    <t>880032</t>
  </si>
  <si>
    <t>Vodoměrná sestava pro přípojku do DN 50mm</t>
  </si>
  <si>
    <t>930011</t>
  </si>
  <si>
    <t>Výstražná fólie</t>
  </si>
  <si>
    <t>930029</t>
  </si>
  <si>
    <t>Kopaná sonda do 2m3</t>
  </si>
  <si>
    <t>930037</t>
  </si>
  <si>
    <t>Chránička HDPE pr.160 mm</t>
  </si>
  <si>
    <t>HDPE d180 x  16,4  SDR17   chránička  24,75 m</t>
  </si>
  <si>
    <t>R3659</t>
  </si>
  <si>
    <t>RP 80/50 litina</t>
  </si>
  <si>
    <t>R36987</t>
  </si>
  <si>
    <t>navařovací příruba d60</t>
  </si>
  <si>
    <t>990001</t>
  </si>
  <si>
    <t>99. Odvoz suti a odpadu</t>
  </si>
  <si>
    <t>B3</t>
  </si>
  <si>
    <t>Kanalizační přípojka spla. -  SŽ- provizorní buňkoviště</t>
  </si>
  <si>
    <t>(0,79+1,24+1,06+0,82)/4= 0,98m * 76,98 =75,44m3                                                                                                                                    + žumpa 3,1*3,6*2,45= 27,34m3</t>
  </si>
  <si>
    <t>(0,79+1,24+1,06+0,82)/4= 0,98m * 76,98 =75,44m3                                                                                                                                    + žumpa 3,1*3,6*2,45= 27,34m3                                                                       102,78  m3      - (0,5*76,98) =   38,49 m3</t>
  </si>
  <si>
    <t>0,15*93,9*1= 14,085m3</t>
  </si>
  <si>
    <t>220033</t>
  </si>
  <si>
    <t>Podkladní vrstvy z prostého betonu do C16/20 (B20)</t>
  </si>
  <si>
    <t>pod žumpu 3*2,5*0,15 =1,125m3</t>
  </si>
  <si>
    <t>810071</t>
  </si>
  <si>
    <t>Potrubí odpadní z trub pvc odpad DN do 150mm</t>
  </si>
  <si>
    <t>870026</t>
  </si>
  <si>
    <t>Šachta kanalizační plastová do DN600 typová vč. poklopu a podkl.vrstvy, výška do 2 m</t>
  </si>
  <si>
    <t>870206</t>
  </si>
  <si>
    <t>Poklop šachtový litinový tř. D400</t>
  </si>
  <si>
    <t>R2569</t>
  </si>
  <si>
    <t>žumpa 15m3</t>
  </si>
  <si>
    <t>R2570</t>
  </si>
  <si>
    <t>PVC potrubí DN 160 dl. 1 m</t>
  </si>
  <si>
    <t>R2571</t>
  </si>
  <si>
    <t>PVC potrubí DN 160 dl. 2 m</t>
  </si>
  <si>
    <t>R2572</t>
  </si>
  <si>
    <t>PVC potrubí DN 160 dl. 3 m</t>
  </si>
  <si>
    <t>R2573</t>
  </si>
  <si>
    <t>PVC porrubí DN 160 dl. 5 m</t>
  </si>
  <si>
    <t>R2574</t>
  </si>
  <si>
    <t>PVC Šachta průměr 0,425 m přímá</t>
  </si>
  <si>
    <t>R2575</t>
  </si>
  <si>
    <t>PVC Šachta průměr 0,425 m koncová</t>
  </si>
  <si>
    <t>R2576</t>
  </si>
  <si>
    <t>PVC Šachta průměr 0,425 m 60 o</t>
  </si>
  <si>
    <t>R2577</t>
  </si>
  <si>
    <t>PVC koleno DN160 30 o</t>
  </si>
  <si>
    <t>R2578</t>
  </si>
  <si>
    <t>PVC čistící tvarovka DN 160</t>
  </si>
  <si>
    <t>R2579</t>
  </si>
  <si>
    <t>PVC redukce 160/110</t>
  </si>
  <si>
    <t>R2580</t>
  </si>
  <si>
    <t>poklop plastový pachotěsný</t>
  </si>
  <si>
    <t>R2581</t>
  </si>
  <si>
    <t>poklop plastový</t>
  </si>
  <si>
    <t>Odvoz suti a odpadu</t>
  </si>
  <si>
    <t>D.9.9</t>
  </si>
  <si>
    <t>SO 90-90 – Odpady</t>
  </si>
  <si>
    <t xml:space="preserve">  SO 90-90</t>
  </si>
  <si>
    <t>SO 90-90</t>
  </si>
  <si>
    <t>LIKVIDACE ODPADŮ NEBEZPEČNÝCH - 17 02 04 ŽELEZNIČNÍ PRAŽCE DŘEVĚNÉ, včetně dopravy</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</si>
</sst>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styles" Target="styles.xml" /><Relationship Id="rId130" Type="http://schemas.openxmlformats.org/officeDocument/2006/relationships/sharedStrings" Target="sharedStrings.xml" /><Relationship Id="rId131"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sheet1.xml><?xml version="1.0" encoding="utf-8"?>
<worksheet xmlns="http://schemas.openxmlformats.org/spreadsheetml/2006/main" xmlns:r="http://schemas.openxmlformats.org/officeDocument/2006/relationships">
  <dimension ref="A1:F163"/>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0+C10+C14+C38+C49+C51+C56+C60+C65+C67+C80+C88+C93+C99+C102+C111+C114+C116+C118+C121+C128+C131+C143+C150+C156+C158+C160+C162</f>
      </c>
    </row>
    <row r="7" spans="2:3" ht="12.75" customHeight="1">
      <c r="B7" s="8" t="s">
        <v>7</v>
      </c>
      <c s="10">
        <f>0+E10+E14+E38+E49+E51+E56+E60+E65+E67+E80+E88+E93+E99+E102+E111+E114+E116+E118+E121+E128+E131+E143+E150+E156+E158+E160+E162</f>
      </c>
    </row>
    <row r="9" spans="1:6" ht="12.75" customHeight="1">
      <c r="A9" s="9" t="s">
        <v>8</v>
      </c>
      <c s="9" t="s">
        <v>9</v>
      </c>
      <c s="9" t="s">
        <v>10</v>
      </c>
      <c s="9" t="s">
        <v>11</v>
      </c>
      <c s="9" t="s">
        <v>12</v>
      </c>
      <c s="9" t="s">
        <v>13</v>
      </c>
    </row>
    <row r="10" spans="1:6" ht="12.75">
      <c r="A10" s="11" t="s">
        <v>14</v>
      </c>
      <c s="12" t="s">
        <v>15</v>
      </c>
      <c s="14">
        <f>0+C11+C12+C13</f>
      </c>
      <c s="14">
        <f>C10*0.21</f>
      </c>
      <c s="14">
        <f>0+E11+E12+E13</f>
      </c>
      <c s="13">
        <f>0+F11+F12+F13</f>
      </c>
    </row>
    <row r="11" spans="1:6" ht="12.75">
      <c r="A11" s="11" t="s">
        <v>16</v>
      </c>
      <c s="12" t="s">
        <v>17</v>
      </c>
      <c s="14">
        <f>'PS 05-01-10'!K8+'PS 05-01-10'!M8</f>
      </c>
      <c s="14">
        <f>C11*0.21</f>
      </c>
      <c s="14">
        <f>C11+D11</f>
      </c>
      <c s="13">
        <f>'PS 05-01-10'!T7</f>
      </c>
    </row>
    <row r="12" spans="1:6" ht="12.75">
      <c r="A12" s="11" t="s">
        <v>778</v>
      </c>
      <c s="12" t="s">
        <v>779</v>
      </c>
      <c s="14">
        <f>'PS 06-01-20'!K8+'PS 06-01-20'!M8</f>
      </c>
      <c s="14">
        <f>C12*0.21</f>
      </c>
      <c s="14">
        <f>C12+D12</f>
      </c>
      <c s="13">
        <f>'PS 06-01-20'!T7</f>
      </c>
    </row>
    <row r="13" spans="1:6" ht="12.75">
      <c r="A13" s="11" t="s">
        <v>789</v>
      </c>
      <c s="12" t="s">
        <v>790</v>
      </c>
      <c s="14">
        <f>'PS 07-01-10'!K8+'PS 07-01-10'!M8</f>
      </c>
      <c s="14">
        <f>C13*0.21</f>
      </c>
      <c s="14">
        <f>C13+D13</f>
      </c>
      <c s="13">
        <f>'PS 07-01-10'!T7</f>
      </c>
    </row>
    <row r="14" spans="1:6" ht="12.75">
      <c r="A14" s="11" t="s">
        <v>821</v>
      </c>
      <c s="12" t="s">
        <v>822</v>
      </c>
      <c s="14">
        <f>0+C15+C16+C17+C18+C19+C20+C21+C22+C23+C24+C25+C26+C27+C28+C29+C30+C31+C32+C33+C34+C35+C36+C37</f>
      </c>
      <c s="14">
        <f>C14*0.21</f>
      </c>
      <c s="14">
        <f>0+E15+E16+E17+E18+E19+E20+E21+E22+E23+E24+E25+E26+E27+E28+E29+E30+E31+E32+E33+E34+E35+E36+E37</f>
      </c>
      <c s="13">
        <f>0+F15+F16+F17+F18+F19+F20+F21+F22+F23+F24+F25+F26+F27+F28+F29+F30+F31+F32+F33+F34+F35+F36+F37</f>
      </c>
    </row>
    <row r="15" spans="1:6" ht="12.75">
      <c r="A15" s="11" t="s">
        <v>823</v>
      </c>
      <c s="12" t="s">
        <v>824</v>
      </c>
      <c s="14">
        <f>'PS 03-02-11'!K8+'PS 03-02-11'!M8</f>
      </c>
      <c s="14">
        <f>C15*0.21</f>
      </c>
      <c s="14">
        <f>C15+D15</f>
      </c>
      <c s="13">
        <f>'PS 03-02-11'!T7</f>
      </c>
    </row>
    <row r="16" spans="1:6" ht="12.75">
      <c r="A16" s="11" t="s">
        <v>956</v>
      </c>
      <c s="12" t="s">
        <v>957</v>
      </c>
      <c s="14">
        <f>'PS 03-02-41'!K8+'PS 03-02-41'!M8</f>
      </c>
      <c s="14">
        <f>C16*0.21</f>
      </c>
      <c s="14">
        <f>C16+D16</f>
      </c>
      <c s="13">
        <f>'PS 03-02-41'!T7</f>
      </c>
    </row>
    <row r="17" spans="1:6" ht="12.75">
      <c r="A17" s="11" t="s">
        <v>1093</v>
      </c>
      <c s="12" t="s">
        <v>1094</v>
      </c>
      <c s="14">
        <f>'PS 03-02-42'!K8+'PS 03-02-42'!M8</f>
      </c>
      <c s="14">
        <f>C17*0.21</f>
      </c>
      <c s="14">
        <f>C17+D17</f>
      </c>
      <c s="13">
        <f>'PS 03-02-42'!T7</f>
      </c>
    </row>
    <row r="18" spans="1:6" ht="12.75">
      <c r="A18" s="11" t="s">
        <v>1154</v>
      </c>
      <c s="12" t="s">
        <v>1155</v>
      </c>
      <c s="14">
        <f>'PS 03-02-91'!K8+'PS 03-02-91'!M8</f>
      </c>
      <c s="14">
        <f>C18*0.21</f>
      </c>
      <c s="14">
        <f>C18+D18</f>
      </c>
      <c s="13">
        <f>'PS 03-02-91'!T7</f>
      </c>
    </row>
    <row r="19" spans="1:6" ht="12.75">
      <c r="A19" s="11" t="s">
        <v>1211</v>
      </c>
      <c s="12" t="s">
        <v>1212</v>
      </c>
      <c s="14">
        <f>'PS 04-02-21'!K8+'PS 04-02-21'!M8</f>
      </c>
      <c s="14">
        <f>C19*0.21</f>
      </c>
      <c s="14">
        <f>C19+D19</f>
      </c>
      <c s="13">
        <f>'PS 04-02-21'!T7</f>
      </c>
    </row>
    <row r="20" spans="1:6" ht="12.75">
      <c r="A20" s="11" t="s">
        <v>1318</v>
      </c>
      <c s="12" t="s">
        <v>1319</v>
      </c>
      <c s="14">
        <f>'PS 04-02-41'!K8+'PS 04-02-41'!M8</f>
      </c>
      <c s="14">
        <f>C20*0.21</f>
      </c>
      <c s="14">
        <f>C20+D20</f>
      </c>
      <c s="13">
        <f>'PS 04-02-41'!T7</f>
      </c>
    </row>
    <row r="21" spans="1:6" ht="12.75">
      <c r="A21" s="11" t="s">
        <v>1339</v>
      </c>
      <c s="12" t="s">
        <v>1340</v>
      </c>
      <c s="14">
        <f>'PS 04-02-42'!K8+'PS 04-02-42'!M8</f>
      </c>
      <c s="14">
        <f>C21*0.21</f>
      </c>
      <c s="14">
        <f>C21+D21</f>
      </c>
      <c s="13">
        <f>'PS 04-02-42'!T7</f>
      </c>
    </row>
    <row r="22" spans="1:6" ht="12.75">
      <c r="A22" s="11" t="s">
        <v>1345</v>
      </c>
      <c s="12" t="s">
        <v>1346</v>
      </c>
      <c s="14">
        <f>'PS 04-02-71'!K8+'PS 04-02-71'!M8</f>
      </c>
      <c s="14">
        <f>C22*0.21</f>
      </c>
      <c s="14">
        <f>C22+D22</f>
      </c>
      <c s="13">
        <f>'PS 04-02-71'!T7</f>
      </c>
    </row>
    <row r="23" spans="1:6" ht="12.75">
      <c r="A23" s="11" t="s">
        <v>1439</v>
      </c>
      <c s="12" t="s">
        <v>1440</v>
      </c>
      <c s="14">
        <f>'PS 05-02-11'!K8+'PS 05-02-11'!M8</f>
      </c>
      <c s="14">
        <f>C23*0.21</f>
      </c>
      <c s="14">
        <f>C23+D23</f>
      </c>
      <c s="13">
        <f>'PS 05-02-11'!T7</f>
      </c>
    </row>
    <row r="24" spans="1:6" ht="12.75">
      <c r="A24" s="11" t="s">
        <v>1478</v>
      </c>
      <c s="12" t="s">
        <v>1479</v>
      </c>
      <c s="14">
        <f>'PS 05-02-21'!K8+'PS 05-02-21'!M8</f>
      </c>
      <c s="14">
        <f>C24*0.21</f>
      </c>
      <c s="14">
        <f>C24+D24</f>
      </c>
      <c s="13">
        <f>'PS 05-02-21'!T7</f>
      </c>
    </row>
    <row r="25" spans="1:6" ht="12.75">
      <c r="A25" s="11" t="s">
        <v>1495</v>
      </c>
      <c s="12" t="s">
        <v>1496</v>
      </c>
      <c s="14">
        <f>'PS 05-02-31'!K8+'PS 05-02-31'!M8</f>
      </c>
      <c s="14">
        <f>C25*0.21</f>
      </c>
      <c s="14">
        <f>C25+D25</f>
      </c>
      <c s="13">
        <f>'PS 05-02-31'!T7</f>
      </c>
    </row>
    <row r="26" spans="1:6" ht="12.75">
      <c r="A26" s="11" t="s">
        <v>1560</v>
      </c>
      <c s="12" t="s">
        <v>1561</v>
      </c>
      <c s="14">
        <f>'PS 05-02-41'!K8+'PS 05-02-41'!M8</f>
      </c>
      <c s="14">
        <f>C26*0.21</f>
      </c>
      <c s="14">
        <f>C26+D26</f>
      </c>
      <c s="13">
        <f>'PS 05-02-41'!T7</f>
      </c>
    </row>
    <row r="27" spans="1:6" ht="12.75">
      <c r="A27" s="11" t="s">
        <v>1585</v>
      </c>
      <c s="12" t="s">
        <v>1586</v>
      </c>
      <c s="14">
        <f>'PS 05-02-42'!K8+'PS 05-02-42'!M8</f>
      </c>
      <c s="14">
        <f>C27*0.21</f>
      </c>
      <c s="14">
        <f>C27+D27</f>
      </c>
      <c s="13">
        <f>'PS 05-02-42'!T7</f>
      </c>
    </row>
    <row r="28" spans="1:6" ht="12.75">
      <c r="A28" s="11" t="s">
        <v>1595</v>
      </c>
      <c s="12" t="s">
        <v>1596</v>
      </c>
      <c s="14">
        <f>'PS 05-02-71'!K8+'PS 05-02-71'!M8</f>
      </c>
      <c s="14">
        <f>C28*0.21</f>
      </c>
      <c s="14">
        <f>C28+D28</f>
      </c>
      <c s="13">
        <f>'PS 05-02-71'!T7</f>
      </c>
    </row>
    <row r="29" spans="1:6" ht="12.75">
      <c r="A29" s="11" t="s">
        <v>1614</v>
      </c>
      <c s="12" t="s">
        <v>1615</v>
      </c>
      <c s="14">
        <f>'PS 05-02-91'!K8+'PS 05-02-91'!M8</f>
      </c>
      <c s="14">
        <f>C29*0.21</f>
      </c>
      <c s="14">
        <f>C29+D29</f>
      </c>
      <c s="13">
        <f>'PS 05-02-91'!T7</f>
      </c>
    </row>
    <row r="30" spans="1:6" ht="12.75">
      <c r="A30" s="11" t="s">
        <v>1619</v>
      </c>
      <c s="12" t="s">
        <v>1620</v>
      </c>
      <c s="14">
        <f>'PS 07-02-11'!K8+'PS 07-02-11'!M8</f>
      </c>
      <c s="14">
        <f>C30*0.21</f>
      </c>
      <c s="14">
        <f>C30+D30</f>
      </c>
      <c s="13">
        <f>'PS 07-02-11'!T7</f>
      </c>
    </row>
    <row r="31" spans="1:6" ht="12.75">
      <c r="A31" s="11" t="s">
        <v>1623</v>
      </c>
      <c s="12" t="s">
        <v>1624</v>
      </c>
      <c s="14">
        <f>'PS 09-02-51'!K8+'PS 09-02-51'!M8</f>
      </c>
      <c s="14">
        <f>C31*0.21</f>
      </c>
      <c s="14">
        <f>C31+D31</f>
      </c>
      <c s="13">
        <f>'PS 09-02-51'!T7</f>
      </c>
    </row>
    <row r="32" spans="1:6" ht="12.75">
      <c r="A32" s="11" t="s">
        <v>1822</v>
      </c>
      <c s="12" t="s">
        <v>1823</v>
      </c>
      <c s="14">
        <f>'PS 09-02-52'!K8+'PS 09-02-52'!M8</f>
      </c>
      <c s="14">
        <f>C32*0.21</f>
      </c>
      <c s="14">
        <f>C32+D32</f>
      </c>
      <c s="13">
        <f>'PS 09-02-52'!T7</f>
      </c>
    </row>
    <row r="33" spans="1:6" ht="12.75">
      <c r="A33" s="11" t="s">
        <v>1932</v>
      </c>
      <c s="12" t="s">
        <v>1933</v>
      </c>
      <c s="14">
        <f>'PS 09-02-53'!K8+'PS 09-02-53'!M8</f>
      </c>
      <c s="14">
        <f>C33*0.21</f>
      </c>
      <c s="14">
        <f>C33+D33</f>
      </c>
      <c s="13">
        <f>'PS 09-02-53'!T7</f>
      </c>
    </row>
    <row r="34" spans="1:6" ht="12.75">
      <c r="A34" s="11" t="s">
        <v>1955</v>
      </c>
      <c s="12" t="s">
        <v>1956</v>
      </c>
      <c s="14">
        <f>'PS 09-02-81'!K8+'PS 09-02-81'!M8</f>
      </c>
      <c s="14">
        <f>C34*0.21</f>
      </c>
      <c s="14">
        <f>C34+D34</f>
      </c>
      <c s="13">
        <f>'PS 09-02-81'!T7</f>
      </c>
    </row>
    <row r="35" spans="1:6" ht="12.75">
      <c r="A35" s="11" t="s">
        <v>2062</v>
      </c>
      <c s="12" t="s">
        <v>2063</v>
      </c>
      <c s="14">
        <f>'PS 09-02-82'!K8+'PS 09-02-82'!M8</f>
      </c>
      <c s="14">
        <f>C35*0.21</f>
      </c>
      <c s="14">
        <f>C35+D35</f>
      </c>
      <c s="13">
        <f>'PS 09-02-82'!T7</f>
      </c>
    </row>
    <row r="36" spans="1:6" ht="12.75">
      <c r="A36" s="11" t="s">
        <v>2217</v>
      </c>
      <c s="12" t="s">
        <v>2218</v>
      </c>
      <c s="14">
        <f>'PS 09-02-91'!K8+'PS 09-02-91'!M8</f>
      </c>
      <c s="14">
        <f>C36*0.21</f>
      </c>
      <c s="14">
        <f>C36+D36</f>
      </c>
      <c s="13">
        <f>'PS 09-02-91'!T7</f>
      </c>
    </row>
    <row r="37" spans="1:6" ht="25.5">
      <c r="A37" s="11" t="s">
        <v>2359</v>
      </c>
      <c s="12" t="s">
        <v>2360</v>
      </c>
      <c s="14">
        <f>'PS 09-02-92'!K8+'PS 09-02-92'!M8</f>
      </c>
      <c s="14">
        <f>C37*0.21</f>
      </c>
      <c s="14">
        <f>C37+D37</f>
      </c>
      <c s="13">
        <f>'PS 09-02-92'!T7</f>
      </c>
    </row>
    <row r="38" spans="1:6" ht="12.75">
      <c r="A38" s="11" t="s">
        <v>2446</v>
      </c>
      <c s="12" t="s">
        <v>2447</v>
      </c>
      <c s="14">
        <f>0+C39+C40+C41+C42+C43+C44+C45+C46+C47+C48</f>
      </c>
      <c s="14">
        <f>C38*0.21</f>
      </c>
      <c s="14">
        <f>0+E39+E40+E41+E42+E43+E44+E45+E46+E47+E48</f>
      </c>
      <c s="13">
        <f>0+F39+F40+F41+F42+F43+F44+F45+F46+F47+F48</f>
      </c>
    </row>
    <row r="39" spans="1:6" ht="12.75">
      <c r="A39" s="11" t="s">
        <v>2448</v>
      </c>
      <c s="12" t="s">
        <v>2449</v>
      </c>
      <c s="14">
        <f>'PS 01-03-31'!K8+'PS 01-03-31'!M8</f>
      </c>
      <c s="14">
        <f>C39*0.21</f>
      </c>
      <c s="14">
        <f>C39+D39</f>
      </c>
      <c s="13">
        <f>'PS 01-03-31'!T7</f>
      </c>
    </row>
    <row r="40" spans="1:6" ht="12.75">
      <c r="A40" s="11" t="s">
        <v>2488</v>
      </c>
      <c s="12" t="s">
        <v>2489</v>
      </c>
      <c s="14">
        <f>'PS 03-03-11'!K8+'PS 03-03-11'!M8</f>
      </c>
      <c s="14">
        <f>C40*0.21</f>
      </c>
      <c s="14">
        <f>C40+D40</f>
      </c>
      <c s="13">
        <f>'PS 03-03-11'!T7</f>
      </c>
    </row>
    <row r="41" spans="1:6" ht="12.75">
      <c r="A41" s="11" t="s">
        <v>2564</v>
      </c>
      <c s="12" t="s">
        <v>2565</v>
      </c>
      <c s="14">
        <f>'PS 03-03-51'!K8+'PS 03-03-51'!M8</f>
      </c>
      <c s="14">
        <f>C41*0.21</f>
      </c>
      <c s="14">
        <f>C41+D41</f>
      </c>
      <c s="13">
        <f>'PS 03-03-51'!T7</f>
      </c>
    </row>
    <row r="42" spans="1:6" ht="12.75">
      <c r="A42" s="11" t="s">
        <v>2735</v>
      </c>
      <c s="12" t="s">
        <v>2736</v>
      </c>
      <c s="14">
        <f>'PS 03-03-61'!K8+'PS 03-03-61'!M8</f>
      </c>
      <c s="14">
        <f>C42*0.21</f>
      </c>
      <c s="14">
        <f>C42+D42</f>
      </c>
      <c s="13">
        <f>'PS 03-03-61'!T7</f>
      </c>
    </row>
    <row r="43" spans="1:6" ht="12.75">
      <c r="A43" s="11" t="s">
        <v>2829</v>
      </c>
      <c s="12" t="s">
        <v>2830</v>
      </c>
      <c s="14">
        <f>'PS 05-03-11'!K8+'PS 05-03-11'!M8</f>
      </c>
      <c s="14">
        <f>C43*0.21</f>
      </c>
      <c s="14">
        <f>C43+D43</f>
      </c>
      <c s="13">
        <f>'PS 05-03-11'!T7</f>
      </c>
    </row>
    <row r="44" spans="1:6" ht="12.75">
      <c r="A44" s="11" t="s">
        <v>2834</v>
      </c>
      <c s="12" t="s">
        <v>2835</v>
      </c>
      <c s="14">
        <f>'PS 05-03-51'!K8+'PS 05-03-51'!M8</f>
      </c>
      <c s="14">
        <f>C44*0.21</f>
      </c>
      <c s="14">
        <f>C44+D44</f>
      </c>
      <c s="13">
        <f>'PS 05-03-51'!T7</f>
      </c>
    </row>
    <row r="45" spans="1:6" ht="12.75">
      <c r="A45" s="11" t="s">
        <v>2870</v>
      </c>
      <c s="12" t="s">
        <v>2871</v>
      </c>
      <c s="14">
        <f>'PS 05-03-61'!K8+'PS 05-03-61'!M8</f>
      </c>
      <c s="14">
        <f>C45*0.21</f>
      </c>
      <c s="14">
        <f>C45+D45</f>
      </c>
      <c s="13">
        <f>'PS 05-03-61'!T7</f>
      </c>
    </row>
    <row r="46" spans="1:6" ht="12.75">
      <c r="A46" s="11" t="s">
        <v>2936</v>
      </c>
      <c s="12" t="s">
        <v>2937</v>
      </c>
      <c s="14">
        <f>'PS 07-03-11'!K8+'PS 07-03-11'!M8</f>
      </c>
      <c s="14">
        <f>C46*0.21</f>
      </c>
      <c s="14">
        <f>C46+D46</f>
      </c>
      <c s="13">
        <f>'PS 07-03-11'!T7</f>
      </c>
    </row>
    <row r="47" spans="1:6" ht="12.75">
      <c r="A47" s="11" t="s">
        <v>2945</v>
      </c>
      <c s="12" t="s">
        <v>2946</v>
      </c>
      <c s="14">
        <f>'PS 07-03-31'!K8+'PS 07-03-31'!M8</f>
      </c>
      <c s="14">
        <f>C47*0.21</f>
      </c>
      <c s="14">
        <f>C47+D47</f>
      </c>
      <c s="13">
        <f>'PS 07-03-31'!T7</f>
      </c>
    </row>
    <row r="48" spans="1:6" ht="12.75">
      <c r="A48" s="11" t="s">
        <v>2956</v>
      </c>
      <c s="12" t="s">
        <v>2957</v>
      </c>
      <c s="14">
        <f>'PS 09-03-11'!K8+'PS 09-03-11'!M8</f>
      </c>
      <c s="14">
        <f>C48*0.21</f>
      </c>
      <c s="14">
        <f>C48+D48</f>
      </c>
      <c s="13">
        <f>'PS 09-03-11'!T7</f>
      </c>
    </row>
    <row r="49" spans="1:6" ht="12.75">
      <c r="A49" s="11" t="s">
        <v>2995</v>
      </c>
      <c s="12" t="s">
        <v>2996</v>
      </c>
      <c s="14">
        <f>0+C50</f>
      </c>
      <c s="14">
        <f>C49*0.21</f>
      </c>
      <c s="14">
        <f>0+E50</f>
      </c>
      <c s="13">
        <f>0+F50</f>
      </c>
    </row>
    <row r="50" spans="1:6" ht="12.75">
      <c r="A50" s="11" t="s">
        <v>2997</v>
      </c>
      <c s="12" t="s">
        <v>2998</v>
      </c>
      <c s="14">
        <f>'PS 04-04-10'!K8+'PS 04-04-10'!M8</f>
      </c>
      <c s="14">
        <f>C50*0.21</f>
      </c>
      <c s="14">
        <f>C50+D50</f>
      </c>
      <c s="13">
        <f>'PS 04-04-10'!T7</f>
      </c>
    </row>
    <row r="51" spans="1:6" ht="12.75">
      <c r="A51" s="11" t="s">
        <v>3005</v>
      </c>
      <c s="12" t="s">
        <v>3006</v>
      </c>
      <c s="14">
        <f>0+C52+C53+C54+C55</f>
      </c>
      <c s="14">
        <f>C51*0.21</f>
      </c>
      <c s="14">
        <f>0+E52+E53+E54+E55</f>
      </c>
      <c s="13">
        <f>0+F52+F53+F54+F55</f>
      </c>
    </row>
    <row r="52" spans="1:6" ht="12.75">
      <c r="A52" s="11" t="s">
        <v>3007</v>
      </c>
      <c s="12" t="s">
        <v>3008</v>
      </c>
      <c s="14">
        <f>'SO 03-10-01'!K8+'SO 03-10-01'!M8</f>
      </c>
      <c s="14">
        <f>C52*0.21</f>
      </c>
      <c s="14">
        <f>C52+D52</f>
      </c>
      <c s="13">
        <f>'SO 03-10-01'!T7</f>
      </c>
    </row>
    <row r="53" spans="1:6" ht="12.75">
      <c r="A53" s="11" t="s">
        <v>3164</v>
      </c>
      <c s="12" t="s">
        <v>3165</v>
      </c>
      <c s="14">
        <f>'SO 04-10-01'!K8+'SO 04-10-01'!M8</f>
      </c>
      <c s="14">
        <f>C53*0.21</f>
      </c>
      <c s="14">
        <f>C53+D53</f>
      </c>
      <c s="13">
        <f>'SO 04-10-01'!T7</f>
      </c>
    </row>
    <row r="54" spans="1:6" ht="12.75">
      <c r="A54" s="11" t="s">
        <v>3200</v>
      </c>
      <c s="12" t="s">
        <v>3201</v>
      </c>
      <c s="14">
        <f>'SO 06-10-01'!K8+'SO 06-10-01'!M8</f>
      </c>
      <c s="14">
        <f>C54*0.21</f>
      </c>
      <c s="14">
        <f>C54+D54</f>
      </c>
      <c s="13">
        <f>'SO 06-10-01'!T7</f>
      </c>
    </row>
    <row r="55" spans="1:6" ht="12.75">
      <c r="A55" s="11" t="s">
        <v>3302</v>
      </c>
      <c s="12" t="s">
        <v>3303</v>
      </c>
      <c s="14">
        <f>'SO 09-14-01'!K8+'SO 09-14-01'!M8</f>
      </c>
      <c s="14">
        <f>C55*0.21</f>
      </c>
      <c s="14">
        <f>C55+D55</f>
      </c>
      <c s="13">
        <f>'SO 09-14-01'!T7</f>
      </c>
    </row>
    <row r="56" spans="1:6" ht="12.75">
      <c r="A56" s="11" t="s">
        <v>3382</v>
      </c>
      <c s="12" t="s">
        <v>3383</v>
      </c>
      <c s="14">
        <f>0+C57+C58+C59</f>
      </c>
      <c s="14">
        <f>C56*0.21</f>
      </c>
      <c s="14">
        <f>0+E57+E58+E59</f>
      </c>
      <c s="13">
        <f>0+F57+F58+F59</f>
      </c>
    </row>
    <row r="57" spans="1:6" ht="12.75">
      <c r="A57" s="11" t="s">
        <v>3384</v>
      </c>
      <c s="12" t="s">
        <v>3385</v>
      </c>
      <c s="14">
        <f>'SO 03-11-01'!K8+'SO 03-11-01'!M8</f>
      </c>
      <c s="14">
        <f>C57*0.21</f>
      </c>
      <c s="14">
        <f>C57+D57</f>
      </c>
      <c s="13">
        <f>'SO 03-11-01'!T7</f>
      </c>
    </row>
    <row r="58" spans="1:6" ht="12.75">
      <c r="A58" s="11" t="s">
        <v>3508</v>
      </c>
      <c s="12" t="s">
        <v>3509</v>
      </c>
      <c s="14">
        <f>'SO 04-11-01'!K8+'SO 04-11-01'!M8</f>
      </c>
      <c s="14">
        <f>C58*0.21</f>
      </c>
      <c s="14">
        <f>C58+D58</f>
      </c>
      <c s="13">
        <f>'SO 04-11-01'!T7</f>
      </c>
    </row>
    <row r="59" spans="1:6" ht="12.75">
      <c r="A59" s="11" t="s">
        <v>3608</v>
      </c>
      <c s="12" t="s">
        <v>3609</v>
      </c>
      <c s="14">
        <f>'SO 06-11-01'!K8+'SO 06-11-01'!M8</f>
      </c>
      <c s="14">
        <f>C59*0.21</f>
      </c>
      <c s="14">
        <f>C59+D59</f>
      </c>
      <c s="13">
        <f>'SO 06-11-01'!T7</f>
      </c>
    </row>
    <row r="60" spans="1:6" ht="12.75">
      <c r="A60" s="11" t="s">
        <v>3805</v>
      </c>
      <c s="12" t="s">
        <v>3806</v>
      </c>
      <c s="14">
        <f>0+C61+C62+C63+C64</f>
      </c>
      <c s="14">
        <f>C60*0.21</f>
      </c>
      <c s="14">
        <f>0+E61+E62+E63+E64</f>
      </c>
      <c s="13">
        <f>0+F61+F62+F63+F64</f>
      </c>
    </row>
    <row r="61" spans="1:6" ht="12.75">
      <c r="A61" s="11" t="s">
        <v>3807</v>
      </c>
      <c s="12" t="s">
        <v>3808</v>
      </c>
      <c s="14">
        <f>'SO 03-61-01'!K8+'SO 03-61-01'!M8</f>
      </c>
      <c s="14">
        <f>C61*0.21</f>
      </c>
      <c s="14">
        <f>C61+D61</f>
      </c>
      <c s="13">
        <f>'SO 03-61-01'!T7</f>
      </c>
    </row>
    <row r="62" spans="1:6" ht="12.75">
      <c r="A62" s="11" t="s">
        <v>3897</v>
      </c>
      <c s="12" t="s">
        <v>3898</v>
      </c>
      <c s="14">
        <f>'SO 06-61-01'!K8+'SO 06-61-01'!M8</f>
      </c>
      <c s="14">
        <f>C62*0.21</f>
      </c>
      <c s="14">
        <f>C62+D62</f>
      </c>
      <c s="13">
        <f>'SO 06-61-01'!T7</f>
      </c>
    </row>
    <row r="63" spans="1:6" ht="12.75">
      <c r="A63" s="11" t="s">
        <v>3945</v>
      </c>
      <c s="12" t="s">
        <v>3946</v>
      </c>
      <c s="14">
        <f>'SO 06-61-02'!K8+'SO 06-61-02'!M8</f>
      </c>
      <c s="14">
        <f>C63*0.21</f>
      </c>
      <c s="14">
        <f>C63+D63</f>
      </c>
      <c s="13">
        <f>'SO 06-61-02'!T7</f>
      </c>
    </row>
    <row r="64" spans="1:6" ht="12.75">
      <c r="A64" s="11" t="s">
        <v>3968</v>
      </c>
      <c s="12" t="s">
        <v>3969</v>
      </c>
      <c s="14">
        <f>'SO 07-61-01'!K8+'SO 07-61-01'!M8</f>
      </c>
      <c s="14">
        <f>C64*0.21</f>
      </c>
      <c s="14">
        <f>C64+D64</f>
      </c>
      <c s="13">
        <f>'SO 07-61-01'!T7</f>
      </c>
    </row>
    <row r="65" spans="1:6" ht="12.75">
      <c r="A65" s="11" t="s">
        <v>4008</v>
      </c>
      <c s="12" t="s">
        <v>4009</v>
      </c>
      <c s="14">
        <f>0+C66</f>
      </c>
      <c s="14">
        <f>C65*0.21</f>
      </c>
      <c s="14">
        <f>0+E66</f>
      </c>
      <c s="13">
        <f>0+F66</f>
      </c>
    </row>
    <row r="66" spans="1:6" ht="12.75">
      <c r="A66" s="11" t="s">
        <v>4010</v>
      </c>
      <c s="12" t="s">
        <v>4009</v>
      </c>
      <c s="14">
        <f>'SO 04-12-01'!K8+'SO 04-12-01'!M8</f>
      </c>
      <c s="14">
        <f>C66*0.21</f>
      </c>
      <c s="14">
        <f>C66+D66</f>
      </c>
      <c s="13">
        <f>'SO 04-12-01'!T7</f>
      </c>
    </row>
    <row r="67" spans="1:6" ht="12.75">
      <c r="A67" s="11" t="s">
        <v>4161</v>
      </c>
      <c s="12" t="s">
        <v>4162</v>
      </c>
      <c s="14">
        <f>0+C68+C69+C70+C71+C72+C73+C74+C75+C76+C77+C78+C79</f>
      </c>
      <c s="14">
        <f>C67*0.21</f>
      </c>
      <c s="14">
        <f>0+E68+E69+E70+E71+E72+E73+E74+E75+E76+E77+E78+E79</f>
      </c>
      <c s="13">
        <f>0+F68+F69+F70+F71+F72+F73+F74+F75+F76+F77+F78+F79</f>
      </c>
    </row>
    <row r="68" spans="1:6" ht="25.5">
      <c r="A68" s="11" t="s">
        <v>4163</v>
      </c>
      <c s="12" t="s">
        <v>4164</v>
      </c>
      <c s="14">
        <f>'SO 03-20-01'!K8+'SO 03-20-01'!M8</f>
      </c>
      <c s="14">
        <f>C68*0.21</f>
      </c>
      <c s="14">
        <f>C68+D68</f>
      </c>
      <c s="13">
        <f>'SO 03-20-01'!T7</f>
      </c>
    </row>
    <row r="69" spans="1:6" ht="12.75">
      <c r="A69" s="11" t="s">
        <v>4202</v>
      </c>
      <c s="12" t="s">
        <v>4203</v>
      </c>
      <c s="14">
        <f>'SO 04-20-01'!K8+'SO 04-20-01'!M8</f>
      </c>
      <c s="14">
        <f>C69*0.21</f>
      </c>
      <c s="14">
        <f>C69+D69</f>
      </c>
      <c s="13">
        <f>'SO 04-20-01'!T7</f>
      </c>
    </row>
    <row r="70" spans="1:6" ht="25.5">
      <c r="A70" s="11" t="s">
        <v>4481</v>
      </c>
      <c s="12" t="s">
        <v>4482</v>
      </c>
      <c s="14">
        <f>'SO 04-20-02'!K8+'SO 04-20-02'!M8</f>
      </c>
      <c s="14">
        <f>C70*0.21</f>
      </c>
      <c s="14">
        <f>C70+D70</f>
      </c>
      <c s="13">
        <f>'SO 04-20-02'!T7</f>
      </c>
    </row>
    <row r="71" spans="1:6" ht="12.75">
      <c r="A71" s="11" t="s">
        <v>4491</v>
      </c>
      <c s="12" t="s">
        <v>4492</v>
      </c>
      <c s="14">
        <f>'SO 06-20-01'!K8+'SO 06-20-01'!M8</f>
      </c>
      <c s="14">
        <f>C71*0.21</f>
      </c>
      <c s="14">
        <f>C71+D71</f>
      </c>
      <c s="13">
        <f>'SO 06-20-01'!T7</f>
      </c>
    </row>
    <row r="72" spans="1:6" ht="12.75">
      <c r="A72" s="11" t="s">
        <v>4700</v>
      </c>
      <c s="12" t="s">
        <v>4701</v>
      </c>
      <c s="14">
        <f>'SO 06-20-02'!K8+'SO 06-20-02'!M8</f>
      </c>
      <c s="14">
        <f>C72*0.21</f>
      </c>
      <c s="14">
        <f>C72+D72</f>
      </c>
      <c s="13">
        <f>'SO 06-20-02'!T7</f>
      </c>
    </row>
    <row r="73" spans="1:6" ht="12.75">
      <c r="A73" s="11" t="s">
        <v>4859</v>
      </c>
      <c s="12" t="s">
        <v>4860</v>
      </c>
      <c s="14">
        <f>'SO 06-20-03.1'!K8+'SO 06-20-03.1'!M8</f>
      </c>
      <c s="14">
        <f>C73*0.21</f>
      </c>
      <c s="14">
        <f>C73+D73</f>
      </c>
      <c s="13">
        <f>'SO 06-20-03.1'!T7</f>
      </c>
    </row>
    <row r="74" spans="1:6" ht="12.75">
      <c r="A74" s="11" t="s">
        <v>4958</v>
      </c>
      <c s="12" t="s">
        <v>4959</v>
      </c>
      <c s="14">
        <f>'SO 06-20-03.2'!K8+'SO 06-20-03.2'!M8</f>
      </c>
      <c s="14">
        <f>C74*0.21</f>
      </c>
      <c s="14">
        <f>C74+D74</f>
      </c>
      <c s="13">
        <f>'SO 06-20-03.2'!T7</f>
      </c>
    </row>
    <row r="75" spans="1:6" ht="12.75">
      <c r="A75" s="11" t="s">
        <v>4981</v>
      </c>
      <c s="12" t="s">
        <v>4982</v>
      </c>
      <c s="14">
        <f>'SO 06-20-04'!K8+'SO 06-20-04'!M8</f>
      </c>
      <c s="14">
        <f>C75*0.21</f>
      </c>
      <c s="14">
        <f>C75+D75</f>
      </c>
      <c s="13">
        <f>'SO 06-20-04'!T7</f>
      </c>
    </row>
    <row r="76" spans="1:6" ht="12.75">
      <c r="A76" s="11" t="s">
        <v>5120</v>
      </c>
      <c s="12" t="s">
        <v>5121</v>
      </c>
      <c s="14">
        <f>'SO 06-20-05'!K8+'SO 06-20-05'!M8</f>
      </c>
      <c s="14">
        <f>C76*0.21</f>
      </c>
      <c s="14">
        <f>C76+D76</f>
      </c>
      <c s="13">
        <f>'SO 06-20-05'!T7</f>
      </c>
    </row>
    <row r="77" spans="1:6" ht="12.75">
      <c r="A77" s="11" t="s">
        <v>5446</v>
      </c>
      <c s="12" t="s">
        <v>5447</v>
      </c>
      <c s="14">
        <f>'SO 06-23-01'!K8+'SO 06-23-01'!M8</f>
      </c>
      <c s="14">
        <f>C77*0.21</f>
      </c>
      <c s="14">
        <f>C77+D77</f>
      </c>
      <c s="13">
        <f>'SO 06-23-01'!T7</f>
      </c>
    </row>
    <row r="78" spans="1:6" ht="12.75">
      <c r="A78" s="11" t="s">
        <v>5477</v>
      </c>
      <c s="12" t="s">
        <v>5478</v>
      </c>
      <c s="14">
        <f>'SO 06-24-01'!K8+'SO 06-24-01'!M8</f>
      </c>
      <c s="14">
        <f>C78*0.21</f>
      </c>
      <c s="14">
        <f>C78+D78</f>
      </c>
      <c s="13">
        <f>'SO 06-24-01'!T7</f>
      </c>
    </row>
    <row r="79" spans="1:6" ht="12.75">
      <c r="A79" s="11" t="s">
        <v>5522</v>
      </c>
      <c s="12" t="s">
        <v>5523</v>
      </c>
      <c s="14">
        <f>'SO 06-24-02'!K8+'SO 06-24-02'!M8</f>
      </c>
      <c s="14">
        <f>C79*0.21</f>
      </c>
      <c s="14">
        <f>C79+D79</f>
      </c>
      <c s="13">
        <f>'SO 06-24-02'!T7</f>
      </c>
    </row>
    <row r="80" spans="1:6" ht="12.75">
      <c r="A80" s="11" t="s">
        <v>5553</v>
      </c>
      <c s="12" t="s">
        <v>5554</v>
      </c>
      <c s="14">
        <f>0+C81+C82+C83+C84+C85+C86+C87</f>
      </c>
      <c s="14">
        <f>C80*0.21</f>
      </c>
      <c s="14">
        <f>0+E81+E82+E83+E84+E85+E86+E87</f>
      </c>
      <c s="13">
        <f>0+F81+F82+F83+F84+F85+F86+F87</f>
      </c>
    </row>
    <row r="81" spans="1:6" ht="12.75">
      <c r="A81" s="11" t="s">
        <v>5555</v>
      </c>
      <c s="12" t="s">
        <v>5556</v>
      </c>
      <c s="14">
        <f>'SO 05-30-01'!K8+'SO 05-30-01'!M8</f>
      </c>
      <c s="14">
        <f>C81*0.21</f>
      </c>
      <c s="14">
        <f>C81+D81</f>
      </c>
      <c s="13">
        <f>'SO 05-30-01'!T7</f>
      </c>
    </row>
    <row r="82" spans="1:6" ht="12.75">
      <c r="A82" s="11" t="s">
        <v>5676</v>
      </c>
      <c s="12" t="s">
        <v>5677</v>
      </c>
      <c s="14">
        <f>'SO 05-30-02'!K8+'SO 05-30-02'!M8</f>
      </c>
      <c s="14">
        <f>C82*0.21</f>
      </c>
      <c s="14">
        <f>C82+D82</f>
      </c>
      <c s="13">
        <f>'SO 05-30-02'!T7</f>
      </c>
    </row>
    <row r="83" spans="1:6" ht="12.75">
      <c r="A83" s="11" t="s">
        <v>5747</v>
      </c>
      <c s="12" t="s">
        <v>5748</v>
      </c>
      <c s="14">
        <f>'SO 06-30-01'!K8+'SO 06-30-01'!M8</f>
      </c>
      <c s="14">
        <f>C83*0.21</f>
      </c>
      <c s="14">
        <f>C83+D83</f>
      </c>
      <c s="13">
        <f>'SO 06-30-01'!T7</f>
      </c>
    </row>
    <row r="84" spans="1:6" ht="12.75">
      <c r="A84" s="11" t="s">
        <v>5768</v>
      </c>
      <c s="12" t="s">
        <v>5769</v>
      </c>
      <c s="14">
        <f>'SO 06-30-02'!K8+'SO 06-30-02'!M8</f>
      </c>
      <c s="14">
        <f>C84*0.21</f>
      </c>
      <c s="14">
        <f>C84+D84</f>
      </c>
      <c s="13">
        <f>'SO 06-30-02'!T7</f>
      </c>
    </row>
    <row r="85" spans="1:6" ht="12.75">
      <c r="A85" s="11" t="s">
        <v>5802</v>
      </c>
      <c s="12" t="s">
        <v>5803</v>
      </c>
      <c s="14">
        <f>'SO 06-30-03'!K8+'SO 06-30-03'!M8</f>
      </c>
      <c s="14">
        <f>C85*0.21</f>
      </c>
      <c s="14">
        <f>C85+D85</f>
      </c>
      <c s="13">
        <f>'SO 06-30-03'!T7</f>
      </c>
    </row>
    <row r="86" spans="1:6" ht="12.75">
      <c r="A86" s="11" t="s">
        <v>5835</v>
      </c>
      <c s="12" t="s">
        <v>5836</v>
      </c>
      <c s="14">
        <f>'SO 06-30-04'!K8+'SO 06-30-04'!M8</f>
      </c>
      <c s="14">
        <f>C86*0.21</f>
      </c>
      <c s="14">
        <f>C86+D86</f>
      </c>
      <c s="13">
        <f>'SO 06-30-04'!T7</f>
      </c>
    </row>
    <row r="87" spans="1:6" ht="12.75">
      <c r="A87" s="11" t="s">
        <v>5872</v>
      </c>
      <c s="12" t="s">
        <v>5873</v>
      </c>
      <c s="14">
        <f>'SO 06-30-05'!K8+'SO 06-30-05'!M8</f>
      </c>
      <c s="14">
        <f>C87*0.21</f>
      </c>
      <c s="14">
        <f>C87+D87</f>
      </c>
      <c s="13">
        <f>'SO 06-30-05'!T7</f>
      </c>
    </row>
    <row r="88" spans="1:6" ht="12.75">
      <c r="A88" s="11" t="s">
        <v>5881</v>
      </c>
      <c s="12" t="s">
        <v>5882</v>
      </c>
      <c s="14">
        <f>0+C89+C90+C91+C92</f>
      </c>
      <c s="14">
        <f>C88*0.21</f>
      </c>
      <c s="14">
        <f>0+E89+E90+E91+E92</f>
      </c>
      <c s="13">
        <f>0+F89+F90+F91+F92</f>
      </c>
    </row>
    <row r="89" spans="1:6" ht="12.75">
      <c r="A89" s="11" t="s">
        <v>5883</v>
      </c>
      <c s="12" t="s">
        <v>5884</v>
      </c>
      <c s="14">
        <f>'SO 05-32-01'!K8+'SO 05-32-01'!M8</f>
      </c>
      <c s="14">
        <f>C89*0.21</f>
      </c>
      <c s="14">
        <f>C89+D89</f>
      </c>
      <c s="13">
        <f>'SO 05-32-01'!T7</f>
      </c>
    </row>
    <row r="90" spans="1:6" ht="12.75">
      <c r="A90" s="11" t="s">
        <v>5997</v>
      </c>
      <c s="12" t="s">
        <v>5998</v>
      </c>
      <c s="14">
        <f>'SO 06-31-01'!K8+'SO 06-31-01'!M8</f>
      </c>
      <c s="14">
        <f>C90*0.21</f>
      </c>
      <c s="14">
        <f>C90+D90</f>
      </c>
      <c s="13">
        <f>'SO 06-31-01'!T7</f>
      </c>
    </row>
    <row r="91" spans="1:6" ht="12.75">
      <c r="A91" s="11" t="s">
        <v>6063</v>
      </c>
      <c s="12" t="s">
        <v>6064</v>
      </c>
      <c s="14">
        <f>'SO 06-31-02'!K8+'SO 06-31-02'!M8</f>
      </c>
      <c s="14">
        <f>C91*0.21</f>
      </c>
      <c s="14">
        <f>C91+D91</f>
      </c>
      <c s="13">
        <f>'SO 06-31-02'!T7</f>
      </c>
    </row>
    <row r="92" spans="1:6" ht="12.75">
      <c r="A92" s="11" t="s">
        <v>6151</v>
      </c>
      <c s="12" t="s">
        <v>6152</v>
      </c>
      <c s="14">
        <f>'SO 06-32-01'!K8+'SO 06-32-01'!M8</f>
      </c>
      <c s="14">
        <f>C92*0.21</f>
      </c>
      <c s="14">
        <f>C92+D92</f>
      </c>
      <c s="13">
        <f>'SO 06-32-01'!T7</f>
      </c>
    </row>
    <row r="93" spans="1:6" ht="12.75">
      <c r="A93" s="11" t="s">
        <v>6228</v>
      </c>
      <c s="12" t="s">
        <v>6229</v>
      </c>
      <c s="14">
        <f>0+C94+C95+C96+C97+C98</f>
      </c>
      <c s="14">
        <f>C93*0.21</f>
      </c>
      <c s="14">
        <f>0+E94+E95+E96+E97+E98</f>
      </c>
      <c s="13">
        <f>0+F94+F95+F96+F97+F98</f>
      </c>
    </row>
    <row r="94" spans="1:6" ht="12.75">
      <c r="A94" s="11" t="s">
        <v>6230</v>
      </c>
      <c s="12" t="s">
        <v>6231</v>
      </c>
      <c s="14">
        <f>'SO 03-50-01'!K8+'SO 03-50-01'!M8</f>
      </c>
      <c s="14">
        <f>C94*0.21</f>
      </c>
      <c s="14">
        <f>C94+D94</f>
      </c>
      <c s="13">
        <f>'SO 03-50-01'!T7</f>
      </c>
    </row>
    <row r="95" spans="1:6" ht="12.75">
      <c r="A95" s="11" t="s">
        <v>6303</v>
      </c>
      <c s="12" t="s">
        <v>6304</v>
      </c>
      <c s="14">
        <f>'SO 04-50-01'!K8+'SO 04-50-01'!M8</f>
      </c>
      <c s="14">
        <f>C95*0.21</f>
      </c>
      <c s="14">
        <f>C95+D95</f>
      </c>
      <c s="13">
        <f>'SO 04-50-01'!T7</f>
      </c>
    </row>
    <row r="96" spans="1:6" ht="12.75">
      <c r="A96" s="11" t="s">
        <v>6361</v>
      </c>
      <c s="12" t="s">
        <v>6362</v>
      </c>
      <c s="14">
        <f>'SO 05-51-01'!K8+'SO 05-51-01'!M8</f>
      </c>
      <c s="14">
        <f>C96*0.21</f>
      </c>
      <c s="14">
        <f>C96+D96</f>
      </c>
      <c s="13">
        <f>'SO 05-51-01'!T7</f>
      </c>
    </row>
    <row r="97" spans="1:6" ht="12.75">
      <c r="A97" s="11" t="s">
        <v>6409</v>
      </c>
      <c s="12" t="s">
        <v>6410</v>
      </c>
      <c s="14">
        <f>'SO 06-50-01'!K8+'SO 06-50-01'!M8</f>
      </c>
      <c s="14">
        <f>C97*0.21</f>
      </c>
      <c s="14">
        <f>C97+D97</f>
      </c>
      <c s="13">
        <f>'SO 06-50-01'!T7</f>
      </c>
    </row>
    <row r="98" spans="1:6" ht="25.5">
      <c r="A98" s="11" t="s">
        <v>6480</v>
      </c>
      <c s="12" t="s">
        <v>6481</v>
      </c>
      <c s="14">
        <f>'SO 06-50-02'!K8+'SO 06-50-02'!M8</f>
      </c>
      <c s="14">
        <f>C98*0.21</f>
      </c>
      <c s="14">
        <f>C98+D98</f>
      </c>
      <c s="13">
        <f>'SO 06-50-02'!T7</f>
      </c>
    </row>
    <row r="99" spans="1:6" ht="12.75">
      <c r="A99" s="11" t="s">
        <v>6531</v>
      </c>
      <c s="12" t="s">
        <v>6532</v>
      </c>
      <c s="14">
        <f>0+C100+C101</f>
      </c>
      <c s="14">
        <f>C99*0.21</f>
      </c>
      <c s="14">
        <f>0+E100+E101</f>
      </c>
      <c s="13">
        <f>0+F100+F101</f>
      </c>
    </row>
    <row r="100" spans="1:6" ht="12.75">
      <c r="A100" s="11" t="s">
        <v>6533</v>
      </c>
      <c s="12" t="s">
        <v>6534</v>
      </c>
      <c s="14">
        <f>'SO 04-60-01'!K8+'SO 04-60-01'!M8</f>
      </c>
      <c s="14">
        <f>C100*0.21</f>
      </c>
      <c s="14">
        <f>C100+D100</f>
      </c>
      <c s="13">
        <f>'SO 04-60-01'!T7</f>
      </c>
    </row>
    <row r="101" spans="1:6" ht="12.75">
      <c r="A101" s="11" t="s">
        <v>6588</v>
      </c>
      <c s="12" t="s">
        <v>6589</v>
      </c>
      <c s="14">
        <f>'SO 05-60-01'!K8+'SO 05-60-01'!M8</f>
      </c>
      <c s="14">
        <f>C101*0.21</f>
      </c>
      <c s="14">
        <f>C101+D101</f>
      </c>
      <c s="13">
        <f>'SO 05-60-01'!T7</f>
      </c>
    </row>
    <row r="102" spans="1:6" ht="12.75">
      <c r="A102" s="11" t="s">
        <v>6614</v>
      </c>
      <c s="12" t="s">
        <v>6615</v>
      </c>
      <c s="14">
        <f>0+C103+C104+C105+C106+C107+C108+C109+C110</f>
      </c>
      <c s="14">
        <f>C102*0.21</f>
      </c>
      <c s="14">
        <f>0+E103+E104+E105+E106+E107+E108+E109+E110</f>
      </c>
      <c s="13">
        <f>0+F103+F104+F105+F106+F107+F108+F109+F110</f>
      </c>
    </row>
    <row r="103" spans="1:6" ht="12.75">
      <c r="A103" s="11" t="s">
        <v>6616</v>
      </c>
      <c s="12" t="s">
        <v>6617</v>
      </c>
      <c s="14">
        <f>'SO 03-72-01.01'!K8+'SO 03-72-01.01'!M8</f>
      </c>
      <c s="14">
        <f>C103*0.21</f>
      </c>
      <c s="14">
        <f>C103+D103</f>
      </c>
      <c s="13">
        <f>'SO 03-72-01.01'!T7</f>
      </c>
    </row>
    <row r="104" spans="1:6" ht="12.75">
      <c r="A104" s="11" t="s">
        <v>6926</v>
      </c>
      <c s="12" t="s">
        <v>6927</v>
      </c>
      <c s="14">
        <f>'SO 03-72-01.42'!K8+'SO 03-72-01.42'!M8</f>
      </c>
      <c s="14">
        <f>C104*0.21</f>
      </c>
      <c s="14">
        <f>C104+D104</f>
      </c>
      <c s="13">
        <f>'SO 03-72-01.42'!T7</f>
      </c>
    </row>
    <row r="105" spans="1:6" ht="12.75">
      <c r="A105" s="11" t="s">
        <v>6935</v>
      </c>
      <c s="12" t="s">
        <v>6936</v>
      </c>
      <c s="14">
        <f>'SO 03-72-01.47'!K8+'SO 03-72-01.47'!M8</f>
      </c>
      <c s="14">
        <f>C105*0.21</f>
      </c>
      <c s="14">
        <f>C105+D105</f>
      </c>
      <c s="13">
        <f>'SO 03-72-01.47'!T7</f>
      </c>
    </row>
    <row r="106" spans="1:6" ht="12.75">
      <c r="A106" s="11" t="s">
        <v>7024</v>
      </c>
      <c s="12" t="s">
        <v>7025</v>
      </c>
      <c s="14">
        <f>'SO 04-72-01.01'!K8+'SO 04-72-01.01'!M8</f>
      </c>
      <c s="14">
        <f>C106*0.21</f>
      </c>
      <c s="14">
        <f>C106+D106</f>
      </c>
      <c s="13">
        <f>'SO 04-72-01.01'!T7</f>
      </c>
    </row>
    <row r="107" spans="1:6" ht="12.75">
      <c r="A107" s="11" t="s">
        <v>7100</v>
      </c>
      <c s="12" t="s">
        <v>7101</v>
      </c>
      <c s="14">
        <f>'SO 04-72-01.47'!K8+'SO 04-72-01.47'!M8</f>
      </c>
      <c s="14">
        <f>C107*0.21</f>
      </c>
      <c s="14">
        <f>C107+D107</f>
      </c>
      <c s="13">
        <f>'SO 04-72-01.47'!T7</f>
      </c>
    </row>
    <row r="108" spans="1:6" ht="12.75">
      <c r="A108" s="11" t="s">
        <v>7157</v>
      </c>
      <c s="12" t="s">
        <v>7158</v>
      </c>
      <c s="14">
        <f>'SO 05-72-01.01'!K8+'SO 05-72-01.01'!M8</f>
      </c>
      <c s="14">
        <f>C108*0.21</f>
      </c>
      <c s="14">
        <f>C108+D108</f>
      </c>
      <c s="13">
        <f>'SO 05-72-01.01'!T7</f>
      </c>
    </row>
    <row r="109" spans="1:6" ht="12.75">
      <c r="A109" s="11" t="s">
        <v>7231</v>
      </c>
      <c s="12" t="s">
        <v>7232</v>
      </c>
      <c s="14">
        <f>'SO 05-72-01.42'!K8+'SO 05-72-01.42'!M8</f>
      </c>
      <c s="14">
        <f>C109*0.21</f>
      </c>
      <c s="14">
        <f>C109+D109</f>
      </c>
      <c s="13">
        <f>'SO 05-72-01.42'!T7</f>
      </c>
    </row>
    <row r="110" spans="1:6" ht="12.75">
      <c r="A110" s="11" t="s">
        <v>7234</v>
      </c>
      <c s="12" t="s">
        <v>7235</v>
      </c>
      <c s="14">
        <f>'SO 05-72-01.47'!K8+'SO 05-72-01.47'!M8</f>
      </c>
      <c s="14">
        <f>C110*0.21</f>
      </c>
      <c s="14">
        <f>C110+D110</f>
      </c>
      <c s="13">
        <f>'SO 05-72-01.47'!T7</f>
      </c>
    </row>
    <row r="111" spans="1:6" ht="12.75">
      <c r="A111" s="11" t="s">
        <v>7240</v>
      </c>
      <c s="12" t="s">
        <v>7241</v>
      </c>
      <c s="14">
        <f>0+C112+C113</f>
      </c>
      <c s="14">
        <f>C111*0.21</f>
      </c>
      <c s="14">
        <f>0+E112+E113</f>
      </c>
      <c s="13">
        <f>0+F112+F113</f>
      </c>
    </row>
    <row r="112" spans="1:6" ht="12.75">
      <c r="A112" s="11" t="s">
        <v>7242</v>
      </c>
      <c s="12" t="s">
        <v>7243</v>
      </c>
      <c s="14">
        <f>'SO 04-74-01'!K8+'SO 04-74-01'!M8</f>
      </c>
      <c s="14">
        <f>C112*0.21</f>
      </c>
      <c s="14">
        <f>C112+D112</f>
      </c>
      <c s="13">
        <f>'SO 04-74-01'!T7</f>
      </c>
    </row>
    <row r="113" spans="1:6" ht="12.75">
      <c r="A113" s="11" t="s">
        <v>7457</v>
      </c>
      <c s="12" t="s">
        <v>7458</v>
      </c>
      <c s="14">
        <f>'SO 04-74-01.1'!K8+'SO 04-74-01.1'!M8</f>
      </c>
      <c s="14">
        <f>C113*0.21</f>
      </c>
      <c s="14">
        <f>C113+D113</f>
      </c>
      <c s="13">
        <f>'SO 04-74-01.1'!T7</f>
      </c>
    </row>
    <row r="114" spans="1:6" ht="12.75">
      <c r="A114" s="11" t="s">
        <v>7473</v>
      </c>
      <c s="12" t="s">
        <v>7474</v>
      </c>
      <c s="14">
        <f>0+C115</f>
      </c>
      <c s="14">
        <f>C114*0.21</f>
      </c>
      <c s="14">
        <f>0+E115</f>
      </c>
      <c s="13">
        <f>0+F115</f>
      </c>
    </row>
    <row r="115" spans="1:6" ht="12.75">
      <c r="A115" s="11" t="s">
        <v>7475</v>
      </c>
      <c s="12" t="s">
        <v>7476</v>
      </c>
      <c s="14">
        <f>'SO 04-77-01'!K8+'SO 04-77-01'!M8</f>
      </c>
      <c s="14">
        <f>C115*0.21</f>
      </c>
      <c s="14">
        <f>C115+D115</f>
      </c>
      <c s="13">
        <f>'SO 04-77-01'!T7</f>
      </c>
    </row>
    <row r="116" spans="1:6" ht="12.75">
      <c r="A116" s="11" t="s">
        <v>7544</v>
      </c>
      <c s="12" t="s">
        <v>7545</v>
      </c>
      <c s="14">
        <f>0+C117</f>
      </c>
      <c s="14">
        <f>C116*0.21</f>
      </c>
      <c s="14">
        <f>0+E117</f>
      </c>
      <c s="13">
        <f>0+F117</f>
      </c>
    </row>
    <row r="117" spans="1:6" ht="12.75">
      <c r="A117" s="11" t="s">
        <v>7546</v>
      </c>
      <c s="12" t="s">
        <v>7547</v>
      </c>
      <c s="14">
        <f>'SO 05-78-01'!K8+'SO 05-78-01'!M8</f>
      </c>
      <c s="14">
        <f>C117*0.21</f>
      </c>
      <c s="14">
        <f>C117+D117</f>
      </c>
      <c s="13">
        <f>'SO 05-78-01'!T7</f>
      </c>
    </row>
    <row r="118" spans="1:6" ht="12.75">
      <c r="A118" s="11" t="s">
        <v>7589</v>
      </c>
      <c s="12" t="s">
        <v>7590</v>
      </c>
      <c s="14">
        <f>0+C119+C120</f>
      </c>
      <c s="14">
        <f>C118*0.21</f>
      </c>
      <c s="14">
        <f>0+E119+E120</f>
      </c>
      <c s="13">
        <f>0+F119+F120</f>
      </c>
    </row>
    <row r="119" spans="1:6" ht="12.75">
      <c r="A119" s="11" t="s">
        <v>7591</v>
      </c>
      <c s="12" t="s">
        <v>7592</v>
      </c>
      <c s="14">
        <f>'SO 03-79-01'!K8+'SO 03-79-01'!M8</f>
      </c>
      <c s="14">
        <f>C119*0.21</f>
      </c>
      <c s="14">
        <f>C119+D119</f>
      </c>
      <c s="13">
        <f>'SO 03-79-01'!T7</f>
      </c>
    </row>
    <row r="120" spans="1:6" ht="12.75">
      <c r="A120" s="11" t="s">
        <v>7620</v>
      </c>
      <c s="12" t="s">
        <v>7621</v>
      </c>
      <c s="14">
        <f>'SO 04-79-01'!K8+'SO 04-79-01'!M8</f>
      </c>
      <c s="14">
        <f>C120*0.21</f>
      </c>
      <c s="14">
        <f>C120+D120</f>
      </c>
      <c s="13">
        <f>'SO 04-79-01'!T7</f>
      </c>
    </row>
    <row r="121" spans="1:6" ht="12.75">
      <c r="A121" s="11" t="s">
        <v>7635</v>
      </c>
      <c s="12" t="s">
        <v>7636</v>
      </c>
      <c s="14">
        <f>0+C122+C123+C124+C125+C126+C127</f>
      </c>
      <c s="14">
        <f>C121*0.21</f>
      </c>
      <c s="14">
        <f>0+E122+E123+E124+E125+E126+E127</f>
      </c>
      <c s="13">
        <f>0+F122+F123+F124+F125+F126+F127</f>
      </c>
    </row>
    <row r="122" spans="1:6" ht="12.75">
      <c r="A122" s="11" t="s">
        <v>7637</v>
      </c>
      <c s="12" t="s">
        <v>7638</v>
      </c>
      <c s="14">
        <f>'SO 01-71-01'!K8+'SO 01-71-01'!M8</f>
      </c>
      <c s="14">
        <f>C122*0.21</f>
      </c>
      <c s="14">
        <f>C122+D122</f>
      </c>
      <c s="13">
        <f>'SO 01-71-01'!T7</f>
      </c>
    </row>
    <row r="123" spans="1:6" ht="12.75">
      <c r="A123" s="11" t="s">
        <v>7863</v>
      </c>
      <c s="12" t="s">
        <v>7864</v>
      </c>
      <c s="14">
        <f>'SO 03-71-01'!K8+'SO 03-71-01'!M8</f>
      </c>
      <c s="14">
        <f>C123*0.21</f>
      </c>
      <c s="14">
        <f>C123+D123</f>
      </c>
      <c s="13">
        <f>'SO 03-71-01'!T7</f>
      </c>
    </row>
    <row r="124" spans="1:6" ht="12.75">
      <c r="A124" s="11" t="s">
        <v>7995</v>
      </c>
      <c s="12" t="s">
        <v>7996</v>
      </c>
      <c s="14">
        <f>'SO 05-71-01'!K8+'SO 05-71-01'!M8</f>
      </c>
      <c s="14">
        <f>C124*0.21</f>
      </c>
      <c s="14">
        <f>C124+D124</f>
      </c>
      <c s="13">
        <f>'SO 05-71-01'!T7</f>
      </c>
    </row>
    <row r="125" spans="1:6" ht="12.75">
      <c r="A125" s="11" t="s">
        <v>8060</v>
      </c>
      <c s="12" t="s">
        <v>8061</v>
      </c>
      <c s="14">
        <f>'SO 06-71-01'!K8+'SO 06-71-01'!M8</f>
      </c>
      <c s="14">
        <f>C125*0.21</f>
      </c>
      <c s="14">
        <f>C125+D125</f>
      </c>
      <c s="13">
        <f>'SO 06-71-01'!T7</f>
      </c>
    </row>
    <row r="126" spans="1:6" ht="12.75">
      <c r="A126" s="11" t="s">
        <v>8081</v>
      </c>
      <c s="12" t="s">
        <v>8082</v>
      </c>
      <c s="14">
        <f>'SO 07-71-01'!K8+'SO 07-71-01'!M8</f>
      </c>
      <c s="14">
        <f>C126*0.21</f>
      </c>
      <c s="14">
        <f>C126+D126</f>
      </c>
      <c s="13">
        <f>'SO 07-71-01'!T7</f>
      </c>
    </row>
    <row r="127" spans="1:6" ht="12.75">
      <c r="A127" s="11" t="s">
        <v>8105</v>
      </c>
      <c s="12" t="s">
        <v>8106</v>
      </c>
      <c s="14">
        <f>'SO 07-71-02'!K8+'SO 07-71-02'!M8</f>
      </c>
      <c s="14">
        <f>C127*0.21</f>
      </c>
      <c s="14">
        <f>C127+D127</f>
      </c>
      <c s="13">
        <f>'SO 07-71-02'!T7</f>
      </c>
    </row>
    <row r="128" spans="1:6" ht="12.75">
      <c r="A128" s="11" t="s">
        <v>8131</v>
      </c>
      <c s="12" t="s">
        <v>8132</v>
      </c>
      <c s="14">
        <f>0+C129+C130</f>
      </c>
      <c s="14">
        <f>C128*0.21</f>
      </c>
      <c s="14">
        <f>0+E129+E130</f>
      </c>
      <c s="13">
        <f>0+F129+F130</f>
      </c>
    </row>
    <row r="129" spans="1:6" ht="12.75">
      <c r="A129" s="11" t="s">
        <v>8133</v>
      </c>
      <c s="12" t="s">
        <v>8134</v>
      </c>
      <c s="14">
        <f>'SO 03-74-01'!K8+'SO 03-74-01'!M8</f>
      </c>
      <c s="14">
        <f>C129*0.21</f>
      </c>
      <c s="14">
        <f>C129+D129</f>
      </c>
      <c s="13">
        <f>'SO 03-74-01'!T7</f>
      </c>
    </row>
    <row r="130" spans="1:6" ht="12.75">
      <c r="A130" s="11" t="s">
        <v>8230</v>
      </c>
      <c s="12" t="s">
        <v>8231</v>
      </c>
      <c s="14">
        <f>'SO 07-74-01'!K8+'SO 07-74-01'!M8</f>
      </c>
      <c s="14">
        <f>C130*0.21</f>
      </c>
      <c s="14">
        <f>C130+D130</f>
      </c>
      <c s="13">
        <f>'SO 07-74-01'!T7</f>
      </c>
    </row>
    <row r="131" spans="1:6" ht="12.75">
      <c r="A131" s="11" t="s">
        <v>8288</v>
      </c>
      <c s="12" t="s">
        <v>8289</v>
      </c>
      <c s="14">
        <f>0+C132+C133+C134+C135+C136+C137+C138+C139+C140+C141+C142</f>
      </c>
      <c s="14">
        <f>C131*0.21</f>
      </c>
      <c s="14">
        <f>0+E132+E133+E134+E135+E136+E137+E138+E139+E140+E141+E142</f>
      </c>
      <c s="13">
        <f>0+F132+F133+F134+F135+F136+F137+F138+F139+F140+F141+F142</f>
      </c>
    </row>
    <row r="132" spans="1:6" ht="12.75">
      <c r="A132" s="11" t="s">
        <v>8290</v>
      </c>
      <c s="12" t="s">
        <v>8291</v>
      </c>
      <c s="14">
        <f>'SO 03-76-01'!K8+'SO 03-76-01'!M8</f>
      </c>
      <c s="14">
        <f>C132*0.21</f>
      </c>
      <c s="14">
        <f>C132+D132</f>
      </c>
      <c s="13">
        <f>'SO 03-76-01'!T7</f>
      </c>
    </row>
    <row r="133" spans="1:6" ht="12.75">
      <c r="A133" s="11" t="s">
        <v>8335</v>
      </c>
      <c s="12" t="s">
        <v>8336</v>
      </c>
      <c s="14">
        <f>'SO 03-76-02'!K8+'SO 03-76-02'!M8</f>
      </c>
      <c s="14">
        <f>C133*0.21</f>
      </c>
      <c s="14">
        <f>C133+D133</f>
      </c>
      <c s="13">
        <f>'SO 03-76-02'!T7</f>
      </c>
    </row>
    <row r="134" spans="1:6" ht="12.75">
      <c r="A134" s="11" t="s">
        <v>8380</v>
      </c>
      <c s="12" t="s">
        <v>8381</v>
      </c>
      <c s="14">
        <f>'SO 04-76-01'!K8+'SO 04-76-01'!M8</f>
      </c>
      <c s="14">
        <f>C134*0.21</f>
      </c>
      <c s="14">
        <f>C134+D134</f>
      </c>
      <c s="13">
        <f>'SO 04-76-01'!T7</f>
      </c>
    </row>
    <row r="135" spans="1:6" ht="12.75">
      <c r="A135" s="11" t="s">
        <v>8427</v>
      </c>
      <c s="12" t="s">
        <v>8428</v>
      </c>
      <c s="14">
        <f>'SO 04-76-02'!K8+'SO 04-76-02'!M8</f>
      </c>
      <c s="14">
        <f>C135*0.21</f>
      </c>
      <c s="14">
        <f>C135+D135</f>
      </c>
      <c s="13">
        <f>'SO 04-76-02'!T7</f>
      </c>
    </row>
    <row r="136" spans="1:6" ht="25.5">
      <c r="A136" s="11" t="s">
        <v>8446</v>
      </c>
      <c s="12" t="s">
        <v>8447</v>
      </c>
      <c s="14">
        <f>'SO 04-76-03'!K8+'SO 04-76-03'!M8</f>
      </c>
      <c s="14">
        <f>C136*0.21</f>
      </c>
      <c s="14">
        <f>C136+D136</f>
      </c>
      <c s="13">
        <f>'SO 04-76-03'!T7</f>
      </c>
    </row>
    <row r="137" spans="1:6" ht="12.75">
      <c r="A137" s="11" t="s">
        <v>8533</v>
      </c>
      <c s="12" t="s">
        <v>8534</v>
      </c>
      <c s="14">
        <f>'SO 04-76-04'!K8+'SO 04-76-04'!M8</f>
      </c>
      <c s="14">
        <f>C137*0.21</f>
      </c>
      <c s="14">
        <f>C137+D137</f>
      </c>
      <c s="13">
        <f>'SO 04-76-04'!T7</f>
      </c>
    </row>
    <row r="138" spans="1:6" ht="12.75">
      <c r="A138" s="11" t="s">
        <v>8555</v>
      </c>
      <c s="12" t="s">
        <v>8556</v>
      </c>
      <c s="14">
        <f>'SO 05-76-01'!K8+'SO 05-76-01'!M8</f>
      </c>
      <c s="14">
        <f>C138*0.21</f>
      </c>
      <c s="14">
        <f>C138+D138</f>
      </c>
      <c s="13">
        <f>'SO 05-76-01'!T7</f>
      </c>
    </row>
    <row r="139" spans="1:6" ht="12.75">
      <c r="A139" s="11" t="s">
        <v>8668</v>
      </c>
      <c s="12" t="s">
        <v>8669</v>
      </c>
      <c s="14">
        <f>'SO 05-76-02'!K8+'SO 05-76-02'!M8</f>
      </c>
      <c s="14">
        <f>C139*0.21</f>
      </c>
      <c s="14">
        <f>C139+D139</f>
      </c>
      <c s="13">
        <f>'SO 05-76-02'!T7</f>
      </c>
    </row>
    <row r="140" spans="1:6" ht="25.5">
      <c r="A140" s="11" t="s">
        <v>8732</v>
      </c>
      <c s="12" t="s">
        <v>8733</v>
      </c>
      <c s="14">
        <f>'SO 06-76-01'!K8+'SO 06-76-01'!M8</f>
      </c>
      <c s="14">
        <f>C140*0.21</f>
      </c>
      <c s="14">
        <f>C140+D140</f>
      </c>
      <c s="13">
        <f>'SO 06-76-01'!T7</f>
      </c>
    </row>
    <row r="141" spans="1:6" ht="12.75">
      <c r="A141" s="11" t="s">
        <v>8800</v>
      </c>
      <c s="12" t="s">
        <v>8801</v>
      </c>
      <c s="14">
        <f>'SO 07-76-01'!K8+'SO 07-76-01'!M8</f>
      </c>
      <c s="14">
        <f>C141*0.21</f>
      </c>
      <c s="14">
        <f>C141+D141</f>
      </c>
      <c s="13">
        <f>'SO 07-76-01'!T7</f>
      </c>
    </row>
    <row r="142" spans="1:6" ht="12.75">
      <c r="A142" s="11" t="s">
        <v>8863</v>
      </c>
      <c s="12" t="s">
        <v>8864</v>
      </c>
      <c s="14">
        <f>'SO 07-76-02'!K8+'SO 07-76-02'!M8</f>
      </c>
      <c s="14">
        <f>C142*0.21</f>
      </c>
      <c s="14">
        <f>C142+D142</f>
      </c>
      <c s="13">
        <f>'SO 07-76-02'!T7</f>
      </c>
    </row>
    <row r="143" spans="1:6" ht="12.75">
      <c r="A143" s="11" t="s">
        <v>8893</v>
      </c>
      <c s="12" t="s">
        <v>8894</v>
      </c>
      <c s="14">
        <f>0+C144+C145+C146+C147+C148+C149</f>
      </c>
      <c s="14">
        <f>C143*0.21</f>
      </c>
      <c s="14">
        <f>0+E144+E145+E146+E147+E148+E149</f>
      </c>
      <c s="13">
        <f>0+F144+F145+F146+F147+F148+F149</f>
      </c>
    </row>
    <row r="144" spans="1:6" ht="12.75">
      <c r="A144" s="11" t="s">
        <v>8895</v>
      </c>
      <c s="12" t="s">
        <v>8896</v>
      </c>
      <c s="14">
        <f>'SO 01-77-01'!K8+'SO 01-77-01'!M8</f>
      </c>
      <c s="14">
        <f>C144*0.21</f>
      </c>
      <c s="14">
        <f>C144+D144</f>
      </c>
      <c s="13">
        <f>'SO 01-77-01'!T7</f>
      </c>
    </row>
    <row r="145" spans="1:6" ht="12.75">
      <c r="A145" s="11" t="s">
        <v>8913</v>
      </c>
      <c s="12" t="s">
        <v>8914</v>
      </c>
      <c s="14">
        <f>'SO 02-77-01'!K8+'SO 02-77-01'!M8</f>
      </c>
      <c s="14">
        <f>C145*0.21</f>
      </c>
      <c s="14">
        <f>C145+D145</f>
      </c>
      <c s="13">
        <f>'SO 02-77-01'!T7</f>
      </c>
    </row>
    <row r="146" spans="1:6" ht="12.75">
      <c r="A146" s="11" t="s">
        <v>8916</v>
      </c>
      <c s="12" t="s">
        <v>8917</v>
      </c>
      <c s="14">
        <f>'SO 03-77-01'!K8+'SO 03-77-01'!M8</f>
      </c>
      <c s="14">
        <f>C146*0.21</f>
      </c>
      <c s="14">
        <f>C146+D146</f>
      </c>
      <c s="13">
        <f>'SO 03-77-01'!T7</f>
      </c>
    </row>
    <row r="147" spans="1:6" ht="12.75">
      <c r="A147" s="11" t="s">
        <v>8931</v>
      </c>
      <c s="12" t="s">
        <v>8932</v>
      </c>
      <c s="14">
        <f>'SO 05-77-01'!K8+'SO 05-77-01'!M8</f>
      </c>
      <c s="14">
        <f>C147*0.21</f>
      </c>
      <c s="14">
        <f>C147+D147</f>
      </c>
      <c s="13">
        <f>'SO 05-77-01'!T7</f>
      </c>
    </row>
    <row r="148" spans="1:6" ht="12.75">
      <c r="A148" s="11" t="s">
        <v>8934</v>
      </c>
      <c s="12" t="s">
        <v>8935</v>
      </c>
      <c s="14">
        <f>'SO 06-77-01'!K8+'SO 06-77-01'!M8</f>
      </c>
      <c s="14">
        <f>C148*0.21</f>
      </c>
      <c s="14">
        <f>C148+D148</f>
      </c>
      <c s="13">
        <f>'SO 06-77-01'!T7</f>
      </c>
    </row>
    <row r="149" spans="1:6" ht="12.75">
      <c r="A149" s="11" t="s">
        <v>8939</v>
      </c>
      <c s="12" t="s">
        <v>8940</v>
      </c>
      <c s="14">
        <f>'SO 07-77-01'!K8+'SO 07-77-01'!M8</f>
      </c>
      <c s="14">
        <f>C149*0.21</f>
      </c>
      <c s="14">
        <f>C149+D149</f>
      </c>
      <c s="13">
        <f>'SO 07-77-01'!T7</f>
      </c>
    </row>
    <row r="150" spans="1:6" ht="12.75">
      <c r="A150" s="11" t="s">
        <v>8944</v>
      </c>
      <c s="12" t="s">
        <v>8945</v>
      </c>
      <c s="14">
        <f>0+C151+C152+C153+C154+C155</f>
      </c>
      <c s="14">
        <f>C150*0.21</f>
      </c>
      <c s="14">
        <f>0+E151+E152+E153+E154+E155</f>
      </c>
      <c s="13">
        <f>0+F151+F152+F153+F154+F155</f>
      </c>
    </row>
    <row r="151" spans="1:6" ht="12.75">
      <c r="A151" s="11" t="s">
        <v>8946</v>
      </c>
      <c s="12" t="s">
        <v>8947</v>
      </c>
      <c s="14">
        <f>'SO 09-91-01'!K8+'SO 09-91-01'!M8</f>
      </c>
      <c s="14">
        <f>C151*0.21</f>
      </c>
      <c s="14">
        <f>C151+D151</f>
      </c>
      <c s="13">
        <f>'SO 09-91-01'!T7</f>
      </c>
    </row>
    <row r="152" spans="1:6" ht="12.75">
      <c r="A152" s="11" t="s">
        <v>9034</v>
      </c>
      <c s="12" t="s">
        <v>9035</v>
      </c>
      <c s="14">
        <f>'SO 09-91-02'!K8+'SO 09-91-02'!M8</f>
      </c>
      <c s="14">
        <f>C152*0.21</f>
      </c>
      <c s="14">
        <f>C152+D152</f>
      </c>
      <c s="13">
        <f>'SO 09-91-02'!T7</f>
      </c>
    </row>
    <row r="153" spans="1:6" ht="12.75">
      <c r="A153" s="11" t="s">
        <v>9110</v>
      </c>
      <c s="12" t="s">
        <v>9111</v>
      </c>
      <c s="14">
        <f>'SO 09-91-03'!K8+'SO 09-91-03'!M8</f>
      </c>
      <c s="14">
        <f>C153*0.21</f>
      </c>
      <c s="14">
        <f>C153+D153</f>
      </c>
      <c s="13">
        <f>'SO 09-91-03'!T7</f>
      </c>
    </row>
    <row r="154" spans="1:6" ht="12.75">
      <c r="A154" s="11" t="s">
        <v>9166</v>
      </c>
      <c s="12" t="s">
        <v>9167</v>
      </c>
      <c s="14">
        <f>'SO 09-91-04'!K8+'SO 09-91-04'!M8</f>
      </c>
      <c s="14">
        <f>C154*0.21</f>
      </c>
      <c s="14">
        <f>C154+D154</f>
      </c>
      <c s="13">
        <f>'SO 09-91-04'!T7</f>
      </c>
    </row>
    <row r="155" spans="1:6" ht="12.75">
      <c r="A155" s="11" t="s">
        <v>9384</v>
      </c>
      <c s="12" t="s">
        <v>9385</v>
      </c>
      <c s="14">
        <f>'SO 09-92-01'!K8+'SO 09-92-01'!M8</f>
      </c>
      <c s="14">
        <f>C155*0.21</f>
      </c>
      <c s="14">
        <f>C155+D155</f>
      </c>
      <c s="13">
        <f>'SO 09-92-01'!T7</f>
      </c>
    </row>
    <row r="156" spans="1:6" ht="12.75">
      <c r="A156" s="11" t="s">
        <v>9408</v>
      </c>
      <c s="12" t="s">
        <v>9409</v>
      </c>
      <c s="14">
        <f>0+C157</f>
      </c>
      <c s="14">
        <f>C156*0.21</f>
      </c>
      <c s="14">
        <f>0+E157</f>
      </c>
      <c s="13">
        <f>0+F157</f>
      </c>
    </row>
    <row r="157" spans="1:6" ht="12.75">
      <c r="A157" s="11" t="s">
        <v>9410</v>
      </c>
      <c s="12" t="s">
        <v>9411</v>
      </c>
      <c s="14">
        <f>'SO 09-96-01'!K8+'SO 09-96-01'!M8</f>
      </c>
      <c s="14">
        <f>C157*0.21</f>
      </c>
      <c s="14">
        <f>C157+D157</f>
      </c>
      <c s="13">
        <f>'SO 09-96-01'!T7</f>
      </c>
    </row>
    <row r="158" spans="1:6" ht="12.75">
      <c r="A158" s="11" t="s">
        <v>9433</v>
      </c>
      <c s="12" t="s">
        <v>9434</v>
      </c>
      <c s="14">
        <f>0+C159</f>
      </c>
      <c s="14">
        <f>C158*0.21</f>
      </c>
      <c s="14">
        <f>0+E159</f>
      </c>
      <c s="13">
        <f>0+F159</f>
      </c>
    </row>
    <row r="159" spans="1:6" ht="12.75">
      <c r="A159" s="11" t="s">
        <v>9435</v>
      </c>
      <c s="12" t="s">
        <v>9434</v>
      </c>
      <c s="14">
        <f>'SO 09-97-01'!K8+'SO 09-97-01'!M8</f>
      </c>
      <c s="14">
        <f>C159*0.21</f>
      </c>
      <c s="14">
        <f>C159+D159</f>
      </c>
      <c s="13">
        <f>'SO 09-97-01'!T7</f>
      </c>
    </row>
    <row r="160" spans="1:6" ht="12.75">
      <c r="A160" s="11" t="s">
        <v>9565</v>
      </c>
      <c s="12" t="s">
        <v>9566</v>
      </c>
      <c s="14">
        <f>0+C161</f>
      </c>
      <c s="14">
        <f>C160*0.21</f>
      </c>
      <c s="14">
        <f>0+E161</f>
      </c>
      <c s="13">
        <f>0+F161</f>
      </c>
    </row>
    <row r="161" spans="1:6" ht="12.75">
      <c r="A161" s="11" t="s">
        <v>9567</v>
      </c>
      <c s="12" t="s">
        <v>9568</v>
      </c>
      <c s="14">
        <f>'SO 98-98'!K8+'SO 98-98'!M8</f>
      </c>
      <c s="14">
        <f>C161*0.21</f>
      </c>
      <c s="14">
        <f>C161+D161</f>
      </c>
      <c s="13">
        <f>'SO 98-98'!T7</f>
      </c>
    </row>
    <row r="162" spans="1:6" ht="12.75">
      <c r="A162" s="11" t="s">
        <v>9734</v>
      </c>
      <c s="12" t="s">
        <v>9735</v>
      </c>
      <c s="14">
        <f>0+C163</f>
      </c>
      <c s="14">
        <f>C162*0.21</f>
      </c>
      <c s="14">
        <f>0+E163</f>
      </c>
      <c s="13">
        <f>0+F163</f>
      </c>
    </row>
    <row r="163" spans="1:6" ht="12.75">
      <c r="A163" s="11" t="s">
        <v>9736</v>
      </c>
      <c s="12" t="s">
        <v>744</v>
      </c>
      <c s="14">
        <f>'SO 90-90'!K8+'SO 90-90'!M8</f>
      </c>
      <c s="14">
        <f>C163*0.21</f>
      </c>
      <c s="14">
        <f>C163+D163</f>
      </c>
      <c s="13">
        <f>'SO 90-90'!T7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9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COUNTIFS(L8:L928,"=0",A8:A928,"P")+COUNTIFS(L8:L928,"",A8:A928,"P")+SUM(Q8:Q928)</f>
      </c>
    </row>
    <row r="8" spans="1:13" ht="12.75">
      <c r="A8" t="s">
        <v>44</v>
      </c>
      <c r="C8" s="28" t="s">
        <v>45</v>
      </c>
      <c r="E8" s="30" t="s">
        <v>17</v>
      </c>
      <c r="J8" s="29">
        <f>0+J9+J22+J63+J76+J137+J178+J903</f>
      </c>
      <c s="29">
        <f>0+K9+K22+K63+K76+K137+K178+K903</f>
      </c>
      <c s="29">
        <f>0+L9+L22+L63+L76+L137+L178+L903</f>
      </c>
      <c s="29">
        <f>0+M9+M22+M63+M76+M137+M178+M903</f>
      </c>
    </row>
    <row r="9" spans="1:13" ht="12.75">
      <c r="A9" t="s">
        <v>46</v>
      </c>
      <c r="C9" s="31" t="s">
        <v>47</v>
      </c>
      <c r="E9" s="33" t="s">
        <v>48</v>
      </c>
      <c r="J9" s="32">
        <f>0</f>
      </c>
      <c s="32">
        <f>0</f>
      </c>
      <c s="32">
        <f>0+L10+L14+L18</f>
      </c>
      <c s="32">
        <f>0+M10+M14+M18</f>
      </c>
    </row>
    <row r="10" spans="1:16" ht="12.75">
      <c r="A10" t="s">
        <v>49</v>
      </c>
      <c s="34" t="s">
        <v>50</v>
      </c>
      <c s="34" t="s">
        <v>51</v>
      </c>
      <c s="35" t="s">
        <v>52</v>
      </c>
      <c s="6" t="s">
        <v>53</v>
      </c>
      <c s="36" t="s">
        <v>54</v>
      </c>
      <c s="37">
        <v>1</v>
      </c>
      <c s="36">
        <v>0</v>
      </c>
      <c s="36">
        <f>ROUND(G10*H10,6)</f>
      </c>
      <c r="L10" s="38">
        <v>0</v>
      </c>
      <c s="32">
        <f>ROUND(ROUND(L10,2)*ROUND(G10,3),2)</f>
      </c>
      <c s="36" t="s">
        <v>55</v>
      </c>
      <c>
        <f>(M10*21)/100</f>
      </c>
      <c t="s">
        <v>27</v>
      </c>
    </row>
    <row r="11" spans="1:5" ht="12.75">
      <c r="A11" s="35" t="s">
        <v>56</v>
      </c>
      <c r="E11" s="39" t="s">
        <v>52</v>
      </c>
    </row>
    <row r="12" spans="1:5" ht="12.75">
      <c r="A12" s="35" t="s">
        <v>57</v>
      </c>
      <c r="E12" s="40" t="s">
        <v>58</v>
      </c>
    </row>
    <row r="13" spans="1:5" ht="12.75">
      <c r="A13" t="s">
        <v>59</v>
      </c>
      <c r="E13" s="39" t="s">
        <v>60</v>
      </c>
    </row>
    <row r="14" spans="1:16" ht="12.75">
      <c r="A14" t="s">
        <v>49</v>
      </c>
      <c s="34" t="s">
        <v>61</v>
      </c>
      <c s="34" t="s">
        <v>62</v>
      </c>
      <c s="35" t="s">
        <v>52</v>
      </c>
      <c s="6" t="s">
        <v>63</v>
      </c>
      <c s="36" t="s">
        <v>64</v>
      </c>
      <c s="37">
        <v>3</v>
      </c>
      <c s="36">
        <v>0</v>
      </c>
      <c s="36">
        <f>ROUND(G14*H14,6)</f>
      </c>
      <c r="L14" s="38">
        <v>0</v>
      </c>
      <c s="32">
        <f>ROUND(ROUND(L14,2)*ROUND(G14,3),2)</f>
      </c>
      <c s="36" t="s">
        <v>55</v>
      </c>
      <c>
        <f>(M14*21)/100</f>
      </c>
      <c t="s">
        <v>27</v>
      </c>
    </row>
    <row r="15" spans="1:5" ht="12.75">
      <c r="A15" s="35" t="s">
        <v>56</v>
      </c>
      <c r="E15" s="39" t="s">
        <v>52</v>
      </c>
    </row>
    <row r="16" spans="1:5" ht="12.75">
      <c r="A16" s="35" t="s">
        <v>57</v>
      </c>
      <c r="E16" s="40" t="s">
        <v>65</v>
      </c>
    </row>
    <row r="17" spans="1:5" ht="12.75">
      <c r="A17" t="s">
        <v>59</v>
      </c>
      <c r="E17" s="39" t="s">
        <v>60</v>
      </c>
    </row>
    <row r="18" spans="1:16" ht="12.75">
      <c r="A18" t="s">
        <v>49</v>
      </c>
      <c s="34" t="s">
        <v>66</v>
      </c>
      <c s="34" t="s">
        <v>67</v>
      </c>
      <c s="35" t="s">
        <v>52</v>
      </c>
      <c s="6" t="s">
        <v>68</v>
      </c>
      <c s="36" t="s">
        <v>64</v>
      </c>
      <c s="37">
        <v>3</v>
      </c>
      <c s="36">
        <v>0</v>
      </c>
      <c s="36">
        <f>ROUND(G18*H18,6)</f>
      </c>
      <c r="L18" s="38">
        <v>0</v>
      </c>
      <c s="32">
        <f>ROUND(ROUND(L18,2)*ROUND(G18,3),2)</f>
      </c>
      <c s="36" t="s">
        <v>55</v>
      </c>
      <c>
        <f>(M18*21)/100</f>
      </c>
      <c t="s">
        <v>27</v>
      </c>
    </row>
    <row r="19" spans="1:5" ht="12.75">
      <c r="A19" s="35" t="s">
        <v>56</v>
      </c>
      <c r="E19" s="39" t="s">
        <v>52</v>
      </c>
    </row>
    <row r="20" spans="1:5" ht="12.75">
      <c r="A20" s="35" t="s">
        <v>57</v>
      </c>
      <c r="E20" s="40" t="s">
        <v>65</v>
      </c>
    </row>
    <row r="21" spans="1:5" ht="12.75">
      <c r="A21" t="s">
        <v>59</v>
      </c>
      <c r="E21" s="39" t="s">
        <v>60</v>
      </c>
    </row>
    <row r="22" spans="1:13" ht="12.75">
      <c r="A22" t="s">
        <v>46</v>
      </c>
      <c r="C22" s="31" t="s">
        <v>69</v>
      </c>
      <c r="E22" s="33" t="s">
        <v>70</v>
      </c>
      <c r="J22" s="32">
        <f>0</f>
      </c>
      <c s="32">
        <f>0</f>
      </c>
      <c s="32">
        <f>0+L23+L27+L31+L35+L39+L43+L47+L51+L55+L59</f>
      </c>
      <c s="32">
        <f>0+M23+M27+M31+M35+M39+M43+M47+M51+M55+M59</f>
      </c>
    </row>
    <row r="23" spans="1:16" ht="12.75">
      <c r="A23" t="s">
        <v>49</v>
      </c>
      <c s="34" t="s">
        <v>69</v>
      </c>
      <c s="34" t="s">
        <v>71</v>
      </c>
      <c s="35" t="s">
        <v>52</v>
      </c>
      <c s="6" t="s">
        <v>72</v>
      </c>
      <c s="36" t="s">
        <v>73</v>
      </c>
      <c s="37">
        <v>235</v>
      </c>
      <c s="36">
        <v>0</v>
      </c>
      <c s="36">
        <f>ROUND(G23*H23,6)</f>
      </c>
      <c r="L23" s="38">
        <v>0</v>
      </c>
      <c s="32">
        <f>ROUND(ROUND(L23,2)*ROUND(G23,3),2)</f>
      </c>
      <c s="36" t="s">
        <v>74</v>
      </c>
      <c>
        <f>(M23*21)/100</f>
      </c>
      <c t="s">
        <v>27</v>
      </c>
    </row>
    <row r="24" spans="1:5" ht="12.75">
      <c r="A24" s="35" t="s">
        <v>56</v>
      </c>
      <c r="E24" s="39" t="s">
        <v>52</v>
      </c>
    </row>
    <row r="25" spans="1:5" ht="12.75">
      <c r="A25" s="35" t="s">
        <v>57</v>
      </c>
      <c r="E25" s="40" t="s">
        <v>65</v>
      </c>
    </row>
    <row r="26" spans="1:5" ht="12.75">
      <c r="A26" t="s">
        <v>59</v>
      </c>
      <c r="E26" s="39" t="s">
        <v>75</v>
      </c>
    </row>
    <row r="27" spans="1:16" ht="12.75">
      <c r="A27" t="s">
        <v>49</v>
      </c>
      <c s="34" t="s">
        <v>27</v>
      </c>
      <c s="34" t="s">
        <v>76</v>
      </c>
      <c s="35" t="s">
        <v>52</v>
      </c>
      <c s="6" t="s">
        <v>77</v>
      </c>
      <c s="36" t="s">
        <v>78</v>
      </c>
      <c s="37">
        <v>110</v>
      </c>
      <c s="36">
        <v>0</v>
      </c>
      <c s="36">
        <f>ROUND(G27*H27,6)</f>
      </c>
      <c r="L27" s="38">
        <v>0</v>
      </c>
      <c s="32">
        <f>ROUND(ROUND(L27,2)*ROUND(G27,3),2)</f>
      </c>
      <c s="36" t="s">
        <v>74</v>
      </c>
      <c>
        <f>(M27*21)/100</f>
      </c>
      <c t="s">
        <v>27</v>
      </c>
    </row>
    <row r="28" spans="1:5" ht="12.75">
      <c r="A28" s="35" t="s">
        <v>56</v>
      </c>
      <c r="E28" s="39" t="s">
        <v>52</v>
      </c>
    </row>
    <row r="29" spans="1:5" ht="12.75">
      <c r="A29" s="35" t="s">
        <v>57</v>
      </c>
      <c r="E29" s="40" t="s">
        <v>65</v>
      </c>
    </row>
    <row r="30" spans="1:5" ht="12.75">
      <c r="A30" t="s">
        <v>59</v>
      </c>
      <c r="E30" s="39" t="s">
        <v>75</v>
      </c>
    </row>
    <row r="31" spans="1:16" ht="12.75">
      <c r="A31" t="s">
        <v>49</v>
      </c>
      <c s="34" t="s">
        <v>26</v>
      </c>
      <c s="34" t="s">
        <v>79</v>
      </c>
      <c s="35" t="s">
        <v>52</v>
      </c>
      <c s="6" t="s">
        <v>80</v>
      </c>
      <c s="36" t="s">
        <v>78</v>
      </c>
      <c s="37">
        <v>40</v>
      </c>
      <c s="36">
        <v>0</v>
      </c>
      <c s="36">
        <f>ROUND(G31*H31,6)</f>
      </c>
      <c r="L31" s="38">
        <v>0</v>
      </c>
      <c s="32">
        <f>ROUND(ROUND(L31,2)*ROUND(G31,3),2)</f>
      </c>
      <c s="36" t="s">
        <v>74</v>
      </c>
      <c>
        <f>(M31*21)/100</f>
      </c>
      <c t="s">
        <v>27</v>
      </c>
    </row>
    <row r="32" spans="1:5" ht="12.75">
      <c r="A32" s="35" t="s">
        <v>56</v>
      </c>
      <c r="E32" s="39" t="s">
        <v>52</v>
      </c>
    </row>
    <row r="33" spans="1:5" ht="12.75">
      <c r="A33" s="35" t="s">
        <v>57</v>
      </c>
      <c r="E33" s="40" t="s">
        <v>65</v>
      </c>
    </row>
    <row r="34" spans="1:5" ht="12.75">
      <c r="A34" t="s">
        <v>59</v>
      </c>
      <c r="E34" s="39" t="s">
        <v>75</v>
      </c>
    </row>
    <row r="35" spans="1:16" ht="25.5">
      <c r="A35" t="s">
        <v>49</v>
      </c>
      <c s="34" t="s">
        <v>81</v>
      </c>
      <c s="34" t="s">
        <v>82</v>
      </c>
      <c s="35" t="s">
        <v>52</v>
      </c>
      <c s="6" t="s">
        <v>83</v>
      </c>
      <c s="36" t="s">
        <v>78</v>
      </c>
      <c s="37">
        <v>30</v>
      </c>
      <c s="36">
        <v>0</v>
      </c>
      <c s="36">
        <f>ROUND(G35*H35,6)</f>
      </c>
      <c r="L35" s="38">
        <v>0</v>
      </c>
      <c s="32">
        <f>ROUND(ROUND(L35,2)*ROUND(G35,3),2)</f>
      </c>
      <c s="36" t="s">
        <v>74</v>
      </c>
      <c>
        <f>(M35*21)/100</f>
      </c>
      <c t="s">
        <v>27</v>
      </c>
    </row>
    <row r="36" spans="1:5" ht="12.75">
      <c r="A36" s="35" t="s">
        <v>56</v>
      </c>
      <c r="E36" s="39" t="s">
        <v>52</v>
      </c>
    </row>
    <row r="37" spans="1:5" ht="12.75">
      <c r="A37" s="35" t="s">
        <v>57</v>
      </c>
      <c r="E37" s="40" t="s">
        <v>65</v>
      </c>
    </row>
    <row r="38" spans="1:5" ht="12.75">
      <c r="A38" t="s">
        <v>59</v>
      </c>
      <c r="E38" s="39" t="s">
        <v>75</v>
      </c>
    </row>
    <row r="39" spans="1:16" ht="12.75">
      <c r="A39" t="s">
        <v>49</v>
      </c>
      <c s="34" t="s">
        <v>84</v>
      </c>
      <c s="34" t="s">
        <v>85</v>
      </c>
      <c s="35" t="s">
        <v>52</v>
      </c>
      <c s="6" t="s">
        <v>86</v>
      </c>
      <c s="36" t="s">
        <v>73</v>
      </c>
      <c s="37">
        <v>220</v>
      </c>
      <c s="36">
        <v>0</v>
      </c>
      <c s="36">
        <f>ROUND(G39*H39,6)</f>
      </c>
      <c r="L39" s="38">
        <v>0</v>
      </c>
      <c s="32">
        <f>ROUND(ROUND(L39,2)*ROUND(G39,3),2)</f>
      </c>
      <c s="36" t="s">
        <v>74</v>
      </c>
      <c>
        <f>(M39*21)/100</f>
      </c>
      <c t="s">
        <v>27</v>
      </c>
    </row>
    <row r="40" spans="1:5" ht="12.75">
      <c r="A40" s="35" t="s">
        <v>56</v>
      </c>
      <c r="E40" s="39" t="s">
        <v>52</v>
      </c>
    </row>
    <row r="41" spans="1:5" ht="12.75">
      <c r="A41" s="35" t="s">
        <v>57</v>
      </c>
      <c r="E41" s="40" t="s">
        <v>65</v>
      </c>
    </row>
    <row r="42" spans="1:5" ht="12.75">
      <c r="A42" t="s">
        <v>59</v>
      </c>
      <c r="E42" s="39" t="s">
        <v>75</v>
      </c>
    </row>
    <row r="43" spans="1:16" ht="12.75">
      <c r="A43" t="s">
        <v>49</v>
      </c>
      <c s="34" t="s">
        <v>87</v>
      </c>
      <c s="34" t="s">
        <v>88</v>
      </c>
      <c s="35" t="s">
        <v>52</v>
      </c>
      <c s="6" t="s">
        <v>89</v>
      </c>
      <c s="36" t="s">
        <v>73</v>
      </c>
      <c s="37">
        <v>220</v>
      </c>
      <c s="36">
        <v>0</v>
      </c>
      <c s="36">
        <f>ROUND(G43*H43,6)</f>
      </c>
      <c r="L43" s="38">
        <v>0</v>
      </c>
      <c s="32">
        <f>ROUND(ROUND(L43,2)*ROUND(G43,3),2)</f>
      </c>
      <c s="36" t="s">
        <v>74</v>
      </c>
      <c>
        <f>(M43*21)/100</f>
      </c>
      <c t="s">
        <v>27</v>
      </c>
    </row>
    <row r="44" spans="1:5" ht="12.75">
      <c r="A44" s="35" t="s">
        <v>56</v>
      </c>
      <c r="E44" s="39" t="s">
        <v>52</v>
      </c>
    </row>
    <row r="45" spans="1:5" ht="12.75">
      <c r="A45" s="35" t="s">
        <v>57</v>
      </c>
      <c r="E45" s="40" t="s">
        <v>65</v>
      </c>
    </row>
    <row r="46" spans="1:5" ht="12.75">
      <c r="A46" t="s">
        <v>59</v>
      </c>
      <c r="E46" s="39" t="s">
        <v>75</v>
      </c>
    </row>
    <row r="47" spans="1:16" ht="12.75">
      <c r="A47" t="s">
        <v>49</v>
      </c>
      <c s="34" t="s">
        <v>90</v>
      </c>
      <c s="34" t="s">
        <v>91</v>
      </c>
      <c s="35" t="s">
        <v>52</v>
      </c>
      <c s="6" t="s">
        <v>92</v>
      </c>
      <c s="36" t="s">
        <v>78</v>
      </c>
      <c s="37">
        <v>64</v>
      </c>
      <c s="36">
        <v>0</v>
      </c>
      <c s="36">
        <f>ROUND(G47*H47,6)</f>
      </c>
      <c r="L47" s="38">
        <v>0</v>
      </c>
      <c s="32">
        <f>ROUND(ROUND(L47,2)*ROUND(G47,3),2)</f>
      </c>
      <c s="36" t="s">
        <v>74</v>
      </c>
      <c>
        <f>(M47*21)/100</f>
      </c>
      <c t="s">
        <v>27</v>
      </c>
    </row>
    <row r="48" spans="1:5" ht="12.75">
      <c r="A48" s="35" t="s">
        <v>56</v>
      </c>
      <c r="E48" s="39" t="s">
        <v>52</v>
      </c>
    </row>
    <row r="49" spans="1:5" ht="12.75">
      <c r="A49" s="35" t="s">
        <v>57</v>
      </c>
      <c r="E49" s="40" t="s">
        <v>65</v>
      </c>
    </row>
    <row r="50" spans="1:5" ht="12.75">
      <c r="A50" t="s">
        <v>59</v>
      </c>
      <c r="E50" s="39" t="s">
        <v>75</v>
      </c>
    </row>
    <row r="51" spans="1:16" ht="12.75">
      <c r="A51" t="s">
        <v>49</v>
      </c>
      <c s="34" t="s">
        <v>93</v>
      </c>
      <c s="34" t="s">
        <v>94</v>
      </c>
      <c s="35" t="s">
        <v>52</v>
      </c>
      <c s="6" t="s">
        <v>95</v>
      </c>
      <c s="36" t="s">
        <v>78</v>
      </c>
      <c s="37">
        <v>3468</v>
      </c>
      <c s="36">
        <v>0</v>
      </c>
      <c s="36">
        <f>ROUND(G51*H51,6)</f>
      </c>
      <c r="L51" s="38">
        <v>0</v>
      </c>
      <c s="32">
        <f>ROUND(ROUND(L51,2)*ROUND(G51,3),2)</f>
      </c>
      <c s="36" t="s">
        <v>74</v>
      </c>
      <c>
        <f>(M51*21)/100</f>
      </c>
      <c t="s">
        <v>27</v>
      </c>
    </row>
    <row r="52" spans="1:5" ht="12.75">
      <c r="A52" s="35" t="s">
        <v>56</v>
      </c>
      <c r="E52" s="39" t="s">
        <v>52</v>
      </c>
    </row>
    <row r="53" spans="1:5" ht="12.75">
      <c r="A53" s="35" t="s">
        <v>57</v>
      </c>
      <c r="E53" s="40" t="s">
        <v>65</v>
      </c>
    </row>
    <row r="54" spans="1:5" ht="12.75">
      <c r="A54" t="s">
        <v>59</v>
      </c>
      <c r="E54" s="39" t="s">
        <v>75</v>
      </c>
    </row>
    <row r="55" spans="1:16" ht="12.75">
      <c r="A55" t="s">
        <v>49</v>
      </c>
      <c s="34" t="s">
        <v>96</v>
      </c>
      <c s="34" t="s">
        <v>97</v>
      </c>
      <c s="35" t="s">
        <v>52</v>
      </c>
      <c s="6" t="s">
        <v>98</v>
      </c>
      <c s="36" t="s">
        <v>99</v>
      </c>
      <c s="37">
        <v>640</v>
      </c>
      <c s="36">
        <v>0</v>
      </c>
      <c s="36">
        <f>ROUND(G55*H55,6)</f>
      </c>
      <c r="L55" s="38">
        <v>0</v>
      </c>
      <c s="32">
        <f>ROUND(ROUND(L55,2)*ROUND(G55,3),2)</f>
      </c>
      <c s="36" t="s">
        <v>74</v>
      </c>
      <c>
        <f>(M55*21)/100</f>
      </c>
      <c t="s">
        <v>27</v>
      </c>
    </row>
    <row r="56" spans="1:5" ht="12.75">
      <c r="A56" s="35" t="s">
        <v>56</v>
      </c>
      <c r="E56" s="39" t="s">
        <v>52</v>
      </c>
    </row>
    <row r="57" spans="1:5" ht="12.75">
      <c r="A57" s="35" t="s">
        <v>57</v>
      </c>
      <c r="E57" s="40" t="s">
        <v>65</v>
      </c>
    </row>
    <row r="58" spans="1:5" ht="12.75">
      <c r="A58" t="s">
        <v>59</v>
      </c>
      <c r="E58" s="39" t="s">
        <v>75</v>
      </c>
    </row>
    <row r="59" spans="1:16" ht="12.75">
      <c r="A59" t="s">
        <v>49</v>
      </c>
      <c s="34" t="s">
        <v>100</v>
      </c>
      <c s="34" t="s">
        <v>101</v>
      </c>
      <c s="35" t="s">
        <v>52</v>
      </c>
      <c s="6" t="s">
        <v>102</v>
      </c>
      <c s="36" t="s">
        <v>78</v>
      </c>
      <c s="37">
        <v>3532</v>
      </c>
      <c s="36">
        <v>0</v>
      </c>
      <c s="36">
        <f>ROUND(G59*H59,6)</f>
      </c>
      <c r="L59" s="38">
        <v>0</v>
      </c>
      <c s="32">
        <f>ROUND(ROUND(L59,2)*ROUND(G59,3),2)</f>
      </c>
      <c s="36" t="s">
        <v>74</v>
      </c>
      <c>
        <f>(M59*21)/100</f>
      </c>
      <c t="s">
        <v>27</v>
      </c>
    </row>
    <row r="60" spans="1:5" ht="12.75">
      <c r="A60" s="35" t="s">
        <v>56</v>
      </c>
      <c r="E60" s="39" t="s">
        <v>52</v>
      </c>
    </row>
    <row r="61" spans="1:5" ht="12.75">
      <c r="A61" s="35" t="s">
        <v>57</v>
      </c>
      <c r="E61" s="40" t="s">
        <v>65</v>
      </c>
    </row>
    <row r="62" spans="1:5" ht="12.75">
      <c r="A62" t="s">
        <v>59</v>
      </c>
      <c r="E62" s="39" t="s">
        <v>75</v>
      </c>
    </row>
    <row r="63" spans="1:13" ht="12.75">
      <c r="A63" t="s">
        <v>46</v>
      </c>
      <c r="C63" s="31" t="s">
        <v>84</v>
      </c>
      <c r="E63" s="33" t="s">
        <v>103</v>
      </c>
      <c r="J63" s="32">
        <f>0</f>
      </c>
      <c s="32">
        <f>0</f>
      </c>
      <c s="32">
        <f>0+L64+L68+L72</f>
      </c>
      <c s="32">
        <f>0+M64+M68+M72</f>
      </c>
    </row>
    <row r="64" spans="1:16" ht="25.5">
      <c r="A64" t="s">
        <v>49</v>
      </c>
      <c s="34" t="s">
        <v>104</v>
      </c>
      <c s="34" t="s">
        <v>105</v>
      </c>
      <c s="35" t="s">
        <v>52</v>
      </c>
      <c s="6" t="s">
        <v>106</v>
      </c>
      <c s="36" t="s">
        <v>107</v>
      </c>
      <c s="37">
        <v>14</v>
      </c>
      <c s="36">
        <v>0</v>
      </c>
      <c s="36">
        <f>ROUND(G64*H64,6)</f>
      </c>
      <c r="L64" s="38">
        <v>0</v>
      </c>
      <c s="32">
        <f>ROUND(ROUND(L64,2)*ROUND(G64,3),2)</f>
      </c>
      <c s="36" t="s">
        <v>74</v>
      </c>
      <c>
        <f>(M64*21)/100</f>
      </c>
      <c t="s">
        <v>27</v>
      </c>
    </row>
    <row r="65" spans="1:5" ht="12.75">
      <c r="A65" s="35" t="s">
        <v>56</v>
      </c>
      <c r="E65" s="39" t="s">
        <v>52</v>
      </c>
    </row>
    <row r="66" spans="1:5" ht="12.75">
      <c r="A66" s="35" t="s">
        <v>57</v>
      </c>
      <c r="E66" s="40" t="s">
        <v>65</v>
      </c>
    </row>
    <row r="67" spans="1:5" ht="12.75">
      <c r="A67" t="s">
        <v>59</v>
      </c>
      <c r="E67" s="39" t="s">
        <v>75</v>
      </c>
    </row>
    <row r="68" spans="1:16" ht="12.75">
      <c r="A68" t="s">
        <v>49</v>
      </c>
      <c s="34" t="s">
        <v>108</v>
      </c>
      <c s="34" t="s">
        <v>109</v>
      </c>
      <c s="35" t="s">
        <v>52</v>
      </c>
      <c s="6" t="s">
        <v>110</v>
      </c>
      <c s="36" t="s">
        <v>107</v>
      </c>
      <c s="37">
        <v>4</v>
      </c>
      <c s="36">
        <v>0</v>
      </c>
      <c s="36">
        <f>ROUND(G68*H68,6)</f>
      </c>
      <c r="L68" s="38">
        <v>0</v>
      </c>
      <c s="32">
        <f>ROUND(ROUND(L68,2)*ROUND(G68,3),2)</f>
      </c>
      <c s="36" t="s">
        <v>74</v>
      </c>
      <c>
        <f>(M68*21)/100</f>
      </c>
      <c t="s">
        <v>27</v>
      </c>
    </row>
    <row r="69" spans="1:5" ht="12.75">
      <c r="A69" s="35" t="s">
        <v>56</v>
      </c>
      <c r="E69" s="39" t="s">
        <v>52</v>
      </c>
    </row>
    <row r="70" spans="1:5" ht="12.75">
      <c r="A70" s="35" t="s">
        <v>57</v>
      </c>
      <c r="E70" s="40" t="s">
        <v>65</v>
      </c>
    </row>
    <row r="71" spans="1:5" ht="12.75">
      <c r="A71" t="s">
        <v>59</v>
      </c>
      <c r="E71" s="39" t="s">
        <v>75</v>
      </c>
    </row>
    <row r="72" spans="1:16" ht="25.5">
      <c r="A72" t="s">
        <v>49</v>
      </c>
      <c s="34" t="s">
        <v>111</v>
      </c>
      <c s="34" t="s">
        <v>112</v>
      </c>
      <c s="35" t="s">
        <v>52</v>
      </c>
      <c s="6" t="s">
        <v>113</v>
      </c>
      <c s="36" t="s">
        <v>107</v>
      </c>
      <c s="37">
        <v>2</v>
      </c>
      <c s="36">
        <v>0</v>
      </c>
      <c s="36">
        <f>ROUND(G72*H72,6)</f>
      </c>
      <c r="L72" s="38">
        <v>0</v>
      </c>
      <c s="32">
        <f>ROUND(ROUND(L72,2)*ROUND(G72,3),2)</f>
      </c>
      <c s="36" t="s">
        <v>74</v>
      </c>
      <c>
        <f>(M72*21)/100</f>
      </c>
      <c t="s">
        <v>27</v>
      </c>
    </row>
    <row r="73" spans="1:5" ht="12.75">
      <c r="A73" s="35" t="s">
        <v>56</v>
      </c>
      <c r="E73" s="39" t="s">
        <v>52</v>
      </c>
    </row>
    <row r="74" spans="1:5" ht="12.75">
      <c r="A74" s="35" t="s">
        <v>57</v>
      </c>
      <c r="E74" s="40" t="s">
        <v>65</v>
      </c>
    </row>
    <row r="75" spans="1:5" ht="12.75">
      <c r="A75" t="s">
        <v>59</v>
      </c>
      <c r="E75" s="39" t="s">
        <v>75</v>
      </c>
    </row>
    <row r="76" spans="1:13" ht="12.75">
      <c r="A76" t="s">
        <v>46</v>
      </c>
      <c r="C76" s="31" t="s">
        <v>114</v>
      </c>
      <c r="E76" s="33" t="s">
        <v>115</v>
      </c>
      <c r="J76" s="32">
        <f>0</f>
      </c>
      <c s="32">
        <f>0</f>
      </c>
      <c s="32">
        <f>0+L77+L81+L85+L89+L93+L97+L101+L105+L109+L113+L117+L121+L125+L129+L133</f>
      </c>
      <c s="32">
        <f>0+M77+M81+M85+M89+M93+M97+M101+M105+M109+M113+M117+M121+M125+M129+M133</f>
      </c>
    </row>
    <row r="77" spans="1:16" ht="12.75">
      <c r="A77" t="s">
        <v>49</v>
      </c>
      <c s="34" t="s">
        <v>116</v>
      </c>
      <c s="34" t="s">
        <v>117</v>
      </c>
      <c s="35" t="s">
        <v>52</v>
      </c>
      <c s="6" t="s">
        <v>118</v>
      </c>
      <c s="36" t="s">
        <v>99</v>
      </c>
      <c s="37">
        <v>5830</v>
      </c>
      <c s="36">
        <v>0</v>
      </c>
      <c s="36">
        <f>ROUND(G77*H77,6)</f>
      </c>
      <c r="L77" s="38">
        <v>0</v>
      </c>
      <c s="32">
        <f>ROUND(ROUND(L77,2)*ROUND(G77,3),2)</f>
      </c>
      <c s="36" t="s">
        <v>74</v>
      </c>
      <c>
        <f>(M77*21)/100</f>
      </c>
      <c t="s">
        <v>27</v>
      </c>
    </row>
    <row r="78" spans="1:5" ht="12.75">
      <c r="A78" s="35" t="s">
        <v>56</v>
      </c>
      <c r="E78" s="39" t="s">
        <v>52</v>
      </c>
    </row>
    <row r="79" spans="1:5" ht="12.75">
      <c r="A79" s="35" t="s">
        <v>57</v>
      </c>
      <c r="E79" s="40" t="s">
        <v>65</v>
      </c>
    </row>
    <row r="80" spans="1:5" ht="12.75">
      <c r="A80" t="s">
        <v>59</v>
      </c>
      <c r="E80" s="39" t="s">
        <v>75</v>
      </c>
    </row>
    <row r="81" spans="1:16" ht="12.75">
      <c r="A81" t="s">
        <v>49</v>
      </c>
      <c s="34" t="s">
        <v>119</v>
      </c>
      <c s="34" t="s">
        <v>120</v>
      </c>
      <c s="35" t="s">
        <v>52</v>
      </c>
      <c s="6" t="s">
        <v>121</v>
      </c>
      <c s="36" t="s">
        <v>99</v>
      </c>
      <c s="37">
        <v>6460</v>
      </c>
      <c s="36">
        <v>0</v>
      </c>
      <c s="36">
        <f>ROUND(G81*H81,6)</f>
      </c>
      <c r="L81" s="38">
        <v>0</v>
      </c>
      <c s="32">
        <f>ROUND(ROUND(L81,2)*ROUND(G81,3),2)</f>
      </c>
      <c s="36" t="s">
        <v>74</v>
      </c>
      <c>
        <f>(M81*21)/100</f>
      </c>
      <c t="s">
        <v>27</v>
      </c>
    </row>
    <row r="82" spans="1:5" ht="12.75">
      <c r="A82" s="35" t="s">
        <v>56</v>
      </c>
      <c r="E82" s="39" t="s">
        <v>52</v>
      </c>
    </row>
    <row r="83" spans="1:5" ht="12.75">
      <c r="A83" s="35" t="s">
        <v>57</v>
      </c>
      <c r="E83" s="40" t="s">
        <v>65</v>
      </c>
    </row>
    <row r="84" spans="1:5" ht="12.75">
      <c r="A84" t="s">
        <v>59</v>
      </c>
      <c r="E84" s="39" t="s">
        <v>75</v>
      </c>
    </row>
    <row r="85" spans="1:16" ht="12.75">
      <c r="A85" t="s">
        <v>49</v>
      </c>
      <c s="34" t="s">
        <v>122</v>
      </c>
      <c s="34" t="s">
        <v>123</v>
      </c>
      <c s="35" t="s">
        <v>52</v>
      </c>
      <c s="6" t="s">
        <v>124</v>
      </c>
      <c s="36" t="s">
        <v>99</v>
      </c>
      <c s="37">
        <v>1910</v>
      </c>
      <c s="36">
        <v>0</v>
      </c>
      <c s="36">
        <f>ROUND(G85*H85,6)</f>
      </c>
      <c r="L85" s="38">
        <v>0</v>
      </c>
      <c s="32">
        <f>ROUND(ROUND(L85,2)*ROUND(G85,3),2)</f>
      </c>
      <c s="36" t="s">
        <v>74</v>
      </c>
      <c>
        <f>(M85*21)/100</f>
      </c>
      <c t="s">
        <v>27</v>
      </c>
    </row>
    <row r="86" spans="1:5" ht="12.75">
      <c r="A86" s="35" t="s">
        <v>56</v>
      </c>
      <c r="E86" s="39" t="s">
        <v>52</v>
      </c>
    </row>
    <row r="87" spans="1:5" ht="12.75">
      <c r="A87" s="35" t="s">
        <v>57</v>
      </c>
      <c r="E87" s="40" t="s">
        <v>65</v>
      </c>
    </row>
    <row r="88" spans="1:5" ht="12.75">
      <c r="A88" t="s">
        <v>59</v>
      </c>
      <c r="E88" s="39" t="s">
        <v>75</v>
      </c>
    </row>
    <row r="89" spans="1:16" ht="12.75">
      <c r="A89" t="s">
        <v>49</v>
      </c>
      <c s="34" t="s">
        <v>125</v>
      </c>
      <c s="34" t="s">
        <v>126</v>
      </c>
      <c s="35" t="s">
        <v>52</v>
      </c>
      <c s="6" t="s">
        <v>127</v>
      </c>
      <c s="36" t="s">
        <v>99</v>
      </c>
      <c s="37">
        <v>920</v>
      </c>
      <c s="36">
        <v>0</v>
      </c>
      <c s="36">
        <f>ROUND(G89*H89,6)</f>
      </c>
      <c r="L89" s="38">
        <v>0</v>
      </c>
      <c s="32">
        <f>ROUND(ROUND(L89,2)*ROUND(G89,3),2)</f>
      </c>
      <c s="36" t="s">
        <v>74</v>
      </c>
      <c>
        <f>(M89*21)/100</f>
      </c>
      <c t="s">
        <v>27</v>
      </c>
    </row>
    <row r="90" spans="1:5" ht="12.75">
      <c r="A90" s="35" t="s">
        <v>56</v>
      </c>
      <c r="E90" s="39" t="s">
        <v>52</v>
      </c>
    </row>
    <row r="91" spans="1:5" ht="12.75">
      <c r="A91" s="35" t="s">
        <v>57</v>
      </c>
      <c r="E91" s="40" t="s">
        <v>65</v>
      </c>
    </row>
    <row r="92" spans="1:5" ht="12.75">
      <c r="A92" t="s">
        <v>59</v>
      </c>
      <c r="E92" s="39" t="s">
        <v>75</v>
      </c>
    </row>
    <row r="93" spans="1:16" ht="12.75">
      <c r="A93" t="s">
        <v>49</v>
      </c>
      <c s="34" t="s">
        <v>128</v>
      </c>
      <c s="34" t="s">
        <v>129</v>
      </c>
      <c s="35" t="s">
        <v>52</v>
      </c>
      <c s="6" t="s">
        <v>130</v>
      </c>
      <c s="36" t="s">
        <v>107</v>
      </c>
      <c s="37">
        <v>2</v>
      </c>
      <c s="36">
        <v>0</v>
      </c>
      <c s="36">
        <f>ROUND(G93*H93,6)</f>
      </c>
      <c r="L93" s="38">
        <v>0</v>
      </c>
      <c s="32">
        <f>ROUND(ROUND(L93,2)*ROUND(G93,3),2)</f>
      </c>
      <c s="36" t="s">
        <v>74</v>
      </c>
      <c>
        <f>(M93*21)/100</f>
      </c>
      <c t="s">
        <v>27</v>
      </c>
    </row>
    <row r="94" spans="1:5" ht="12.75">
      <c r="A94" s="35" t="s">
        <v>56</v>
      </c>
      <c r="E94" s="39" t="s">
        <v>52</v>
      </c>
    </row>
    <row r="95" spans="1:5" ht="12.75">
      <c r="A95" s="35" t="s">
        <v>57</v>
      </c>
      <c r="E95" s="40" t="s">
        <v>65</v>
      </c>
    </row>
    <row r="96" spans="1:5" ht="12.75">
      <c r="A96" t="s">
        <v>59</v>
      </c>
      <c r="E96" s="39" t="s">
        <v>75</v>
      </c>
    </row>
    <row r="97" spans="1:16" ht="12.75">
      <c r="A97" t="s">
        <v>49</v>
      </c>
      <c s="34" t="s">
        <v>131</v>
      </c>
      <c s="34" t="s">
        <v>132</v>
      </c>
      <c s="35" t="s">
        <v>52</v>
      </c>
      <c s="6" t="s">
        <v>133</v>
      </c>
      <c s="36" t="s">
        <v>99</v>
      </c>
      <c s="37">
        <v>240</v>
      </c>
      <c s="36">
        <v>0</v>
      </c>
      <c s="36">
        <f>ROUND(G97*H97,6)</f>
      </c>
      <c r="L97" s="38">
        <v>0</v>
      </c>
      <c s="32">
        <f>ROUND(ROUND(L97,2)*ROUND(G97,3),2)</f>
      </c>
      <c s="36" t="s">
        <v>74</v>
      </c>
      <c>
        <f>(M97*21)/100</f>
      </c>
      <c t="s">
        <v>27</v>
      </c>
    </row>
    <row r="98" spans="1:5" ht="12.75">
      <c r="A98" s="35" t="s">
        <v>56</v>
      </c>
      <c r="E98" s="39" t="s">
        <v>52</v>
      </c>
    </row>
    <row r="99" spans="1:5" ht="12.75">
      <c r="A99" s="35" t="s">
        <v>57</v>
      </c>
      <c r="E99" s="40" t="s">
        <v>65</v>
      </c>
    </row>
    <row r="100" spans="1:5" ht="12.75">
      <c r="A100" t="s">
        <v>59</v>
      </c>
      <c r="E100" s="39" t="s">
        <v>75</v>
      </c>
    </row>
    <row r="101" spans="1:16" ht="25.5">
      <c r="A101" t="s">
        <v>49</v>
      </c>
      <c s="34" t="s">
        <v>134</v>
      </c>
      <c s="34" t="s">
        <v>135</v>
      </c>
      <c s="35" t="s">
        <v>52</v>
      </c>
      <c s="6" t="s">
        <v>136</v>
      </c>
      <c s="36" t="s">
        <v>99</v>
      </c>
      <c s="37">
        <v>5</v>
      </c>
      <c s="36">
        <v>0</v>
      </c>
      <c s="36">
        <f>ROUND(G101*H101,6)</f>
      </c>
      <c r="L101" s="38">
        <v>0</v>
      </c>
      <c s="32">
        <f>ROUND(ROUND(L101,2)*ROUND(G101,3),2)</f>
      </c>
      <c s="36" t="s">
        <v>74</v>
      </c>
      <c>
        <f>(M101*21)/100</f>
      </c>
      <c t="s">
        <v>27</v>
      </c>
    </row>
    <row r="102" spans="1:5" ht="12.75">
      <c r="A102" s="35" t="s">
        <v>56</v>
      </c>
      <c r="E102" s="39" t="s">
        <v>52</v>
      </c>
    </row>
    <row r="103" spans="1:5" ht="12.75">
      <c r="A103" s="35" t="s">
        <v>57</v>
      </c>
      <c r="E103" s="40" t="s">
        <v>65</v>
      </c>
    </row>
    <row r="104" spans="1:5" ht="12.75">
      <c r="A104" t="s">
        <v>59</v>
      </c>
      <c r="E104" s="39" t="s">
        <v>75</v>
      </c>
    </row>
    <row r="105" spans="1:16" ht="12.75">
      <c r="A105" t="s">
        <v>49</v>
      </c>
      <c s="34" t="s">
        <v>137</v>
      </c>
      <c s="34" t="s">
        <v>138</v>
      </c>
      <c s="35" t="s">
        <v>52</v>
      </c>
      <c s="6" t="s">
        <v>139</v>
      </c>
      <c s="36" t="s">
        <v>73</v>
      </c>
      <c s="37">
        <v>4</v>
      </c>
      <c s="36">
        <v>0</v>
      </c>
      <c s="36">
        <f>ROUND(G105*H105,6)</f>
      </c>
      <c r="L105" s="38">
        <v>0</v>
      </c>
      <c s="32">
        <f>ROUND(ROUND(L105,2)*ROUND(G105,3),2)</f>
      </c>
      <c s="36" t="s">
        <v>74</v>
      </c>
      <c>
        <f>(M105*21)/100</f>
      </c>
      <c t="s">
        <v>27</v>
      </c>
    </row>
    <row r="106" spans="1:5" ht="12.75">
      <c r="A106" s="35" t="s">
        <v>56</v>
      </c>
      <c r="E106" s="39" t="s">
        <v>52</v>
      </c>
    </row>
    <row r="107" spans="1:5" ht="12.75">
      <c r="A107" s="35" t="s">
        <v>57</v>
      </c>
      <c r="E107" s="40" t="s">
        <v>65</v>
      </c>
    </row>
    <row r="108" spans="1:5" ht="12.75">
      <c r="A108" t="s">
        <v>59</v>
      </c>
      <c r="E108" s="39" t="s">
        <v>75</v>
      </c>
    </row>
    <row r="109" spans="1:16" ht="25.5">
      <c r="A109" t="s">
        <v>49</v>
      </c>
      <c s="34" t="s">
        <v>140</v>
      </c>
      <c s="34" t="s">
        <v>141</v>
      </c>
      <c s="35" t="s">
        <v>52</v>
      </c>
      <c s="6" t="s">
        <v>142</v>
      </c>
      <c s="36" t="s">
        <v>107</v>
      </c>
      <c s="37">
        <v>18</v>
      </c>
      <c s="36">
        <v>0</v>
      </c>
      <c s="36">
        <f>ROUND(G109*H109,6)</f>
      </c>
      <c r="L109" s="38">
        <v>0</v>
      </c>
      <c s="32">
        <f>ROUND(ROUND(L109,2)*ROUND(G109,3),2)</f>
      </c>
      <c s="36" t="s">
        <v>74</v>
      </c>
      <c>
        <f>(M109*21)/100</f>
      </c>
      <c t="s">
        <v>27</v>
      </c>
    </row>
    <row r="110" spans="1:5" ht="12.75">
      <c r="A110" s="35" t="s">
        <v>56</v>
      </c>
      <c r="E110" s="39" t="s">
        <v>52</v>
      </c>
    </row>
    <row r="111" spans="1:5" ht="12.75">
      <c r="A111" s="35" t="s">
        <v>57</v>
      </c>
      <c r="E111" s="40" t="s">
        <v>65</v>
      </c>
    </row>
    <row r="112" spans="1:5" ht="12.75">
      <c r="A112" t="s">
        <v>59</v>
      </c>
      <c r="E112" s="39" t="s">
        <v>75</v>
      </c>
    </row>
    <row r="113" spans="1:16" ht="25.5">
      <c r="A113" t="s">
        <v>49</v>
      </c>
      <c s="34" t="s">
        <v>143</v>
      </c>
      <c s="34" t="s">
        <v>144</v>
      </c>
      <c s="35" t="s">
        <v>52</v>
      </c>
      <c s="6" t="s">
        <v>145</v>
      </c>
      <c s="36" t="s">
        <v>107</v>
      </c>
      <c s="37">
        <v>33</v>
      </c>
      <c s="36">
        <v>0</v>
      </c>
      <c s="36">
        <f>ROUND(G113*H113,6)</f>
      </c>
      <c r="L113" s="38">
        <v>0</v>
      </c>
      <c s="32">
        <f>ROUND(ROUND(L113,2)*ROUND(G113,3),2)</f>
      </c>
      <c s="36" t="s">
        <v>74</v>
      </c>
      <c>
        <f>(M113*21)/100</f>
      </c>
      <c t="s">
        <v>27</v>
      </c>
    </row>
    <row r="114" spans="1:5" ht="12.75">
      <c r="A114" s="35" t="s">
        <v>56</v>
      </c>
      <c r="E114" s="39" t="s">
        <v>52</v>
      </c>
    </row>
    <row r="115" spans="1:5" ht="12.75">
      <c r="A115" s="35" t="s">
        <v>57</v>
      </c>
      <c r="E115" s="40" t="s">
        <v>65</v>
      </c>
    </row>
    <row r="116" spans="1:5" ht="12.75">
      <c r="A116" t="s">
        <v>59</v>
      </c>
      <c r="E116" s="39" t="s">
        <v>75</v>
      </c>
    </row>
    <row r="117" spans="1:16" ht="12.75">
      <c r="A117" t="s">
        <v>49</v>
      </c>
      <c s="34" t="s">
        <v>146</v>
      </c>
      <c s="34" t="s">
        <v>147</v>
      </c>
      <c s="35" t="s">
        <v>52</v>
      </c>
      <c s="6" t="s">
        <v>148</v>
      </c>
      <c s="36" t="s">
        <v>107</v>
      </c>
      <c s="37">
        <v>214</v>
      </c>
      <c s="36">
        <v>0</v>
      </c>
      <c s="36">
        <f>ROUND(G117*H117,6)</f>
      </c>
      <c r="L117" s="38">
        <v>0</v>
      </c>
      <c s="32">
        <f>ROUND(ROUND(L117,2)*ROUND(G117,3),2)</f>
      </c>
      <c s="36" t="s">
        <v>74</v>
      </c>
      <c>
        <f>(M117*21)/100</f>
      </c>
      <c t="s">
        <v>27</v>
      </c>
    </row>
    <row r="118" spans="1:5" ht="12.75">
      <c r="A118" s="35" t="s">
        <v>56</v>
      </c>
      <c r="E118" s="39" t="s">
        <v>52</v>
      </c>
    </row>
    <row r="119" spans="1:5" ht="12.75">
      <c r="A119" s="35" t="s">
        <v>57</v>
      </c>
      <c r="E119" s="40" t="s">
        <v>65</v>
      </c>
    </row>
    <row r="120" spans="1:5" ht="12.75">
      <c r="A120" t="s">
        <v>59</v>
      </c>
      <c r="E120" s="39" t="s">
        <v>75</v>
      </c>
    </row>
    <row r="121" spans="1:16" ht="25.5">
      <c r="A121" t="s">
        <v>49</v>
      </c>
      <c s="34" t="s">
        <v>149</v>
      </c>
      <c s="34" t="s">
        <v>150</v>
      </c>
      <c s="35" t="s">
        <v>52</v>
      </c>
      <c s="6" t="s">
        <v>151</v>
      </c>
      <c s="36" t="s">
        <v>107</v>
      </c>
      <c s="37">
        <v>238</v>
      </c>
      <c s="36">
        <v>0</v>
      </c>
      <c s="36">
        <f>ROUND(G121*H121,6)</f>
      </c>
      <c r="L121" s="38">
        <v>0</v>
      </c>
      <c s="32">
        <f>ROUND(ROUND(L121,2)*ROUND(G121,3),2)</f>
      </c>
      <c s="36" t="s">
        <v>74</v>
      </c>
      <c>
        <f>(M121*21)/100</f>
      </c>
      <c t="s">
        <v>27</v>
      </c>
    </row>
    <row r="122" spans="1:5" ht="12.75">
      <c r="A122" s="35" t="s">
        <v>56</v>
      </c>
      <c r="E122" s="39" t="s">
        <v>52</v>
      </c>
    </row>
    <row r="123" spans="1:5" ht="12.75">
      <c r="A123" s="35" t="s">
        <v>57</v>
      </c>
      <c r="E123" s="40" t="s">
        <v>65</v>
      </c>
    </row>
    <row r="124" spans="1:5" ht="12.75">
      <c r="A124" t="s">
        <v>59</v>
      </c>
      <c r="E124" s="39" t="s">
        <v>75</v>
      </c>
    </row>
    <row r="125" spans="1:16" ht="12.75">
      <c r="A125" t="s">
        <v>49</v>
      </c>
      <c s="34" t="s">
        <v>152</v>
      </c>
      <c s="34" t="s">
        <v>153</v>
      </c>
      <c s="35" t="s">
        <v>52</v>
      </c>
      <c s="6" t="s">
        <v>154</v>
      </c>
      <c s="36" t="s">
        <v>99</v>
      </c>
      <c s="37">
        <v>1910</v>
      </c>
      <c s="36">
        <v>0</v>
      </c>
      <c s="36">
        <f>ROUND(G125*H125,6)</f>
      </c>
      <c r="L125" s="38">
        <v>0</v>
      </c>
      <c s="32">
        <f>ROUND(ROUND(L125,2)*ROUND(G125,3),2)</f>
      </c>
      <c s="36" t="s">
        <v>74</v>
      </c>
      <c>
        <f>(M125*21)/100</f>
      </c>
      <c t="s">
        <v>27</v>
      </c>
    </row>
    <row r="126" spans="1:5" ht="12.75">
      <c r="A126" s="35" t="s">
        <v>56</v>
      </c>
      <c r="E126" s="39" t="s">
        <v>52</v>
      </c>
    </row>
    <row r="127" spans="1:5" ht="12.75">
      <c r="A127" s="35" t="s">
        <v>57</v>
      </c>
      <c r="E127" s="40" t="s">
        <v>65</v>
      </c>
    </row>
    <row r="128" spans="1:5" ht="12.75">
      <c r="A128" t="s">
        <v>59</v>
      </c>
      <c r="E128" s="39" t="s">
        <v>75</v>
      </c>
    </row>
    <row r="129" spans="1:16" ht="12.75">
      <c r="A129" t="s">
        <v>49</v>
      </c>
      <c s="34" t="s">
        <v>155</v>
      </c>
      <c s="34" t="s">
        <v>156</v>
      </c>
      <c s="35" t="s">
        <v>52</v>
      </c>
      <c s="6" t="s">
        <v>157</v>
      </c>
      <c s="36" t="s">
        <v>99</v>
      </c>
      <c s="37">
        <v>580</v>
      </c>
      <c s="36">
        <v>0</v>
      </c>
      <c s="36">
        <f>ROUND(G129*H129,6)</f>
      </c>
      <c r="L129" s="38">
        <v>0</v>
      </c>
      <c s="32">
        <f>ROUND(ROUND(L129,2)*ROUND(G129,3),2)</f>
      </c>
      <c s="36" t="s">
        <v>74</v>
      </c>
      <c>
        <f>(M129*21)/100</f>
      </c>
      <c t="s">
        <v>27</v>
      </c>
    </row>
    <row r="130" spans="1:5" ht="12.75">
      <c r="A130" s="35" t="s">
        <v>56</v>
      </c>
      <c r="E130" s="39" t="s">
        <v>52</v>
      </c>
    </row>
    <row r="131" spans="1:5" ht="12.75">
      <c r="A131" s="35" t="s">
        <v>57</v>
      </c>
      <c r="E131" s="40" t="s">
        <v>65</v>
      </c>
    </row>
    <row r="132" spans="1:5" ht="12.75">
      <c r="A132" t="s">
        <v>59</v>
      </c>
      <c r="E132" s="39" t="s">
        <v>75</v>
      </c>
    </row>
    <row r="133" spans="1:16" ht="12.75">
      <c r="A133" t="s">
        <v>49</v>
      </c>
      <c s="34" t="s">
        <v>158</v>
      </c>
      <c s="34" t="s">
        <v>159</v>
      </c>
      <c s="35" t="s">
        <v>52</v>
      </c>
      <c s="6" t="s">
        <v>160</v>
      </c>
      <c s="36" t="s">
        <v>99</v>
      </c>
      <c s="37">
        <v>40</v>
      </c>
      <c s="36">
        <v>0</v>
      </c>
      <c s="36">
        <f>ROUND(G133*H133,6)</f>
      </c>
      <c r="L133" s="38">
        <v>0</v>
      </c>
      <c s="32">
        <f>ROUND(ROUND(L133,2)*ROUND(G133,3),2)</f>
      </c>
      <c s="36" t="s">
        <v>74</v>
      </c>
      <c>
        <f>(M133*21)/100</f>
      </c>
      <c t="s">
        <v>27</v>
      </c>
    </row>
    <row r="134" spans="1:5" ht="12.75">
      <c r="A134" s="35" t="s">
        <v>56</v>
      </c>
      <c r="E134" s="39" t="s">
        <v>52</v>
      </c>
    </row>
    <row r="135" spans="1:5" ht="12.75">
      <c r="A135" s="35" t="s">
        <v>57</v>
      </c>
      <c r="E135" s="40" t="s">
        <v>65</v>
      </c>
    </row>
    <row r="136" spans="1:5" ht="12.75">
      <c r="A136" t="s">
        <v>59</v>
      </c>
      <c r="E136" s="39" t="s">
        <v>75</v>
      </c>
    </row>
    <row r="137" spans="1:13" ht="12.75">
      <c r="A137" t="s">
        <v>46</v>
      </c>
      <c r="C137" s="31" t="s">
        <v>161</v>
      </c>
      <c r="E137" s="33" t="s">
        <v>162</v>
      </c>
      <c r="J137" s="32">
        <f>0</f>
      </c>
      <c s="32">
        <f>0</f>
      </c>
      <c s="32">
        <f>0+L138+L142+L146+L150+L154+L158+L162+L166+L170+L174</f>
      </c>
      <c s="32">
        <f>0+M138+M142+M146+M150+M154+M158+M162+M166+M170+M174</f>
      </c>
    </row>
    <row r="138" spans="1:16" ht="12.75">
      <c r="A138" t="s">
        <v>49</v>
      </c>
      <c s="34" t="s">
        <v>163</v>
      </c>
      <c s="34" t="s">
        <v>164</v>
      </c>
      <c s="35" t="s">
        <v>52</v>
      </c>
      <c s="6" t="s">
        <v>165</v>
      </c>
      <c s="36" t="s">
        <v>99</v>
      </c>
      <c s="37">
        <v>475</v>
      </c>
      <c s="36">
        <v>0</v>
      </c>
      <c s="36">
        <f>ROUND(G138*H138,6)</f>
      </c>
      <c r="L138" s="38">
        <v>0</v>
      </c>
      <c s="32">
        <f>ROUND(ROUND(L138,2)*ROUND(G138,3),2)</f>
      </c>
      <c s="36" t="s">
        <v>74</v>
      </c>
      <c>
        <f>(M138*21)/100</f>
      </c>
      <c t="s">
        <v>27</v>
      </c>
    </row>
    <row r="139" spans="1:5" ht="12.75">
      <c r="A139" s="35" t="s">
        <v>56</v>
      </c>
      <c r="E139" s="39" t="s">
        <v>52</v>
      </c>
    </row>
    <row r="140" spans="1:5" ht="12.75">
      <c r="A140" s="35" t="s">
        <v>57</v>
      </c>
      <c r="E140" s="40" t="s">
        <v>65</v>
      </c>
    </row>
    <row r="141" spans="1:5" ht="12.75">
      <c r="A141" t="s">
        <v>59</v>
      </c>
      <c r="E141" s="39" t="s">
        <v>75</v>
      </c>
    </row>
    <row r="142" spans="1:16" ht="12.75">
      <c r="A142" t="s">
        <v>49</v>
      </c>
      <c s="34" t="s">
        <v>166</v>
      </c>
      <c s="34" t="s">
        <v>167</v>
      </c>
      <c s="35" t="s">
        <v>52</v>
      </c>
      <c s="6" t="s">
        <v>168</v>
      </c>
      <c s="36" t="s">
        <v>107</v>
      </c>
      <c s="37">
        <v>52</v>
      </c>
      <c s="36">
        <v>0</v>
      </c>
      <c s="36">
        <f>ROUND(G142*H142,6)</f>
      </c>
      <c r="L142" s="38">
        <v>0</v>
      </c>
      <c s="32">
        <f>ROUND(ROUND(L142,2)*ROUND(G142,3),2)</f>
      </c>
      <c s="36" t="s">
        <v>74</v>
      </c>
      <c>
        <f>(M142*21)/100</f>
      </c>
      <c t="s">
        <v>27</v>
      </c>
    </row>
    <row r="143" spans="1:5" ht="12.75">
      <c r="A143" s="35" t="s">
        <v>56</v>
      </c>
      <c r="E143" s="39" t="s">
        <v>52</v>
      </c>
    </row>
    <row r="144" spans="1:5" ht="12.75">
      <c r="A144" s="35" t="s">
        <v>57</v>
      </c>
      <c r="E144" s="40" t="s">
        <v>65</v>
      </c>
    </row>
    <row r="145" spans="1:5" ht="12.75">
      <c r="A145" t="s">
        <v>59</v>
      </c>
      <c r="E145" s="39" t="s">
        <v>75</v>
      </c>
    </row>
    <row r="146" spans="1:16" ht="12.75">
      <c r="A146" t="s">
        <v>49</v>
      </c>
      <c s="34" t="s">
        <v>169</v>
      </c>
      <c s="34" t="s">
        <v>170</v>
      </c>
      <c s="35" t="s">
        <v>52</v>
      </c>
      <c s="6" t="s">
        <v>171</v>
      </c>
      <c s="36" t="s">
        <v>99</v>
      </c>
      <c s="37">
        <v>60</v>
      </c>
      <c s="36">
        <v>0</v>
      </c>
      <c s="36">
        <f>ROUND(G146*H146,6)</f>
      </c>
      <c r="L146" s="38">
        <v>0</v>
      </c>
      <c s="32">
        <f>ROUND(ROUND(L146,2)*ROUND(G146,3),2)</f>
      </c>
      <c s="36" t="s">
        <v>74</v>
      </c>
      <c>
        <f>(M146*21)/100</f>
      </c>
      <c t="s">
        <v>27</v>
      </c>
    </row>
    <row r="147" spans="1:5" ht="12.75">
      <c r="A147" s="35" t="s">
        <v>56</v>
      </c>
      <c r="E147" s="39" t="s">
        <v>52</v>
      </c>
    </row>
    <row r="148" spans="1:5" ht="12.75">
      <c r="A148" s="35" t="s">
        <v>57</v>
      </c>
      <c r="E148" s="40" t="s">
        <v>65</v>
      </c>
    </row>
    <row r="149" spans="1:5" ht="12.75">
      <c r="A149" t="s">
        <v>59</v>
      </c>
      <c r="E149" s="39" t="s">
        <v>75</v>
      </c>
    </row>
    <row r="150" spans="1:16" ht="12.75">
      <c r="A150" t="s">
        <v>49</v>
      </c>
      <c s="34" t="s">
        <v>172</v>
      </c>
      <c s="34" t="s">
        <v>173</v>
      </c>
      <c s="35" t="s">
        <v>52</v>
      </c>
      <c s="6" t="s">
        <v>174</v>
      </c>
      <c s="36" t="s">
        <v>99</v>
      </c>
      <c s="37">
        <v>2550</v>
      </c>
      <c s="36">
        <v>0</v>
      </c>
      <c s="36">
        <f>ROUND(G150*H150,6)</f>
      </c>
      <c r="L150" s="38">
        <v>0</v>
      </c>
      <c s="32">
        <f>ROUND(ROUND(L150,2)*ROUND(G150,3),2)</f>
      </c>
      <c s="36" t="s">
        <v>74</v>
      </c>
      <c>
        <f>(M150*21)/100</f>
      </c>
      <c t="s">
        <v>27</v>
      </c>
    </row>
    <row r="151" spans="1:5" ht="12.75">
      <c r="A151" s="35" t="s">
        <v>56</v>
      </c>
      <c r="E151" s="39" t="s">
        <v>52</v>
      </c>
    </row>
    <row r="152" spans="1:5" ht="12.75">
      <c r="A152" s="35" t="s">
        <v>57</v>
      </c>
      <c r="E152" s="40" t="s">
        <v>65</v>
      </c>
    </row>
    <row r="153" spans="1:5" ht="12.75">
      <c r="A153" t="s">
        <v>59</v>
      </c>
      <c r="E153" s="39" t="s">
        <v>75</v>
      </c>
    </row>
    <row r="154" spans="1:16" ht="12.75">
      <c r="A154" t="s">
        <v>49</v>
      </c>
      <c s="34" t="s">
        <v>175</v>
      </c>
      <c s="34" t="s">
        <v>176</v>
      </c>
      <c s="35" t="s">
        <v>52</v>
      </c>
      <c s="6" t="s">
        <v>177</v>
      </c>
      <c s="36" t="s">
        <v>99</v>
      </c>
      <c s="37">
        <v>60</v>
      </c>
      <c s="36">
        <v>0</v>
      </c>
      <c s="36">
        <f>ROUND(G154*H154,6)</f>
      </c>
      <c r="L154" s="38">
        <v>0</v>
      </c>
      <c s="32">
        <f>ROUND(ROUND(L154,2)*ROUND(G154,3),2)</f>
      </c>
      <c s="36" t="s">
        <v>74</v>
      </c>
      <c>
        <f>(M154*21)/100</f>
      </c>
      <c t="s">
        <v>27</v>
      </c>
    </row>
    <row r="155" spans="1:5" ht="12.75">
      <c r="A155" s="35" t="s">
        <v>56</v>
      </c>
      <c r="E155" s="39" t="s">
        <v>52</v>
      </c>
    </row>
    <row r="156" spans="1:5" ht="12.75">
      <c r="A156" s="35" t="s">
        <v>57</v>
      </c>
      <c r="E156" s="40" t="s">
        <v>65</v>
      </c>
    </row>
    <row r="157" spans="1:5" ht="12.75">
      <c r="A157" t="s">
        <v>59</v>
      </c>
      <c r="E157" s="39" t="s">
        <v>75</v>
      </c>
    </row>
    <row r="158" spans="1:16" ht="25.5">
      <c r="A158" t="s">
        <v>49</v>
      </c>
      <c s="34" t="s">
        <v>178</v>
      </c>
      <c s="34" t="s">
        <v>179</v>
      </c>
      <c s="35" t="s">
        <v>52</v>
      </c>
      <c s="6" t="s">
        <v>180</v>
      </c>
      <c s="36" t="s">
        <v>107</v>
      </c>
      <c s="37">
        <v>4</v>
      </c>
      <c s="36">
        <v>0</v>
      </c>
      <c s="36">
        <f>ROUND(G158*H158,6)</f>
      </c>
      <c r="L158" s="38">
        <v>0</v>
      </c>
      <c s="32">
        <f>ROUND(ROUND(L158,2)*ROUND(G158,3),2)</f>
      </c>
      <c s="36" t="s">
        <v>74</v>
      </c>
      <c>
        <f>(M158*21)/100</f>
      </c>
      <c t="s">
        <v>27</v>
      </c>
    </row>
    <row r="159" spans="1:5" ht="12.75">
      <c r="A159" s="35" t="s">
        <v>56</v>
      </c>
      <c r="E159" s="39" t="s">
        <v>52</v>
      </c>
    </row>
    <row r="160" spans="1:5" ht="12.75">
      <c r="A160" s="35" t="s">
        <v>57</v>
      </c>
      <c r="E160" s="40" t="s">
        <v>65</v>
      </c>
    </row>
    <row r="161" spans="1:5" ht="12.75">
      <c r="A161" t="s">
        <v>59</v>
      </c>
      <c r="E161" s="39" t="s">
        <v>75</v>
      </c>
    </row>
    <row r="162" spans="1:16" ht="25.5">
      <c r="A162" t="s">
        <v>49</v>
      </c>
      <c s="34" t="s">
        <v>181</v>
      </c>
      <c s="34" t="s">
        <v>182</v>
      </c>
      <c s="35" t="s">
        <v>52</v>
      </c>
      <c s="6" t="s">
        <v>183</v>
      </c>
      <c s="36" t="s">
        <v>107</v>
      </c>
      <c s="37">
        <v>6</v>
      </c>
      <c s="36">
        <v>0</v>
      </c>
      <c s="36">
        <f>ROUND(G162*H162,6)</f>
      </c>
      <c r="L162" s="38">
        <v>0</v>
      </c>
      <c s="32">
        <f>ROUND(ROUND(L162,2)*ROUND(G162,3),2)</f>
      </c>
      <c s="36" t="s">
        <v>74</v>
      </c>
      <c>
        <f>(M162*21)/100</f>
      </c>
      <c t="s">
        <v>27</v>
      </c>
    </row>
    <row r="163" spans="1:5" ht="12.75">
      <c r="A163" s="35" t="s">
        <v>56</v>
      </c>
      <c r="E163" s="39" t="s">
        <v>52</v>
      </c>
    </row>
    <row r="164" spans="1:5" ht="12.75">
      <c r="A164" s="35" t="s">
        <v>57</v>
      </c>
      <c r="E164" s="40" t="s">
        <v>65</v>
      </c>
    </row>
    <row r="165" spans="1:5" ht="12.75">
      <c r="A165" t="s">
        <v>59</v>
      </c>
      <c r="E165" s="39" t="s">
        <v>75</v>
      </c>
    </row>
    <row r="166" spans="1:16" ht="25.5">
      <c r="A166" t="s">
        <v>49</v>
      </c>
      <c s="34" t="s">
        <v>184</v>
      </c>
      <c s="34" t="s">
        <v>185</v>
      </c>
      <c s="35" t="s">
        <v>52</v>
      </c>
      <c s="6" t="s">
        <v>186</v>
      </c>
      <c s="36" t="s">
        <v>107</v>
      </c>
      <c s="37">
        <v>4</v>
      </c>
      <c s="36">
        <v>0</v>
      </c>
      <c s="36">
        <f>ROUND(G166*H166,6)</f>
      </c>
      <c r="L166" s="38">
        <v>0</v>
      </c>
      <c s="32">
        <f>ROUND(ROUND(L166,2)*ROUND(G166,3),2)</f>
      </c>
      <c s="36" t="s">
        <v>74</v>
      </c>
      <c>
        <f>(M166*21)/100</f>
      </c>
      <c t="s">
        <v>27</v>
      </c>
    </row>
    <row r="167" spans="1:5" ht="12.75">
      <c r="A167" s="35" t="s">
        <v>56</v>
      </c>
      <c r="E167" s="39" t="s">
        <v>52</v>
      </c>
    </row>
    <row r="168" spans="1:5" ht="12.75">
      <c r="A168" s="35" t="s">
        <v>57</v>
      </c>
      <c r="E168" s="40" t="s">
        <v>65</v>
      </c>
    </row>
    <row r="169" spans="1:5" ht="12.75">
      <c r="A169" t="s">
        <v>59</v>
      </c>
      <c r="E169" s="39" t="s">
        <v>75</v>
      </c>
    </row>
    <row r="170" spans="1:16" ht="12.75">
      <c r="A170" t="s">
        <v>49</v>
      </c>
      <c s="34" t="s">
        <v>187</v>
      </c>
      <c s="34" t="s">
        <v>188</v>
      </c>
      <c s="35" t="s">
        <v>52</v>
      </c>
      <c s="6" t="s">
        <v>189</v>
      </c>
      <c s="36" t="s">
        <v>99</v>
      </c>
      <c s="37">
        <v>2550</v>
      </c>
      <c s="36">
        <v>0</v>
      </c>
      <c s="36">
        <f>ROUND(G170*H170,6)</f>
      </c>
      <c r="L170" s="38">
        <v>0</v>
      </c>
      <c s="32">
        <f>ROUND(ROUND(L170,2)*ROUND(G170,3),2)</f>
      </c>
      <c s="36" t="s">
        <v>74</v>
      </c>
      <c>
        <f>(M170*21)/100</f>
      </c>
      <c t="s">
        <v>27</v>
      </c>
    </row>
    <row r="171" spans="1:5" ht="12.75">
      <c r="A171" s="35" t="s">
        <v>56</v>
      </c>
      <c r="E171" s="39" t="s">
        <v>52</v>
      </c>
    </row>
    <row r="172" spans="1:5" ht="12.75">
      <c r="A172" s="35" t="s">
        <v>57</v>
      </c>
      <c r="E172" s="40" t="s">
        <v>65</v>
      </c>
    </row>
    <row r="173" spans="1:5" ht="12.75">
      <c r="A173" t="s">
        <v>59</v>
      </c>
      <c r="E173" s="39" t="s">
        <v>75</v>
      </c>
    </row>
    <row r="174" spans="1:16" ht="12.75">
      <c r="A174" t="s">
        <v>49</v>
      </c>
      <c s="34" t="s">
        <v>190</v>
      </c>
      <c s="34" t="s">
        <v>191</v>
      </c>
      <c s="35" t="s">
        <v>52</v>
      </c>
      <c s="6" t="s">
        <v>192</v>
      </c>
      <c s="36" t="s">
        <v>99</v>
      </c>
      <c s="37">
        <v>120</v>
      </c>
      <c s="36">
        <v>0</v>
      </c>
      <c s="36">
        <f>ROUND(G174*H174,6)</f>
      </c>
      <c r="L174" s="38">
        <v>0</v>
      </c>
      <c s="32">
        <f>ROUND(ROUND(L174,2)*ROUND(G174,3),2)</f>
      </c>
      <c s="36" t="s">
        <v>74</v>
      </c>
      <c>
        <f>(M174*21)/100</f>
      </c>
      <c t="s">
        <v>27</v>
      </c>
    </row>
    <row r="175" spans="1:5" ht="12.75">
      <c r="A175" s="35" t="s">
        <v>56</v>
      </c>
      <c r="E175" s="39" t="s">
        <v>52</v>
      </c>
    </row>
    <row r="176" spans="1:5" ht="12.75">
      <c r="A176" s="35" t="s">
        <v>57</v>
      </c>
      <c r="E176" s="40" t="s">
        <v>65</v>
      </c>
    </row>
    <row r="177" spans="1:5" ht="12.75">
      <c r="A177" t="s">
        <v>59</v>
      </c>
      <c r="E177" s="39" t="s">
        <v>75</v>
      </c>
    </row>
    <row r="178" spans="1:13" ht="12.75">
      <c r="A178" t="s">
        <v>46</v>
      </c>
      <c r="C178" s="31" t="s">
        <v>193</v>
      </c>
      <c r="E178" s="33" t="s">
        <v>194</v>
      </c>
      <c r="J178" s="32">
        <f>0</f>
      </c>
      <c s="32">
        <f>0</f>
      </c>
      <c s="32">
        <f>0+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L587+L591+L595+L599+L603+L607+L611+L615+L619+L623+L627+L631+L635+L639+L643+L647+L651+L655+L659+L663+L667+L671+L675+L679+L683+L687+L691+L695+L699+L703+L707+L711+L715+L719+L723+L727+L731+L735+L739+L743+L747+L751+L755+L759+L763+L767+L771+L775+L779+L783+L787+L791+L795+L799+L803+L807+L811+L815+L819+L823+L827+L831+L835+L839+L843+L847+L851+L855+L859+L863+L867+L871+L875+L879+L883+L887+L891+L895+L899</f>
      </c>
      <c s="32">
        <f>0+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M587+M591+M595+M599+M603+M607+M611+M615+M619+M623+M627+M631+M635+M639+M643+M647+M651+M655+M659+M663+M667+M671+M675+M679+M683+M687+M691+M695+M699+M703+M707+M711+M715+M719+M723+M727+M731+M735+M739+M743+M747+M751+M755+M759+M763+M767+M771+M775+M779+M783+M787+M791+M795+M799+M803+M807+M811+M815+M819+M823+M827+M831+M835+M839+M843+M847+M851+M855+M859+M863+M867+M871+M875+M879+M883+M887+M891+M895+M899</f>
      </c>
    </row>
    <row r="179" spans="1:16" ht="12.75">
      <c r="A179" t="s">
        <v>49</v>
      </c>
      <c s="34" t="s">
        <v>195</v>
      </c>
      <c s="34" t="s">
        <v>196</v>
      </c>
      <c s="35" t="s">
        <v>52</v>
      </c>
      <c s="6" t="s">
        <v>197</v>
      </c>
      <c s="36" t="s">
        <v>198</v>
      </c>
      <c s="37">
        <v>13.89</v>
      </c>
      <c s="36">
        <v>0</v>
      </c>
      <c s="36">
        <f>ROUND(G179*H179,6)</f>
      </c>
      <c r="L179" s="38">
        <v>0</v>
      </c>
      <c s="32">
        <f>ROUND(ROUND(L179,2)*ROUND(G179,3),2)</f>
      </c>
      <c s="36" t="s">
        <v>74</v>
      </c>
      <c>
        <f>(M179*21)/100</f>
      </c>
      <c t="s">
        <v>27</v>
      </c>
    </row>
    <row r="180" spans="1:5" ht="12.75">
      <c r="A180" s="35" t="s">
        <v>56</v>
      </c>
      <c r="E180" s="39" t="s">
        <v>52</v>
      </c>
    </row>
    <row r="181" spans="1:5" ht="12.75">
      <c r="A181" s="35" t="s">
        <v>57</v>
      </c>
      <c r="E181" s="40" t="s">
        <v>65</v>
      </c>
    </row>
    <row r="182" spans="1:5" ht="12.75">
      <c r="A182" t="s">
        <v>59</v>
      </c>
      <c r="E182" s="39" t="s">
        <v>75</v>
      </c>
    </row>
    <row r="183" spans="1:16" ht="12.75">
      <c r="A183" t="s">
        <v>49</v>
      </c>
      <c s="34" t="s">
        <v>199</v>
      </c>
      <c s="34" t="s">
        <v>200</v>
      </c>
      <c s="35" t="s">
        <v>52</v>
      </c>
      <c s="6" t="s">
        <v>201</v>
      </c>
      <c s="36" t="s">
        <v>198</v>
      </c>
      <c s="37">
        <v>5.85</v>
      </c>
      <c s="36">
        <v>0</v>
      </c>
      <c s="36">
        <f>ROUND(G183*H183,6)</f>
      </c>
      <c r="L183" s="38">
        <v>0</v>
      </c>
      <c s="32">
        <f>ROUND(ROUND(L183,2)*ROUND(G183,3),2)</f>
      </c>
      <c s="36" t="s">
        <v>74</v>
      </c>
      <c>
        <f>(M183*21)/100</f>
      </c>
      <c t="s">
        <v>27</v>
      </c>
    </row>
    <row r="184" spans="1:5" ht="12.75">
      <c r="A184" s="35" t="s">
        <v>56</v>
      </c>
      <c r="E184" s="39" t="s">
        <v>52</v>
      </c>
    </row>
    <row r="185" spans="1:5" ht="12.75">
      <c r="A185" s="35" t="s">
        <v>57</v>
      </c>
      <c r="E185" s="40" t="s">
        <v>65</v>
      </c>
    </row>
    <row r="186" spans="1:5" ht="12.75">
      <c r="A186" t="s">
        <v>59</v>
      </c>
      <c r="E186" s="39" t="s">
        <v>75</v>
      </c>
    </row>
    <row r="187" spans="1:16" ht="12.75">
      <c r="A187" t="s">
        <v>49</v>
      </c>
      <c s="34" t="s">
        <v>202</v>
      </c>
      <c s="34" t="s">
        <v>203</v>
      </c>
      <c s="35" t="s">
        <v>52</v>
      </c>
      <c s="6" t="s">
        <v>204</v>
      </c>
      <c s="36" t="s">
        <v>198</v>
      </c>
      <c s="37">
        <v>121.595</v>
      </c>
      <c s="36">
        <v>0</v>
      </c>
      <c s="36">
        <f>ROUND(G187*H187,6)</f>
      </c>
      <c r="L187" s="38">
        <v>0</v>
      </c>
      <c s="32">
        <f>ROUND(ROUND(L187,2)*ROUND(G187,3),2)</f>
      </c>
      <c s="36" t="s">
        <v>74</v>
      </c>
      <c>
        <f>(M187*21)/100</f>
      </c>
      <c t="s">
        <v>27</v>
      </c>
    </row>
    <row r="188" spans="1:5" ht="12.75">
      <c r="A188" s="35" t="s">
        <v>56</v>
      </c>
      <c r="E188" s="39" t="s">
        <v>52</v>
      </c>
    </row>
    <row r="189" spans="1:5" ht="12.75">
      <c r="A189" s="35" t="s">
        <v>57</v>
      </c>
      <c r="E189" s="40" t="s">
        <v>65</v>
      </c>
    </row>
    <row r="190" spans="1:5" ht="12.75">
      <c r="A190" t="s">
        <v>59</v>
      </c>
      <c r="E190" s="39" t="s">
        <v>75</v>
      </c>
    </row>
    <row r="191" spans="1:16" ht="12.75">
      <c r="A191" t="s">
        <v>49</v>
      </c>
      <c s="34" t="s">
        <v>205</v>
      </c>
      <c s="34" t="s">
        <v>206</v>
      </c>
      <c s="35" t="s">
        <v>52</v>
      </c>
      <c s="6" t="s">
        <v>207</v>
      </c>
      <c s="36" t="s">
        <v>198</v>
      </c>
      <c s="37">
        <v>20.16</v>
      </c>
      <c s="36">
        <v>0</v>
      </c>
      <c s="36">
        <f>ROUND(G191*H191,6)</f>
      </c>
      <c r="L191" s="38">
        <v>0</v>
      </c>
      <c s="32">
        <f>ROUND(ROUND(L191,2)*ROUND(G191,3),2)</f>
      </c>
      <c s="36" t="s">
        <v>74</v>
      </c>
      <c>
        <f>(M191*21)/100</f>
      </c>
      <c t="s">
        <v>27</v>
      </c>
    </row>
    <row r="192" spans="1:5" ht="12.75">
      <c r="A192" s="35" t="s">
        <v>56</v>
      </c>
      <c r="E192" s="39" t="s">
        <v>52</v>
      </c>
    </row>
    <row r="193" spans="1:5" ht="12.75">
      <c r="A193" s="35" t="s">
        <v>57</v>
      </c>
      <c r="E193" s="40" t="s">
        <v>65</v>
      </c>
    </row>
    <row r="194" spans="1:5" ht="12.75">
      <c r="A194" t="s">
        <v>59</v>
      </c>
      <c r="E194" s="39" t="s">
        <v>75</v>
      </c>
    </row>
    <row r="195" spans="1:16" ht="12.75">
      <c r="A195" t="s">
        <v>49</v>
      </c>
      <c s="34" t="s">
        <v>208</v>
      </c>
      <c s="34" t="s">
        <v>209</v>
      </c>
      <c s="35" t="s">
        <v>52</v>
      </c>
      <c s="6" t="s">
        <v>210</v>
      </c>
      <c s="36" t="s">
        <v>198</v>
      </c>
      <c s="37">
        <v>145.66</v>
      </c>
      <c s="36">
        <v>0</v>
      </c>
      <c s="36">
        <f>ROUND(G195*H195,6)</f>
      </c>
      <c r="L195" s="38">
        <v>0</v>
      </c>
      <c s="32">
        <f>ROUND(ROUND(L195,2)*ROUND(G195,3),2)</f>
      </c>
      <c s="36" t="s">
        <v>74</v>
      </c>
      <c>
        <f>(M195*21)/100</f>
      </c>
      <c t="s">
        <v>27</v>
      </c>
    </row>
    <row r="196" spans="1:5" ht="12.75">
      <c r="A196" s="35" t="s">
        <v>56</v>
      </c>
      <c r="E196" s="39" t="s">
        <v>52</v>
      </c>
    </row>
    <row r="197" spans="1:5" ht="12.75">
      <c r="A197" s="35" t="s">
        <v>57</v>
      </c>
      <c r="E197" s="40" t="s">
        <v>65</v>
      </c>
    </row>
    <row r="198" spans="1:5" ht="12.75">
      <c r="A198" t="s">
        <v>59</v>
      </c>
      <c r="E198" s="39" t="s">
        <v>75</v>
      </c>
    </row>
    <row r="199" spans="1:16" ht="12.75">
      <c r="A199" t="s">
        <v>49</v>
      </c>
      <c s="34" t="s">
        <v>211</v>
      </c>
      <c s="34" t="s">
        <v>212</v>
      </c>
      <c s="35" t="s">
        <v>52</v>
      </c>
      <c s="6" t="s">
        <v>213</v>
      </c>
      <c s="36" t="s">
        <v>198</v>
      </c>
      <c s="37">
        <v>471.42</v>
      </c>
      <c s="36">
        <v>0</v>
      </c>
      <c s="36">
        <f>ROUND(G199*H199,6)</f>
      </c>
      <c r="L199" s="38">
        <v>0</v>
      </c>
      <c s="32">
        <f>ROUND(ROUND(L199,2)*ROUND(G199,3),2)</f>
      </c>
      <c s="36" t="s">
        <v>74</v>
      </c>
      <c>
        <f>(M199*21)/100</f>
      </c>
      <c t="s">
        <v>27</v>
      </c>
    </row>
    <row r="200" spans="1:5" ht="12.75">
      <c r="A200" s="35" t="s">
        <v>56</v>
      </c>
      <c r="E200" s="39" t="s">
        <v>52</v>
      </c>
    </row>
    <row r="201" spans="1:5" ht="12.75">
      <c r="A201" s="35" t="s">
        <v>57</v>
      </c>
      <c r="E201" s="40" t="s">
        <v>65</v>
      </c>
    </row>
    <row r="202" spans="1:5" ht="12.75">
      <c r="A202" t="s">
        <v>59</v>
      </c>
      <c r="E202" s="39" t="s">
        <v>75</v>
      </c>
    </row>
    <row r="203" spans="1:16" ht="12.75">
      <c r="A203" t="s">
        <v>49</v>
      </c>
      <c s="34" t="s">
        <v>214</v>
      </c>
      <c s="34" t="s">
        <v>215</v>
      </c>
      <c s="35" t="s">
        <v>52</v>
      </c>
      <c s="6" t="s">
        <v>216</v>
      </c>
      <c s="36" t="s">
        <v>198</v>
      </c>
      <c s="37">
        <v>135.485</v>
      </c>
      <c s="36">
        <v>0</v>
      </c>
      <c s="36">
        <f>ROUND(G203*H203,6)</f>
      </c>
      <c r="L203" s="38">
        <v>0</v>
      </c>
      <c s="32">
        <f>ROUND(ROUND(L203,2)*ROUND(G203,3),2)</f>
      </c>
      <c s="36" t="s">
        <v>74</v>
      </c>
      <c>
        <f>(M203*21)/100</f>
      </c>
      <c t="s">
        <v>27</v>
      </c>
    </row>
    <row r="204" spans="1:5" ht="12.75">
      <c r="A204" s="35" t="s">
        <v>56</v>
      </c>
      <c r="E204" s="39" t="s">
        <v>52</v>
      </c>
    </row>
    <row r="205" spans="1:5" ht="12.75">
      <c r="A205" s="35" t="s">
        <v>57</v>
      </c>
      <c r="E205" s="40" t="s">
        <v>65</v>
      </c>
    </row>
    <row r="206" spans="1:5" ht="12.75">
      <c r="A206" t="s">
        <v>59</v>
      </c>
      <c r="E206" s="39" t="s">
        <v>75</v>
      </c>
    </row>
    <row r="207" spans="1:16" ht="12.75">
      <c r="A207" t="s">
        <v>49</v>
      </c>
      <c s="34" t="s">
        <v>217</v>
      </c>
      <c s="34" t="s">
        <v>218</v>
      </c>
      <c s="35" t="s">
        <v>52</v>
      </c>
      <c s="6" t="s">
        <v>219</v>
      </c>
      <c s="36" t="s">
        <v>198</v>
      </c>
      <c s="37">
        <v>105.32</v>
      </c>
      <c s="36">
        <v>0</v>
      </c>
      <c s="36">
        <f>ROUND(G207*H207,6)</f>
      </c>
      <c r="L207" s="38">
        <v>0</v>
      </c>
      <c s="32">
        <f>ROUND(ROUND(L207,2)*ROUND(G207,3),2)</f>
      </c>
      <c s="36" t="s">
        <v>74</v>
      </c>
      <c>
        <f>(M207*21)/100</f>
      </c>
      <c t="s">
        <v>27</v>
      </c>
    </row>
    <row r="208" spans="1:5" ht="12.75">
      <c r="A208" s="35" t="s">
        <v>56</v>
      </c>
      <c r="E208" s="39" t="s">
        <v>52</v>
      </c>
    </row>
    <row r="209" spans="1:5" ht="12.75">
      <c r="A209" s="35" t="s">
        <v>57</v>
      </c>
      <c r="E209" s="40" t="s">
        <v>65</v>
      </c>
    </row>
    <row r="210" spans="1:5" ht="12.75">
      <c r="A210" t="s">
        <v>59</v>
      </c>
      <c r="E210" s="39" t="s">
        <v>75</v>
      </c>
    </row>
    <row r="211" spans="1:16" ht="12.75">
      <c r="A211" t="s">
        <v>49</v>
      </c>
      <c s="34" t="s">
        <v>220</v>
      </c>
      <c s="34" t="s">
        <v>221</v>
      </c>
      <c s="35" t="s">
        <v>52</v>
      </c>
      <c s="6" t="s">
        <v>222</v>
      </c>
      <c s="36" t="s">
        <v>198</v>
      </c>
      <c s="37">
        <v>26.01</v>
      </c>
      <c s="36">
        <v>0</v>
      </c>
      <c s="36">
        <f>ROUND(G211*H211,6)</f>
      </c>
      <c r="L211" s="38">
        <v>0</v>
      </c>
      <c s="32">
        <f>ROUND(ROUND(L211,2)*ROUND(G211,3),2)</f>
      </c>
      <c s="36" t="s">
        <v>74</v>
      </c>
      <c>
        <f>(M211*21)/100</f>
      </c>
      <c t="s">
        <v>27</v>
      </c>
    </row>
    <row r="212" spans="1:5" ht="12.75">
      <c r="A212" s="35" t="s">
        <v>56</v>
      </c>
      <c r="E212" s="39" t="s">
        <v>52</v>
      </c>
    </row>
    <row r="213" spans="1:5" ht="12.75">
      <c r="A213" s="35" t="s">
        <v>57</v>
      </c>
      <c r="E213" s="40" t="s">
        <v>65</v>
      </c>
    </row>
    <row r="214" spans="1:5" ht="12.75">
      <c r="A214" t="s">
        <v>59</v>
      </c>
      <c r="E214" s="39" t="s">
        <v>75</v>
      </c>
    </row>
    <row r="215" spans="1:16" ht="12.75">
      <c r="A215" t="s">
        <v>49</v>
      </c>
      <c s="34" t="s">
        <v>223</v>
      </c>
      <c s="34" t="s">
        <v>224</v>
      </c>
      <c s="35" t="s">
        <v>52</v>
      </c>
      <c s="6" t="s">
        <v>225</v>
      </c>
      <c s="36" t="s">
        <v>198</v>
      </c>
      <c s="37">
        <v>74.71</v>
      </c>
      <c s="36">
        <v>0</v>
      </c>
      <c s="36">
        <f>ROUND(G215*H215,6)</f>
      </c>
      <c r="L215" s="38">
        <v>0</v>
      </c>
      <c s="32">
        <f>ROUND(ROUND(L215,2)*ROUND(G215,3),2)</f>
      </c>
      <c s="36" t="s">
        <v>74</v>
      </c>
      <c>
        <f>(M215*21)/100</f>
      </c>
      <c t="s">
        <v>27</v>
      </c>
    </row>
    <row r="216" spans="1:5" ht="12.75">
      <c r="A216" s="35" t="s">
        <v>56</v>
      </c>
      <c r="E216" s="39" t="s">
        <v>52</v>
      </c>
    </row>
    <row r="217" spans="1:5" ht="12.75">
      <c r="A217" s="35" t="s">
        <v>57</v>
      </c>
      <c r="E217" s="40" t="s">
        <v>65</v>
      </c>
    </row>
    <row r="218" spans="1:5" ht="12.75">
      <c r="A218" t="s">
        <v>59</v>
      </c>
      <c r="E218" s="39" t="s">
        <v>75</v>
      </c>
    </row>
    <row r="219" spans="1:16" ht="12.75">
      <c r="A219" t="s">
        <v>49</v>
      </c>
      <c s="34" t="s">
        <v>226</v>
      </c>
      <c s="34" t="s">
        <v>227</v>
      </c>
      <c s="35" t="s">
        <v>52</v>
      </c>
      <c s="6" t="s">
        <v>228</v>
      </c>
      <c s="36" t="s">
        <v>198</v>
      </c>
      <c s="37">
        <v>145.66</v>
      </c>
      <c s="36">
        <v>0</v>
      </c>
      <c s="36">
        <f>ROUND(G219*H219,6)</f>
      </c>
      <c r="L219" s="38">
        <v>0</v>
      </c>
      <c s="32">
        <f>ROUND(ROUND(L219,2)*ROUND(G219,3),2)</f>
      </c>
      <c s="36" t="s">
        <v>74</v>
      </c>
      <c>
        <f>(M219*21)/100</f>
      </c>
      <c t="s">
        <v>27</v>
      </c>
    </row>
    <row r="220" spans="1:5" ht="12.75">
      <c r="A220" s="35" t="s">
        <v>56</v>
      </c>
      <c r="E220" s="39" t="s">
        <v>52</v>
      </c>
    </row>
    <row r="221" spans="1:5" ht="12.75">
      <c r="A221" s="35" t="s">
        <v>57</v>
      </c>
      <c r="E221" s="40" t="s">
        <v>65</v>
      </c>
    </row>
    <row r="222" spans="1:5" ht="12.75">
      <c r="A222" t="s">
        <v>59</v>
      </c>
      <c r="E222" s="39" t="s">
        <v>75</v>
      </c>
    </row>
    <row r="223" spans="1:16" ht="12.75">
      <c r="A223" t="s">
        <v>49</v>
      </c>
      <c s="34" t="s">
        <v>229</v>
      </c>
      <c s="34" t="s">
        <v>230</v>
      </c>
      <c s="35" t="s">
        <v>52</v>
      </c>
      <c s="6" t="s">
        <v>231</v>
      </c>
      <c s="36" t="s">
        <v>198</v>
      </c>
      <c s="37">
        <v>61.69</v>
      </c>
      <c s="36">
        <v>0</v>
      </c>
      <c s="36">
        <f>ROUND(G223*H223,6)</f>
      </c>
      <c r="L223" s="38">
        <v>0</v>
      </c>
      <c s="32">
        <f>ROUND(ROUND(L223,2)*ROUND(G223,3),2)</f>
      </c>
      <c s="36" t="s">
        <v>74</v>
      </c>
      <c>
        <f>(M223*21)/100</f>
      </c>
      <c t="s">
        <v>27</v>
      </c>
    </row>
    <row r="224" spans="1:5" ht="12.75">
      <c r="A224" s="35" t="s">
        <v>56</v>
      </c>
      <c r="E224" s="39" t="s">
        <v>52</v>
      </c>
    </row>
    <row r="225" spans="1:5" ht="12.75">
      <c r="A225" s="35" t="s">
        <v>57</v>
      </c>
      <c r="E225" s="40" t="s">
        <v>65</v>
      </c>
    </row>
    <row r="226" spans="1:5" ht="12.75">
      <c r="A226" t="s">
        <v>59</v>
      </c>
      <c r="E226" s="39" t="s">
        <v>75</v>
      </c>
    </row>
    <row r="227" spans="1:16" ht="12.75">
      <c r="A227" t="s">
        <v>49</v>
      </c>
      <c s="34" t="s">
        <v>232</v>
      </c>
      <c s="34" t="s">
        <v>233</v>
      </c>
      <c s="35" t="s">
        <v>52</v>
      </c>
      <c s="6" t="s">
        <v>234</v>
      </c>
      <c s="36" t="s">
        <v>198</v>
      </c>
      <c s="37">
        <v>471.42</v>
      </c>
      <c s="36">
        <v>0</v>
      </c>
      <c s="36">
        <f>ROUND(G227*H227,6)</f>
      </c>
      <c r="L227" s="38">
        <v>0</v>
      </c>
      <c s="32">
        <f>ROUND(ROUND(L227,2)*ROUND(G227,3),2)</f>
      </c>
      <c s="36" t="s">
        <v>74</v>
      </c>
      <c>
        <f>(M227*21)/100</f>
      </c>
      <c t="s">
        <v>27</v>
      </c>
    </row>
    <row r="228" spans="1:5" ht="12.75">
      <c r="A228" s="35" t="s">
        <v>56</v>
      </c>
      <c r="E228" s="39" t="s">
        <v>52</v>
      </c>
    </row>
    <row r="229" spans="1:5" ht="12.75">
      <c r="A229" s="35" t="s">
        <v>57</v>
      </c>
      <c r="E229" s="40" t="s">
        <v>65</v>
      </c>
    </row>
    <row r="230" spans="1:5" ht="12.75">
      <c r="A230" t="s">
        <v>59</v>
      </c>
      <c r="E230" s="39" t="s">
        <v>75</v>
      </c>
    </row>
    <row r="231" spans="1:16" ht="12.75">
      <c r="A231" t="s">
        <v>49</v>
      </c>
      <c s="34" t="s">
        <v>235</v>
      </c>
      <c s="34" t="s">
        <v>236</v>
      </c>
      <c s="35" t="s">
        <v>52</v>
      </c>
      <c s="6" t="s">
        <v>237</v>
      </c>
      <c s="36" t="s">
        <v>198</v>
      </c>
      <c s="37">
        <v>197</v>
      </c>
      <c s="36">
        <v>0</v>
      </c>
      <c s="36">
        <f>ROUND(G231*H231,6)</f>
      </c>
      <c r="L231" s="38">
        <v>0</v>
      </c>
      <c s="32">
        <f>ROUND(ROUND(L231,2)*ROUND(G231,3),2)</f>
      </c>
      <c s="36" t="s">
        <v>74</v>
      </c>
      <c>
        <f>(M231*21)/100</f>
      </c>
      <c t="s">
        <v>27</v>
      </c>
    </row>
    <row r="232" spans="1:5" ht="12.75">
      <c r="A232" s="35" t="s">
        <v>56</v>
      </c>
      <c r="E232" s="39" t="s">
        <v>52</v>
      </c>
    </row>
    <row r="233" spans="1:5" ht="12.75">
      <c r="A233" s="35" t="s">
        <v>57</v>
      </c>
      <c r="E233" s="40" t="s">
        <v>65</v>
      </c>
    </row>
    <row r="234" spans="1:5" ht="12.75">
      <c r="A234" t="s">
        <v>59</v>
      </c>
      <c r="E234" s="39" t="s">
        <v>75</v>
      </c>
    </row>
    <row r="235" spans="1:16" ht="25.5">
      <c r="A235" t="s">
        <v>49</v>
      </c>
      <c s="34" t="s">
        <v>238</v>
      </c>
      <c s="34" t="s">
        <v>239</v>
      </c>
      <c s="35" t="s">
        <v>52</v>
      </c>
      <c s="6" t="s">
        <v>240</v>
      </c>
      <c s="36" t="s">
        <v>107</v>
      </c>
      <c s="37">
        <v>8</v>
      </c>
      <c s="36">
        <v>0</v>
      </c>
      <c s="36">
        <f>ROUND(G235*H235,6)</f>
      </c>
      <c r="L235" s="38">
        <v>0</v>
      </c>
      <c s="32">
        <f>ROUND(ROUND(L235,2)*ROUND(G235,3),2)</f>
      </c>
      <c s="36" t="s">
        <v>74</v>
      </c>
      <c>
        <f>(M235*21)/100</f>
      </c>
      <c t="s">
        <v>27</v>
      </c>
    </row>
    <row r="236" spans="1:5" ht="12.75">
      <c r="A236" s="35" t="s">
        <v>56</v>
      </c>
      <c r="E236" s="39" t="s">
        <v>52</v>
      </c>
    </row>
    <row r="237" spans="1:5" ht="12.75">
      <c r="A237" s="35" t="s">
        <v>57</v>
      </c>
      <c r="E237" s="40" t="s">
        <v>65</v>
      </c>
    </row>
    <row r="238" spans="1:5" ht="12.75">
      <c r="A238" t="s">
        <v>59</v>
      </c>
      <c r="E238" s="39" t="s">
        <v>75</v>
      </c>
    </row>
    <row r="239" spans="1:16" ht="25.5">
      <c r="A239" t="s">
        <v>49</v>
      </c>
      <c s="34" t="s">
        <v>241</v>
      </c>
      <c s="34" t="s">
        <v>242</v>
      </c>
      <c s="35" t="s">
        <v>52</v>
      </c>
      <c s="6" t="s">
        <v>243</v>
      </c>
      <c s="36" t="s">
        <v>107</v>
      </c>
      <c s="37">
        <v>5</v>
      </c>
      <c s="36">
        <v>0</v>
      </c>
      <c s="36">
        <f>ROUND(G239*H239,6)</f>
      </c>
      <c r="L239" s="38">
        <v>0</v>
      </c>
      <c s="32">
        <f>ROUND(ROUND(L239,2)*ROUND(G239,3),2)</f>
      </c>
      <c s="36" t="s">
        <v>74</v>
      </c>
      <c>
        <f>(M239*21)/100</f>
      </c>
      <c t="s">
        <v>27</v>
      </c>
    </row>
    <row r="240" spans="1:5" ht="12.75">
      <c r="A240" s="35" t="s">
        <v>56</v>
      </c>
      <c r="E240" s="39" t="s">
        <v>52</v>
      </c>
    </row>
    <row r="241" spans="1:5" ht="12.75">
      <c r="A241" s="35" t="s">
        <v>57</v>
      </c>
      <c r="E241" s="40" t="s">
        <v>65</v>
      </c>
    </row>
    <row r="242" spans="1:5" ht="12.75">
      <c r="A242" t="s">
        <v>59</v>
      </c>
      <c r="E242" s="39" t="s">
        <v>75</v>
      </c>
    </row>
    <row r="243" spans="1:16" ht="25.5">
      <c r="A243" t="s">
        <v>49</v>
      </c>
      <c s="34" t="s">
        <v>244</v>
      </c>
      <c s="34" t="s">
        <v>245</v>
      </c>
      <c s="35" t="s">
        <v>52</v>
      </c>
      <c s="6" t="s">
        <v>246</v>
      </c>
      <c s="36" t="s">
        <v>107</v>
      </c>
      <c s="37">
        <v>22</v>
      </c>
      <c s="36">
        <v>0</v>
      </c>
      <c s="36">
        <f>ROUND(G243*H243,6)</f>
      </c>
      <c r="L243" s="38">
        <v>0</v>
      </c>
      <c s="32">
        <f>ROUND(ROUND(L243,2)*ROUND(G243,3),2)</f>
      </c>
      <c s="36" t="s">
        <v>74</v>
      </c>
      <c>
        <f>(M243*21)/100</f>
      </c>
      <c t="s">
        <v>27</v>
      </c>
    </row>
    <row r="244" spans="1:5" ht="12.75">
      <c r="A244" s="35" t="s">
        <v>56</v>
      </c>
      <c r="E244" s="39" t="s">
        <v>52</v>
      </c>
    </row>
    <row r="245" spans="1:5" ht="12.75">
      <c r="A245" s="35" t="s">
        <v>57</v>
      </c>
      <c r="E245" s="40" t="s">
        <v>65</v>
      </c>
    </row>
    <row r="246" spans="1:5" ht="12.75">
      <c r="A246" t="s">
        <v>59</v>
      </c>
      <c r="E246" s="39" t="s">
        <v>75</v>
      </c>
    </row>
    <row r="247" spans="1:16" ht="25.5">
      <c r="A247" t="s">
        <v>49</v>
      </c>
      <c s="34" t="s">
        <v>247</v>
      </c>
      <c s="34" t="s">
        <v>248</v>
      </c>
      <c s="35" t="s">
        <v>52</v>
      </c>
      <c s="6" t="s">
        <v>249</v>
      </c>
      <c s="36" t="s">
        <v>107</v>
      </c>
      <c s="37">
        <v>9</v>
      </c>
      <c s="36">
        <v>0</v>
      </c>
      <c s="36">
        <f>ROUND(G247*H247,6)</f>
      </c>
      <c r="L247" s="38">
        <v>0</v>
      </c>
      <c s="32">
        <f>ROUND(ROUND(L247,2)*ROUND(G247,3),2)</f>
      </c>
      <c s="36" t="s">
        <v>74</v>
      </c>
      <c>
        <f>(M247*21)/100</f>
      </c>
      <c t="s">
        <v>27</v>
      </c>
    </row>
    <row r="248" spans="1:5" ht="12.75">
      <c r="A248" s="35" t="s">
        <v>56</v>
      </c>
      <c r="E248" s="39" t="s">
        <v>52</v>
      </c>
    </row>
    <row r="249" spans="1:5" ht="12.75">
      <c r="A249" s="35" t="s">
        <v>57</v>
      </c>
      <c r="E249" s="40" t="s">
        <v>65</v>
      </c>
    </row>
    <row r="250" spans="1:5" ht="12.75">
      <c r="A250" t="s">
        <v>59</v>
      </c>
      <c r="E250" s="39" t="s">
        <v>75</v>
      </c>
    </row>
    <row r="251" spans="1:16" ht="12.75">
      <c r="A251" t="s">
        <v>49</v>
      </c>
      <c s="34" t="s">
        <v>250</v>
      </c>
      <c s="34" t="s">
        <v>251</v>
      </c>
      <c s="35" t="s">
        <v>52</v>
      </c>
      <c s="6" t="s">
        <v>252</v>
      </c>
      <c s="36" t="s">
        <v>107</v>
      </c>
      <c s="37">
        <v>18</v>
      </c>
      <c s="36">
        <v>0</v>
      </c>
      <c s="36">
        <f>ROUND(G251*H251,6)</f>
      </c>
      <c r="L251" s="38">
        <v>0</v>
      </c>
      <c s="32">
        <f>ROUND(ROUND(L251,2)*ROUND(G251,3),2)</f>
      </c>
      <c s="36" t="s">
        <v>74</v>
      </c>
      <c>
        <f>(M251*21)/100</f>
      </c>
      <c t="s">
        <v>27</v>
      </c>
    </row>
    <row r="252" spans="1:5" ht="12.75">
      <c r="A252" s="35" t="s">
        <v>56</v>
      </c>
      <c r="E252" s="39" t="s">
        <v>52</v>
      </c>
    </row>
    <row r="253" spans="1:5" ht="12.75">
      <c r="A253" s="35" t="s">
        <v>57</v>
      </c>
      <c r="E253" s="40" t="s">
        <v>65</v>
      </c>
    </row>
    <row r="254" spans="1:5" ht="12.75">
      <c r="A254" t="s">
        <v>59</v>
      </c>
      <c r="E254" s="39" t="s">
        <v>75</v>
      </c>
    </row>
    <row r="255" spans="1:16" ht="12.75">
      <c r="A255" t="s">
        <v>49</v>
      </c>
      <c s="34" t="s">
        <v>253</v>
      </c>
      <c s="34" t="s">
        <v>254</v>
      </c>
      <c s="35" t="s">
        <v>52</v>
      </c>
      <c s="6" t="s">
        <v>255</v>
      </c>
      <c s="36" t="s">
        <v>107</v>
      </c>
      <c s="37">
        <v>18</v>
      </c>
      <c s="36">
        <v>0</v>
      </c>
      <c s="36">
        <f>ROUND(G255*H255,6)</f>
      </c>
      <c r="L255" s="38">
        <v>0</v>
      </c>
      <c s="32">
        <f>ROUND(ROUND(L255,2)*ROUND(G255,3),2)</f>
      </c>
      <c s="36" t="s">
        <v>74</v>
      </c>
      <c>
        <f>(M255*21)/100</f>
      </c>
      <c t="s">
        <v>27</v>
      </c>
    </row>
    <row r="256" spans="1:5" ht="12.75">
      <c r="A256" s="35" t="s">
        <v>56</v>
      </c>
      <c r="E256" s="39" t="s">
        <v>52</v>
      </c>
    </row>
    <row r="257" spans="1:5" ht="12.75">
      <c r="A257" s="35" t="s">
        <v>57</v>
      </c>
      <c r="E257" s="40" t="s">
        <v>65</v>
      </c>
    </row>
    <row r="258" spans="1:5" ht="12.75">
      <c r="A258" t="s">
        <v>59</v>
      </c>
      <c r="E258" s="39" t="s">
        <v>75</v>
      </c>
    </row>
    <row r="259" spans="1:16" ht="12.75">
      <c r="A259" t="s">
        <v>49</v>
      </c>
      <c s="34" t="s">
        <v>256</v>
      </c>
      <c s="34" t="s">
        <v>257</v>
      </c>
      <c s="35" t="s">
        <v>52</v>
      </c>
      <c s="6" t="s">
        <v>258</v>
      </c>
      <c s="36" t="s">
        <v>99</v>
      </c>
      <c s="37">
        <v>105</v>
      </c>
      <c s="36">
        <v>0</v>
      </c>
      <c s="36">
        <f>ROUND(G259*H259,6)</f>
      </c>
      <c r="L259" s="38">
        <v>0</v>
      </c>
      <c s="32">
        <f>ROUND(ROUND(L259,2)*ROUND(G259,3),2)</f>
      </c>
      <c s="36" t="s">
        <v>74</v>
      </c>
      <c>
        <f>(M259*21)/100</f>
      </c>
      <c t="s">
        <v>27</v>
      </c>
    </row>
    <row r="260" spans="1:5" ht="12.75">
      <c r="A260" s="35" t="s">
        <v>56</v>
      </c>
      <c r="E260" s="39" t="s">
        <v>52</v>
      </c>
    </row>
    <row r="261" spans="1:5" ht="12.75">
      <c r="A261" s="35" t="s">
        <v>57</v>
      </c>
      <c r="E261" s="40" t="s">
        <v>65</v>
      </c>
    </row>
    <row r="262" spans="1:5" ht="12.75">
      <c r="A262" t="s">
        <v>59</v>
      </c>
      <c r="E262" s="39" t="s">
        <v>75</v>
      </c>
    </row>
    <row r="263" spans="1:16" ht="12.75">
      <c r="A263" t="s">
        <v>49</v>
      </c>
      <c s="34" t="s">
        <v>259</v>
      </c>
      <c s="34" t="s">
        <v>260</v>
      </c>
      <c s="35" t="s">
        <v>52</v>
      </c>
      <c s="6" t="s">
        <v>261</v>
      </c>
      <c s="36" t="s">
        <v>99</v>
      </c>
      <c s="37">
        <v>105</v>
      </c>
      <c s="36">
        <v>0</v>
      </c>
      <c s="36">
        <f>ROUND(G263*H263,6)</f>
      </c>
      <c r="L263" s="38">
        <v>0</v>
      </c>
      <c s="32">
        <f>ROUND(ROUND(L263,2)*ROUND(G263,3),2)</f>
      </c>
      <c s="36" t="s">
        <v>74</v>
      </c>
      <c>
        <f>(M263*21)/100</f>
      </c>
      <c t="s">
        <v>27</v>
      </c>
    </row>
    <row r="264" spans="1:5" ht="12.75">
      <c r="A264" s="35" t="s">
        <v>56</v>
      </c>
      <c r="E264" s="39" t="s">
        <v>52</v>
      </c>
    </row>
    <row r="265" spans="1:5" ht="12.75">
      <c r="A265" s="35" t="s">
        <v>57</v>
      </c>
      <c r="E265" s="40" t="s">
        <v>65</v>
      </c>
    </row>
    <row r="266" spans="1:5" ht="12.75">
      <c r="A266" t="s">
        <v>59</v>
      </c>
      <c r="E266" s="39" t="s">
        <v>75</v>
      </c>
    </row>
    <row r="267" spans="1:16" ht="12.75">
      <c r="A267" t="s">
        <v>49</v>
      </c>
      <c s="34" t="s">
        <v>262</v>
      </c>
      <c s="34" t="s">
        <v>263</v>
      </c>
      <c s="35" t="s">
        <v>52</v>
      </c>
      <c s="6" t="s">
        <v>264</v>
      </c>
      <c s="36" t="s">
        <v>99</v>
      </c>
      <c s="37">
        <v>95</v>
      </c>
      <c s="36">
        <v>0</v>
      </c>
      <c s="36">
        <f>ROUND(G267*H267,6)</f>
      </c>
      <c r="L267" s="38">
        <v>0</v>
      </c>
      <c s="32">
        <f>ROUND(ROUND(L267,2)*ROUND(G267,3),2)</f>
      </c>
      <c s="36" t="s">
        <v>74</v>
      </c>
      <c>
        <f>(M267*21)/100</f>
      </c>
      <c t="s">
        <v>27</v>
      </c>
    </row>
    <row r="268" spans="1:5" ht="12.75">
      <c r="A268" s="35" t="s">
        <v>56</v>
      </c>
      <c r="E268" s="39" t="s">
        <v>52</v>
      </c>
    </row>
    <row r="269" spans="1:5" ht="12.75">
      <c r="A269" s="35" t="s">
        <v>57</v>
      </c>
      <c r="E269" s="40" t="s">
        <v>65</v>
      </c>
    </row>
    <row r="270" spans="1:5" ht="12.75">
      <c r="A270" t="s">
        <v>59</v>
      </c>
      <c r="E270" s="39" t="s">
        <v>75</v>
      </c>
    </row>
    <row r="271" spans="1:16" ht="12.75">
      <c r="A271" t="s">
        <v>49</v>
      </c>
      <c s="34" t="s">
        <v>265</v>
      </c>
      <c s="34" t="s">
        <v>266</v>
      </c>
      <c s="35" t="s">
        <v>52</v>
      </c>
      <c s="6" t="s">
        <v>267</v>
      </c>
      <c s="36" t="s">
        <v>99</v>
      </c>
      <c s="37">
        <v>110</v>
      </c>
      <c s="36">
        <v>0</v>
      </c>
      <c s="36">
        <f>ROUND(G271*H271,6)</f>
      </c>
      <c r="L271" s="38">
        <v>0</v>
      </c>
      <c s="32">
        <f>ROUND(ROUND(L271,2)*ROUND(G271,3),2)</f>
      </c>
      <c s="36" t="s">
        <v>74</v>
      </c>
      <c>
        <f>(M271*21)/100</f>
      </c>
      <c t="s">
        <v>27</v>
      </c>
    </row>
    <row r="272" spans="1:5" ht="12.75">
      <c r="A272" s="35" t="s">
        <v>56</v>
      </c>
      <c r="E272" s="39" t="s">
        <v>52</v>
      </c>
    </row>
    <row r="273" spans="1:5" ht="12.75">
      <c r="A273" s="35" t="s">
        <v>57</v>
      </c>
      <c r="E273" s="40" t="s">
        <v>65</v>
      </c>
    </row>
    <row r="274" spans="1:5" ht="12.75">
      <c r="A274" t="s">
        <v>59</v>
      </c>
      <c r="E274" s="39" t="s">
        <v>75</v>
      </c>
    </row>
    <row r="275" spans="1:16" ht="12.75">
      <c r="A275" t="s">
        <v>49</v>
      </c>
      <c s="34" t="s">
        <v>268</v>
      </c>
      <c s="34" t="s">
        <v>269</v>
      </c>
      <c s="35" t="s">
        <v>52</v>
      </c>
      <c s="6" t="s">
        <v>270</v>
      </c>
      <c s="36" t="s">
        <v>99</v>
      </c>
      <c s="37">
        <v>110</v>
      </c>
      <c s="36">
        <v>0</v>
      </c>
      <c s="36">
        <f>ROUND(G275*H275,6)</f>
      </c>
      <c r="L275" s="38">
        <v>0</v>
      </c>
      <c s="32">
        <f>ROUND(ROUND(L275,2)*ROUND(G275,3),2)</f>
      </c>
      <c s="36" t="s">
        <v>74</v>
      </c>
      <c>
        <f>(M275*21)/100</f>
      </c>
      <c t="s">
        <v>27</v>
      </c>
    </row>
    <row r="276" spans="1:5" ht="12.75">
      <c r="A276" s="35" t="s">
        <v>56</v>
      </c>
      <c r="E276" s="39" t="s">
        <v>52</v>
      </c>
    </row>
    <row r="277" spans="1:5" ht="12.75">
      <c r="A277" s="35" t="s">
        <v>57</v>
      </c>
      <c r="E277" s="40" t="s">
        <v>65</v>
      </c>
    </row>
    <row r="278" spans="1:5" ht="12.75">
      <c r="A278" t="s">
        <v>59</v>
      </c>
      <c r="E278" s="39" t="s">
        <v>75</v>
      </c>
    </row>
    <row r="279" spans="1:16" ht="12.75">
      <c r="A279" t="s">
        <v>49</v>
      </c>
      <c s="34" t="s">
        <v>271</v>
      </c>
      <c s="34" t="s">
        <v>272</v>
      </c>
      <c s="35" t="s">
        <v>52</v>
      </c>
      <c s="6" t="s">
        <v>273</v>
      </c>
      <c s="36" t="s">
        <v>99</v>
      </c>
      <c s="37">
        <v>55</v>
      </c>
      <c s="36">
        <v>0</v>
      </c>
      <c s="36">
        <f>ROUND(G279*H279,6)</f>
      </c>
      <c r="L279" s="38">
        <v>0</v>
      </c>
      <c s="32">
        <f>ROUND(ROUND(L279,2)*ROUND(G279,3),2)</f>
      </c>
      <c s="36" t="s">
        <v>74</v>
      </c>
      <c>
        <f>(M279*21)/100</f>
      </c>
      <c t="s">
        <v>27</v>
      </c>
    </row>
    <row r="280" spans="1:5" ht="12.75">
      <c r="A280" s="35" t="s">
        <v>56</v>
      </c>
      <c r="E280" s="39" t="s">
        <v>52</v>
      </c>
    </row>
    <row r="281" spans="1:5" ht="12.75">
      <c r="A281" s="35" t="s">
        <v>57</v>
      </c>
      <c r="E281" s="40" t="s">
        <v>65</v>
      </c>
    </row>
    <row r="282" spans="1:5" ht="12.75">
      <c r="A282" t="s">
        <v>59</v>
      </c>
      <c r="E282" s="39" t="s">
        <v>75</v>
      </c>
    </row>
    <row r="283" spans="1:16" ht="25.5">
      <c r="A283" t="s">
        <v>49</v>
      </c>
      <c s="34" t="s">
        <v>274</v>
      </c>
      <c s="34" t="s">
        <v>275</v>
      </c>
      <c s="35" t="s">
        <v>52</v>
      </c>
      <c s="6" t="s">
        <v>276</v>
      </c>
      <c s="36" t="s">
        <v>107</v>
      </c>
      <c s="37">
        <v>2</v>
      </c>
      <c s="36">
        <v>0</v>
      </c>
      <c s="36">
        <f>ROUND(G283*H283,6)</f>
      </c>
      <c r="L283" s="38">
        <v>0</v>
      </c>
      <c s="32">
        <f>ROUND(ROUND(L283,2)*ROUND(G283,3),2)</f>
      </c>
      <c s="36" t="s">
        <v>74</v>
      </c>
      <c>
        <f>(M283*21)/100</f>
      </c>
      <c t="s">
        <v>27</v>
      </c>
    </row>
    <row r="284" spans="1:5" ht="12.75">
      <c r="A284" s="35" t="s">
        <v>56</v>
      </c>
      <c r="E284" s="39" t="s">
        <v>52</v>
      </c>
    </row>
    <row r="285" spans="1:5" ht="12.75">
      <c r="A285" s="35" t="s">
        <v>57</v>
      </c>
      <c r="E285" s="40" t="s">
        <v>65</v>
      </c>
    </row>
    <row r="286" spans="1:5" ht="12.75">
      <c r="A286" t="s">
        <v>59</v>
      </c>
      <c r="E286" s="39" t="s">
        <v>75</v>
      </c>
    </row>
    <row r="287" spans="1:16" ht="25.5">
      <c r="A287" t="s">
        <v>49</v>
      </c>
      <c s="34" t="s">
        <v>277</v>
      </c>
      <c s="34" t="s">
        <v>278</v>
      </c>
      <c s="35" t="s">
        <v>52</v>
      </c>
      <c s="6" t="s">
        <v>279</v>
      </c>
      <c s="36" t="s">
        <v>107</v>
      </c>
      <c s="37">
        <v>2</v>
      </c>
      <c s="36">
        <v>0</v>
      </c>
      <c s="36">
        <f>ROUND(G287*H287,6)</f>
      </c>
      <c r="L287" s="38">
        <v>0</v>
      </c>
      <c s="32">
        <f>ROUND(ROUND(L287,2)*ROUND(G287,3),2)</f>
      </c>
      <c s="36" t="s">
        <v>74</v>
      </c>
      <c>
        <f>(M287*21)/100</f>
      </c>
      <c t="s">
        <v>27</v>
      </c>
    </row>
    <row r="288" spans="1:5" ht="12.75">
      <c r="A288" s="35" t="s">
        <v>56</v>
      </c>
      <c r="E288" s="39" t="s">
        <v>52</v>
      </c>
    </row>
    <row r="289" spans="1:5" ht="12.75">
      <c r="A289" s="35" t="s">
        <v>57</v>
      </c>
      <c r="E289" s="40" t="s">
        <v>65</v>
      </c>
    </row>
    <row r="290" spans="1:5" ht="12.75">
      <c r="A290" t="s">
        <v>59</v>
      </c>
      <c r="E290" s="39" t="s">
        <v>75</v>
      </c>
    </row>
    <row r="291" spans="1:16" ht="12.75">
      <c r="A291" t="s">
        <v>49</v>
      </c>
      <c s="34" t="s">
        <v>280</v>
      </c>
      <c s="34" t="s">
        <v>281</v>
      </c>
      <c s="35" t="s">
        <v>52</v>
      </c>
      <c s="6" t="s">
        <v>282</v>
      </c>
      <c s="36" t="s">
        <v>107</v>
      </c>
      <c s="37">
        <v>1</v>
      </c>
      <c s="36">
        <v>0</v>
      </c>
      <c s="36">
        <f>ROUND(G291*H291,6)</f>
      </c>
      <c r="L291" s="38">
        <v>0</v>
      </c>
      <c s="32">
        <f>ROUND(ROUND(L291,2)*ROUND(G291,3),2)</f>
      </c>
      <c s="36" t="s">
        <v>74</v>
      </c>
      <c>
        <f>(M291*21)/100</f>
      </c>
      <c t="s">
        <v>27</v>
      </c>
    </row>
    <row r="292" spans="1:5" ht="12.75">
      <c r="A292" s="35" t="s">
        <v>56</v>
      </c>
      <c r="E292" s="39" t="s">
        <v>52</v>
      </c>
    </row>
    <row r="293" spans="1:5" ht="12.75">
      <c r="A293" s="35" t="s">
        <v>57</v>
      </c>
      <c r="E293" s="40" t="s">
        <v>65</v>
      </c>
    </row>
    <row r="294" spans="1:5" ht="12.75">
      <c r="A294" t="s">
        <v>59</v>
      </c>
      <c r="E294" s="39" t="s">
        <v>75</v>
      </c>
    </row>
    <row r="295" spans="1:16" ht="12.75">
      <c r="A295" t="s">
        <v>49</v>
      </c>
      <c s="34" t="s">
        <v>283</v>
      </c>
      <c s="34" t="s">
        <v>284</v>
      </c>
      <c s="35" t="s">
        <v>52</v>
      </c>
      <c s="6" t="s">
        <v>285</v>
      </c>
      <c s="36" t="s">
        <v>107</v>
      </c>
      <c s="37">
        <v>1</v>
      </c>
      <c s="36">
        <v>0</v>
      </c>
      <c s="36">
        <f>ROUND(G295*H295,6)</f>
      </c>
      <c r="L295" s="38">
        <v>0</v>
      </c>
      <c s="32">
        <f>ROUND(ROUND(L295,2)*ROUND(G295,3),2)</f>
      </c>
      <c s="36" t="s">
        <v>74</v>
      </c>
      <c>
        <f>(M295*21)/100</f>
      </c>
      <c t="s">
        <v>27</v>
      </c>
    </row>
    <row r="296" spans="1:5" ht="12.75">
      <c r="A296" s="35" t="s">
        <v>56</v>
      </c>
      <c r="E296" s="39" t="s">
        <v>52</v>
      </c>
    </row>
    <row r="297" spans="1:5" ht="12.75">
      <c r="A297" s="35" t="s">
        <v>57</v>
      </c>
      <c r="E297" s="40" t="s">
        <v>65</v>
      </c>
    </row>
    <row r="298" spans="1:5" ht="12.75">
      <c r="A298" t="s">
        <v>59</v>
      </c>
      <c r="E298" s="39" t="s">
        <v>75</v>
      </c>
    </row>
    <row r="299" spans="1:16" ht="12.75">
      <c r="A299" t="s">
        <v>49</v>
      </c>
      <c s="34" t="s">
        <v>286</v>
      </c>
      <c s="34" t="s">
        <v>287</v>
      </c>
      <c s="35" t="s">
        <v>52</v>
      </c>
      <c s="6" t="s">
        <v>288</v>
      </c>
      <c s="36" t="s">
        <v>107</v>
      </c>
      <c s="37">
        <v>1</v>
      </c>
      <c s="36">
        <v>0</v>
      </c>
      <c s="36">
        <f>ROUND(G299*H299,6)</f>
      </c>
      <c r="L299" s="38">
        <v>0</v>
      </c>
      <c s="32">
        <f>ROUND(ROUND(L299,2)*ROUND(G299,3),2)</f>
      </c>
      <c s="36" t="s">
        <v>74</v>
      </c>
      <c>
        <f>(M299*21)/100</f>
      </c>
      <c t="s">
        <v>27</v>
      </c>
    </row>
    <row r="300" spans="1:5" ht="12.75">
      <c r="A300" s="35" t="s">
        <v>56</v>
      </c>
      <c r="E300" s="39" t="s">
        <v>52</v>
      </c>
    </row>
    <row r="301" spans="1:5" ht="12.75">
      <c r="A301" s="35" t="s">
        <v>57</v>
      </c>
      <c r="E301" s="40" t="s">
        <v>65</v>
      </c>
    </row>
    <row r="302" spans="1:5" ht="12.75">
      <c r="A302" t="s">
        <v>59</v>
      </c>
      <c r="E302" s="39" t="s">
        <v>75</v>
      </c>
    </row>
    <row r="303" spans="1:16" ht="12.75">
      <c r="A303" t="s">
        <v>49</v>
      </c>
      <c s="34" t="s">
        <v>289</v>
      </c>
      <c s="34" t="s">
        <v>290</v>
      </c>
      <c s="35" t="s">
        <v>52</v>
      </c>
      <c s="6" t="s">
        <v>291</v>
      </c>
      <c s="36" t="s">
        <v>107</v>
      </c>
      <c s="37">
        <v>1</v>
      </c>
      <c s="36">
        <v>0</v>
      </c>
      <c s="36">
        <f>ROUND(G303*H303,6)</f>
      </c>
      <c r="L303" s="38">
        <v>0</v>
      </c>
      <c s="32">
        <f>ROUND(ROUND(L303,2)*ROUND(G303,3),2)</f>
      </c>
      <c s="36" t="s">
        <v>74</v>
      </c>
      <c>
        <f>(M303*21)/100</f>
      </c>
      <c t="s">
        <v>27</v>
      </c>
    </row>
    <row r="304" spans="1:5" ht="12.75">
      <c r="A304" s="35" t="s">
        <v>56</v>
      </c>
      <c r="E304" s="39" t="s">
        <v>52</v>
      </c>
    </row>
    <row r="305" spans="1:5" ht="12.75">
      <c r="A305" s="35" t="s">
        <v>57</v>
      </c>
      <c r="E305" s="40" t="s">
        <v>65</v>
      </c>
    </row>
    <row r="306" spans="1:5" ht="12.75">
      <c r="A306" t="s">
        <v>59</v>
      </c>
      <c r="E306" s="39" t="s">
        <v>75</v>
      </c>
    </row>
    <row r="307" spans="1:16" ht="25.5">
      <c r="A307" t="s">
        <v>49</v>
      </c>
      <c s="34" t="s">
        <v>292</v>
      </c>
      <c s="34" t="s">
        <v>293</v>
      </c>
      <c s="35" t="s">
        <v>52</v>
      </c>
      <c s="6" t="s">
        <v>294</v>
      </c>
      <c s="36" t="s">
        <v>107</v>
      </c>
      <c s="37">
        <v>1</v>
      </c>
      <c s="36">
        <v>0</v>
      </c>
      <c s="36">
        <f>ROUND(G307*H307,6)</f>
      </c>
      <c r="L307" s="38">
        <v>0</v>
      </c>
      <c s="32">
        <f>ROUND(ROUND(L307,2)*ROUND(G307,3),2)</f>
      </c>
      <c s="36" t="s">
        <v>74</v>
      </c>
      <c>
        <f>(M307*21)/100</f>
      </c>
      <c t="s">
        <v>27</v>
      </c>
    </row>
    <row r="308" spans="1:5" ht="12.75">
      <c r="A308" s="35" t="s">
        <v>56</v>
      </c>
      <c r="E308" s="39" t="s">
        <v>52</v>
      </c>
    </row>
    <row r="309" spans="1:5" ht="12.75">
      <c r="A309" s="35" t="s">
        <v>57</v>
      </c>
      <c r="E309" s="40" t="s">
        <v>65</v>
      </c>
    </row>
    <row r="310" spans="1:5" ht="12.75">
      <c r="A310" t="s">
        <v>59</v>
      </c>
      <c r="E310" s="39" t="s">
        <v>75</v>
      </c>
    </row>
    <row r="311" spans="1:16" ht="25.5">
      <c r="A311" t="s">
        <v>49</v>
      </c>
      <c s="34" t="s">
        <v>295</v>
      </c>
      <c s="34" t="s">
        <v>296</v>
      </c>
      <c s="35" t="s">
        <v>52</v>
      </c>
      <c s="6" t="s">
        <v>297</v>
      </c>
      <c s="36" t="s">
        <v>107</v>
      </c>
      <c s="37">
        <v>1</v>
      </c>
      <c s="36">
        <v>0</v>
      </c>
      <c s="36">
        <f>ROUND(G311*H311,6)</f>
      </c>
      <c r="L311" s="38">
        <v>0</v>
      </c>
      <c s="32">
        <f>ROUND(ROUND(L311,2)*ROUND(G311,3),2)</f>
      </c>
      <c s="36" t="s">
        <v>74</v>
      </c>
      <c>
        <f>(M311*21)/100</f>
      </c>
      <c t="s">
        <v>27</v>
      </c>
    </row>
    <row r="312" spans="1:5" ht="12.75">
      <c r="A312" s="35" t="s">
        <v>56</v>
      </c>
      <c r="E312" s="39" t="s">
        <v>52</v>
      </c>
    </row>
    <row r="313" spans="1:5" ht="12.75">
      <c r="A313" s="35" t="s">
        <v>57</v>
      </c>
      <c r="E313" s="40" t="s">
        <v>65</v>
      </c>
    </row>
    <row r="314" spans="1:5" ht="12.75">
      <c r="A314" t="s">
        <v>59</v>
      </c>
      <c r="E314" s="39" t="s">
        <v>75</v>
      </c>
    </row>
    <row r="315" spans="1:16" ht="12.75">
      <c r="A315" t="s">
        <v>49</v>
      </c>
      <c s="34" t="s">
        <v>114</v>
      </c>
      <c s="34" t="s">
        <v>298</v>
      </c>
      <c s="35" t="s">
        <v>52</v>
      </c>
      <c s="6" t="s">
        <v>299</v>
      </c>
      <c s="36" t="s">
        <v>107</v>
      </c>
      <c s="37">
        <v>1</v>
      </c>
      <c s="36">
        <v>0</v>
      </c>
      <c s="36">
        <f>ROUND(G315*H315,6)</f>
      </c>
      <c r="L315" s="38">
        <v>0</v>
      </c>
      <c s="32">
        <f>ROUND(ROUND(L315,2)*ROUND(G315,3),2)</f>
      </c>
      <c s="36" t="s">
        <v>74</v>
      </c>
      <c>
        <f>(M315*21)/100</f>
      </c>
      <c t="s">
        <v>27</v>
      </c>
    </row>
    <row r="316" spans="1:5" ht="12.75">
      <c r="A316" s="35" t="s">
        <v>56</v>
      </c>
      <c r="E316" s="39" t="s">
        <v>52</v>
      </c>
    </row>
    <row r="317" spans="1:5" ht="12.75">
      <c r="A317" s="35" t="s">
        <v>57</v>
      </c>
      <c r="E317" s="40" t="s">
        <v>65</v>
      </c>
    </row>
    <row r="318" spans="1:5" ht="12.75">
      <c r="A318" t="s">
        <v>59</v>
      </c>
      <c r="E318" s="39" t="s">
        <v>75</v>
      </c>
    </row>
    <row r="319" spans="1:16" ht="12.75">
      <c r="A319" t="s">
        <v>49</v>
      </c>
      <c s="34" t="s">
        <v>300</v>
      </c>
      <c s="34" t="s">
        <v>301</v>
      </c>
      <c s="35" t="s">
        <v>52</v>
      </c>
      <c s="6" t="s">
        <v>302</v>
      </c>
      <c s="36" t="s">
        <v>107</v>
      </c>
      <c s="37">
        <v>1</v>
      </c>
      <c s="36">
        <v>0</v>
      </c>
      <c s="36">
        <f>ROUND(G319*H319,6)</f>
      </c>
      <c r="L319" s="38">
        <v>0</v>
      </c>
      <c s="32">
        <f>ROUND(ROUND(L319,2)*ROUND(G319,3),2)</f>
      </c>
      <c s="36" t="s">
        <v>74</v>
      </c>
      <c>
        <f>(M319*21)/100</f>
      </c>
      <c t="s">
        <v>27</v>
      </c>
    </row>
    <row r="320" spans="1:5" ht="12.75">
      <c r="A320" s="35" t="s">
        <v>56</v>
      </c>
      <c r="E320" s="39" t="s">
        <v>52</v>
      </c>
    </row>
    <row r="321" spans="1:5" ht="12.75">
      <c r="A321" s="35" t="s">
        <v>57</v>
      </c>
      <c r="E321" s="40" t="s">
        <v>65</v>
      </c>
    </row>
    <row r="322" spans="1:5" ht="12.75">
      <c r="A322" t="s">
        <v>59</v>
      </c>
      <c r="E322" s="39" t="s">
        <v>75</v>
      </c>
    </row>
    <row r="323" spans="1:16" ht="12.75">
      <c r="A323" t="s">
        <v>49</v>
      </c>
      <c s="34" t="s">
        <v>303</v>
      </c>
      <c s="34" t="s">
        <v>304</v>
      </c>
      <c s="35" t="s">
        <v>52</v>
      </c>
      <c s="6" t="s">
        <v>305</v>
      </c>
      <c s="36" t="s">
        <v>107</v>
      </c>
      <c s="37">
        <v>1</v>
      </c>
      <c s="36">
        <v>0</v>
      </c>
      <c s="36">
        <f>ROUND(G323*H323,6)</f>
      </c>
      <c r="L323" s="38">
        <v>0</v>
      </c>
      <c s="32">
        <f>ROUND(ROUND(L323,2)*ROUND(G323,3),2)</f>
      </c>
      <c s="36" t="s">
        <v>74</v>
      </c>
      <c>
        <f>(M323*21)/100</f>
      </c>
      <c t="s">
        <v>27</v>
      </c>
    </row>
    <row r="324" spans="1:5" ht="12.75">
      <c r="A324" s="35" t="s">
        <v>56</v>
      </c>
      <c r="E324" s="39" t="s">
        <v>52</v>
      </c>
    </row>
    <row r="325" spans="1:5" ht="12.75">
      <c r="A325" s="35" t="s">
        <v>57</v>
      </c>
      <c r="E325" s="40" t="s">
        <v>65</v>
      </c>
    </row>
    <row r="326" spans="1:5" ht="12.75">
      <c r="A326" t="s">
        <v>59</v>
      </c>
      <c r="E326" s="39" t="s">
        <v>75</v>
      </c>
    </row>
    <row r="327" spans="1:16" ht="12.75">
      <c r="A327" t="s">
        <v>49</v>
      </c>
      <c s="34" t="s">
        <v>306</v>
      </c>
      <c s="34" t="s">
        <v>307</v>
      </c>
      <c s="35" t="s">
        <v>52</v>
      </c>
      <c s="6" t="s">
        <v>308</v>
      </c>
      <c s="36" t="s">
        <v>107</v>
      </c>
      <c s="37">
        <v>3</v>
      </c>
      <c s="36">
        <v>0</v>
      </c>
      <c s="36">
        <f>ROUND(G327*H327,6)</f>
      </c>
      <c r="L327" s="38">
        <v>0</v>
      </c>
      <c s="32">
        <f>ROUND(ROUND(L327,2)*ROUND(G327,3),2)</f>
      </c>
      <c s="36" t="s">
        <v>74</v>
      </c>
      <c>
        <f>(M327*21)/100</f>
      </c>
      <c t="s">
        <v>27</v>
      </c>
    </row>
    <row r="328" spans="1:5" ht="12.75">
      <c r="A328" s="35" t="s">
        <v>56</v>
      </c>
      <c r="E328" s="39" t="s">
        <v>52</v>
      </c>
    </row>
    <row r="329" spans="1:5" ht="12.75">
      <c r="A329" s="35" t="s">
        <v>57</v>
      </c>
      <c r="E329" s="40" t="s">
        <v>65</v>
      </c>
    </row>
    <row r="330" spans="1:5" ht="12.75">
      <c r="A330" t="s">
        <v>59</v>
      </c>
      <c r="E330" s="39" t="s">
        <v>75</v>
      </c>
    </row>
    <row r="331" spans="1:16" ht="12.75">
      <c r="A331" t="s">
        <v>49</v>
      </c>
      <c s="34" t="s">
        <v>161</v>
      </c>
      <c s="34" t="s">
        <v>309</v>
      </c>
      <c s="35" t="s">
        <v>52</v>
      </c>
      <c s="6" t="s">
        <v>310</v>
      </c>
      <c s="36" t="s">
        <v>107</v>
      </c>
      <c s="37">
        <v>1</v>
      </c>
      <c s="36">
        <v>0</v>
      </c>
      <c s="36">
        <f>ROUND(G331*H331,6)</f>
      </c>
      <c r="L331" s="38">
        <v>0</v>
      </c>
      <c s="32">
        <f>ROUND(ROUND(L331,2)*ROUND(G331,3),2)</f>
      </c>
      <c s="36" t="s">
        <v>74</v>
      </c>
      <c>
        <f>(M331*21)/100</f>
      </c>
      <c t="s">
        <v>27</v>
      </c>
    </row>
    <row r="332" spans="1:5" ht="12.75">
      <c r="A332" s="35" t="s">
        <v>56</v>
      </c>
      <c r="E332" s="39" t="s">
        <v>52</v>
      </c>
    </row>
    <row r="333" spans="1:5" ht="12.75">
      <c r="A333" s="35" t="s">
        <v>57</v>
      </c>
      <c r="E333" s="40" t="s">
        <v>65</v>
      </c>
    </row>
    <row r="334" spans="1:5" ht="12.75">
      <c r="A334" t="s">
        <v>59</v>
      </c>
      <c r="E334" s="39" t="s">
        <v>75</v>
      </c>
    </row>
    <row r="335" spans="1:16" ht="12.75">
      <c r="A335" t="s">
        <v>49</v>
      </c>
      <c s="34" t="s">
        <v>193</v>
      </c>
      <c s="34" t="s">
        <v>311</v>
      </c>
      <c s="35" t="s">
        <v>52</v>
      </c>
      <c s="6" t="s">
        <v>312</v>
      </c>
      <c s="36" t="s">
        <v>107</v>
      </c>
      <c s="37">
        <v>45</v>
      </c>
      <c s="36">
        <v>0</v>
      </c>
      <c s="36">
        <f>ROUND(G335*H335,6)</f>
      </c>
      <c r="L335" s="38">
        <v>0</v>
      </c>
      <c s="32">
        <f>ROUND(ROUND(L335,2)*ROUND(G335,3),2)</f>
      </c>
      <c s="36" t="s">
        <v>74</v>
      </c>
      <c>
        <f>(M335*21)/100</f>
      </c>
      <c t="s">
        <v>27</v>
      </c>
    </row>
    <row r="336" spans="1:5" ht="12.75">
      <c r="A336" s="35" t="s">
        <v>56</v>
      </c>
      <c r="E336" s="39" t="s">
        <v>52</v>
      </c>
    </row>
    <row r="337" spans="1:5" ht="12.75">
      <c r="A337" s="35" t="s">
        <v>57</v>
      </c>
      <c r="E337" s="40" t="s">
        <v>65</v>
      </c>
    </row>
    <row r="338" spans="1:5" ht="12.75">
      <c r="A338" t="s">
        <v>59</v>
      </c>
      <c r="E338" s="39" t="s">
        <v>75</v>
      </c>
    </row>
    <row r="339" spans="1:16" ht="12.75">
      <c r="A339" t="s">
        <v>49</v>
      </c>
      <c s="34" t="s">
        <v>313</v>
      </c>
      <c s="34" t="s">
        <v>314</v>
      </c>
      <c s="35" t="s">
        <v>52</v>
      </c>
      <c s="6" t="s">
        <v>315</v>
      </c>
      <c s="36" t="s">
        <v>107</v>
      </c>
      <c s="37">
        <v>30</v>
      </c>
      <c s="36">
        <v>0</v>
      </c>
      <c s="36">
        <f>ROUND(G339*H339,6)</f>
      </c>
      <c r="L339" s="38">
        <v>0</v>
      </c>
      <c s="32">
        <f>ROUND(ROUND(L339,2)*ROUND(G339,3),2)</f>
      </c>
      <c s="36" t="s">
        <v>74</v>
      </c>
      <c>
        <f>(M339*21)/100</f>
      </c>
      <c t="s">
        <v>27</v>
      </c>
    </row>
    <row r="340" spans="1:5" ht="12.75">
      <c r="A340" s="35" t="s">
        <v>56</v>
      </c>
      <c r="E340" s="39" t="s">
        <v>52</v>
      </c>
    </row>
    <row r="341" spans="1:5" ht="12.75">
      <c r="A341" s="35" t="s">
        <v>57</v>
      </c>
      <c r="E341" s="40" t="s">
        <v>65</v>
      </c>
    </row>
    <row r="342" spans="1:5" ht="12.75">
      <c r="A342" t="s">
        <v>59</v>
      </c>
      <c r="E342" s="39" t="s">
        <v>75</v>
      </c>
    </row>
    <row r="343" spans="1:16" ht="12.75">
      <c r="A343" t="s">
        <v>49</v>
      </c>
      <c s="34" t="s">
        <v>316</v>
      </c>
      <c s="34" t="s">
        <v>317</v>
      </c>
      <c s="35" t="s">
        <v>52</v>
      </c>
      <c s="6" t="s">
        <v>318</v>
      </c>
      <c s="36" t="s">
        <v>107</v>
      </c>
      <c s="37">
        <v>5</v>
      </c>
      <c s="36">
        <v>0</v>
      </c>
      <c s="36">
        <f>ROUND(G343*H343,6)</f>
      </c>
      <c r="L343" s="38">
        <v>0</v>
      </c>
      <c s="32">
        <f>ROUND(ROUND(L343,2)*ROUND(G343,3),2)</f>
      </c>
      <c s="36" t="s">
        <v>74</v>
      </c>
      <c>
        <f>(M343*21)/100</f>
      </c>
      <c t="s">
        <v>27</v>
      </c>
    </row>
    <row r="344" spans="1:5" ht="12.75">
      <c r="A344" s="35" t="s">
        <v>56</v>
      </c>
      <c r="E344" s="39" t="s">
        <v>52</v>
      </c>
    </row>
    <row r="345" spans="1:5" ht="12.75">
      <c r="A345" s="35" t="s">
        <v>57</v>
      </c>
      <c r="E345" s="40" t="s">
        <v>65</v>
      </c>
    </row>
    <row r="346" spans="1:5" ht="12.75">
      <c r="A346" t="s">
        <v>59</v>
      </c>
      <c r="E346" s="39" t="s">
        <v>75</v>
      </c>
    </row>
    <row r="347" spans="1:16" ht="12.75">
      <c r="A347" t="s">
        <v>49</v>
      </c>
      <c s="34" t="s">
        <v>319</v>
      </c>
      <c s="34" t="s">
        <v>320</v>
      </c>
      <c s="35" t="s">
        <v>52</v>
      </c>
      <c s="6" t="s">
        <v>321</v>
      </c>
      <c s="36" t="s">
        <v>107</v>
      </c>
      <c s="37">
        <v>5</v>
      </c>
      <c s="36">
        <v>0</v>
      </c>
      <c s="36">
        <f>ROUND(G347*H347,6)</f>
      </c>
      <c r="L347" s="38">
        <v>0</v>
      </c>
      <c s="32">
        <f>ROUND(ROUND(L347,2)*ROUND(G347,3),2)</f>
      </c>
      <c s="36" t="s">
        <v>74</v>
      </c>
      <c>
        <f>(M347*21)/100</f>
      </c>
      <c t="s">
        <v>27</v>
      </c>
    </row>
    <row r="348" spans="1:5" ht="12.75">
      <c r="A348" s="35" t="s">
        <v>56</v>
      </c>
      <c r="E348" s="39" t="s">
        <v>52</v>
      </c>
    </row>
    <row r="349" spans="1:5" ht="12.75">
      <c r="A349" s="35" t="s">
        <v>57</v>
      </c>
      <c r="E349" s="40" t="s">
        <v>65</v>
      </c>
    </row>
    <row r="350" spans="1:5" ht="12.75">
      <c r="A350" t="s">
        <v>59</v>
      </c>
      <c r="E350" s="39" t="s">
        <v>75</v>
      </c>
    </row>
    <row r="351" spans="1:16" ht="12.75">
      <c r="A351" t="s">
        <v>49</v>
      </c>
      <c s="34" t="s">
        <v>322</v>
      </c>
      <c s="34" t="s">
        <v>323</v>
      </c>
      <c s="35" t="s">
        <v>52</v>
      </c>
      <c s="6" t="s">
        <v>324</v>
      </c>
      <c s="36" t="s">
        <v>107</v>
      </c>
      <c s="37">
        <v>3</v>
      </c>
      <c s="36">
        <v>0</v>
      </c>
      <c s="36">
        <f>ROUND(G351*H351,6)</f>
      </c>
      <c r="L351" s="38">
        <v>0</v>
      </c>
      <c s="32">
        <f>ROUND(ROUND(L351,2)*ROUND(G351,3),2)</f>
      </c>
      <c s="36" t="s">
        <v>74</v>
      </c>
      <c>
        <f>(M351*21)/100</f>
      </c>
      <c t="s">
        <v>27</v>
      </c>
    </row>
    <row r="352" spans="1:5" ht="12.75">
      <c r="A352" s="35" t="s">
        <v>56</v>
      </c>
      <c r="E352" s="39" t="s">
        <v>52</v>
      </c>
    </row>
    <row r="353" spans="1:5" ht="12.75">
      <c r="A353" s="35" t="s">
        <v>57</v>
      </c>
      <c r="E353" s="40" t="s">
        <v>65</v>
      </c>
    </row>
    <row r="354" spans="1:5" ht="12.75">
      <c r="A354" t="s">
        <v>59</v>
      </c>
      <c r="E354" s="39" t="s">
        <v>75</v>
      </c>
    </row>
    <row r="355" spans="1:16" ht="12.75">
      <c r="A355" t="s">
        <v>49</v>
      </c>
      <c s="34" t="s">
        <v>325</v>
      </c>
      <c s="34" t="s">
        <v>326</v>
      </c>
      <c s="35" t="s">
        <v>52</v>
      </c>
      <c s="6" t="s">
        <v>327</v>
      </c>
      <c s="36" t="s">
        <v>107</v>
      </c>
      <c s="37">
        <v>1</v>
      </c>
      <c s="36">
        <v>0</v>
      </c>
      <c s="36">
        <f>ROUND(G355*H355,6)</f>
      </c>
      <c r="L355" s="38">
        <v>0</v>
      </c>
      <c s="32">
        <f>ROUND(ROUND(L355,2)*ROUND(G355,3),2)</f>
      </c>
      <c s="36" t="s">
        <v>74</v>
      </c>
      <c>
        <f>(M355*21)/100</f>
      </c>
      <c t="s">
        <v>27</v>
      </c>
    </row>
    <row r="356" spans="1:5" ht="12.75">
      <c r="A356" s="35" t="s">
        <v>56</v>
      </c>
      <c r="E356" s="39" t="s">
        <v>52</v>
      </c>
    </row>
    <row r="357" spans="1:5" ht="12.75">
      <c r="A357" s="35" t="s">
        <v>57</v>
      </c>
      <c r="E357" s="40" t="s">
        <v>65</v>
      </c>
    </row>
    <row r="358" spans="1:5" ht="12.75">
      <c r="A358" t="s">
        <v>59</v>
      </c>
      <c r="E358" s="39" t="s">
        <v>75</v>
      </c>
    </row>
    <row r="359" spans="1:16" ht="12.75">
      <c r="A359" t="s">
        <v>49</v>
      </c>
      <c s="34" t="s">
        <v>328</v>
      </c>
      <c s="34" t="s">
        <v>329</v>
      </c>
      <c s="35" t="s">
        <v>52</v>
      </c>
      <c s="6" t="s">
        <v>330</v>
      </c>
      <c s="36" t="s">
        <v>107</v>
      </c>
      <c s="37">
        <v>1</v>
      </c>
      <c s="36">
        <v>0</v>
      </c>
      <c s="36">
        <f>ROUND(G359*H359,6)</f>
      </c>
      <c r="L359" s="38">
        <v>0</v>
      </c>
      <c s="32">
        <f>ROUND(ROUND(L359,2)*ROUND(G359,3),2)</f>
      </c>
      <c s="36" t="s">
        <v>74</v>
      </c>
      <c>
        <f>(M359*21)/100</f>
      </c>
      <c t="s">
        <v>27</v>
      </c>
    </row>
    <row r="360" spans="1:5" ht="12.75">
      <c r="A360" s="35" t="s">
        <v>56</v>
      </c>
      <c r="E360" s="39" t="s">
        <v>52</v>
      </c>
    </row>
    <row r="361" spans="1:5" ht="12.75">
      <c r="A361" s="35" t="s">
        <v>57</v>
      </c>
      <c r="E361" s="40" t="s">
        <v>65</v>
      </c>
    </row>
    <row r="362" spans="1:5" ht="12.75">
      <c r="A362" t="s">
        <v>59</v>
      </c>
      <c r="E362" s="39" t="s">
        <v>75</v>
      </c>
    </row>
    <row r="363" spans="1:16" ht="25.5">
      <c r="A363" t="s">
        <v>49</v>
      </c>
      <c s="34" t="s">
        <v>331</v>
      </c>
      <c s="34" t="s">
        <v>332</v>
      </c>
      <c s="35" t="s">
        <v>52</v>
      </c>
      <c s="6" t="s">
        <v>333</v>
      </c>
      <c s="36" t="s">
        <v>334</v>
      </c>
      <c s="37">
        <v>33</v>
      </c>
      <c s="36">
        <v>0</v>
      </c>
      <c s="36">
        <f>ROUND(G363*H363,6)</f>
      </c>
      <c r="L363" s="38">
        <v>0</v>
      </c>
      <c s="32">
        <f>ROUND(ROUND(L363,2)*ROUND(G363,3),2)</f>
      </c>
      <c s="36" t="s">
        <v>74</v>
      </c>
      <c>
        <f>(M363*21)/100</f>
      </c>
      <c t="s">
        <v>27</v>
      </c>
    </row>
    <row r="364" spans="1:5" ht="12.75">
      <c r="A364" s="35" t="s">
        <v>56</v>
      </c>
      <c r="E364" s="39" t="s">
        <v>52</v>
      </c>
    </row>
    <row r="365" spans="1:5" ht="12.75">
      <c r="A365" s="35" t="s">
        <v>57</v>
      </c>
      <c r="E365" s="40" t="s">
        <v>65</v>
      </c>
    </row>
    <row r="366" spans="1:5" ht="12.75">
      <c r="A366" t="s">
        <v>59</v>
      </c>
      <c r="E366" s="39" t="s">
        <v>75</v>
      </c>
    </row>
    <row r="367" spans="1:16" ht="25.5">
      <c r="A367" t="s">
        <v>49</v>
      </c>
      <c s="34" t="s">
        <v>335</v>
      </c>
      <c s="34" t="s">
        <v>336</v>
      </c>
      <c s="35" t="s">
        <v>52</v>
      </c>
      <c s="6" t="s">
        <v>337</v>
      </c>
      <c s="36" t="s">
        <v>334</v>
      </c>
      <c s="37">
        <v>33</v>
      </c>
      <c s="36">
        <v>0</v>
      </c>
      <c s="36">
        <f>ROUND(G367*H367,6)</f>
      </c>
      <c r="L367" s="38">
        <v>0</v>
      </c>
      <c s="32">
        <f>ROUND(ROUND(L367,2)*ROUND(G367,3),2)</f>
      </c>
      <c s="36" t="s">
        <v>74</v>
      </c>
      <c>
        <f>(M367*21)/100</f>
      </c>
      <c t="s">
        <v>27</v>
      </c>
    </row>
    <row r="368" spans="1:5" ht="12.75">
      <c r="A368" s="35" t="s">
        <v>56</v>
      </c>
      <c r="E368" s="39" t="s">
        <v>52</v>
      </c>
    </row>
    <row r="369" spans="1:5" ht="12.75">
      <c r="A369" s="35" t="s">
        <v>57</v>
      </c>
      <c r="E369" s="40" t="s">
        <v>65</v>
      </c>
    </row>
    <row r="370" spans="1:5" ht="12.75">
      <c r="A370" t="s">
        <v>59</v>
      </c>
      <c r="E370" s="39" t="s">
        <v>75</v>
      </c>
    </row>
    <row r="371" spans="1:16" ht="12.75">
      <c r="A371" t="s">
        <v>49</v>
      </c>
      <c s="34" t="s">
        <v>338</v>
      </c>
      <c s="34" t="s">
        <v>339</v>
      </c>
      <c s="35" t="s">
        <v>52</v>
      </c>
      <c s="6" t="s">
        <v>340</v>
      </c>
      <c s="36" t="s">
        <v>107</v>
      </c>
      <c s="37">
        <v>5</v>
      </c>
      <c s="36">
        <v>0</v>
      </c>
      <c s="36">
        <f>ROUND(G371*H371,6)</f>
      </c>
      <c r="L371" s="38">
        <v>0</v>
      </c>
      <c s="32">
        <f>ROUND(ROUND(L371,2)*ROUND(G371,3),2)</f>
      </c>
      <c s="36" t="s">
        <v>74</v>
      </c>
      <c>
        <f>(M371*21)/100</f>
      </c>
      <c t="s">
        <v>27</v>
      </c>
    </row>
    <row r="372" spans="1:5" ht="12.75">
      <c r="A372" s="35" t="s">
        <v>56</v>
      </c>
      <c r="E372" s="39" t="s">
        <v>52</v>
      </c>
    </row>
    <row r="373" spans="1:5" ht="12.75">
      <c r="A373" s="35" t="s">
        <v>57</v>
      </c>
      <c r="E373" s="40" t="s">
        <v>65</v>
      </c>
    </row>
    <row r="374" spans="1:5" ht="12.75">
      <c r="A374" t="s">
        <v>59</v>
      </c>
      <c r="E374" s="39" t="s">
        <v>75</v>
      </c>
    </row>
    <row r="375" spans="1:16" ht="12.75">
      <c r="A375" t="s">
        <v>49</v>
      </c>
      <c s="34" t="s">
        <v>341</v>
      </c>
      <c s="34" t="s">
        <v>342</v>
      </c>
      <c s="35" t="s">
        <v>52</v>
      </c>
      <c s="6" t="s">
        <v>343</v>
      </c>
      <c s="36" t="s">
        <v>107</v>
      </c>
      <c s="37">
        <v>5</v>
      </c>
      <c s="36">
        <v>0</v>
      </c>
      <c s="36">
        <f>ROUND(G375*H375,6)</f>
      </c>
      <c r="L375" s="38">
        <v>0</v>
      </c>
      <c s="32">
        <f>ROUND(ROUND(L375,2)*ROUND(G375,3),2)</f>
      </c>
      <c s="36" t="s">
        <v>74</v>
      </c>
      <c>
        <f>(M375*21)/100</f>
      </c>
      <c t="s">
        <v>27</v>
      </c>
    </row>
    <row r="376" spans="1:5" ht="12.75">
      <c r="A376" s="35" t="s">
        <v>56</v>
      </c>
      <c r="E376" s="39" t="s">
        <v>52</v>
      </c>
    </row>
    <row r="377" spans="1:5" ht="12.75">
      <c r="A377" s="35" t="s">
        <v>57</v>
      </c>
      <c r="E377" s="40" t="s">
        <v>65</v>
      </c>
    </row>
    <row r="378" spans="1:5" ht="12.75">
      <c r="A378" t="s">
        <v>59</v>
      </c>
      <c r="E378" s="39" t="s">
        <v>75</v>
      </c>
    </row>
    <row r="379" spans="1:16" ht="12.75">
      <c r="A379" t="s">
        <v>49</v>
      </c>
      <c s="34" t="s">
        <v>344</v>
      </c>
      <c s="34" t="s">
        <v>345</v>
      </c>
      <c s="35" t="s">
        <v>52</v>
      </c>
      <c s="6" t="s">
        <v>346</v>
      </c>
      <c s="36" t="s">
        <v>107</v>
      </c>
      <c s="37">
        <v>16</v>
      </c>
      <c s="36">
        <v>0</v>
      </c>
      <c s="36">
        <f>ROUND(G379*H379,6)</f>
      </c>
      <c r="L379" s="38">
        <v>0</v>
      </c>
      <c s="32">
        <f>ROUND(ROUND(L379,2)*ROUND(G379,3),2)</f>
      </c>
      <c s="36" t="s">
        <v>74</v>
      </c>
      <c>
        <f>(M379*21)/100</f>
      </c>
      <c t="s">
        <v>27</v>
      </c>
    </row>
    <row r="380" spans="1:5" ht="12.75">
      <c r="A380" s="35" t="s">
        <v>56</v>
      </c>
      <c r="E380" s="39" t="s">
        <v>52</v>
      </c>
    </row>
    <row r="381" spans="1:5" ht="12.75">
      <c r="A381" s="35" t="s">
        <v>57</v>
      </c>
      <c r="E381" s="40" t="s">
        <v>65</v>
      </c>
    </row>
    <row r="382" spans="1:5" ht="12.75">
      <c r="A382" t="s">
        <v>59</v>
      </c>
      <c r="E382" s="39" t="s">
        <v>75</v>
      </c>
    </row>
    <row r="383" spans="1:16" ht="12.75">
      <c r="A383" t="s">
        <v>49</v>
      </c>
      <c s="34" t="s">
        <v>347</v>
      </c>
      <c s="34" t="s">
        <v>348</v>
      </c>
      <c s="35" t="s">
        <v>52</v>
      </c>
      <c s="6" t="s">
        <v>349</v>
      </c>
      <c s="36" t="s">
        <v>107</v>
      </c>
      <c s="37">
        <v>2</v>
      </c>
      <c s="36">
        <v>0</v>
      </c>
      <c s="36">
        <f>ROUND(G383*H383,6)</f>
      </c>
      <c r="L383" s="38">
        <v>0</v>
      </c>
      <c s="32">
        <f>ROUND(ROUND(L383,2)*ROUND(G383,3),2)</f>
      </c>
      <c s="36" t="s">
        <v>74</v>
      </c>
      <c>
        <f>(M383*21)/100</f>
      </c>
      <c t="s">
        <v>27</v>
      </c>
    </row>
    <row r="384" spans="1:5" ht="12.75">
      <c r="A384" s="35" t="s">
        <v>56</v>
      </c>
      <c r="E384" s="39" t="s">
        <v>52</v>
      </c>
    </row>
    <row r="385" spans="1:5" ht="12.75">
      <c r="A385" s="35" t="s">
        <v>57</v>
      </c>
      <c r="E385" s="40" t="s">
        <v>65</v>
      </c>
    </row>
    <row r="386" spans="1:5" ht="12.75">
      <c r="A386" t="s">
        <v>59</v>
      </c>
      <c r="E386" s="39" t="s">
        <v>75</v>
      </c>
    </row>
    <row r="387" spans="1:16" ht="25.5">
      <c r="A387" t="s">
        <v>49</v>
      </c>
      <c s="34" t="s">
        <v>350</v>
      </c>
      <c s="34" t="s">
        <v>351</v>
      </c>
      <c s="35" t="s">
        <v>52</v>
      </c>
      <c s="6" t="s">
        <v>352</v>
      </c>
      <c s="36" t="s">
        <v>107</v>
      </c>
      <c s="37">
        <v>14</v>
      </c>
      <c s="36">
        <v>0</v>
      </c>
      <c s="36">
        <f>ROUND(G387*H387,6)</f>
      </c>
      <c r="L387" s="38">
        <v>0</v>
      </c>
      <c s="32">
        <f>ROUND(ROUND(L387,2)*ROUND(G387,3),2)</f>
      </c>
      <c s="36" t="s">
        <v>74</v>
      </c>
      <c>
        <f>(M387*21)/100</f>
      </c>
      <c t="s">
        <v>27</v>
      </c>
    </row>
    <row r="388" spans="1:5" ht="12.75">
      <c r="A388" s="35" t="s">
        <v>56</v>
      </c>
      <c r="E388" s="39" t="s">
        <v>52</v>
      </c>
    </row>
    <row r="389" spans="1:5" ht="12.75">
      <c r="A389" s="35" t="s">
        <v>57</v>
      </c>
      <c r="E389" s="40" t="s">
        <v>65</v>
      </c>
    </row>
    <row r="390" spans="1:5" ht="12.75">
      <c r="A390" t="s">
        <v>59</v>
      </c>
      <c r="E390" s="39" t="s">
        <v>75</v>
      </c>
    </row>
    <row r="391" spans="1:16" ht="12.75">
      <c r="A391" t="s">
        <v>49</v>
      </c>
      <c s="34" t="s">
        <v>353</v>
      </c>
      <c s="34" t="s">
        <v>354</v>
      </c>
      <c s="35" t="s">
        <v>52</v>
      </c>
      <c s="6" t="s">
        <v>355</v>
      </c>
      <c s="36" t="s">
        <v>107</v>
      </c>
      <c s="37">
        <v>3</v>
      </c>
      <c s="36">
        <v>0</v>
      </c>
      <c s="36">
        <f>ROUND(G391*H391,6)</f>
      </c>
      <c r="L391" s="38">
        <v>0</v>
      </c>
      <c s="32">
        <f>ROUND(ROUND(L391,2)*ROUND(G391,3),2)</f>
      </c>
      <c s="36" t="s">
        <v>74</v>
      </c>
      <c>
        <f>(M391*21)/100</f>
      </c>
      <c t="s">
        <v>27</v>
      </c>
    </row>
    <row r="392" spans="1:5" ht="12.75">
      <c r="A392" s="35" t="s">
        <v>56</v>
      </c>
      <c r="E392" s="39" t="s">
        <v>52</v>
      </c>
    </row>
    <row r="393" spans="1:5" ht="12.75">
      <c r="A393" s="35" t="s">
        <v>57</v>
      </c>
      <c r="E393" s="40" t="s">
        <v>65</v>
      </c>
    </row>
    <row r="394" spans="1:5" ht="12.75">
      <c r="A394" t="s">
        <v>59</v>
      </c>
      <c r="E394" s="39" t="s">
        <v>75</v>
      </c>
    </row>
    <row r="395" spans="1:16" ht="12.75">
      <c r="A395" t="s">
        <v>49</v>
      </c>
      <c s="34" t="s">
        <v>356</v>
      </c>
      <c s="34" t="s">
        <v>357</v>
      </c>
      <c s="35" t="s">
        <v>52</v>
      </c>
      <c s="6" t="s">
        <v>358</v>
      </c>
      <c s="36" t="s">
        <v>107</v>
      </c>
      <c s="37">
        <v>3</v>
      </c>
      <c s="36">
        <v>0</v>
      </c>
      <c s="36">
        <f>ROUND(G395*H395,6)</f>
      </c>
      <c r="L395" s="38">
        <v>0</v>
      </c>
      <c s="32">
        <f>ROUND(ROUND(L395,2)*ROUND(G395,3),2)</f>
      </c>
      <c s="36" t="s">
        <v>74</v>
      </c>
      <c>
        <f>(M395*21)/100</f>
      </c>
      <c t="s">
        <v>27</v>
      </c>
    </row>
    <row r="396" spans="1:5" ht="12.75">
      <c r="A396" s="35" t="s">
        <v>56</v>
      </c>
      <c r="E396" s="39" t="s">
        <v>52</v>
      </c>
    </row>
    <row r="397" spans="1:5" ht="12.75">
      <c r="A397" s="35" t="s">
        <v>57</v>
      </c>
      <c r="E397" s="40" t="s">
        <v>65</v>
      </c>
    </row>
    <row r="398" spans="1:5" ht="12.75">
      <c r="A398" t="s">
        <v>59</v>
      </c>
      <c r="E398" s="39" t="s">
        <v>75</v>
      </c>
    </row>
    <row r="399" spans="1:16" ht="12.75">
      <c r="A399" t="s">
        <v>49</v>
      </c>
      <c s="34" t="s">
        <v>359</v>
      </c>
      <c s="34" t="s">
        <v>360</v>
      </c>
      <c s="35" t="s">
        <v>52</v>
      </c>
      <c s="6" t="s">
        <v>361</v>
      </c>
      <c s="36" t="s">
        <v>107</v>
      </c>
      <c s="37">
        <v>3</v>
      </c>
      <c s="36">
        <v>0</v>
      </c>
      <c s="36">
        <f>ROUND(G399*H399,6)</f>
      </c>
      <c r="L399" s="38">
        <v>0</v>
      </c>
      <c s="32">
        <f>ROUND(ROUND(L399,2)*ROUND(G399,3),2)</f>
      </c>
      <c s="36" t="s">
        <v>74</v>
      </c>
      <c>
        <f>(M399*21)/100</f>
      </c>
      <c t="s">
        <v>27</v>
      </c>
    </row>
    <row r="400" spans="1:5" ht="12.75">
      <c r="A400" s="35" t="s">
        <v>56</v>
      </c>
      <c r="E400" s="39" t="s">
        <v>52</v>
      </c>
    </row>
    <row r="401" spans="1:5" ht="12.75">
      <c r="A401" s="35" t="s">
        <v>57</v>
      </c>
      <c r="E401" s="40" t="s">
        <v>65</v>
      </c>
    </row>
    <row r="402" spans="1:5" ht="12.75">
      <c r="A402" t="s">
        <v>59</v>
      </c>
      <c r="E402" s="39" t="s">
        <v>75</v>
      </c>
    </row>
    <row r="403" spans="1:16" ht="12.75">
      <c r="A403" t="s">
        <v>49</v>
      </c>
      <c s="34" t="s">
        <v>362</v>
      </c>
      <c s="34" t="s">
        <v>363</v>
      </c>
      <c s="35" t="s">
        <v>52</v>
      </c>
      <c s="6" t="s">
        <v>364</v>
      </c>
      <c s="36" t="s">
        <v>107</v>
      </c>
      <c s="37">
        <v>3</v>
      </c>
      <c s="36">
        <v>0</v>
      </c>
      <c s="36">
        <f>ROUND(G403*H403,6)</f>
      </c>
      <c r="L403" s="38">
        <v>0</v>
      </c>
      <c s="32">
        <f>ROUND(ROUND(L403,2)*ROUND(G403,3),2)</f>
      </c>
      <c s="36" t="s">
        <v>74</v>
      </c>
      <c>
        <f>(M403*21)/100</f>
      </c>
      <c t="s">
        <v>27</v>
      </c>
    </row>
    <row r="404" spans="1:5" ht="12.75">
      <c r="A404" s="35" t="s">
        <v>56</v>
      </c>
      <c r="E404" s="39" t="s">
        <v>52</v>
      </c>
    </row>
    <row r="405" spans="1:5" ht="12.75">
      <c r="A405" s="35" t="s">
        <v>57</v>
      </c>
      <c r="E405" s="40" t="s">
        <v>65</v>
      </c>
    </row>
    <row r="406" spans="1:5" ht="12.75">
      <c r="A406" t="s">
        <v>59</v>
      </c>
      <c r="E406" s="39" t="s">
        <v>75</v>
      </c>
    </row>
    <row r="407" spans="1:16" ht="12.75">
      <c r="A407" t="s">
        <v>49</v>
      </c>
      <c s="34" t="s">
        <v>365</v>
      </c>
      <c s="34" t="s">
        <v>366</v>
      </c>
      <c s="35" t="s">
        <v>52</v>
      </c>
      <c s="6" t="s">
        <v>367</v>
      </c>
      <c s="36" t="s">
        <v>107</v>
      </c>
      <c s="37">
        <v>4</v>
      </c>
      <c s="36">
        <v>0</v>
      </c>
      <c s="36">
        <f>ROUND(G407*H407,6)</f>
      </c>
      <c r="L407" s="38">
        <v>0</v>
      </c>
      <c s="32">
        <f>ROUND(ROUND(L407,2)*ROUND(G407,3),2)</f>
      </c>
      <c s="36" t="s">
        <v>74</v>
      </c>
      <c>
        <f>(M407*21)/100</f>
      </c>
      <c t="s">
        <v>27</v>
      </c>
    </row>
    <row r="408" spans="1:5" ht="12.75">
      <c r="A408" s="35" t="s">
        <v>56</v>
      </c>
      <c r="E408" s="39" t="s">
        <v>52</v>
      </c>
    </row>
    <row r="409" spans="1:5" ht="12.75">
      <c r="A409" s="35" t="s">
        <v>57</v>
      </c>
      <c r="E409" s="40" t="s">
        <v>65</v>
      </c>
    </row>
    <row r="410" spans="1:5" ht="12.75">
      <c r="A410" t="s">
        <v>59</v>
      </c>
      <c r="E410" s="39" t="s">
        <v>75</v>
      </c>
    </row>
    <row r="411" spans="1:16" ht="12.75">
      <c r="A411" t="s">
        <v>49</v>
      </c>
      <c s="34" t="s">
        <v>368</v>
      </c>
      <c s="34" t="s">
        <v>369</v>
      </c>
      <c s="35" t="s">
        <v>52</v>
      </c>
      <c s="6" t="s">
        <v>370</v>
      </c>
      <c s="36" t="s">
        <v>107</v>
      </c>
      <c s="37">
        <v>5</v>
      </c>
      <c s="36">
        <v>0</v>
      </c>
      <c s="36">
        <f>ROUND(G411*H411,6)</f>
      </c>
      <c r="L411" s="38">
        <v>0</v>
      </c>
      <c s="32">
        <f>ROUND(ROUND(L411,2)*ROUND(G411,3),2)</f>
      </c>
      <c s="36" t="s">
        <v>74</v>
      </c>
      <c>
        <f>(M411*21)/100</f>
      </c>
      <c t="s">
        <v>27</v>
      </c>
    </row>
    <row r="412" spans="1:5" ht="12.75">
      <c r="A412" s="35" t="s">
        <v>56</v>
      </c>
      <c r="E412" s="39" t="s">
        <v>52</v>
      </c>
    </row>
    <row r="413" spans="1:5" ht="12.75">
      <c r="A413" s="35" t="s">
        <v>57</v>
      </c>
      <c r="E413" s="40" t="s">
        <v>65</v>
      </c>
    </row>
    <row r="414" spans="1:5" ht="12.75">
      <c r="A414" t="s">
        <v>59</v>
      </c>
      <c r="E414" s="39" t="s">
        <v>75</v>
      </c>
    </row>
    <row r="415" spans="1:16" ht="12.75">
      <c r="A415" t="s">
        <v>49</v>
      </c>
      <c s="34" t="s">
        <v>371</v>
      </c>
      <c s="34" t="s">
        <v>372</v>
      </c>
      <c s="35" t="s">
        <v>52</v>
      </c>
      <c s="6" t="s">
        <v>373</v>
      </c>
      <c s="36" t="s">
        <v>107</v>
      </c>
      <c s="37">
        <v>5</v>
      </c>
      <c s="36">
        <v>0</v>
      </c>
      <c s="36">
        <f>ROUND(G415*H415,6)</f>
      </c>
      <c r="L415" s="38">
        <v>0</v>
      </c>
      <c s="32">
        <f>ROUND(ROUND(L415,2)*ROUND(G415,3),2)</f>
      </c>
      <c s="36" t="s">
        <v>74</v>
      </c>
      <c>
        <f>(M415*21)/100</f>
      </c>
      <c t="s">
        <v>27</v>
      </c>
    </row>
    <row r="416" spans="1:5" ht="12.75">
      <c r="A416" s="35" t="s">
        <v>56</v>
      </c>
      <c r="E416" s="39" t="s">
        <v>52</v>
      </c>
    </row>
    <row r="417" spans="1:5" ht="12.75">
      <c r="A417" s="35" t="s">
        <v>57</v>
      </c>
      <c r="E417" s="40" t="s">
        <v>65</v>
      </c>
    </row>
    <row r="418" spans="1:5" ht="12.75">
      <c r="A418" t="s">
        <v>59</v>
      </c>
      <c r="E418" s="39" t="s">
        <v>75</v>
      </c>
    </row>
    <row r="419" spans="1:16" ht="12.75">
      <c r="A419" t="s">
        <v>49</v>
      </c>
      <c s="34" t="s">
        <v>374</v>
      </c>
      <c s="34" t="s">
        <v>375</v>
      </c>
      <c s="35" t="s">
        <v>52</v>
      </c>
      <c s="6" t="s">
        <v>376</v>
      </c>
      <c s="36" t="s">
        <v>107</v>
      </c>
      <c s="37">
        <v>4</v>
      </c>
      <c s="36">
        <v>0</v>
      </c>
      <c s="36">
        <f>ROUND(G419*H419,6)</f>
      </c>
      <c r="L419" s="38">
        <v>0</v>
      </c>
      <c s="32">
        <f>ROUND(ROUND(L419,2)*ROUND(G419,3),2)</f>
      </c>
      <c s="36" t="s">
        <v>74</v>
      </c>
      <c>
        <f>(M419*21)/100</f>
      </c>
      <c t="s">
        <v>27</v>
      </c>
    </row>
    <row r="420" spans="1:5" ht="12.75">
      <c r="A420" s="35" t="s">
        <v>56</v>
      </c>
      <c r="E420" s="39" t="s">
        <v>52</v>
      </c>
    </row>
    <row r="421" spans="1:5" ht="12.75">
      <c r="A421" s="35" t="s">
        <v>57</v>
      </c>
      <c r="E421" s="40" t="s">
        <v>65</v>
      </c>
    </row>
    <row r="422" spans="1:5" ht="12.75">
      <c r="A422" t="s">
        <v>59</v>
      </c>
      <c r="E422" s="39" t="s">
        <v>75</v>
      </c>
    </row>
    <row r="423" spans="1:16" ht="12.75">
      <c r="A423" t="s">
        <v>49</v>
      </c>
      <c s="34" t="s">
        <v>377</v>
      </c>
      <c s="34" t="s">
        <v>378</v>
      </c>
      <c s="35" t="s">
        <v>52</v>
      </c>
      <c s="6" t="s">
        <v>379</v>
      </c>
      <c s="36" t="s">
        <v>107</v>
      </c>
      <c s="37">
        <v>1</v>
      </c>
      <c s="36">
        <v>0</v>
      </c>
      <c s="36">
        <f>ROUND(G423*H423,6)</f>
      </c>
      <c r="L423" s="38">
        <v>0</v>
      </c>
      <c s="32">
        <f>ROUND(ROUND(L423,2)*ROUND(G423,3),2)</f>
      </c>
      <c s="36" t="s">
        <v>74</v>
      </c>
      <c>
        <f>(M423*21)/100</f>
      </c>
      <c t="s">
        <v>27</v>
      </c>
    </row>
    <row r="424" spans="1:5" ht="12.75">
      <c r="A424" s="35" t="s">
        <v>56</v>
      </c>
      <c r="E424" s="39" t="s">
        <v>52</v>
      </c>
    </row>
    <row r="425" spans="1:5" ht="12.75">
      <c r="A425" s="35" t="s">
        <v>57</v>
      </c>
      <c r="E425" s="40" t="s">
        <v>65</v>
      </c>
    </row>
    <row r="426" spans="1:5" ht="12.75">
      <c r="A426" t="s">
        <v>59</v>
      </c>
      <c r="E426" s="39" t="s">
        <v>75</v>
      </c>
    </row>
    <row r="427" spans="1:16" ht="12.75">
      <c r="A427" t="s">
        <v>49</v>
      </c>
      <c s="34" t="s">
        <v>380</v>
      </c>
      <c s="34" t="s">
        <v>381</v>
      </c>
      <c s="35" t="s">
        <v>52</v>
      </c>
      <c s="6" t="s">
        <v>382</v>
      </c>
      <c s="36" t="s">
        <v>107</v>
      </c>
      <c s="37">
        <v>4</v>
      </c>
      <c s="36">
        <v>0</v>
      </c>
      <c s="36">
        <f>ROUND(G427*H427,6)</f>
      </c>
      <c r="L427" s="38">
        <v>0</v>
      </c>
      <c s="32">
        <f>ROUND(ROUND(L427,2)*ROUND(G427,3),2)</f>
      </c>
      <c s="36" t="s">
        <v>74</v>
      </c>
      <c>
        <f>(M427*21)/100</f>
      </c>
      <c t="s">
        <v>27</v>
      </c>
    </row>
    <row r="428" spans="1:5" ht="12.75">
      <c r="A428" s="35" t="s">
        <v>56</v>
      </c>
      <c r="E428" s="39" t="s">
        <v>52</v>
      </c>
    </row>
    <row r="429" spans="1:5" ht="12.75">
      <c r="A429" s="35" t="s">
        <v>57</v>
      </c>
      <c r="E429" s="40" t="s">
        <v>65</v>
      </c>
    </row>
    <row r="430" spans="1:5" ht="12.75">
      <c r="A430" t="s">
        <v>59</v>
      </c>
      <c r="E430" s="39" t="s">
        <v>75</v>
      </c>
    </row>
    <row r="431" spans="1:16" ht="12.75">
      <c r="A431" t="s">
        <v>49</v>
      </c>
      <c s="34" t="s">
        <v>383</v>
      </c>
      <c s="34" t="s">
        <v>384</v>
      </c>
      <c s="35" t="s">
        <v>52</v>
      </c>
      <c s="6" t="s">
        <v>385</v>
      </c>
      <c s="36" t="s">
        <v>107</v>
      </c>
      <c s="37">
        <v>4</v>
      </c>
      <c s="36">
        <v>0</v>
      </c>
      <c s="36">
        <f>ROUND(G431*H431,6)</f>
      </c>
      <c r="L431" s="38">
        <v>0</v>
      </c>
      <c s="32">
        <f>ROUND(ROUND(L431,2)*ROUND(G431,3),2)</f>
      </c>
      <c s="36" t="s">
        <v>74</v>
      </c>
      <c>
        <f>(M431*21)/100</f>
      </c>
      <c t="s">
        <v>27</v>
      </c>
    </row>
    <row r="432" spans="1:5" ht="12.75">
      <c r="A432" s="35" t="s">
        <v>56</v>
      </c>
      <c r="E432" s="39" t="s">
        <v>52</v>
      </c>
    </row>
    <row r="433" spans="1:5" ht="12.75">
      <c r="A433" s="35" t="s">
        <v>57</v>
      </c>
      <c r="E433" s="40" t="s">
        <v>65</v>
      </c>
    </row>
    <row r="434" spans="1:5" ht="12.75">
      <c r="A434" t="s">
        <v>59</v>
      </c>
      <c r="E434" s="39" t="s">
        <v>75</v>
      </c>
    </row>
    <row r="435" spans="1:16" ht="12.75">
      <c r="A435" t="s">
        <v>49</v>
      </c>
      <c s="34" t="s">
        <v>386</v>
      </c>
      <c s="34" t="s">
        <v>387</v>
      </c>
      <c s="35" t="s">
        <v>52</v>
      </c>
      <c s="6" t="s">
        <v>388</v>
      </c>
      <c s="36" t="s">
        <v>107</v>
      </c>
      <c s="37">
        <v>182</v>
      </c>
      <c s="36">
        <v>0</v>
      </c>
      <c s="36">
        <f>ROUND(G435*H435,6)</f>
      </c>
      <c r="L435" s="38">
        <v>0</v>
      </c>
      <c s="32">
        <f>ROUND(ROUND(L435,2)*ROUND(G435,3),2)</f>
      </c>
      <c s="36" t="s">
        <v>74</v>
      </c>
      <c>
        <f>(M435*21)/100</f>
      </c>
      <c t="s">
        <v>27</v>
      </c>
    </row>
    <row r="436" spans="1:5" ht="12.75">
      <c r="A436" s="35" t="s">
        <v>56</v>
      </c>
      <c r="E436" s="39" t="s">
        <v>52</v>
      </c>
    </row>
    <row r="437" spans="1:5" ht="12.75">
      <c r="A437" s="35" t="s">
        <v>57</v>
      </c>
      <c r="E437" s="40" t="s">
        <v>65</v>
      </c>
    </row>
    <row r="438" spans="1:5" ht="12.75">
      <c r="A438" t="s">
        <v>59</v>
      </c>
      <c r="E438" s="39" t="s">
        <v>75</v>
      </c>
    </row>
    <row r="439" spans="1:16" ht="12.75">
      <c r="A439" t="s">
        <v>49</v>
      </c>
      <c s="34" t="s">
        <v>389</v>
      </c>
      <c s="34" t="s">
        <v>390</v>
      </c>
      <c s="35" t="s">
        <v>52</v>
      </c>
      <c s="6" t="s">
        <v>391</v>
      </c>
      <c s="36" t="s">
        <v>107</v>
      </c>
      <c s="37">
        <v>182</v>
      </c>
      <c s="36">
        <v>0</v>
      </c>
      <c s="36">
        <f>ROUND(G439*H439,6)</f>
      </c>
      <c r="L439" s="38">
        <v>0</v>
      </c>
      <c s="32">
        <f>ROUND(ROUND(L439,2)*ROUND(G439,3),2)</f>
      </c>
      <c s="36" t="s">
        <v>74</v>
      </c>
      <c>
        <f>(M439*21)/100</f>
      </c>
      <c t="s">
        <v>27</v>
      </c>
    </row>
    <row r="440" spans="1:5" ht="12.75">
      <c r="A440" s="35" t="s">
        <v>56</v>
      </c>
      <c r="E440" s="39" t="s">
        <v>52</v>
      </c>
    </row>
    <row r="441" spans="1:5" ht="12.75">
      <c r="A441" s="35" t="s">
        <v>57</v>
      </c>
      <c r="E441" s="40" t="s">
        <v>65</v>
      </c>
    </row>
    <row r="442" spans="1:5" ht="12.75">
      <c r="A442" t="s">
        <v>59</v>
      </c>
      <c r="E442" s="39" t="s">
        <v>75</v>
      </c>
    </row>
    <row r="443" spans="1:16" ht="25.5">
      <c r="A443" t="s">
        <v>49</v>
      </c>
      <c s="34" t="s">
        <v>392</v>
      </c>
      <c s="34" t="s">
        <v>393</v>
      </c>
      <c s="35" t="s">
        <v>52</v>
      </c>
      <c s="6" t="s">
        <v>394</v>
      </c>
      <c s="36" t="s">
        <v>395</v>
      </c>
      <c s="37">
        <v>3.5</v>
      </c>
      <c s="36">
        <v>0</v>
      </c>
      <c s="36">
        <f>ROUND(G443*H443,6)</f>
      </c>
      <c r="L443" s="38">
        <v>0</v>
      </c>
      <c s="32">
        <f>ROUND(ROUND(L443,2)*ROUND(G443,3),2)</f>
      </c>
      <c s="36" t="s">
        <v>74</v>
      </c>
      <c>
        <f>(M443*21)/100</f>
      </c>
      <c t="s">
        <v>27</v>
      </c>
    </row>
    <row r="444" spans="1:5" ht="12.75">
      <c r="A444" s="35" t="s">
        <v>56</v>
      </c>
      <c r="E444" s="39" t="s">
        <v>52</v>
      </c>
    </row>
    <row r="445" spans="1:5" ht="12.75">
      <c r="A445" s="35" t="s">
        <v>57</v>
      </c>
      <c r="E445" s="40" t="s">
        <v>65</v>
      </c>
    </row>
    <row r="446" spans="1:5" ht="12.75">
      <c r="A446" t="s">
        <v>59</v>
      </c>
      <c r="E446" s="39" t="s">
        <v>75</v>
      </c>
    </row>
    <row r="447" spans="1:16" ht="25.5">
      <c r="A447" t="s">
        <v>49</v>
      </c>
      <c s="34" t="s">
        <v>396</v>
      </c>
      <c s="34" t="s">
        <v>397</v>
      </c>
      <c s="35" t="s">
        <v>52</v>
      </c>
      <c s="6" t="s">
        <v>398</v>
      </c>
      <c s="36" t="s">
        <v>395</v>
      </c>
      <c s="37">
        <v>4.5</v>
      </c>
      <c s="36">
        <v>0</v>
      </c>
      <c s="36">
        <f>ROUND(G447*H447,6)</f>
      </c>
      <c r="L447" s="38">
        <v>0</v>
      </c>
      <c s="32">
        <f>ROUND(ROUND(L447,2)*ROUND(G447,3),2)</f>
      </c>
      <c s="36" t="s">
        <v>74</v>
      </c>
      <c>
        <f>(M447*21)/100</f>
      </c>
      <c t="s">
        <v>27</v>
      </c>
    </row>
    <row r="448" spans="1:5" ht="12.75">
      <c r="A448" s="35" t="s">
        <v>56</v>
      </c>
      <c r="E448" s="39" t="s">
        <v>52</v>
      </c>
    </row>
    <row r="449" spans="1:5" ht="12.75">
      <c r="A449" s="35" t="s">
        <v>57</v>
      </c>
      <c r="E449" s="40" t="s">
        <v>65</v>
      </c>
    </row>
    <row r="450" spans="1:5" ht="12.75">
      <c r="A450" t="s">
        <v>59</v>
      </c>
      <c r="E450" s="39" t="s">
        <v>75</v>
      </c>
    </row>
    <row r="451" spans="1:16" ht="25.5">
      <c r="A451" t="s">
        <v>49</v>
      </c>
      <c s="34" t="s">
        <v>399</v>
      </c>
      <c s="34" t="s">
        <v>400</v>
      </c>
      <c s="35" t="s">
        <v>52</v>
      </c>
      <c s="6" t="s">
        <v>401</v>
      </c>
      <c s="36" t="s">
        <v>107</v>
      </c>
      <c s="37">
        <v>3</v>
      </c>
      <c s="36">
        <v>0</v>
      </c>
      <c s="36">
        <f>ROUND(G451*H451,6)</f>
      </c>
      <c r="L451" s="38">
        <v>0</v>
      </c>
      <c s="32">
        <f>ROUND(ROUND(L451,2)*ROUND(G451,3),2)</f>
      </c>
      <c s="36" t="s">
        <v>74</v>
      </c>
      <c>
        <f>(M451*21)/100</f>
      </c>
      <c t="s">
        <v>27</v>
      </c>
    </row>
    <row r="452" spans="1:5" ht="12.75">
      <c r="A452" s="35" t="s">
        <v>56</v>
      </c>
      <c r="E452" s="39" t="s">
        <v>52</v>
      </c>
    </row>
    <row r="453" spans="1:5" ht="12.75">
      <c r="A453" s="35" t="s">
        <v>57</v>
      </c>
      <c r="E453" s="40" t="s">
        <v>65</v>
      </c>
    </row>
    <row r="454" spans="1:5" ht="12.75">
      <c r="A454" t="s">
        <v>59</v>
      </c>
      <c r="E454" s="39" t="s">
        <v>75</v>
      </c>
    </row>
    <row r="455" spans="1:16" ht="12.75">
      <c r="A455" t="s">
        <v>49</v>
      </c>
      <c s="34" t="s">
        <v>402</v>
      </c>
      <c s="34" t="s">
        <v>403</v>
      </c>
      <c s="35" t="s">
        <v>52</v>
      </c>
      <c s="6" t="s">
        <v>404</v>
      </c>
      <c s="36" t="s">
        <v>107</v>
      </c>
      <c s="37">
        <v>1</v>
      </c>
      <c s="36">
        <v>0</v>
      </c>
      <c s="36">
        <f>ROUND(G455*H455,6)</f>
      </c>
      <c r="L455" s="38">
        <v>0</v>
      </c>
      <c s="32">
        <f>ROUND(ROUND(L455,2)*ROUND(G455,3),2)</f>
      </c>
      <c s="36" t="s">
        <v>74</v>
      </c>
      <c>
        <f>(M455*21)/100</f>
      </c>
      <c t="s">
        <v>27</v>
      </c>
    </row>
    <row r="456" spans="1:5" ht="12.75">
      <c r="A456" s="35" t="s">
        <v>56</v>
      </c>
      <c r="E456" s="39" t="s">
        <v>52</v>
      </c>
    </row>
    <row r="457" spans="1:5" ht="12.75">
      <c r="A457" s="35" t="s">
        <v>57</v>
      </c>
      <c r="E457" s="40" t="s">
        <v>65</v>
      </c>
    </row>
    <row r="458" spans="1:5" ht="12.75">
      <c r="A458" t="s">
        <v>59</v>
      </c>
      <c r="E458" s="39" t="s">
        <v>75</v>
      </c>
    </row>
    <row r="459" spans="1:16" ht="12.75">
      <c r="A459" t="s">
        <v>49</v>
      </c>
      <c s="34" t="s">
        <v>405</v>
      </c>
      <c s="34" t="s">
        <v>406</v>
      </c>
      <c s="35" t="s">
        <v>52</v>
      </c>
      <c s="6" t="s">
        <v>407</v>
      </c>
      <c s="36" t="s">
        <v>107</v>
      </c>
      <c s="37">
        <v>1</v>
      </c>
      <c s="36">
        <v>0</v>
      </c>
      <c s="36">
        <f>ROUND(G459*H459,6)</f>
      </c>
      <c r="L459" s="38">
        <v>0</v>
      </c>
      <c s="32">
        <f>ROUND(ROUND(L459,2)*ROUND(G459,3),2)</f>
      </c>
      <c s="36" t="s">
        <v>74</v>
      </c>
      <c>
        <f>(M459*21)/100</f>
      </c>
      <c t="s">
        <v>27</v>
      </c>
    </row>
    <row r="460" spans="1:5" ht="12.75">
      <c r="A460" s="35" t="s">
        <v>56</v>
      </c>
      <c r="E460" s="39" t="s">
        <v>52</v>
      </c>
    </row>
    <row r="461" spans="1:5" ht="12.75">
      <c r="A461" s="35" t="s">
        <v>57</v>
      </c>
      <c r="E461" s="40" t="s">
        <v>65</v>
      </c>
    </row>
    <row r="462" spans="1:5" ht="12.75">
      <c r="A462" t="s">
        <v>59</v>
      </c>
      <c r="E462" s="39" t="s">
        <v>75</v>
      </c>
    </row>
    <row r="463" spans="1:16" ht="12.75">
      <c r="A463" t="s">
        <v>49</v>
      </c>
      <c s="34" t="s">
        <v>408</v>
      </c>
      <c s="34" t="s">
        <v>409</v>
      </c>
      <c s="35" t="s">
        <v>52</v>
      </c>
      <c s="6" t="s">
        <v>410</v>
      </c>
      <c s="36" t="s">
        <v>107</v>
      </c>
      <c s="37">
        <v>1</v>
      </c>
      <c s="36">
        <v>0</v>
      </c>
      <c s="36">
        <f>ROUND(G463*H463,6)</f>
      </c>
      <c r="L463" s="38">
        <v>0</v>
      </c>
      <c s="32">
        <f>ROUND(ROUND(L463,2)*ROUND(G463,3),2)</f>
      </c>
      <c s="36" t="s">
        <v>74</v>
      </c>
      <c>
        <f>(M463*21)/100</f>
      </c>
      <c t="s">
        <v>27</v>
      </c>
    </row>
    <row r="464" spans="1:5" ht="12.75">
      <c r="A464" s="35" t="s">
        <v>56</v>
      </c>
      <c r="E464" s="39" t="s">
        <v>52</v>
      </c>
    </row>
    <row r="465" spans="1:5" ht="12.75">
      <c r="A465" s="35" t="s">
        <v>57</v>
      </c>
      <c r="E465" s="40" t="s">
        <v>65</v>
      </c>
    </row>
    <row r="466" spans="1:5" ht="12.75">
      <c r="A466" t="s">
        <v>59</v>
      </c>
      <c r="E466" s="39" t="s">
        <v>75</v>
      </c>
    </row>
    <row r="467" spans="1:16" ht="12.75">
      <c r="A467" t="s">
        <v>49</v>
      </c>
      <c s="34" t="s">
        <v>411</v>
      </c>
      <c s="34" t="s">
        <v>412</v>
      </c>
      <c s="35" t="s">
        <v>52</v>
      </c>
      <c s="6" t="s">
        <v>413</v>
      </c>
      <c s="36" t="s">
        <v>107</v>
      </c>
      <c s="37">
        <v>3</v>
      </c>
      <c s="36">
        <v>0</v>
      </c>
      <c s="36">
        <f>ROUND(G467*H467,6)</f>
      </c>
      <c r="L467" s="38">
        <v>0</v>
      </c>
      <c s="32">
        <f>ROUND(ROUND(L467,2)*ROUND(G467,3),2)</f>
      </c>
      <c s="36" t="s">
        <v>74</v>
      </c>
      <c>
        <f>(M467*21)/100</f>
      </c>
      <c t="s">
        <v>27</v>
      </c>
    </row>
    <row r="468" spans="1:5" ht="12.75">
      <c r="A468" s="35" t="s">
        <v>56</v>
      </c>
      <c r="E468" s="39" t="s">
        <v>52</v>
      </c>
    </row>
    <row r="469" spans="1:5" ht="12.75">
      <c r="A469" s="35" t="s">
        <v>57</v>
      </c>
      <c r="E469" s="40" t="s">
        <v>65</v>
      </c>
    </row>
    <row r="470" spans="1:5" ht="12.75">
      <c r="A470" t="s">
        <v>59</v>
      </c>
      <c r="E470" s="39" t="s">
        <v>75</v>
      </c>
    </row>
    <row r="471" spans="1:16" ht="12.75">
      <c r="A471" t="s">
        <v>49</v>
      </c>
      <c s="34" t="s">
        <v>414</v>
      </c>
      <c s="34" t="s">
        <v>415</v>
      </c>
      <c s="35" t="s">
        <v>52</v>
      </c>
      <c s="6" t="s">
        <v>416</v>
      </c>
      <c s="36" t="s">
        <v>107</v>
      </c>
      <c s="37">
        <v>3</v>
      </c>
      <c s="36">
        <v>0</v>
      </c>
      <c s="36">
        <f>ROUND(G471*H471,6)</f>
      </c>
      <c r="L471" s="38">
        <v>0</v>
      </c>
      <c s="32">
        <f>ROUND(ROUND(L471,2)*ROUND(G471,3),2)</f>
      </c>
      <c s="36" t="s">
        <v>74</v>
      </c>
      <c>
        <f>(M471*21)/100</f>
      </c>
      <c t="s">
        <v>27</v>
      </c>
    </row>
    <row r="472" spans="1:5" ht="12.75">
      <c r="A472" s="35" t="s">
        <v>56</v>
      </c>
      <c r="E472" s="39" t="s">
        <v>52</v>
      </c>
    </row>
    <row r="473" spans="1:5" ht="12.75">
      <c r="A473" s="35" t="s">
        <v>57</v>
      </c>
      <c r="E473" s="40" t="s">
        <v>65</v>
      </c>
    </row>
    <row r="474" spans="1:5" ht="12.75">
      <c r="A474" t="s">
        <v>59</v>
      </c>
      <c r="E474" s="39" t="s">
        <v>75</v>
      </c>
    </row>
    <row r="475" spans="1:16" ht="25.5">
      <c r="A475" t="s">
        <v>49</v>
      </c>
      <c s="34" t="s">
        <v>417</v>
      </c>
      <c s="34" t="s">
        <v>418</v>
      </c>
      <c s="35" t="s">
        <v>52</v>
      </c>
      <c s="6" t="s">
        <v>419</v>
      </c>
      <c s="36" t="s">
        <v>107</v>
      </c>
      <c s="37">
        <v>1</v>
      </c>
      <c s="36">
        <v>0</v>
      </c>
      <c s="36">
        <f>ROUND(G475*H475,6)</f>
      </c>
      <c r="L475" s="38">
        <v>0</v>
      </c>
      <c s="32">
        <f>ROUND(ROUND(L475,2)*ROUND(G475,3),2)</f>
      </c>
      <c s="36" t="s">
        <v>74</v>
      </c>
      <c>
        <f>(M475*21)/100</f>
      </c>
      <c t="s">
        <v>27</v>
      </c>
    </row>
    <row r="476" spans="1:5" ht="12.75">
      <c r="A476" s="35" t="s">
        <v>56</v>
      </c>
      <c r="E476" s="39" t="s">
        <v>52</v>
      </c>
    </row>
    <row r="477" spans="1:5" ht="12.75">
      <c r="A477" s="35" t="s">
        <v>57</v>
      </c>
      <c r="E477" s="40" t="s">
        <v>65</v>
      </c>
    </row>
    <row r="478" spans="1:5" ht="12.75">
      <c r="A478" t="s">
        <v>59</v>
      </c>
      <c r="E478" s="39" t="s">
        <v>75</v>
      </c>
    </row>
    <row r="479" spans="1:16" ht="25.5">
      <c r="A479" t="s">
        <v>49</v>
      </c>
      <c s="34" t="s">
        <v>420</v>
      </c>
      <c s="34" t="s">
        <v>421</v>
      </c>
      <c s="35" t="s">
        <v>52</v>
      </c>
      <c s="6" t="s">
        <v>422</v>
      </c>
      <c s="36" t="s">
        <v>334</v>
      </c>
      <c s="37">
        <v>2</v>
      </c>
      <c s="36">
        <v>0</v>
      </c>
      <c s="36">
        <f>ROUND(G479*H479,6)</f>
      </c>
      <c r="L479" s="38">
        <v>0</v>
      </c>
      <c s="32">
        <f>ROUND(ROUND(L479,2)*ROUND(G479,3),2)</f>
      </c>
      <c s="36" t="s">
        <v>74</v>
      </c>
      <c>
        <f>(M479*21)/100</f>
      </c>
      <c t="s">
        <v>27</v>
      </c>
    </row>
    <row r="480" spans="1:5" ht="12.75">
      <c r="A480" s="35" t="s">
        <v>56</v>
      </c>
      <c r="E480" s="39" t="s">
        <v>52</v>
      </c>
    </row>
    <row r="481" spans="1:5" ht="12.75">
      <c r="A481" s="35" t="s">
        <v>57</v>
      </c>
      <c r="E481" s="40" t="s">
        <v>65</v>
      </c>
    </row>
    <row r="482" spans="1:5" ht="12.75">
      <c r="A482" t="s">
        <v>59</v>
      </c>
      <c r="E482" s="39" t="s">
        <v>75</v>
      </c>
    </row>
    <row r="483" spans="1:16" ht="25.5">
      <c r="A483" t="s">
        <v>49</v>
      </c>
      <c s="34" t="s">
        <v>423</v>
      </c>
      <c s="34" t="s">
        <v>424</v>
      </c>
      <c s="35" t="s">
        <v>52</v>
      </c>
      <c s="6" t="s">
        <v>425</v>
      </c>
      <c s="36" t="s">
        <v>334</v>
      </c>
      <c s="37">
        <v>33</v>
      </c>
      <c s="36">
        <v>0</v>
      </c>
      <c s="36">
        <f>ROUND(G483*H483,6)</f>
      </c>
      <c r="L483" s="38">
        <v>0</v>
      </c>
      <c s="32">
        <f>ROUND(ROUND(L483,2)*ROUND(G483,3),2)</f>
      </c>
      <c s="36" t="s">
        <v>74</v>
      </c>
      <c>
        <f>(M483*21)/100</f>
      </c>
      <c t="s">
        <v>27</v>
      </c>
    </row>
    <row r="484" spans="1:5" ht="12.75">
      <c r="A484" s="35" t="s">
        <v>56</v>
      </c>
      <c r="E484" s="39" t="s">
        <v>52</v>
      </c>
    </row>
    <row r="485" spans="1:5" ht="12.75">
      <c r="A485" s="35" t="s">
        <v>57</v>
      </c>
      <c r="E485" s="40" t="s">
        <v>65</v>
      </c>
    </row>
    <row r="486" spans="1:5" ht="12.75">
      <c r="A486" t="s">
        <v>59</v>
      </c>
      <c r="E486" s="39" t="s">
        <v>75</v>
      </c>
    </row>
    <row r="487" spans="1:16" ht="25.5">
      <c r="A487" t="s">
        <v>49</v>
      </c>
      <c s="34" t="s">
        <v>426</v>
      </c>
      <c s="34" t="s">
        <v>427</v>
      </c>
      <c s="35" t="s">
        <v>52</v>
      </c>
      <c s="6" t="s">
        <v>428</v>
      </c>
      <c s="36" t="s">
        <v>334</v>
      </c>
      <c s="37">
        <v>12</v>
      </c>
      <c s="36">
        <v>0</v>
      </c>
      <c s="36">
        <f>ROUND(G487*H487,6)</f>
      </c>
      <c r="L487" s="38">
        <v>0</v>
      </c>
      <c s="32">
        <f>ROUND(ROUND(L487,2)*ROUND(G487,3),2)</f>
      </c>
      <c s="36" t="s">
        <v>74</v>
      </c>
      <c>
        <f>(M487*21)/100</f>
      </c>
      <c t="s">
        <v>27</v>
      </c>
    </row>
    <row r="488" spans="1:5" ht="12.75">
      <c r="A488" s="35" t="s">
        <v>56</v>
      </c>
      <c r="E488" s="39" t="s">
        <v>52</v>
      </c>
    </row>
    <row r="489" spans="1:5" ht="12.75">
      <c r="A489" s="35" t="s">
        <v>57</v>
      </c>
      <c r="E489" s="40" t="s">
        <v>65</v>
      </c>
    </row>
    <row r="490" spans="1:5" ht="12.75">
      <c r="A490" t="s">
        <v>59</v>
      </c>
      <c r="E490" s="39" t="s">
        <v>75</v>
      </c>
    </row>
    <row r="491" spans="1:16" ht="12.75">
      <c r="A491" t="s">
        <v>49</v>
      </c>
      <c s="34" t="s">
        <v>429</v>
      </c>
      <c s="34" t="s">
        <v>430</v>
      </c>
      <c s="35" t="s">
        <v>52</v>
      </c>
      <c s="6" t="s">
        <v>431</v>
      </c>
      <c s="36" t="s">
        <v>107</v>
      </c>
      <c s="37">
        <v>3</v>
      </c>
      <c s="36">
        <v>0</v>
      </c>
      <c s="36">
        <f>ROUND(G491*H491,6)</f>
      </c>
      <c r="L491" s="38">
        <v>0</v>
      </c>
      <c s="32">
        <f>ROUND(ROUND(L491,2)*ROUND(G491,3),2)</f>
      </c>
      <c s="36" t="s">
        <v>74</v>
      </c>
      <c>
        <f>(M491*21)/100</f>
      </c>
      <c t="s">
        <v>27</v>
      </c>
    </row>
    <row r="492" spans="1:5" ht="12.75">
      <c r="A492" s="35" t="s">
        <v>56</v>
      </c>
      <c r="E492" s="39" t="s">
        <v>52</v>
      </c>
    </row>
    <row r="493" spans="1:5" ht="12.75">
      <c r="A493" s="35" t="s">
        <v>57</v>
      </c>
      <c r="E493" s="40" t="s">
        <v>65</v>
      </c>
    </row>
    <row r="494" spans="1:5" ht="12.75">
      <c r="A494" t="s">
        <v>59</v>
      </c>
      <c r="E494" s="39" t="s">
        <v>75</v>
      </c>
    </row>
    <row r="495" spans="1:16" ht="12.75">
      <c r="A495" t="s">
        <v>49</v>
      </c>
      <c s="34" t="s">
        <v>432</v>
      </c>
      <c s="34" t="s">
        <v>433</v>
      </c>
      <c s="35" t="s">
        <v>52</v>
      </c>
      <c s="6" t="s">
        <v>434</v>
      </c>
      <c s="36" t="s">
        <v>107</v>
      </c>
      <c s="37">
        <v>3</v>
      </c>
      <c s="36">
        <v>0</v>
      </c>
      <c s="36">
        <f>ROUND(G495*H495,6)</f>
      </c>
      <c r="L495" s="38">
        <v>0</v>
      </c>
      <c s="32">
        <f>ROUND(ROUND(L495,2)*ROUND(G495,3),2)</f>
      </c>
      <c s="36" t="s">
        <v>74</v>
      </c>
      <c>
        <f>(M495*21)/100</f>
      </c>
      <c t="s">
        <v>27</v>
      </c>
    </row>
    <row r="496" spans="1:5" ht="12.75">
      <c r="A496" s="35" t="s">
        <v>56</v>
      </c>
      <c r="E496" s="39" t="s">
        <v>52</v>
      </c>
    </row>
    <row r="497" spans="1:5" ht="12.75">
      <c r="A497" s="35" t="s">
        <v>57</v>
      </c>
      <c r="E497" s="40" t="s">
        <v>65</v>
      </c>
    </row>
    <row r="498" spans="1:5" ht="12.75">
      <c r="A498" t="s">
        <v>59</v>
      </c>
      <c r="E498" s="39" t="s">
        <v>75</v>
      </c>
    </row>
    <row r="499" spans="1:16" ht="12.75">
      <c r="A499" t="s">
        <v>49</v>
      </c>
      <c s="34" t="s">
        <v>435</v>
      </c>
      <c s="34" t="s">
        <v>436</v>
      </c>
      <c s="35" t="s">
        <v>52</v>
      </c>
      <c s="6" t="s">
        <v>437</v>
      </c>
      <c s="36" t="s">
        <v>107</v>
      </c>
      <c s="37">
        <v>13</v>
      </c>
      <c s="36">
        <v>0</v>
      </c>
      <c s="36">
        <f>ROUND(G499*H499,6)</f>
      </c>
      <c r="L499" s="38">
        <v>0</v>
      </c>
      <c s="32">
        <f>ROUND(ROUND(L499,2)*ROUND(G499,3),2)</f>
      </c>
      <c s="36" t="s">
        <v>74</v>
      </c>
      <c>
        <f>(M499*21)/100</f>
      </c>
      <c t="s">
        <v>27</v>
      </c>
    </row>
    <row r="500" spans="1:5" ht="12.75">
      <c r="A500" s="35" t="s">
        <v>56</v>
      </c>
      <c r="E500" s="39" t="s">
        <v>52</v>
      </c>
    </row>
    <row r="501" spans="1:5" ht="12.75">
      <c r="A501" s="35" t="s">
        <v>57</v>
      </c>
      <c r="E501" s="40" t="s">
        <v>65</v>
      </c>
    </row>
    <row r="502" spans="1:5" ht="12.75">
      <c r="A502" t="s">
        <v>59</v>
      </c>
      <c r="E502" s="39" t="s">
        <v>75</v>
      </c>
    </row>
    <row r="503" spans="1:16" ht="12.75">
      <c r="A503" t="s">
        <v>49</v>
      </c>
      <c s="34" t="s">
        <v>438</v>
      </c>
      <c s="34" t="s">
        <v>439</v>
      </c>
      <c s="35" t="s">
        <v>52</v>
      </c>
      <c s="6" t="s">
        <v>440</v>
      </c>
      <c s="36" t="s">
        <v>107</v>
      </c>
      <c s="37">
        <v>1</v>
      </c>
      <c s="36">
        <v>0</v>
      </c>
      <c s="36">
        <f>ROUND(G503*H503,6)</f>
      </c>
      <c r="L503" s="38">
        <v>0</v>
      </c>
      <c s="32">
        <f>ROUND(ROUND(L503,2)*ROUND(G503,3),2)</f>
      </c>
      <c s="36" t="s">
        <v>74</v>
      </c>
      <c>
        <f>(M503*21)/100</f>
      </c>
      <c t="s">
        <v>27</v>
      </c>
    </row>
    <row r="504" spans="1:5" ht="12.75">
      <c r="A504" s="35" t="s">
        <v>56</v>
      </c>
      <c r="E504" s="39" t="s">
        <v>52</v>
      </c>
    </row>
    <row r="505" spans="1:5" ht="12.75">
      <c r="A505" s="35" t="s">
        <v>57</v>
      </c>
      <c r="E505" s="40" t="s">
        <v>65</v>
      </c>
    </row>
    <row r="506" spans="1:5" ht="12.75">
      <c r="A506" t="s">
        <v>59</v>
      </c>
      <c r="E506" s="39" t="s">
        <v>75</v>
      </c>
    </row>
    <row r="507" spans="1:16" ht="12.75">
      <c r="A507" t="s">
        <v>49</v>
      </c>
      <c s="34" t="s">
        <v>441</v>
      </c>
      <c s="34" t="s">
        <v>442</v>
      </c>
      <c s="35" t="s">
        <v>52</v>
      </c>
      <c s="6" t="s">
        <v>443</v>
      </c>
      <c s="36" t="s">
        <v>107</v>
      </c>
      <c s="37">
        <v>1</v>
      </c>
      <c s="36">
        <v>0</v>
      </c>
      <c s="36">
        <f>ROUND(G507*H507,6)</f>
      </c>
      <c r="L507" s="38">
        <v>0</v>
      </c>
      <c s="32">
        <f>ROUND(ROUND(L507,2)*ROUND(G507,3),2)</f>
      </c>
      <c s="36" t="s">
        <v>74</v>
      </c>
      <c>
        <f>(M507*21)/100</f>
      </c>
      <c t="s">
        <v>27</v>
      </c>
    </row>
    <row r="508" spans="1:5" ht="12.75">
      <c r="A508" s="35" t="s">
        <v>56</v>
      </c>
      <c r="E508" s="39" t="s">
        <v>52</v>
      </c>
    </row>
    <row r="509" spans="1:5" ht="12.75">
      <c r="A509" s="35" t="s">
        <v>57</v>
      </c>
      <c r="E509" s="40" t="s">
        <v>65</v>
      </c>
    </row>
    <row r="510" spans="1:5" ht="12.75">
      <c r="A510" t="s">
        <v>59</v>
      </c>
      <c r="E510" s="39" t="s">
        <v>75</v>
      </c>
    </row>
    <row r="511" spans="1:16" ht="12.75">
      <c r="A511" t="s">
        <v>49</v>
      </c>
      <c s="34" t="s">
        <v>444</v>
      </c>
      <c s="34" t="s">
        <v>445</v>
      </c>
      <c s="35" t="s">
        <v>52</v>
      </c>
      <c s="6" t="s">
        <v>446</v>
      </c>
      <c s="36" t="s">
        <v>107</v>
      </c>
      <c s="37">
        <v>1</v>
      </c>
      <c s="36">
        <v>0</v>
      </c>
      <c s="36">
        <f>ROUND(G511*H511,6)</f>
      </c>
      <c r="L511" s="38">
        <v>0</v>
      </c>
      <c s="32">
        <f>ROUND(ROUND(L511,2)*ROUND(G511,3),2)</f>
      </c>
      <c s="36" t="s">
        <v>74</v>
      </c>
      <c>
        <f>(M511*21)/100</f>
      </c>
      <c t="s">
        <v>27</v>
      </c>
    </row>
    <row r="512" spans="1:5" ht="12.75">
      <c r="A512" s="35" t="s">
        <v>56</v>
      </c>
      <c r="E512" s="39" t="s">
        <v>52</v>
      </c>
    </row>
    <row r="513" spans="1:5" ht="12.75">
      <c r="A513" s="35" t="s">
        <v>57</v>
      </c>
      <c r="E513" s="40" t="s">
        <v>65</v>
      </c>
    </row>
    <row r="514" spans="1:5" ht="12.75">
      <c r="A514" t="s">
        <v>59</v>
      </c>
      <c r="E514" s="39" t="s">
        <v>75</v>
      </c>
    </row>
    <row r="515" spans="1:16" ht="12.75">
      <c r="A515" t="s">
        <v>49</v>
      </c>
      <c s="34" t="s">
        <v>447</v>
      </c>
      <c s="34" t="s">
        <v>448</v>
      </c>
      <c s="35" t="s">
        <v>52</v>
      </c>
      <c s="6" t="s">
        <v>449</v>
      </c>
      <c s="36" t="s">
        <v>107</v>
      </c>
      <c s="37">
        <v>1</v>
      </c>
      <c s="36">
        <v>0</v>
      </c>
      <c s="36">
        <f>ROUND(G515*H515,6)</f>
      </c>
      <c r="L515" s="38">
        <v>0</v>
      </c>
      <c s="32">
        <f>ROUND(ROUND(L515,2)*ROUND(G515,3),2)</f>
      </c>
      <c s="36" t="s">
        <v>74</v>
      </c>
      <c>
        <f>(M515*21)/100</f>
      </c>
      <c t="s">
        <v>27</v>
      </c>
    </row>
    <row r="516" spans="1:5" ht="12.75">
      <c r="A516" s="35" t="s">
        <v>56</v>
      </c>
      <c r="E516" s="39" t="s">
        <v>52</v>
      </c>
    </row>
    <row r="517" spans="1:5" ht="12.75">
      <c r="A517" s="35" t="s">
        <v>57</v>
      </c>
      <c r="E517" s="40" t="s">
        <v>65</v>
      </c>
    </row>
    <row r="518" spans="1:5" ht="12.75">
      <c r="A518" t="s">
        <v>59</v>
      </c>
      <c r="E518" s="39" t="s">
        <v>75</v>
      </c>
    </row>
    <row r="519" spans="1:16" ht="12.75">
      <c r="A519" t="s">
        <v>49</v>
      </c>
      <c s="34" t="s">
        <v>450</v>
      </c>
      <c s="34" t="s">
        <v>451</v>
      </c>
      <c s="35" t="s">
        <v>52</v>
      </c>
      <c s="6" t="s">
        <v>452</v>
      </c>
      <c s="36" t="s">
        <v>107</v>
      </c>
      <c s="37">
        <v>3</v>
      </c>
      <c s="36">
        <v>0</v>
      </c>
      <c s="36">
        <f>ROUND(G519*H519,6)</f>
      </c>
      <c r="L519" s="38">
        <v>0</v>
      </c>
      <c s="32">
        <f>ROUND(ROUND(L519,2)*ROUND(G519,3),2)</f>
      </c>
      <c s="36" t="s">
        <v>74</v>
      </c>
      <c>
        <f>(M519*21)/100</f>
      </c>
      <c t="s">
        <v>27</v>
      </c>
    </row>
    <row r="520" spans="1:5" ht="12.75">
      <c r="A520" s="35" t="s">
        <v>56</v>
      </c>
      <c r="E520" s="39" t="s">
        <v>52</v>
      </c>
    </row>
    <row r="521" spans="1:5" ht="12.75">
      <c r="A521" s="35" t="s">
        <v>57</v>
      </c>
      <c r="E521" s="40" t="s">
        <v>65</v>
      </c>
    </row>
    <row r="522" spans="1:5" ht="12.75">
      <c r="A522" t="s">
        <v>59</v>
      </c>
      <c r="E522" s="39" t="s">
        <v>75</v>
      </c>
    </row>
    <row r="523" spans="1:16" ht="12.75">
      <c r="A523" t="s">
        <v>49</v>
      </c>
      <c s="34" t="s">
        <v>453</v>
      </c>
      <c s="34" t="s">
        <v>454</v>
      </c>
      <c s="35" t="s">
        <v>52</v>
      </c>
      <c s="6" t="s">
        <v>455</v>
      </c>
      <c s="36" t="s">
        <v>107</v>
      </c>
      <c s="37">
        <v>31</v>
      </c>
      <c s="36">
        <v>0</v>
      </c>
      <c s="36">
        <f>ROUND(G523*H523,6)</f>
      </c>
      <c r="L523" s="38">
        <v>0</v>
      </c>
      <c s="32">
        <f>ROUND(ROUND(L523,2)*ROUND(G523,3),2)</f>
      </c>
      <c s="36" t="s">
        <v>74</v>
      </c>
      <c>
        <f>(M523*21)/100</f>
      </c>
      <c t="s">
        <v>27</v>
      </c>
    </row>
    <row r="524" spans="1:5" ht="12.75">
      <c r="A524" s="35" t="s">
        <v>56</v>
      </c>
      <c r="E524" s="39" t="s">
        <v>52</v>
      </c>
    </row>
    <row r="525" spans="1:5" ht="12.75">
      <c r="A525" s="35" t="s">
        <v>57</v>
      </c>
      <c r="E525" s="40" t="s">
        <v>65</v>
      </c>
    </row>
    <row r="526" spans="1:5" ht="12.75">
      <c r="A526" t="s">
        <v>59</v>
      </c>
      <c r="E526" s="39" t="s">
        <v>75</v>
      </c>
    </row>
    <row r="527" spans="1:16" ht="12.75">
      <c r="A527" t="s">
        <v>49</v>
      </c>
      <c s="34" t="s">
        <v>456</v>
      </c>
      <c s="34" t="s">
        <v>457</v>
      </c>
      <c s="35" t="s">
        <v>52</v>
      </c>
      <c s="6" t="s">
        <v>458</v>
      </c>
      <c s="36" t="s">
        <v>107</v>
      </c>
      <c s="37">
        <v>31</v>
      </c>
      <c s="36">
        <v>0</v>
      </c>
      <c s="36">
        <f>ROUND(G527*H527,6)</f>
      </c>
      <c r="L527" s="38">
        <v>0</v>
      </c>
      <c s="32">
        <f>ROUND(ROUND(L527,2)*ROUND(G527,3),2)</f>
      </c>
      <c s="36" t="s">
        <v>74</v>
      </c>
      <c>
        <f>(M527*21)/100</f>
      </c>
      <c t="s">
        <v>27</v>
      </c>
    </row>
    <row r="528" spans="1:5" ht="12.75">
      <c r="A528" s="35" t="s">
        <v>56</v>
      </c>
      <c r="E528" s="39" t="s">
        <v>52</v>
      </c>
    </row>
    <row r="529" spans="1:5" ht="12.75">
      <c r="A529" s="35" t="s">
        <v>57</v>
      </c>
      <c r="E529" s="40" t="s">
        <v>65</v>
      </c>
    </row>
    <row r="530" spans="1:5" ht="12.75">
      <c r="A530" t="s">
        <v>59</v>
      </c>
      <c r="E530" s="39" t="s">
        <v>75</v>
      </c>
    </row>
    <row r="531" spans="1:16" ht="12.75">
      <c r="A531" t="s">
        <v>49</v>
      </c>
      <c s="34" t="s">
        <v>459</v>
      </c>
      <c s="34" t="s">
        <v>460</v>
      </c>
      <c s="35" t="s">
        <v>52</v>
      </c>
      <c s="6" t="s">
        <v>461</v>
      </c>
      <c s="36" t="s">
        <v>107</v>
      </c>
      <c s="37">
        <v>4</v>
      </c>
      <c s="36">
        <v>0</v>
      </c>
      <c s="36">
        <f>ROUND(G531*H531,6)</f>
      </c>
      <c r="L531" s="38">
        <v>0</v>
      </c>
      <c s="32">
        <f>ROUND(ROUND(L531,2)*ROUND(G531,3),2)</f>
      </c>
      <c s="36" t="s">
        <v>74</v>
      </c>
      <c>
        <f>(M531*21)/100</f>
      </c>
      <c t="s">
        <v>27</v>
      </c>
    </row>
    <row r="532" spans="1:5" ht="12.75">
      <c r="A532" s="35" t="s">
        <v>56</v>
      </c>
      <c r="E532" s="39" t="s">
        <v>52</v>
      </c>
    </row>
    <row r="533" spans="1:5" ht="12.75">
      <c r="A533" s="35" t="s">
        <v>57</v>
      </c>
      <c r="E533" s="40" t="s">
        <v>65</v>
      </c>
    </row>
    <row r="534" spans="1:5" ht="12.75">
      <c r="A534" t="s">
        <v>59</v>
      </c>
      <c r="E534" s="39" t="s">
        <v>75</v>
      </c>
    </row>
    <row r="535" spans="1:16" ht="12.75">
      <c r="A535" t="s">
        <v>49</v>
      </c>
      <c s="34" t="s">
        <v>462</v>
      </c>
      <c s="34" t="s">
        <v>463</v>
      </c>
      <c s="35" t="s">
        <v>52</v>
      </c>
      <c s="6" t="s">
        <v>464</v>
      </c>
      <c s="36" t="s">
        <v>107</v>
      </c>
      <c s="37">
        <v>4</v>
      </c>
      <c s="36">
        <v>0</v>
      </c>
      <c s="36">
        <f>ROUND(G535*H535,6)</f>
      </c>
      <c r="L535" s="38">
        <v>0</v>
      </c>
      <c s="32">
        <f>ROUND(ROUND(L535,2)*ROUND(G535,3),2)</f>
      </c>
      <c s="36" t="s">
        <v>74</v>
      </c>
      <c>
        <f>(M535*21)/100</f>
      </c>
      <c t="s">
        <v>27</v>
      </c>
    </row>
    <row r="536" spans="1:5" ht="12.75">
      <c r="A536" s="35" t="s">
        <v>56</v>
      </c>
      <c r="E536" s="39" t="s">
        <v>52</v>
      </c>
    </row>
    <row r="537" spans="1:5" ht="12.75">
      <c r="A537" s="35" t="s">
        <v>57</v>
      </c>
      <c r="E537" s="40" t="s">
        <v>65</v>
      </c>
    </row>
    <row r="538" spans="1:5" ht="12.75">
      <c r="A538" t="s">
        <v>59</v>
      </c>
      <c r="E538" s="39" t="s">
        <v>75</v>
      </c>
    </row>
    <row r="539" spans="1:16" ht="12.75">
      <c r="A539" t="s">
        <v>49</v>
      </c>
      <c s="34" t="s">
        <v>465</v>
      </c>
      <c s="34" t="s">
        <v>466</v>
      </c>
      <c s="35" t="s">
        <v>52</v>
      </c>
      <c s="6" t="s">
        <v>467</v>
      </c>
      <c s="36" t="s">
        <v>107</v>
      </c>
      <c s="37">
        <v>29</v>
      </c>
      <c s="36">
        <v>0</v>
      </c>
      <c s="36">
        <f>ROUND(G539*H539,6)</f>
      </c>
      <c r="L539" s="38">
        <v>0</v>
      </c>
      <c s="32">
        <f>ROUND(ROUND(L539,2)*ROUND(G539,3),2)</f>
      </c>
      <c s="36" t="s">
        <v>74</v>
      </c>
      <c>
        <f>(M539*21)/100</f>
      </c>
      <c t="s">
        <v>27</v>
      </c>
    </row>
    <row r="540" spans="1:5" ht="12.75">
      <c r="A540" s="35" t="s">
        <v>56</v>
      </c>
      <c r="E540" s="39" t="s">
        <v>52</v>
      </c>
    </row>
    <row r="541" spans="1:5" ht="12.75">
      <c r="A541" s="35" t="s">
        <v>57</v>
      </c>
      <c r="E541" s="40" t="s">
        <v>65</v>
      </c>
    </row>
    <row r="542" spans="1:5" ht="12.75">
      <c r="A542" t="s">
        <v>59</v>
      </c>
      <c r="E542" s="39" t="s">
        <v>75</v>
      </c>
    </row>
    <row r="543" spans="1:16" ht="12.75">
      <c r="A543" t="s">
        <v>49</v>
      </c>
      <c s="34" t="s">
        <v>468</v>
      </c>
      <c s="34" t="s">
        <v>469</v>
      </c>
      <c s="35" t="s">
        <v>52</v>
      </c>
      <c s="6" t="s">
        <v>470</v>
      </c>
      <c s="36" t="s">
        <v>107</v>
      </c>
      <c s="37">
        <v>1</v>
      </c>
      <c s="36">
        <v>0</v>
      </c>
      <c s="36">
        <f>ROUND(G543*H543,6)</f>
      </c>
      <c r="L543" s="38">
        <v>0</v>
      </c>
      <c s="32">
        <f>ROUND(ROUND(L543,2)*ROUND(G543,3),2)</f>
      </c>
      <c s="36" t="s">
        <v>74</v>
      </c>
      <c>
        <f>(M543*21)/100</f>
      </c>
      <c t="s">
        <v>27</v>
      </c>
    </row>
    <row r="544" spans="1:5" ht="12.75">
      <c r="A544" s="35" t="s">
        <v>56</v>
      </c>
      <c r="E544" s="39" t="s">
        <v>52</v>
      </c>
    </row>
    <row r="545" spans="1:5" ht="12.75">
      <c r="A545" s="35" t="s">
        <v>57</v>
      </c>
      <c r="E545" s="40" t="s">
        <v>65</v>
      </c>
    </row>
    <row r="546" spans="1:5" ht="12.75">
      <c r="A546" t="s">
        <v>59</v>
      </c>
      <c r="E546" s="39" t="s">
        <v>75</v>
      </c>
    </row>
    <row r="547" spans="1:16" ht="12.75">
      <c r="A547" t="s">
        <v>49</v>
      </c>
      <c s="34" t="s">
        <v>471</v>
      </c>
      <c s="34" t="s">
        <v>472</v>
      </c>
      <c s="35" t="s">
        <v>52</v>
      </c>
      <c s="6" t="s">
        <v>473</v>
      </c>
      <c s="36" t="s">
        <v>107</v>
      </c>
      <c s="37">
        <v>1</v>
      </c>
      <c s="36">
        <v>0</v>
      </c>
      <c s="36">
        <f>ROUND(G547*H547,6)</f>
      </c>
      <c r="L547" s="38">
        <v>0</v>
      </c>
      <c s="32">
        <f>ROUND(ROUND(L547,2)*ROUND(G547,3),2)</f>
      </c>
      <c s="36" t="s">
        <v>74</v>
      </c>
      <c>
        <f>(M547*21)/100</f>
      </c>
      <c t="s">
        <v>27</v>
      </c>
    </row>
    <row r="548" spans="1:5" ht="12.75">
      <c r="A548" s="35" t="s">
        <v>56</v>
      </c>
      <c r="E548" s="39" t="s">
        <v>52</v>
      </c>
    </row>
    <row r="549" spans="1:5" ht="12.75">
      <c r="A549" s="35" t="s">
        <v>57</v>
      </c>
      <c r="E549" s="40" t="s">
        <v>65</v>
      </c>
    </row>
    <row r="550" spans="1:5" ht="12.75">
      <c r="A550" t="s">
        <v>59</v>
      </c>
      <c r="E550" s="39" t="s">
        <v>75</v>
      </c>
    </row>
    <row r="551" spans="1:16" ht="12.75">
      <c r="A551" t="s">
        <v>49</v>
      </c>
      <c s="34" t="s">
        <v>474</v>
      </c>
      <c s="34" t="s">
        <v>475</v>
      </c>
      <c s="35" t="s">
        <v>52</v>
      </c>
      <c s="6" t="s">
        <v>476</v>
      </c>
      <c s="36" t="s">
        <v>107</v>
      </c>
      <c s="37">
        <v>2</v>
      </c>
      <c s="36">
        <v>0</v>
      </c>
      <c s="36">
        <f>ROUND(G551*H551,6)</f>
      </c>
      <c r="L551" s="38">
        <v>0</v>
      </c>
      <c s="32">
        <f>ROUND(ROUND(L551,2)*ROUND(G551,3),2)</f>
      </c>
      <c s="36" t="s">
        <v>74</v>
      </c>
      <c>
        <f>(M551*21)/100</f>
      </c>
      <c t="s">
        <v>27</v>
      </c>
    </row>
    <row r="552" spans="1:5" ht="12.75">
      <c r="A552" s="35" t="s">
        <v>56</v>
      </c>
      <c r="E552" s="39" t="s">
        <v>52</v>
      </c>
    </row>
    <row r="553" spans="1:5" ht="12.75">
      <c r="A553" s="35" t="s">
        <v>57</v>
      </c>
      <c r="E553" s="40" t="s">
        <v>65</v>
      </c>
    </row>
    <row r="554" spans="1:5" ht="12.75">
      <c r="A554" t="s">
        <v>59</v>
      </c>
      <c r="E554" s="39" t="s">
        <v>75</v>
      </c>
    </row>
    <row r="555" spans="1:16" ht="12.75">
      <c r="A555" t="s">
        <v>49</v>
      </c>
      <c s="34" t="s">
        <v>477</v>
      </c>
      <c s="34" t="s">
        <v>478</v>
      </c>
      <c s="35" t="s">
        <v>52</v>
      </c>
      <c s="6" t="s">
        <v>479</v>
      </c>
      <c s="36" t="s">
        <v>107</v>
      </c>
      <c s="37">
        <v>8</v>
      </c>
      <c s="36">
        <v>0</v>
      </c>
      <c s="36">
        <f>ROUND(G555*H555,6)</f>
      </c>
      <c r="L555" s="38">
        <v>0</v>
      </c>
      <c s="32">
        <f>ROUND(ROUND(L555,2)*ROUND(G555,3),2)</f>
      </c>
      <c s="36" t="s">
        <v>74</v>
      </c>
      <c>
        <f>(M555*21)/100</f>
      </c>
      <c t="s">
        <v>27</v>
      </c>
    </row>
    <row r="556" spans="1:5" ht="12.75">
      <c r="A556" s="35" t="s">
        <v>56</v>
      </c>
      <c r="E556" s="39" t="s">
        <v>52</v>
      </c>
    </row>
    <row r="557" spans="1:5" ht="12.75">
      <c r="A557" s="35" t="s">
        <v>57</v>
      </c>
      <c r="E557" s="40" t="s">
        <v>65</v>
      </c>
    </row>
    <row r="558" spans="1:5" ht="12.75">
      <c r="A558" t="s">
        <v>59</v>
      </c>
      <c r="E558" s="39" t="s">
        <v>75</v>
      </c>
    </row>
    <row r="559" spans="1:16" ht="12.75">
      <c r="A559" t="s">
        <v>49</v>
      </c>
      <c s="34" t="s">
        <v>480</v>
      </c>
      <c s="34" t="s">
        <v>481</v>
      </c>
      <c s="35" t="s">
        <v>52</v>
      </c>
      <c s="6" t="s">
        <v>482</v>
      </c>
      <c s="36" t="s">
        <v>107</v>
      </c>
      <c s="37">
        <v>8</v>
      </c>
      <c s="36">
        <v>0</v>
      </c>
      <c s="36">
        <f>ROUND(G559*H559,6)</f>
      </c>
      <c r="L559" s="38">
        <v>0</v>
      </c>
      <c s="32">
        <f>ROUND(ROUND(L559,2)*ROUND(G559,3),2)</f>
      </c>
      <c s="36" t="s">
        <v>74</v>
      </c>
      <c>
        <f>(M559*21)/100</f>
      </c>
      <c t="s">
        <v>27</v>
      </c>
    </row>
    <row r="560" spans="1:5" ht="12.75">
      <c r="A560" s="35" t="s">
        <v>56</v>
      </c>
      <c r="E560" s="39" t="s">
        <v>52</v>
      </c>
    </row>
    <row r="561" spans="1:5" ht="12.75">
      <c r="A561" s="35" t="s">
        <v>57</v>
      </c>
      <c r="E561" s="40" t="s">
        <v>65</v>
      </c>
    </row>
    <row r="562" spans="1:5" ht="12.75">
      <c r="A562" t="s">
        <v>59</v>
      </c>
      <c r="E562" s="39" t="s">
        <v>75</v>
      </c>
    </row>
    <row r="563" spans="1:16" ht="12.75">
      <c r="A563" t="s">
        <v>49</v>
      </c>
      <c s="34" t="s">
        <v>483</v>
      </c>
      <c s="34" t="s">
        <v>484</v>
      </c>
      <c s="35" t="s">
        <v>52</v>
      </c>
      <c s="6" t="s">
        <v>485</v>
      </c>
      <c s="36" t="s">
        <v>107</v>
      </c>
      <c s="37">
        <v>8</v>
      </c>
      <c s="36">
        <v>0</v>
      </c>
      <c s="36">
        <f>ROUND(G563*H563,6)</f>
      </c>
      <c r="L563" s="38">
        <v>0</v>
      </c>
      <c s="32">
        <f>ROUND(ROUND(L563,2)*ROUND(G563,3),2)</f>
      </c>
      <c s="36" t="s">
        <v>74</v>
      </c>
      <c>
        <f>(M563*21)/100</f>
      </c>
      <c t="s">
        <v>27</v>
      </c>
    </row>
    <row r="564" spans="1:5" ht="12.75">
      <c r="A564" s="35" t="s">
        <v>56</v>
      </c>
      <c r="E564" s="39" t="s">
        <v>52</v>
      </c>
    </row>
    <row r="565" spans="1:5" ht="12.75">
      <c r="A565" s="35" t="s">
        <v>57</v>
      </c>
      <c r="E565" s="40" t="s">
        <v>65</v>
      </c>
    </row>
    <row r="566" spans="1:5" ht="12.75">
      <c r="A566" t="s">
        <v>59</v>
      </c>
      <c r="E566" s="39" t="s">
        <v>75</v>
      </c>
    </row>
    <row r="567" spans="1:16" ht="12.75">
      <c r="A567" t="s">
        <v>49</v>
      </c>
      <c s="34" t="s">
        <v>486</v>
      </c>
      <c s="34" t="s">
        <v>487</v>
      </c>
      <c s="35" t="s">
        <v>52</v>
      </c>
      <c s="6" t="s">
        <v>488</v>
      </c>
      <c s="36" t="s">
        <v>107</v>
      </c>
      <c s="37">
        <v>43</v>
      </c>
      <c s="36">
        <v>0</v>
      </c>
      <c s="36">
        <f>ROUND(G567*H567,6)</f>
      </c>
      <c r="L567" s="38">
        <v>0</v>
      </c>
      <c s="32">
        <f>ROUND(ROUND(L567,2)*ROUND(G567,3),2)</f>
      </c>
      <c s="36" t="s">
        <v>74</v>
      </c>
      <c>
        <f>(M567*21)/100</f>
      </c>
      <c t="s">
        <v>27</v>
      </c>
    </row>
    <row r="568" spans="1:5" ht="12.75">
      <c r="A568" s="35" t="s">
        <v>56</v>
      </c>
      <c r="E568" s="39" t="s">
        <v>52</v>
      </c>
    </row>
    <row r="569" spans="1:5" ht="12.75">
      <c r="A569" s="35" t="s">
        <v>57</v>
      </c>
      <c r="E569" s="40" t="s">
        <v>65</v>
      </c>
    </row>
    <row r="570" spans="1:5" ht="12.75">
      <c r="A570" t="s">
        <v>59</v>
      </c>
      <c r="E570" s="39" t="s">
        <v>75</v>
      </c>
    </row>
    <row r="571" spans="1:16" ht="12.75">
      <c r="A571" t="s">
        <v>49</v>
      </c>
      <c s="34" t="s">
        <v>489</v>
      </c>
      <c s="34" t="s">
        <v>490</v>
      </c>
      <c s="35" t="s">
        <v>52</v>
      </c>
      <c s="6" t="s">
        <v>491</v>
      </c>
      <c s="36" t="s">
        <v>107</v>
      </c>
      <c s="37">
        <v>43</v>
      </c>
      <c s="36">
        <v>0</v>
      </c>
      <c s="36">
        <f>ROUND(G571*H571,6)</f>
      </c>
      <c r="L571" s="38">
        <v>0</v>
      </c>
      <c s="32">
        <f>ROUND(ROUND(L571,2)*ROUND(G571,3),2)</f>
      </c>
      <c s="36" t="s">
        <v>74</v>
      </c>
      <c>
        <f>(M571*21)/100</f>
      </c>
      <c t="s">
        <v>27</v>
      </c>
    </row>
    <row r="572" spans="1:5" ht="12.75">
      <c r="A572" s="35" t="s">
        <v>56</v>
      </c>
      <c r="E572" s="39" t="s">
        <v>52</v>
      </c>
    </row>
    <row r="573" spans="1:5" ht="12.75">
      <c r="A573" s="35" t="s">
        <v>57</v>
      </c>
      <c r="E573" s="40" t="s">
        <v>65</v>
      </c>
    </row>
    <row r="574" spans="1:5" ht="12.75">
      <c r="A574" t="s">
        <v>59</v>
      </c>
      <c r="E574" s="39" t="s">
        <v>75</v>
      </c>
    </row>
    <row r="575" spans="1:16" ht="12.75">
      <c r="A575" t="s">
        <v>49</v>
      </c>
      <c s="34" t="s">
        <v>492</v>
      </c>
      <c s="34" t="s">
        <v>493</v>
      </c>
      <c s="35" t="s">
        <v>52</v>
      </c>
      <c s="6" t="s">
        <v>494</v>
      </c>
      <c s="36" t="s">
        <v>107</v>
      </c>
      <c s="37">
        <v>43</v>
      </c>
      <c s="36">
        <v>0</v>
      </c>
      <c s="36">
        <f>ROUND(G575*H575,6)</f>
      </c>
      <c r="L575" s="38">
        <v>0</v>
      </c>
      <c s="32">
        <f>ROUND(ROUND(L575,2)*ROUND(G575,3),2)</f>
      </c>
      <c s="36" t="s">
        <v>74</v>
      </c>
      <c>
        <f>(M575*21)/100</f>
      </c>
      <c t="s">
        <v>27</v>
      </c>
    </row>
    <row r="576" spans="1:5" ht="12.75">
      <c r="A576" s="35" t="s">
        <v>56</v>
      </c>
      <c r="E576" s="39" t="s">
        <v>52</v>
      </c>
    </row>
    <row r="577" spans="1:5" ht="12.75">
      <c r="A577" s="35" t="s">
        <v>57</v>
      </c>
      <c r="E577" s="40" t="s">
        <v>65</v>
      </c>
    </row>
    <row r="578" spans="1:5" ht="12.75">
      <c r="A578" t="s">
        <v>59</v>
      </c>
      <c r="E578" s="39" t="s">
        <v>75</v>
      </c>
    </row>
    <row r="579" spans="1:16" ht="25.5">
      <c r="A579" t="s">
        <v>49</v>
      </c>
      <c s="34" t="s">
        <v>495</v>
      </c>
      <c s="34" t="s">
        <v>496</v>
      </c>
      <c s="35" t="s">
        <v>52</v>
      </c>
      <c s="6" t="s">
        <v>497</v>
      </c>
      <c s="36" t="s">
        <v>107</v>
      </c>
      <c s="37">
        <v>56</v>
      </c>
      <c s="36">
        <v>0</v>
      </c>
      <c s="36">
        <f>ROUND(G579*H579,6)</f>
      </c>
      <c r="L579" s="38">
        <v>0</v>
      </c>
      <c s="32">
        <f>ROUND(ROUND(L579,2)*ROUND(G579,3),2)</f>
      </c>
      <c s="36" t="s">
        <v>74</v>
      </c>
      <c>
        <f>(M579*21)/100</f>
      </c>
      <c t="s">
        <v>27</v>
      </c>
    </row>
    <row r="580" spans="1:5" ht="12.75">
      <c r="A580" s="35" t="s">
        <v>56</v>
      </c>
      <c r="E580" s="39" t="s">
        <v>52</v>
      </c>
    </row>
    <row r="581" spans="1:5" ht="12.75">
      <c r="A581" s="35" t="s">
        <v>57</v>
      </c>
      <c r="E581" s="40" t="s">
        <v>65</v>
      </c>
    </row>
    <row r="582" spans="1:5" ht="12.75">
      <c r="A582" t="s">
        <v>59</v>
      </c>
      <c r="E582" s="39" t="s">
        <v>75</v>
      </c>
    </row>
    <row r="583" spans="1:16" ht="12.75">
      <c r="A583" t="s">
        <v>49</v>
      </c>
      <c s="34" t="s">
        <v>498</v>
      </c>
      <c s="34" t="s">
        <v>499</v>
      </c>
      <c s="35" t="s">
        <v>52</v>
      </c>
      <c s="6" t="s">
        <v>500</v>
      </c>
      <c s="36" t="s">
        <v>107</v>
      </c>
      <c s="37">
        <v>56</v>
      </c>
      <c s="36">
        <v>0</v>
      </c>
      <c s="36">
        <f>ROUND(G583*H583,6)</f>
      </c>
      <c r="L583" s="38">
        <v>0</v>
      </c>
      <c s="32">
        <f>ROUND(ROUND(L583,2)*ROUND(G583,3),2)</f>
      </c>
      <c s="36" t="s">
        <v>74</v>
      </c>
      <c>
        <f>(M583*21)/100</f>
      </c>
      <c t="s">
        <v>27</v>
      </c>
    </row>
    <row r="584" spans="1:5" ht="12.75">
      <c r="A584" s="35" t="s">
        <v>56</v>
      </c>
      <c r="E584" s="39" t="s">
        <v>52</v>
      </c>
    </row>
    <row r="585" spans="1:5" ht="12.75">
      <c r="A585" s="35" t="s">
        <v>57</v>
      </c>
      <c r="E585" s="40" t="s">
        <v>65</v>
      </c>
    </row>
    <row r="586" spans="1:5" ht="12.75">
      <c r="A586" t="s">
        <v>59</v>
      </c>
      <c r="E586" s="39" t="s">
        <v>75</v>
      </c>
    </row>
    <row r="587" spans="1:16" ht="25.5">
      <c r="A587" t="s">
        <v>49</v>
      </c>
      <c s="34" t="s">
        <v>501</v>
      </c>
      <c s="34" t="s">
        <v>502</v>
      </c>
      <c s="35" t="s">
        <v>52</v>
      </c>
      <c s="6" t="s">
        <v>503</v>
      </c>
      <c s="36" t="s">
        <v>107</v>
      </c>
      <c s="37">
        <v>56</v>
      </c>
      <c s="36">
        <v>0</v>
      </c>
      <c s="36">
        <f>ROUND(G587*H587,6)</f>
      </c>
      <c r="L587" s="38">
        <v>0</v>
      </c>
      <c s="32">
        <f>ROUND(ROUND(L587,2)*ROUND(G587,3),2)</f>
      </c>
      <c s="36" t="s">
        <v>74</v>
      </c>
      <c>
        <f>(M587*21)/100</f>
      </c>
      <c t="s">
        <v>27</v>
      </c>
    </row>
    <row r="588" spans="1:5" ht="12.75">
      <c r="A588" s="35" t="s">
        <v>56</v>
      </c>
      <c r="E588" s="39" t="s">
        <v>52</v>
      </c>
    </row>
    <row r="589" spans="1:5" ht="12.75">
      <c r="A589" s="35" t="s">
        <v>57</v>
      </c>
      <c r="E589" s="40" t="s">
        <v>65</v>
      </c>
    </row>
    <row r="590" spans="1:5" ht="12.75">
      <c r="A590" t="s">
        <v>59</v>
      </c>
      <c r="E590" s="39" t="s">
        <v>75</v>
      </c>
    </row>
    <row r="591" spans="1:16" ht="12.75">
      <c r="A591" t="s">
        <v>49</v>
      </c>
      <c s="34" t="s">
        <v>504</v>
      </c>
      <c s="34" t="s">
        <v>505</v>
      </c>
      <c s="35" t="s">
        <v>52</v>
      </c>
      <c s="6" t="s">
        <v>506</v>
      </c>
      <c s="36" t="s">
        <v>107</v>
      </c>
      <c s="37">
        <v>1</v>
      </c>
      <c s="36">
        <v>0</v>
      </c>
      <c s="36">
        <f>ROUND(G591*H591,6)</f>
      </c>
      <c r="L591" s="38">
        <v>0</v>
      </c>
      <c s="32">
        <f>ROUND(ROUND(L591,2)*ROUND(G591,3),2)</f>
      </c>
      <c s="36" t="s">
        <v>74</v>
      </c>
      <c>
        <f>(M591*21)/100</f>
      </c>
      <c t="s">
        <v>27</v>
      </c>
    </row>
    <row r="592" spans="1:5" ht="12.75">
      <c r="A592" s="35" t="s">
        <v>56</v>
      </c>
      <c r="E592" s="39" t="s">
        <v>52</v>
      </c>
    </row>
    <row r="593" spans="1:5" ht="12.75">
      <c r="A593" s="35" t="s">
        <v>57</v>
      </c>
      <c r="E593" s="40" t="s">
        <v>65</v>
      </c>
    </row>
    <row r="594" spans="1:5" ht="12.75">
      <c r="A594" t="s">
        <v>59</v>
      </c>
      <c r="E594" s="39" t="s">
        <v>75</v>
      </c>
    </row>
    <row r="595" spans="1:16" ht="12.75">
      <c r="A595" t="s">
        <v>49</v>
      </c>
      <c s="34" t="s">
        <v>507</v>
      </c>
      <c s="34" t="s">
        <v>508</v>
      </c>
      <c s="35" t="s">
        <v>52</v>
      </c>
      <c s="6" t="s">
        <v>509</v>
      </c>
      <c s="36" t="s">
        <v>107</v>
      </c>
      <c s="37">
        <v>1</v>
      </c>
      <c s="36">
        <v>0</v>
      </c>
      <c s="36">
        <f>ROUND(G595*H595,6)</f>
      </c>
      <c r="L595" s="38">
        <v>0</v>
      </c>
      <c s="32">
        <f>ROUND(ROUND(L595,2)*ROUND(G595,3),2)</f>
      </c>
      <c s="36" t="s">
        <v>74</v>
      </c>
      <c>
        <f>(M595*21)/100</f>
      </c>
      <c t="s">
        <v>27</v>
      </c>
    </row>
    <row r="596" spans="1:5" ht="12.75">
      <c r="A596" s="35" t="s">
        <v>56</v>
      </c>
      <c r="E596" s="39" t="s">
        <v>52</v>
      </c>
    </row>
    <row r="597" spans="1:5" ht="12.75">
      <c r="A597" s="35" t="s">
        <v>57</v>
      </c>
      <c r="E597" s="40" t="s">
        <v>65</v>
      </c>
    </row>
    <row r="598" spans="1:5" ht="12.75">
      <c r="A598" t="s">
        <v>59</v>
      </c>
      <c r="E598" s="39" t="s">
        <v>75</v>
      </c>
    </row>
    <row r="599" spans="1:16" ht="12.75">
      <c r="A599" t="s">
        <v>49</v>
      </c>
      <c s="34" t="s">
        <v>510</v>
      </c>
      <c s="34" t="s">
        <v>511</v>
      </c>
      <c s="35" t="s">
        <v>52</v>
      </c>
      <c s="6" t="s">
        <v>512</v>
      </c>
      <c s="36" t="s">
        <v>107</v>
      </c>
      <c s="37">
        <v>4</v>
      </c>
      <c s="36">
        <v>0</v>
      </c>
      <c s="36">
        <f>ROUND(G599*H599,6)</f>
      </c>
      <c r="L599" s="38">
        <v>0</v>
      </c>
      <c s="32">
        <f>ROUND(ROUND(L599,2)*ROUND(G599,3),2)</f>
      </c>
      <c s="36" t="s">
        <v>74</v>
      </c>
      <c>
        <f>(M599*21)/100</f>
      </c>
      <c t="s">
        <v>27</v>
      </c>
    </row>
    <row r="600" spans="1:5" ht="12.75">
      <c r="A600" s="35" t="s">
        <v>56</v>
      </c>
      <c r="E600" s="39" t="s">
        <v>52</v>
      </c>
    </row>
    <row r="601" spans="1:5" ht="12.75">
      <c r="A601" s="35" t="s">
        <v>57</v>
      </c>
      <c r="E601" s="40" t="s">
        <v>65</v>
      </c>
    </row>
    <row r="602" spans="1:5" ht="12.75">
      <c r="A602" t="s">
        <v>59</v>
      </c>
      <c r="E602" s="39" t="s">
        <v>75</v>
      </c>
    </row>
    <row r="603" spans="1:16" ht="12.75">
      <c r="A603" t="s">
        <v>49</v>
      </c>
      <c s="34" t="s">
        <v>513</v>
      </c>
      <c s="34" t="s">
        <v>514</v>
      </c>
      <c s="35" t="s">
        <v>52</v>
      </c>
      <c s="6" t="s">
        <v>515</v>
      </c>
      <c s="36" t="s">
        <v>107</v>
      </c>
      <c s="37">
        <v>4</v>
      </c>
      <c s="36">
        <v>0</v>
      </c>
      <c s="36">
        <f>ROUND(G603*H603,6)</f>
      </c>
      <c r="L603" s="38">
        <v>0</v>
      </c>
      <c s="32">
        <f>ROUND(ROUND(L603,2)*ROUND(G603,3),2)</f>
      </c>
      <c s="36" t="s">
        <v>74</v>
      </c>
      <c>
        <f>(M603*21)/100</f>
      </c>
      <c t="s">
        <v>27</v>
      </c>
    </row>
    <row r="604" spans="1:5" ht="12.75">
      <c r="A604" s="35" t="s">
        <v>56</v>
      </c>
      <c r="E604" s="39" t="s">
        <v>52</v>
      </c>
    </row>
    <row r="605" spans="1:5" ht="12.75">
      <c r="A605" s="35" t="s">
        <v>57</v>
      </c>
      <c r="E605" s="40" t="s">
        <v>65</v>
      </c>
    </row>
    <row r="606" spans="1:5" ht="12.75">
      <c r="A606" t="s">
        <v>59</v>
      </c>
      <c r="E606" s="39" t="s">
        <v>75</v>
      </c>
    </row>
    <row r="607" spans="1:16" ht="12.75">
      <c r="A607" t="s">
        <v>49</v>
      </c>
      <c s="34" t="s">
        <v>516</v>
      </c>
      <c s="34" t="s">
        <v>517</v>
      </c>
      <c s="35" t="s">
        <v>52</v>
      </c>
      <c s="6" t="s">
        <v>518</v>
      </c>
      <c s="36" t="s">
        <v>107</v>
      </c>
      <c s="37">
        <v>4</v>
      </c>
      <c s="36">
        <v>0</v>
      </c>
      <c s="36">
        <f>ROUND(G607*H607,6)</f>
      </c>
      <c r="L607" s="38">
        <v>0</v>
      </c>
      <c s="32">
        <f>ROUND(ROUND(L607,2)*ROUND(G607,3),2)</f>
      </c>
      <c s="36" t="s">
        <v>74</v>
      </c>
      <c>
        <f>(M607*21)/100</f>
      </c>
      <c t="s">
        <v>27</v>
      </c>
    </row>
    <row r="608" spans="1:5" ht="12.75">
      <c r="A608" s="35" t="s">
        <v>56</v>
      </c>
      <c r="E608" s="39" t="s">
        <v>52</v>
      </c>
    </row>
    <row r="609" spans="1:5" ht="12.75">
      <c r="A609" s="35" t="s">
        <v>57</v>
      </c>
      <c r="E609" s="40" t="s">
        <v>65</v>
      </c>
    </row>
    <row r="610" spans="1:5" ht="12.75">
      <c r="A610" t="s">
        <v>59</v>
      </c>
      <c r="E610" s="39" t="s">
        <v>75</v>
      </c>
    </row>
    <row r="611" spans="1:16" ht="12.75">
      <c r="A611" t="s">
        <v>49</v>
      </c>
      <c s="34" t="s">
        <v>519</v>
      </c>
      <c s="34" t="s">
        <v>520</v>
      </c>
      <c s="35" t="s">
        <v>52</v>
      </c>
      <c s="6" t="s">
        <v>521</v>
      </c>
      <c s="36" t="s">
        <v>107</v>
      </c>
      <c s="37">
        <v>13</v>
      </c>
      <c s="36">
        <v>0</v>
      </c>
      <c s="36">
        <f>ROUND(G611*H611,6)</f>
      </c>
      <c r="L611" s="38">
        <v>0</v>
      </c>
      <c s="32">
        <f>ROUND(ROUND(L611,2)*ROUND(G611,3),2)</f>
      </c>
      <c s="36" t="s">
        <v>74</v>
      </c>
      <c>
        <f>(M611*21)/100</f>
      </c>
      <c t="s">
        <v>27</v>
      </c>
    </row>
    <row r="612" spans="1:5" ht="12.75">
      <c r="A612" s="35" t="s">
        <v>56</v>
      </c>
      <c r="E612" s="39" t="s">
        <v>52</v>
      </c>
    </row>
    <row r="613" spans="1:5" ht="12.75">
      <c r="A613" s="35" t="s">
        <v>57</v>
      </c>
      <c r="E613" s="40" t="s">
        <v>65</v>
      </c>
    </row>
    <row r="614" spans="1:5" ht="12.75">
      <c r="A614" t="s">
        <v>59</v>
      </c>
      <c r="E614" s="39" t="s">
        <v>75</v>
      </c>
    </row>
    <row r="615" spans="1:16" ht="12.75">
      <c r="A615" t="s">
        <v>49</v>
      </c>
      <c s="34" t="s">
        <v>522</v>
      </c>
      <c s="34" t="s">
        <v>523</v>
      </c>
      <c s="35" t="s">
        <v>52</v>
      </c>
      <c s="6" t="s">
        <v>524</v>
      </c>
      <c s="36" t="s">
        <v>107</v>
      </c>
      <c s="37">
        <v>13</v>
      </c>
      <c s="36">
        <v>0</v>
      </c>
      <c s="36">
        <f>ROUND(G615*H615,6)</f>
      </c>
      <c r="L615" s="38">
        <v>0</v>
      </c>
      <c s="32">
        <f>ROUND(ROUND(L615,2)*ROUND(G615,3),2)</f>
      </c>
      <c s="36" t="s">
        <v>74</v>
      </c>
      <c>
        <f>(M615*21)/100</f>
      </c>
      <c t="s">
        <v>27</v>
      </c>
    </row>
    <row r="616" spans="1:5" ht="12.75">
      <c r="A616" s="35" t="s">
        <v>56</v>
      </c>
      <c r="E616" s="39" t="s">
        <v>52</v>
      </c>
    </row>
    <row r="617" spans="1:5" ht="12.75">
      <c r="A617" s="35" t="s">
        <v>57</v>
      </c>
      <c r="E617" s="40" t="s">
        <v>65</v>
      </c>
    </row>
    <row r="618" spans="1:5" ht="12.75">
      <c r="A618" t="s">
        <v>59</v>
      </c>
      <c r="E618" s="39" t="s">
        <v>75</v>
      </c>
    </row>
    <row r="619" spans="1:16" ht="12.75">
      <c r="A619" t="s">
        <v>49</v>
      </c>
      <c s="34" t="s">
        <v>525</v>
      </c>
      <c s="34" t="s">
        <v>526</v>
      </c>
      <c s="35" t="s">
        <v>52</v>
      </c>
      <c s="6" t="s">
        <v>527</v>
      </c>
      <c s="36" t="s">
        <v>107</v>
      </c>
      <c s="37">
        <v>12</v>
      </c>
      <c s="36">
        <v>0</v>
      </c>
      <c s="36">
        <f>ROUND(G619*H619,6)</f>
      </c>
      <c r="L619" s="38">
        <v>0</v>
      </c>
      <c s="32">
        <f>ROUND(ROUND(L619,2)*ROUND(G619,3),2)</f>
      </c>
      <c s="36" t="s">
        <v>74</v>
      </c>
      <c>
        <f>(M619*21)/100</f>
      </c>
      <c t="s">
        <v>27</v>
      </c>
    </row>
    <row r="620" spans="1:5" ht="12.75">
      <c r="A620" s="35" t="s">
        <v>56</v>
      </c>
      <c r="E620" s="39" t="s">
        <v>52</v>
      </c>
    </row>
    <row r="621" spans="1:5" ht="12.75">
      <c r="A621" s="35" t="s">
        <v>57</v>
      </c>
      <c r="E621" s="40" t="s">
        <v>65</v>
      </c>
    </row>
    <row r="622" spans="1:5" ht="12.75">
      <c r="A622" t="s">
        <v>59</v>
      </c>
      <c r="E622" s="39" t="s">
        <v>75</v>
      </c>
    </row>
    <row r="623" spans="1:16" ht="12.75">
      <c r="A623" t="s">
        <v>49</v>
      </c>
      <c s="34" t="s">
        <v>528</v>
      </c>
      <c s="34" t="s">
        <v>529</v>
      </c>
      <c s="35" t="s">
        <v>52</v>
      </c>
      <c s="6" t="s">
        <v>530</v>
      </c>
      <c s="36" t="s">
        <v>107</v>
      </c>
      <c s="37">
        <v>2</v>
      </c>
      <c s="36">
        <v>0</v>
      </c>
      <c s="36">
        <f>ROUND(G623*H623,6)</f>
      </c>
      <c r="L623" s="38">
        <v>0</v>
      </c>
      <c s="32">
        <f>ROUND(ROUND(L623,2)*ROUND(G623,3),2)</f>
      </c>
      <c s="36" t="s">
        <v>74</v>
      </c>
      <c>
        <f>(M623*21)/100</f>
      </c>
      <c t="s">
        <v>27</v>
      </c>
    </row>
    <row r="624" spans="1:5" ht="12.75">
      <c r="A624" s="35" t="s">
        <v>56</v>
      </c>
      <c r="E624" s="39" t="s">
        <v>52</v>
      </c>
    </row>
    <row r="625" spans="1:5" ht="12.75">
      <c r="A625" s="35" t="s">
        <v>57</v>
      </c>
      <c r="E625" s="40" t="s">
        <v>65</v>
      </c>
    </row>
    <row r="626" spans="1:5" ht="12.75">
      <c r="A626" t="s">
        <v>59</v>
      </c>
      <c r="E626" s="39" t="s">
        <v>75</v>
      </c>
    </row>
    <row r="627" spans="1:16" ht="12.75">
      <c r="A627" t="s">
        <v>49</v>
      </c>
      <c s="34" t="s">
        <v>531</v>
      </c>
      <c s="34" t="s">
        <v>532</v>
      </c>
      <c s="35" t="s">
        <v>52</v>
      </c>
      <c s="6" t="s">
        <v>533</v>
      </c>
      <c s="36" t="s">
        <v>107</v>
      </c>
      <c s="37">
        <v>2</v>
      </c>
      <c s="36">
        <v>0</v>
      </c>
      <c s="36">
        <f>ROUND(G627*H627,6)</f>
      </c>
      <c r="L627" s="38">
        <v>0</v>
      </c>
      <c s="32">
        <f>ROUND(ROUND(L627,2)*ROUND(G627,3),2)</f>
      </c>
      <c s="36" t="s">
        <v>74</v>
      </c>
      <c>
        <f>(M627*21)/100</f>
      </c>
      <c t="s">
        <v>27</v>
      </c>
    </row>
    <row r="628" spans="1:5" ht="12.75">
      <c r="A628" s="35" t="s">
        <v>56</v>
      </c>
      <c r="E628" s="39" t="s">
        <v>52</v>
      </c>
    </row>
    <row r="629" spans="1:5" ht="12.75">
      <c r="A629" s="35" t="s">
        <v>57</v>
      </c>
      <c r="E629" s="40" t="s">
        <v>65</v>
      </c>
    </row>
    <row r="630" spans="1:5" ht="12.75">
      <c r="A630" t="s">
        <v>59</v>
      </c>
      <c r="E630" s="39" t="s">
        <v>75</v>
      </c>
    </row>
    <row r="631" spans="1:16" ht="12.75">
      <c r="A631" t="s">
        <v>49</v>
      </c>
      <c s="34" t="s">
        <v>534</v>
      </c>
      <c s="34" t="s">
        <v>535</v>
      </c>
      <c s="35" t="s">
        <v>52</v>
      </c>
      <c s="6" t="s">
        <v>536</v>
      </c>
      <c s="36" t="s">
        <v>107</v>
      </c>
      <c s="37">
        <v>2</v>
      </c>
      <c s="36">
        <v>0</v>
      </c>
      <c s="36">
        <f>ROUND(G631*H631,6)</f>
      </c>
      <c r="L631" s="38">
        <v>0</v>
      </c>
      <c s="32">
        <f>ROUND(ROUND(L631,2)*ROUND(G631,3),2)</f>
      </c>
      <c s="36" t="s">
        <v>74</v>
      </c>
      <c>
        <f>(M631*21)/100</f>
      </c>
      <c t="s">
        <v>27</v>
      </c>
    </row>
    <row r="632" spans="1:5" ht="12.75">
      <c r="A632" s="35" t="s">
        <v>56</v>
      </c>
      <c r="E632" s="39" t="s">
        <v>52</v>
      </c>
    </row>
    <row r="633" spans="1:5" ht="12.75">
      <c r="A633" s="35" t="s">
        <v>57</v>
      </c>
      <c r="E633" s="40" t="s">
        <v>65</v>
      </c>
    </row>
    <row r="634" spans="1:5" ht="12.75">
      <c r="A634" t="s">
        <v>59</v>
      </c>
      <c r="E634" s="39" t="s">
        <v>75</v>
      </c>
    </row>
    <row r="635" spans="1:16" ht="12.75">
      <c r="A635" t="s">
        <v>49</v>
      </c>
      <c s="34" t="s">
        <v>537</v>
      </c>
      <c s="34" t="s">
        <v>538</v>
      </c>
      <c s="35" t="s">
        <v>52</v>
      </c>
      <c s="6" t="s">
        <v>539</v>
      </c>
      <c s="36" t="s">
        <v>107</v>
      </c>
      <c s="37">
        <v>35</v>
      </c>
      <c s="36">
        <v>0</v>
      </c>
      <c s="36">
        <f>ROUND(G635*H635,6)</f>
      </c>
      <c r="L635" s="38">
        <v>0</v>
      </c>
      <c s="32">
        <f>ROUND(ROUND(L635,2)*ROUND(G635,3),2)</f>
      </c>
      <c s="36" t="s">
        <v>74</v>
      </c>
      <c>
        <f>(M635*21)/100</f>
      </c>
      <c t="s">
        <v>27</v>
      </c>
    </row>
    <row r="636" spans="1:5" ht="12.75">
      <c r="A636" s="35" t="s">
        <v>56</v>
      </c>
      <c r="E636" s="39" t="s">
        <v>52</v>
      </c>
    </row>
    <row r="637" spans="1:5" ht="12.75">
      <c r="A637" s="35" t="s">
        <v>57</v>
      </c>
      <c r="E637" s="40" t="s">
        <v>65</v>
      </c>
    </row>
    <row r="638" spans="1:5" ht="12.75">
      <c r="A638" t="s">
        <v>59</v>
      </c>
      <c r="E638" s="39" t="s">
        <v>75</v>
      </c>
    </row>
    <row r="639" spans="1:16" ht="12.75">
      <c r="A639" t="s">
        <v>49</v>
      </c>
      <c s="34" t="s">
        <v>540</v>
      </c>
      <c s="34" t="s">
        <v>541</v>
      </c>
      <c s="35" t="s">
        <v>52</v>
      </c>
      <c s="6" t="s">
        <v>542</v>
      </c>
      <c s="36" t="s">
        <v>107</v>
      </c>
      <c s="37">
        <v>35</v>
      </c>
      <c s="36">
        <v>0</v>
      </c>
      <c s="36">
        <f>ROUND(G639*H639,6)</f>
      </c>
      <c r="L639" s="38">
        <v>0</v>
      </c>
      <c s="32">
        <f>ROUND(ROUND(L639,2)*ROUND(G639,3),2)</f>
      </c>
      <c s="36" t="s">
        <v>74</v>
      </c>
      <c>
        <f>(M639*21)/100</f>
      </c>
      <c t="s">
        <v>27</v>
      </c>
    </row>
    <row r="640" spans="1:5" ht="12.75">
      <c r="A640" s="35" t="s">
        <v>56</v>
      </c>
      <c r="E640" s="39" t="s">
        <v>52</v>
      </c>
    </row>
    <row r="641" spans="1:5" ht="12.75">
      <c r="A641" s="35" t="s">
        <v>57</v>
      </c>
      <c r="E641" s="40" t="s">
        <v>65</v>
      </c>
    </row>
    <row r="642" spans="1:5" ht="12.75">
      <c r="A642" t="s">
        <v>59</v>
      </c>
      <c r="E642" s="39" t="s">
        <v>75</v>
      </c>
    </row>
    <row r="643" spans="1:16" ht="12.75">
      <c r="A643" t="s">
        <v>49</v>
      </c>
      <c s="34" t="s">
        <v>543</v>
      </c>
      <c s="34" t="s">
        <v>544</v>
      </c>
      <c s="35" t="s">
        <v>52</v>
      </c>
      <c s="6" t="s">
        <v>545</v>
      </c>
      <c s="36" t="s">
        <v>107</v>
      </c>
      <c s="37">
        <v>22</v>
      </c>
      <c s="36">
        <v>0</v>
      </c>
      <c s="36">
        <f>ROUND(G643*H643,6)</f>
      </c>
      <c r="L643" s="38">
        <v>0</v>
      </c>
      <c s="32">
        <f>ROUND(ROUND(L643,2)*ROUND(G643,3),2)</f>
      </c>
      <c s="36" t="s">
        <v>74</v>
      </c>
      <c>
        <f>(M643*21)/100</f>
      </c>
      <c t="s">
        <v>27</v>
      </c>
    </row>
    <row r="644" spans="1:5" ht="12.75">
      <c r="A644" s="35" t="s">
        <v>56</v>
      </c>
      <c r="E644" s="39" t="s">
        <v>52</v>
      </c>
    </row>
    <row r="645" spans="1:5" ht="12.75">
      <c r="A645" s="35" t="s">
        <v>57</v>
      </c>
      <c r="E645" s="40" t="s">
        <v>65</v>
      </c>
    </row>
    <row r="646" spans="1:5" ht="12.75">
      <c r="A646" t="s">
        <v>59</v>
      </c>
      <c r="E646" s="39" t="s">
        <v>75</v>
      </c>
    </row>
    <row r="647" spans="1:16" ht="12.75">
      <c r="A647" t="s">
        <v>49</v>
      </c>
      <c s="34" t="s">
        <v>546</v>
      </c>
      <c s="34" t="s">
        <v>547</v>
      </c>
      <c s="35" t="s">
        <v>52</v>
      </c>
      <c s="6" t="s">
        <v>548</v>
      </c>
      <c s="36" t="s">
        <v>107</v>
      </c>
      <c s="37">
        <v>1</v>
      </c>
      <c s="36">
        <v>0</v>
      </c>
      <c s="36">
        <f>ROUND(G647*H647,6)</f>
      </c>
      <c r="L647" s="38">
        <v>0</v>
      </c>
      <c s="32">
        <f>ROUND(ROUND(L647,2)*ROUND(G647,3),2)</f>
      </c>
      <c s="36" t="s">
        <v>74</v>
      </c>
      <c>
        <f>(M647*21)/100</f>
      </c>
      <c t="s">
        <v>27</v>
      </c>
    </row>
    <row r="648" spans="1:5" ht="12.75">
      <c r="A648" s="35" t="s">
        <v>56</v>
      </c>
      <c r="E648" s="39" t="s">
        <v>52</v>
      </c>
    </row>
    <row r="649" spans="1:5" ht="12.75">
      <c r="A649" s="35" t="s">
        <v>57</v>
      </c>
      <c r="E649" s="40" t="s">
        <v>65</v>
      </c>
    </row>
    <row r="650" spans="1:5" ht="12.75">
      <c r="A650" t="s">
        <v>59</v>
      </c>
      <c r="E650" s="39" t="s">
        <v>75</v>
      </c>
    </row>
    <row r="651" spans="1:16" ht="12.75">
      <c r="A651" t="s">
        <v>49</v>
      </c>
      <c s="34" t="s">
        <v>549</v>
      </c>
      <c s="34" t="s">
        <v>550</v>
      </c>
      <c s="35" t="s">
        <v>52</v>
      </c>
      <c s="6" t="s">
        <v>551</v>
      </c>
      <c s="36" t="s">
        <v>107</v>
      </c>
      <c s="37">
        <v>1</v>
      </c>
      <c s="36">
        <v>0</v>
      </c>
      <c s="36">
        <f>ROUND(G651*H651,6)</f>
      </c>
      <c r="L651" s="38">
        <v>0</v>
      </c>
      <c s="32">
        <f>ROUND(ROUND(L651,2)*ROUND(G651,3),2)</f>
      </c>
      <c s="36" t="s">
        <v>74</v>
      </c>
      <c>
        <f>(M651*21)/100</f>
      </c>
      <c t="s">
        <v>27</v>
      </c>
    </row>
    <row r="652" spans="1:5" ht="12.75">
      <c r="A652" s="35" t="s">
        <v>56</v>
      </c>
      <c r="E652" s="39" t="s">
        <v>52</v>
      </c>
    </row>
    <row r="653" spans="1:5" ht="12.75">
      <c r="A653" s="35" t="s">
        <v>57</v>
      </c>
      <c r="E653" s="40" t="s">
        <v>65</v>
      </c>
    </row>
    <row r="654" spans="1:5" ht="12.75">
      <c r="A654" t="s">
        <v>59</v>
      </c>
      <c r="E654" s="39" t="s">
        <v>75</v>
      </c>
    </row>
    <row r="655" spans="1:16" ht="12.75">
      <c r="A655" t="s">
        <v>49</v>
      </c>
      <c s="34" t="s">
        <v>552</v>
      </c>
      <c s="34" t="s">
        <v>553</v>
      </c>
      <c s="35" t="s">
        <v>52</v>
      </c>
      <c s="6" t="s">
        <v>554</v>
      </c>
      <c s="36" t="s">
        <v>107</v>
      </c>
      <c s="37">
        <v>2</v>
      </c>
      <c s="36">
        <v>0</v>
      </c>
      <c s="36">
        <f>ROUND(G655*H655,6)</f>
      </c>
      <c r="L655" s="38">
        <v>0</v>
      </c>
      <c s="32">
        <f>ROUND(ROUND(L655,2)*ROUND(G655,3),2)</f>
      </c>
      <c s="36" t="s">
        <v>74</v>
      </c>
      <c>
        <f>(M655*21)/100</f>
      </c>
      <c t="s">
        <v>27</v>
      </c>
    </row>
    <row r="656" spans="1:5" ht="12.75">
      <c r="A656" s="35" t="s">
        <v>56</v>
      </c>
      <c r="E656" s="39" t="s">
        <v>52</v>
      </c>
    </row>
    <row r="657" spans="1:5" ht="12.75">
      <c r="A657" s="35" t="s">
        <v>57</v>
      </c>
      <c r="E657" s="40" t="s">
        <v>65</v>
      </c>
    </row>
    <row r="658" spans="1:5" ht="12.75">
      <c r="A658" t="s">
        <v>59</v>
      </c>
      <c r="E658" s="39" t="s">
        <v>75</v>
      </c>
    </row>
    <row r="659" spans="1:16" ht="12.75">
      <c r="A659" t="s">
        <v>49</v>
      </c>
      <c s="34" t="s">
        <v>555</v>
      </c>
      <c s="34" t="s">
        <v>556</v>
      </c>
      <c s="35" t="s">
        <v>52</v>
      </c>
      <c s="6" t="s">
        <v>557</v>
      </c>
      <c s="36" t="s">
        <v>107</v>
      </c>
      <c s="37">
        <v>2</v>
      </c>
      <c s="36">
        <v>0</v>
      </c>
      <c s="36">
        <f>ROUND(G659*H659,6)</f>
      </c>
      <c r="L659" s="38">
        <v>0</v>
      </c>
      <c s="32">
        <f>ROUND(ROUND(L659,2)*ROUND(G659,3),2)</f>
      </c>
      <c s="36" t="s">
        <v>74</v>
      </c>
      <c>
        <f>(M659*21)/100</f>
      </c>
      <c t="s">
        <v>27</v>
      </c>
    </row>
    <row r="660" spans="1:5" ht="12.75">
      <c r="A660" s="35" t="s">
        <v>56</v>
      </c>
      <c r="E660" s="39" t="s">
        <v>52</v>
      </c>
    </row>
    <row r="661" spans="1:5" ht="12.75">
      <c r="A661" s="35" t="s">
        <v>57</v>
      </c>
      <c r="E661" s="40" t="s">
        <v>65</v>
      </c>
    </row>
    <row r="662" spans="1:5" ht="12.75">
      <c r="A662" t="s">
        <v>59</v>
      </c>
      <c r="E662" s="39" t="s">
        <v>75</v>
      </c>
    </row>
    <row r="663" spans="1:16" ht="12.75">
      <c r="A663" t="s">
        <v>49</v>
      </c>
      <c s="34" t="s">
        <v>558</v>
      </c>
      <c s="34" t="s">
        <v>559</v>
      </c>
      <c s="35" t="s">
        <v>52</v>
      </c>
      <c s="6" t="s">
        <v>560</v>
      </c>
      <c s="36" t="s">
        <v>107</v>
      </c>
      <c s="37">
        <v>2</v>
      </c>
      <c s="36">
        <v>0</v>
      </c>
      <c s="36">
        <f>ROUND(G663*H663,6)</f>
      </c>
      <c r="L663" s="38">
        <v>0</v>
      </c>
      <c s="32">
        <f>ROUND(ROUND(L663,2)*ROUND(G663,3),2)</f>
      </c>
      <c s="36" t="s">
        <v>74</v>
      </c>
      <c>
        <f>(M663*21)/100</f>
      </c>
      <c t="s">
        <v>27</v>
      </c>
    </row>
    <row r="664" spans="1:5" ht="12.75">
      <c r="A664" s="35" t="s">
        <v>56</v>
      </c>
      <c r="E664" s="39" t="s">
        <v>52</v>
      </c>
    </row>
    <row r="665" spans="1:5" ht="12.75">
      <c r="A665" s="35" t="s">
        <v>57</v>
      </c>
      <c r="E665" s="40" t="s">
        <v>65</v>
      </c>
    </row>
    <row r="666" spans="1:5" ht="12.75">
      <c r="A666" t="s">
        <v>59</v>
      </c>
      <c r="E666" s="39" t="s">
        <v>75</v>
      </c>
    </row>
    <row r="667" spans="1:16" ht="12.75">
      <c r="A667" t="s">
        <v>49</v>
      </c>
      <c s="34" t="s">
        <v>561</v>
      </c>
      <c s="34" t="s">
        <v>562</v>
      </c>
      <c s="35" t="s">
        <v>52</v>
      </c>
      <c s="6" t="s">
        <v>563</v>
      </c>
      <c s="36" t="s">
        <v>107</v>
      </c>
      <c s="37">
        <v>14</v>
      </c>
      <c s="36">
        <v>0</v>
      </c>
      <c s="36">
        <f>ROUND(G667*H667,6)</f>
      </c>
      <c r="L667" s="38">
        <v>0</v>
      </c>
      <c s="32">
        <f>ROUND(ROUND(L667,2)*ROUND(G667,3),2)</f>
      </c>
      <c s="36" t="s">
        <v>74</v>
      </c>
      <c>
        <f>(M667*21)/100</f>
      </c>
      <c t="s">
        <v>27</v>
      </c>
    </row>
    <row r="668" spans="1:5" ht="12.75">
      <c r="A668" s="35" t="s">
        <v>56</v>
      </c>
      <c r="E668" s="39" t="s">
        <v>52</v>
      </c>
    </row>
    <row r="669" spans="1:5" ht="12.75">
      <c r="A669" s="35" t="s">
        <v>57</v>
      </c>
      <c r="E669" s="40" t="s">
        <v>65</v>
      </c>
    </row>
    <row r="670" spans="1:5" ht="12.75">
      <c r="A670" t="s">
        <v>59</v>
      </c>
      <c r="E670" s="39" t="s">
        <v>75</v>
      </c>
    </row>
    <row r="671" spans="1:16" ht="12.75">
      <c r="A671" t="s">
        <v>49</v>
      </c>
      <c s="34" t="s">
        <v>564</v>
      </c>
      <c s="34" t="s">
        <v>565</v>
      </c>
      <c s="35" t="s">
        <v>52</v>
      </c>
      <c s="6" t="s">
        <v>566</v>
      </c>
      <c s="36" t="s">
        <v>107</v>
      </c>
      <c s="37">
        <v>14</v>
      </c>
      <c s="36">
        <v>0</v>
      </c>
      <c s="36">
        <f>ROUND(G671*H671,6)</f>
      </c>
      <c r="L671" s="38">
        <v>0</v>
      </c>
      <c s="32">
        <f>ROUND(ROUND(L671,2)*ROUND(G671,3),2)</f>
      </c>
      <c s="36" t="s">
        <v>74</v>
      </c>
      <c>
        <f>(M671*21)/100</f>
      </c>
      <c t="s">
        <v>27</v>
      </c>
    </row>
    <row r="672" spans="1:5" ht="12.75">
      <c r="A672" s="35" t="s">
        <v>56</v>
      </c>
      <c r="E672" s="39" t="s">
        <v>52</v>
      </c>
    </row>
    <row r="673" spans="1:5" ht="12.75">
      <c r="A673" s="35" t="s">
        <v>57</v>
      </c>
      <c r="E673" s="40" t="s">
        <v>65</v>
      </c>
    </row>
    <row r="674" spans="1:5" ht="12.75">
      <c r="A674" t="s">
        <v>59</v>
      </c>
      <c r="E674" s="39" t="s">
        <v>75</v>
      </c>
    </row>
    <row r="675" spans="1:16" ht="12.75">
      <c r="A675" t="s">
        <v>49</v>
      </c>
      <c s="34" t="s">
        <v>567</v>
      </c>
      <c s="34" t="s">
        <v>568</v>
      </c>
      <c s="35" t="s">
        <v>52</v>
      </c>
      <c s="6" t="s">
        <v>569</v>
      </c>
      <c s="36" t="s">
        <v>107</v>
      </c>
      <c s="37">
        <v>16</v>
      </c>
      <c s="36">
        <v>0</v>
      </c>
      <c s="36">
        <f>ROUND(G675*H675,6)</f>
      </c>
      <c r="L675" s="38">
        <v>0</v>
      </c>
      <c s="32">
        <f>ROUND(ROUND(L675,2)*ROUND(G675,3),2)</f>
      </c>
      <c s="36" t="s">
        <v>74</v>
      </c>
      <c>
        <f>(M675*21)/100</f>
      </c>
      <c t="s">
        <v>27</v>
      </c>
    </row>
    <row r="676" spans="1:5" ht="12.75">
      <c r="A676" s="35" t="s">
        <v>56</v>
      </c>
      <c r="E676" s="39" t="s">
        <v>52</v>
      </c>
    </row>
    <row r="677" spans="1:5" ht="12.75">
      <c r="A677" s="35" t="s">
        <v>57</v>
      </c>
      <c r="E677" s="40" t="s">
        <v>65</v>
      </c>
    </row>
    <row r="678" spans="1:5" ht="12.75">
      <c r="A678" t="s">
        <v>59</v>
      </c>
      <c r="E678" s="39" t="s">
        <v>75</v>
      </c>
    </row>
    <row r="679" spans="1:16" ht="25.5">
      <c r="A679" t="s">
        <v>49</v>
      </c>
      <c s="34" t="s">
        <v>570</v>
      </c>
      <c s="34" t="s">
        <v>571</v>
      </c>
      <c s="35" t="s">
        <v>52</v>
      </c>
      <c s="6" t="s">
        <v>572</v>
      </c>
      <c s="36" t="s">
        <v>107</v>
      </c>
      <c s="37">
        <v>41</v>
      </c>
      <c s="36">
        <v>0</v>
      </c>
      <c s="36">
        <f>ROUND(G679*H679,6)</f>
      </c>
      <c r="L679" s="38">
        <v>0</v>
      </c>
      <c s="32">
        <f>ROUND(ROUND(L679,2)*ROUND(G679,3),2)</f>
      </c>
      <c s="36" t="s">
        <v>74</v>
      </c>
      <c>
        <f>(M679*21)/100</f>
      </c>
      <c t="s">
        <v>27</v>
      </c>
    </row>
    <row r="680" spans="1:5" ht="12.75">
      <c r="A680" s="35" t="s">
        <v>56</v>
      </c>
      <c r="E680" s="39" t="s">
        <v>52</v>
      </c>
    </row>
    <row r="681" spans="1:5" ht="12.75">
      <c r="A681" s="35" t="s">
        <v>57</v>
      </c>
      <c r="E681" s="40" t="s">
        <v>65</v>
      </c>
    </row>
    <row r="682" spans="1:5" ht="12.75">
      <c r="A682" t="s">
        <v>59</v>
      </c>
      <c r="E682" s="39" t="s">
        <v>75</v>
      </c>
    </row>
    <row r="683" spans="1:16" ht="25.5">
      <c r="A683" t="s">
        <v>49</v>
      </c>
      <c s="34" t="s">
        <v>573</v>
      </c>
      <c s="34" t="s">
        <v>574</v>
      </c>
      <c s="35" t="s">
        <v>52</v>
      </c>
      <c s="6" t="s">
        <v>575</v>
      </c>
      <c s="36" t="s">
        <v>107</v>
      </c>
      <c s="37">
        <v>41</v>
      </c>
      <c s="36">
        <v>0</v>
      </c>
      <c s="36">
        <f>ROUND(G683*H683,6)</f>
      </c>
      <c r="L683" s="38">
        <v>0</v>
      </c>
      <c s="32">
        <f>ROUND(ROUND(L683,2)*ROUND(G683,3),2)</f>
      </c>
      <c s="36" t="s">
        <v>74</v>
      </c>
      <c>
        <f>(M683*21)/100</f>
      </c>
      <c t="s">
        <v>27</v>
      </c>
    </row>
    <row r="684" spans="1:5" ht="12.75">
      <c r="A684" s="35" t="s">
        <v>56</v>
      </c>
      <c r="E684" s="39" t="s">
        <v>52</v>
      </c>
    </row>
    <row r="685" spans="1:5" ht="12.75">
      <c r="A685" s="35" t="s">
        <v>57</v>
      </c>
      <c r="E685" s="40" t="s">
        <v>65</v>
      </c>
    </row>
    <row r="686" spans="1:5" ht="12.75">
      <c r="A686" t="s">
        <v>59</v>
      </c>
      <c r="E686" s="39" t="s">
        <v>75</v>
      </c>
    </row>
    <row r="687" spans="1:16" ht="25.5">
      <c r="A687" t="s">
        <v>49</v>
      </c>
      <c s="34" t="s">
        <v>576</v>
      </c>
      <c s="34" t="s">
        <v>577</v>
      </c>
      <c s="35" t="s">
        <v>52</v>
      </c>
      <c s="6" t="s">
        <v>578</v>
      </c>
      <c s="36" t="s">
        <v>107</v>
      </c>
      <c s="37">
        <v>54</v>
      </c>
      <c s="36">
        <v>0</v>
      </c>
      <c s="36">
        <f>ROUND(G687*H687,6)</f>
      </c>
      <c r="L687" s="38">
        <v>0</v>
      </c>
      <c s="32">
        <f>ROUND(ROUND(L687,2)*ROUND(G687,3),2)</f>
      </c>
      <c s="36" t="s">
        <v>74</v>
      </c>
      <c>
        <f>(M687*21)/100</f>
      </c>
      <c t="s">
        <v>27</v>
      </c>
    </row>
    <row r="688" spans="1:5" ht="12.75">
      <c r="A688" s="35" t="s">
        <v>56</v>
      </c>
      <c r="E688" s="39" t="s">
        <v>52</v>
      </c>
    </row>
    <row r="689" spans="1:5" ht="12.75">
      <c r="A689" s="35" t="s">
        <v>57</v>
      </c>
      <c r="E689" s="40" t="s">
        <v>65</v>
      </c>
    </row>
    <row r="690" spans="1:5" ht="12.75">
      <c r="A690" t="s">
        <v>59</v>
      </c>
      <c r="E690" s="39" t="s">
        <v>75</v>
      </c>
    </row>
    <row r="691" spans="1:16" ht="25.5">
      <c r="A691" t="s">
        <v>49</v>
      </c>
      <c s="34" t="s">
        <v>579</v>
      </c>
      <c s="34" t="s">
        <v>580</v>
      </c>
      <c s="35" t="s">
        <v>52</v>
      </c>
      <c s="6" t="s">
        <v>581</v>
      </c>
      <c s="36" t="s">
        <v>107</v>
      </c>
      <c s="37">
        <v>8</v>
      </c>
      <c s="36">
        <v>0</v>
      </c>
      <c s="36">
        <f>ROUND(G691*H691,6)</f>
      </c>
      <c r="L691" s="38">
        <v>0</v>
      </c>
      <c s="32">
        <f>ROUND(ROUND(L691,2)*ROUND(G691,3),2)</f>
      </c>
      <c s="36" t="s">
        <v>74</v>
      </c>
      <c>
        <f>(M691*21)/100</f>
      </c>
      <c t="s">
        <v>27</v>
      </c>
    </row>
    <row r="692" spans="1:5" ht="12.75">
      <c r="A692" s="35" t="s">
        <v>56</v>
      </c>
      <c r="E692" s="39" t="s">
        <v>52</v>
      </c>
    </row>
    <row r="693" spans="1:5" ht="12.75">
      <c r="A693" s="35" t="s">
        <v>57</v>
      </c>
      <c r="E693" s="40" t="s">
        <v>65</v>
      </c>
    </row>
    <row r="694" spans="1:5" ht="12.75">
      <c r="A694" t="s">
        <v>59</v>
      </c>
      <c r="E694" s="39" t="s">
        <v>75</v>
      </c>
    </row>
    <row r="695" spans="1:16" ht="25.5">
      <c r="A695" t="s">
        <v>49</v>
      </c>
      <c s="34" t="s">
        <v>582</v>
      </c>
      <c s="34" t="s">
        <v>583</v>
      </c>
      <c s="35" t="s">
        <v>52</v>
      </c>
      <c s="6" t="s">
        <v>584</v>
      </c>
      <c s="36" t="s">
        <v>107</v>
      </c>
      <c s="37">
        <v>8</v>
      </c>
      <c s="36">
        <v>0</v>
      </c>
      <c s="36">
        <f>ROUND(G695*H695,6)</f>
      </c>
      <c r="L695" s="38">
        <v>0</v>
      </c>
      <c s="32">
        <f>ROUND(ROUND(L695,2)*ROUND(G695,3),2)</f>
      </c>
      <c s="36" t="s">
        <v>74</v>
      </c>
      <c>
        <f>(M695*21)/100</f>
      </c>
      <c t="s">
        <v>27</v>
      </c>
    </row>
    <row r="696" spans="1:5" ht="12.75">
      <c r="A696" s="35" t="s">
        <v>56</v>
      </c>
      <c r="E696" s="39" t="s">
        <v>52</v>
      </c>
    </row>
    <row r="697" spans="1:5" ht="12.75">
      <c r="A697" s="35" t="s">
        <v>57</v>
      </c>
      <c r="E697" s="40" t="s">
        <v>65</v>
      </c>
    </row>
    <row r="698" spans="1:5" ht="12.75">
      <c r="A698" t="s">
        <v>59</v>
      </c>
      <c r="E698" s="39" t="s">
        <v>75</v>
      </c>
    </row>
    <row r="699" spans="1:16" ht="25.5">
      <c r="A699" t="s">
        <v>49</v>
      </c>
      <c s="34" t="s">
        <v>585</v>
      </c>
      <c s="34" t="s">
        <v>586</v>
      </c>
      <c s="35" t="s">
        <v>52</v>
      </c>
      <c s="6" t="s">
        <v>587</v>
      </c>
      <c s="36" t="s">
        <v>107</v>
      </c>
      <c s="37">
        <v>11</v>
      </c>
      <c s="36">
        <v>0</v>
      </c>
      <c s="36">
        <f>ROUND(G699*H699,6)</f>
      </c>
      <c r="L699" s="38">
        <v>0</v>
      </c>
      <c s="32">
        <f>ROUND(ROUND(L699,2)*ROUND(G699,3),2)</f>
      </c>
      <c s="36" t="s">
        <v>74</v>
      </c>
      <c>
        <f>(M699*21)/100</f>
      </c>
      <c t="s">
        <v>27</v>
      </c>
    </row>
    <row r="700" spans="1:5" ht="12.75">
      <c r="A700" s="35" t="s">
        <v>56</v>
      </c>
      <c r="E700" s="39" t="s">
        <v>52</v>
      </c>
    </row>
    <row r="701" spans="1:5" ht="12.75">
      <c r="A701" s="35" t="s">
        <v>57</v>
      </c>
      <c r="E701" s="40" t="s">
        <v>65</v>
      </c>
    </row>
    <row r="702" spans="1:5" ht="12.75">
      <c r="A702" t="s">
        <v>59</v>
      </c>
      <c r="E702" s="39" t="s">
        <v>75</v>
      </c>
    </row>
    <row r="703" spans="1:16" ht="25.5">
      <c r="A703" t="s">
        <v>49</v>
      </c>
      <c s="34" t="s">
        <v>588</v>
      </c>
      <c s="34" t="s">
        <v>589</v>
      </c>
      <c s="35" t="s">
        <v>52</v>
      </c>
      <c s="6" t="s">
        <v>590</v>
      </c>
      <c s="36" t="s">
        <v>107</v>
      </c>
      <c s="37">
        <v>2</v>
      </c>
      <c s="36">
        <v>0</v>
      </c>
      <c s="36">
        <f>ROUND(G703*H703,6)</f>
      </c>
      <c r="L703" s="38">
        <v>0</v>
      </c>
      <c s="32">
        <f>ROUND(ROUND(L703,2)*ROUND(G703,3),2)</f>
      </c>
      <c s="36" t="s">
        <v>74</v>
      </c>
      <c>
        <f>(M703*21)/100</f>
      </c>
      <c t="s">
        <v>27</v>
      </c>
    </row>
    <row r="704" spans="1:5" ht="12.75">
      <c r="A704" s="35" t="s">
        <v>56</v>
      </c>
      <c r="E704" s="39" t="s">
        <v>52</v>
      </c>
    </row>
    <row r="705" spans="1:5" ht="12.75">
      <c r="A705" s="35" t="s">
        <v>57</v>
      </c>
      <c r="E705" s="40" t="s">
        <v>65</v>
      </c>
    </row>
    <row r="706" spans="1:5" ht="12.75">
      <c r="A706" t="s">
        <v>59</v>
      </c>
      <c r="E706" s="39" t="s">
        <v>75</v>
      </c>
    </row>
    <row r="707" spans="1:16" ht="25.5">
      <c r="A707" t="s">
        <v>49</v>
      </c>
      <c s="34" t="s">
        <v>591</v>
      </c>
      <c s="34" t="s">
        <v>592</v>
      </c>
      <c s="35" t="s">
        <v>52</v>
      </c>
      <c s="6" t="s">
        <v>593</v>
      </c>
      <c s="36" t="s">
        <v>107</v>
      </c>
      <c s="37">
        <v>82</v>
      </c>
      <c s="36">
        <v>0</v>
      </c>
      <c s="36">
        <f>ROUND(G707*H707,6)</f>
      </c>
      <c r="L707" s="38">
        <v>0</v>
      </c>
      <c s="32">
        <f>ROUND(ROUND(L707,2)*ROUND(G707,3),2)</f>
      </c>
      <c s="36" t="s">
        <v>74</v>
      </c>
      <c>
        <f>(M707*21)/100</f>
      </c>
      <c t="s">
        <v>27</v>
      </c>
    </row>
    <row r="708" spans="1:5" ht="12.75">
      <c r="A708" s="35" t="s">
        <v>56</v>
      </c>
      <c r="E708" s="39" t="s">
        <v>52</v>
      </c>
    </row>
    <row r="709" spans="1:5" ht="12.75">
      <c r="A709" s="35" t="s">
        <v>57</v>
      </c>
      <c r="E709" s="40" t="s">
        <v>65</v>
      </c>
    </row>
    <row r="710" spans="1:5" ht="12.75">
      <c r="A710" t="s">
        <v>59</v>
      </c>
      <c r="E710" s="39" t="s">
        <v>75</v>
      </c>
    </row>
    <row r="711" spans="1:16" ht="25.5">
      <c r="A711" t="s">
        <v>49</v>
      </c>
      <c s="34" t="s">
        <v>594</v>
      </c>
      <c s="34" t="s">
        <v>595</v>
      </c>
      <c s="35" t="s">
        <v>52</v>
      </c>
      <c s="6" t="s">
        <v>596</v>
      </c>
      <c s="36" t="s">
        <v>107</v>
      </c>
      <c s="37">
        <v>2</v>
      </c>
      <c s="36">
        <v>0</v>
      </c>
      <c s="36">
        <f>ROUND(G711*H711,6)</f>
      </c>
      <c r="L711" s="38">
        <v>0</v>
      </c>
      <c s="32">
        <f>ROUND(ROUND(L711,2)*ROUND(G711,3),2)</f>
      </c>
      <c s="36" t="s">
        <v>74</v>
      </c>
      <c>
        <f>(M711*21)/100</f>
      </c>
      <c t="s">
        <v>27</v>
      </c>
    </row>
    <row r="712" spans="1:5" ht="12.75">
      <c r="A712" s="35" t="s">
        <v>56</v>
      </c>
      <c r="E712" s="39" t="s">
        <v>52</v>
      </c>
    </row>
    <row r="713" spans="1:5" ht="12.75">
      <c r="A713" s="35" t="s">
        <v>57</v>
      </c>
      <c r="E713" s="40" t="s">
        <v>65</v>
      </c>
    </row>
    <row r="714" spans="1:5" ht="12.75">
      <c r="A714" t="s">
        <v>59</v>
      </c>
      <c r="E714" s="39" t="s">
        <v>75</v>
      </c>
    </row>
    <row r="715" spans="1:16" ht="25.5">
      <c r="A715" t="s">
        <v>49</v>
      </c>
      <c s="34" t="s">
        <v>597</v>
      </c>
      <c s="34" t="s">
        <v>598</v>
      </c>
      <c s="35" t="s">
        <v>52</v>
      </c>
      <c s="6" t="s">
        <v>599</v>
      </c>
      <c s="36" t="s">
        <v>107</v>
      </c>
      <c s="37">
        <v>2</v>
      </c>
      <c s="36">
        <v>0</v>
      </c>
      <c s="36">
        <f>ROUND(G715*H715,6)</f>
      </c>
      <c r="L715" s="38">
        <v>0</v>
      </c>
      <c s="32">
        <f>ROUND(ROUND(L715,2)*ROUND(G715,3),2)</f>
      </c>
      <c s="36" t="s">
        <v>74</v>
      </c>
      <c>
        <f>(M715*21)/100</f>
      </c>
      <c t="s">
        <v>27</v>
      </c>
    </row>
    <row r="716" spans="1:5" ht="12.75">
      <c r="A716" s="35" t="s">
        <v>56</v>
      </c>
      <c r="E716" s="39" t="s">
        <v>52</v>
      </c>
    </row>
    <row r="717" spans="1:5" ht="12.75">
      <c r="A717" s="35" t="s">
        <v>57</v>
      </c>
      <c r="E717" s="40" t="s">
        <v>65</v>
      </c>
    </row>
    <row r="718" spans="1:5" ht="12.75">
      <c r="A718" t="s">
        <v>59</v>
      </c>
      <c r="E718" s="39" t="s">
        <v>75</v>
      </c>
    </row>
    <row r="719" spans="1:16" ht="25.5">
      <c r="A719" t="s">
        <v>49</v>
      </c>
      <c s="34" t="s">
        <v>600</v>
      </c>
      <c s="34" t="s">
        <v>601</v>
      </c>
      <c s="35" t="s">
        <v>52</v>
      </c>
      <c s="6" t="s">
        <v>602</v>
      </c>
      <c s="36" t="s">
        <v>107</v>
      </c>
      <c s="37">
        <v>82</v>
      </c>
      <c s="36">
        <v>0</v>
      </c>
      <c s="36">
        <f>ROUND(G719*H719,6)</f>
      </c>
      <c r="L719" s="38">
        <v>0</v>
      </c>
      <c s="32">
        <f>ROUND(ROUND(L719,2)*ROUND(G719,3),2)</f>
      </c>
      <c s="36" t="s">
        <v>74</v>
      </c>
      <c>
        <f>(M719*21)/100</f>
      </c>
      <c t="s">
        <v>27</v>
      </c>
    </row>
    <row r="720" spans="1:5" ht="12.75">
      <c r="A720" s="35" t="s">
        <v>56</v>
      </c>
      <c r="E720" s="39" t="s">
        <v>52</v>
      </c>
    </row>
    <row r="721" spans="1:5" ht="12.75">
      <c r="A721" s="35" t="s">
        <v>57</v>
      </c>
      <c r="E721" s="40" t="s">
        <v>65</v>
      </c>
    </row>
    <row r="722" spans="1:5" ht="12.75">
      <c r="A722" t="s">
        <v>59</v>
      </c>
      <c r="E722" s="39" t="s">
        <v>75</v>
      </c>
    </row>
    <row r="723" spans="1:16" ht="12.75">
      <c r="A723" t="s">
        <v>49</v>
      </c>
      <c s="34" t="s">
        <v>603</v>
      </c>
      <c s="34" t="s">
        <v>604</v>
      </c>
      <c s="35" t="s">
        <v>52</v>
      </c>
      <c s="6" t="s">
        <v>605</v>
      </c>
      <c s="36" t="s">
        <v>107</v>
      </c>
      <c s="37">
        <v>56</v>
      </c>
      <c s="36">
        <v>0</v>
      </c>
      <c s="36">
        <f>ROUND(G723*H723,6)</f>
      </c>
      <c r="L723" s="38">
        <v>0</v>
      </c>
      <c s="32">
        <f>ROUND(ROUND(L723,2)*ROUND(G723,3),2)</f>
      </c>
      <c s="36" t="s">
        <v>74</v>
      </c>
      <c>
        <f>(M723*21)/100</f>
      </c>
      <c t="s">
        <v>27</v>
      </c>
    </row>
    <row r="724" spans="1:5" ht="12.75">
      <c r="A724" s="35" t="s">
        <v>56</v>
      </c>
      <c r="E724" s="39" t="s">
        <v>52</v>
      </c>
    </row>
    <row r="725" spans="1:5" ht="12.75">
      <c r="A725" s="35" t="s">
        <v>57</v>
      </c>
      <c r="E725" s="40" t="s">
        <v>65</v>
      </c>
    </row>
    <row r="726" spans="1:5" ht="12.75">
      <c r="A726" t="s">
        <v>59</v>
      </c>
      <c r="E726" s="39" t="s">
        <v>75</v>
      </c>
    </row>
    <row r="727" spans="1:16" ht="12.75">
      <c r="A727" t="s">
        <v>49</v>
      </c>
      <c s="34" t="s">
        <v>606</v>
      </c>
      <c s="34" t="s">
        <v>607</v>
      </c>
      <c s="35" t="s">
        <v>52</v>
      </c>
      <c s="6" t="s">
        <v>608</v>
      </c>
      <c s="36" t="s">
        <v>107</v>
      </c>
      <c s="37">
        <v>56</v>
      </c>
      <c s="36">
        <v>0</v>
      </c>
      <c s="36">
        <f>ROUND(G727*H727,6)</f>
      </c>
      <c r="L727" s="38">
        <v>0</v>
      </c>
      <c s="32">
        <f>ROUND(ROUND(L727,2)*ROUND(G727,3),2)</f>
      </c>
      <c s="36" t="s">
        <v>74</v>
      </c>
      <c>
        <f>(M727*21)/100</f>
      </c>
      <c t="s">
        <v>27</v>
      </c>
    </row>
    <row r="728" spans="1:5" ht="12.75">
      <c r="A728" s="35" t="s">
        <v>56</v>
      </c>
      <c r="E728" s="39" t="s">
        <v>52</v>
      </c>
    </row>
    <row r="729" spans="1:5" ht="12.75">
      <c r="A729" s="35" t="s">
        <v>57</v>
      </c>
      <c r="E729" s="40" t="s">
        <v>65</v>
      </c>
    </row>
    <row r="730" spans="1:5" ht="12.75">
      <c r="A730" t="s">
        <v>59</v>
      </c>
      <c r="E730" s="39" t="s">
        <v>75</v>
      </c>
    </row>
    <row r="731" spans="1:16" ht="12.75">
      <c r="A731" t="s">
        <v>49</v>
      </c>
      <c s="34" t="s">
        <v>609</v>
      </c>
      <c s="34" t="s">
        <v>610</v>
      </c>
      <c s="35" t="s">
        <v>52</v>
      </c>
      <c s="6" t="s">
        <v>611</v>
      </c>
      <c s="36" t="s">
        <v>107</v>
      </c>
      <c s="37">
        <v>18</v>
      </c>
      <c s="36">
        <v>0</v>
      </c>
      <c s="36">
        <f>ROUND(G731*H731,6)</f>
      </c>
      <c r="L731" s="38">
        <v>0</v>
      </c>
      <c s="32">
        <f>ROUND(ROUND(L731,2)*ROUND(G731,3),2)</f>
      </c>
      <c s="36" t="s">
        <v>74</v>
      </c>
      <c>
        <f>(M731*21)/100</f>
      </c>
      <c t="s">
        <v>27</v>
      </c>
    </row>
    <row r="732" spans="1:5" ht="12.75">
      <c r="A732" s="35" t="s">
        <v>56</v>
      </c>
      <c r="E732" s="39" t="s">
        <v>52</v>
      </c>
    </row>
    <row r="733" spans="1:5" ht="12.75">
      <c r="A733" s="35" t="s">
        <v>57</v>
      </c>
      <c r="E733" s="40" t="s">
        <v>65</v>
      </c>
    </row>
    <row r="734" spans="1:5" ht="12.75">
      <c r="A734" t="s">
        <v>59</v>
      </c>
      <c r="E734" s="39" t="s">
        <v>75</v>
      </c>
    </row>
    <row r="735" spans="1:16" ht="12.75">
      <c r="A735" t="s">
        <v>49</v>
      </c>
      <c s="34" t="s">
        <v>612</v>
      </c>
      <c s="34" t="s">
        <v>613</v>
      </c>
      <c s="35" t="s">
        <v>52</v>
      </c>
      <c s="6" t="s">
        <v>614</v>
      </c>
      <c s="36" t="s">
        <v>99</v>
      </c>
      <c s="37">
        <v>80</v>
      </c>
      <c s="36">
        <v>0</v>
      </c>
      <c s="36">
        <f>ROUND(G735*H735,6)</f>
      </c>
      <c r="L735" s="38">
        <v>0</v>
      </c>
      <c s="32">
        <f>ROUND(ROUND(L735,2)*ROUND(G735,3),2)</f>
      </c>
      <c s="36" t="s">
        <v>74</v>
      </c>
      <c>
        <f>(M735*21)/100</f>
      </c>
      <c t="s">
        <v>27</v>
      </c>
    </row>
    <row r="736" spans="1:5" ht="12.75">
      <c r="A736" s="35" t="s">
        <v>56</v>
      </c>
      <c r="E736" s="39" t="s">
        <v>52</v>
      </c>
    </row>
    <row r="737" spans="1:5" ht="12.75">
      <c r="A737" s="35" t="s">
        <v>57</v>
      </c>
      <c r="E737" s="40" t="s">
        <v>65</v>
      </c>
    </row>
    <row r="738" spans="1:5" ht="12.75">
      <c r="A738" t="s">
        <v>59</v>
      </c>
      <c r="E738" s="39" t="s">
        <v>75</v>
      </c>
    </row>
    <row r="739" spans="1:16" ht="12.75">
      <c r="A739" t="s">
        <v>49</v>
      </c>
      <c s="34" t="s">
        <v>615</v>
      </c>
      <c s="34" t="s">
        <v>616</v>
      </c>
      <c s="35" t="s">
        <v>52</v>
      </c>
      <c s="6" t="s">
        <v>617</v>
      </c>
      <c s="36" t="s">
        <v>99</v>
      </c>
      <c s="37">
        <v>80</v>
      </c>
      <c s="36">
        <v>0</v>
      </c>
      <c s="36">
        <f>ROUND(G739*H739,6)</f>
      </c>
      <c r="L739" s="38">
        <v>0</v>
      </c>
      <c s="32">
        <f>ROUND(ROUND(L739,2)*ROUND(G739,3),2)</f>
      </c>
      <c s="36" t="s">
        <v>74</v>
      </c>
      <c>
        <f>(M739*21)/100</f>
      </c>
      <c t="s">
        <v>27</v>
      </c>
    </row>
    <row r="740" spans="1:5" ht="12.75">
      <c r="A740" s="35" t="s">
        <v>56</v>
      </c>
      <c r="E740" s="39" t="s">
        <v>52</v>
      </c>
    </row>
    <row r="741" spans="1:5" ht="12.75">
      <c r="A741" s="35" t="s">
        <v>57</v>
      </c>
      <c r="E741" s="40" t="s">
        <v>65</v>
      </c>
    </row>
    <row r="742" spans="1:5" ht="12.75">
      <c r="A742" t="s">
        <v>59</v>
      </c>
      <c r="E742" s="39" t="s">
        <v>75</v>
      </c>
    </row>
    <row r="743" spans="1:16" ht="12.75">
      <c r="A743" t="s">
        <v>49</v>
      </c>
      <c s="34" t="s">
        <v>618</v>
      </c>
      <c s="34" t="s">
        <v>619</v>
      </c>
      <c s="35" t="s">
        <v>52</v>
      </c>
      <c s="6" t="s">
        <v>620</v>
      </c>
      <c s="36" t="s">
        <v>99</v>
      </c>
      <c s="37">
        <v>135</v>
      </c>
      <c s="36">
        <v>0</v>
      </c>
      <c s="36">
        <f>ROUND(G743*H743,6)</f>
      </c>
      <c r="L743" s="38">
        <v>0</v>
      </c>
      <c s="32">
        <f>ROUND(ROUND(L743,2)*ROUND(G743,3),2)</f>
      </c>
      <c s="36" t="s">
        <v>74</v>
      </c>
      <c>
        <f>(M743*21)/100</f>
      </c>
      <c t="s">
        <v>27</v>
      </c>
    </row>
    <row r="744" spans="1:5" ht="12.75">
      <c r="A744" s="35" t="s">
        <v>56</v>
      </c>
      <c r="E744" s="39" t="s">
        <v>52</v>
      </c>
    </row>
    <row r="745" spans="1:5" ht="12.75">
      <c r="A745" s="35" t="s">
        <v>57</v>
      </c>
      <c r="E745" s="40" t="s">
        <v>65</v>
      </c>
    </row>
    <row r="746" spans="1:5" ht="12.75">
      <c r="A746" t="s">
        <v>59</v>
      </c>
      <c r="E746" s="39" t="s">
        <v>75</v>
      </c>
    </row>
    <row r="747" spans="1:16" ht="12.75">
      <c r="A747" t="s">
        <v>49</v>
      </c>
      <c s="34" t="s">
        <v>621</v>
      </c>
      <c s="34" t="s">
        <v>622</v>
      </c>
      <c s="35" t="s">
        <v>52</v>
      </c>
      <c s="6" t="s">
        <v>623</v>
      </c>
      <c s="36" t="s">
        <v>107</v>
      </c>
      <c s="37">
        <v>81</v>
      </c>
      <c s="36">
        <v>0</v>
      </c>
      <c s="36">
        <f>ROUND(G747*H747,6)</f>
      </c>
      <c r="L747" s="38">
        <v>0</v>
      </c>
      <c s="32">
        <f>ROUND(ROUND(L747,2)*ROUND(G747,3),2)</f>
      </c>
      <c s="36" t="s">
        <v>74</v>
      </c>
      <c>
        <f>(M747*21)/100</f>
      </c>
      <c t="s">
        <v>27</v>
      </c>
    </row>
    <row r="748" spans="1:5" ht="12.75">
      <c r="A748" s="35" t="s">
        <v>56</v>
      </c>
      <c r="E748" s="39" t="s">
        <v>52</v>
      </c>
    </row>
    <row r="749" spans="1:5" ht="12.75">
      <c r="A749" s="35" t="s">
        <v>57</v>
      </c>
      <c r="E749" s="40" t="s">
        <v>65</v>
      </c>
    </row>
    <row r="750" spans="1:5" ht="12.75">
      <c r="A750" t="s">
        <v>59</v>
      </c>
      <c r="E750" s="39" t="s">
        <v>75</v>
      </c>
    </row>
    <row r="751" spans="1:16" ht="12.75">
      <c r="A751" t="s">
        <v>49</v>
      </c>
      <c s="34" t="s">
        <v>624</v>
      </c>
      <c s="34" t="s">
        <v>625</v>
      </c>
      <c s="35" t="s">
        <v>52</v>
      </c>
      <c s="6" t="s">
        <v>626</v>
      </c>
      <c s="36" t="s">
        <v>107</v>
      </c>
      <c s="37">
        <v>83</v>
      </c>
      <c s="36">
        <v>0</v>
      </c>
      <c s="36">
        <f>ROUND(G751*H751,6)</f>
      </c>
      <c r="L751" s="38">
        <v>0</v>
      </c>
      <c s="32">
        <f>ROUND(ROUND(L751,2)*ROUND(G751,3),2)</f>
      </c>
      <c s="36" t="s">
        <v>74</v>
      </c>
      <c>
        <f>(M751*21)/100</f>
      </c>
      <c t="s">
        <v>27</v>
      </c>
    </row>
    <row r="752" spans="1:5" ht="12.75">
      <c r="A752" s="35" t="s">
        <v>56</v>
      </c>
      <c r="E752" s="39" t="s">
        <v>52</v>
      </c>
    </row>
    <row r="753" spans="1:5" ht="12.75">
      <c r="A753" s="35" t="s">
        <v>57</v>
      </c>
      <c r="E753" s="40" t="s">
        <v>65</v>
      </c>
    </row>
    <row r="754" spans="1:5" ht="12.75">
      <c r="A754" t="s">
        <v>59</v>
      </c>
      <c r="E754" s="39" t="s">
        <v>75</v>
      </c>
    </row>
    <row r="755" spans="1:16" ht="12.75">
      <c r="A755" t="s">
        <v>49</v>
      </c>
      <c s="34" t="s">
        <v>627</v>
      </c>
      <c s="34" t="s">
        <v>628</v>
      </c>
      <c s="35" t="s">
        <v>52</v>
      </c>
      <c s="6" t="s">
        <v>629</v>
      </c>
      <c s="36" t="s">
        <v>107</v>
      </c>
      <c s="37">
        <v>11</v>
      </c>
      <c s="36">
        <v>0</v>
      </c>
      <c s="36">
        <f>ROUND(G755*H755,6)</f>
      </c>
      <c r="L755" s="38">
        <v>0</v>
      </c>
      <c s="32">
        <f>ROUND(ROUND(L755,2)*ROUND(G755,3),2)</f>
      </c>
      <c s="36" t="s">
        <v>74</v>
      </c>
      <c>
        <f>(M755*21)/100</f>
      </c>
      <c t="s">
        <v>27</v>
      </c>
    </row>
    <row r="756" spans="1:5" ht="12.75">
      <c r="A756" s="35" t="s">
        <v>56</v>
      </c>
      <c r="E756" s="39" t="s">
        <v>52</v>
      </c>
    </row>
    <row r="757" spans="1:5" ht="12.75">
      <c r="A757" s="35" t="s">
        <v>57</v>
      </c>
      <c r="E757" s="40" t="s">
        <v>65</v>
      </c>
    </row>
    <row r="758" spans="1:5" ht="12.75">
      <c r="A758" t="s">
        <v>59</v>
      </c>
      <c r="E758" s="39" t="s">
        <v>75</v>
      </c>
    </row>
    <row r="759" spans="1:16" ht="12.75">
      <c r="A759" t="s">
        <v>49</v>
      </c>
      <c s="34" t="s">
        <v>630</v>
      </c>
      <c s="34" t="s">
        <v>631</v>
      </c>
      <c s="35" t="s">
        <v>52</v>
      </c>
      <c s="6" t="s">
        <v>632</v>
      </c>
      <c s="36" t="s">
        <v>107</v>
      </c>
      <c s="37">
        <v>4</v>
      </c>
      <c s="36">
        <v>0</v>
      </c>
      <c s="36">
        <f>ROUND(G759*H759,6)</f>
      </c>
      <c r="L759" s="38">
        <v>0</v>
      </c>
      <c s="32">
        <f>ROUND(ROUND(L759,2)*ROUND(G759,3),2)</f>
      </c>
      <c s="36" t="s">
        <v>74</v>
      </c>
      <c>
        <f>(M759*21)/100</f>
      </c>
      <c t="s">
        <v>27</v>
      </c>
    </row>
    <row r="760" spans="1:5" ht="12.75">
      <c r="A760" s="35" t="s">
        <v>56</v>
      </c>
      <c r="E760" s="39" t="s">
        <v>52</v>
      </c>
    </row>
    <row r="761" spans="1:5" ht="12.75">
      <c r="A761" s="35" t="s">
        <v>57</v>
      </c>
      <c r="E761" s="40" t="s">
        <v>65</v>
      </c>
    </row>
    <row r="762" spans="1:5" ht="12.75">
      <c r="A762" t="s">
        <v>59</v>
      </c>
      <c r="E762" s="39" t="s">
        <v>75</v>
      </c>
    </row>
    <row r="763" spans="1:16" ht="12.75">
      <c r="A763" t="s">
        <v>49</v>
      </c>
      <c s="34" t="s">
        <v>633</v>
      </c>
      <c s="34" t="s">
        <v>634</v>
      </c>
      <c s="35" t="s">
        <v>52</v>
      </c>
      <c s="6" t="s">
        <v>635</v>
      </c>
      <c s="36" t="s">
        <v>107</v>
      </c>
      <c s="37">
        <v>4</v>
      </c>
      <c s="36">
        <v>0</v>
      </c>
      <c s="36">
        <f>ROUND(G763*H763,6)</f>
      </c>
      <c r="L763" s="38">
        <v>0</v>
      </c>
      <c s="32">
        <f>ROUND(ROUND(L763,2)*ROUND(G763,3),2)</f>
      </c>
      <c s="36" t="s">
        <v>74</v>
      </c>
      <c>
        <f>(M763*21)/100</f>
      </c>
      <c t="s">
        <v>27</v>
      </c>
    </row>
    <row r="764" spans="1:5" ht="12.75">
      <c r="A764" s="35" t="s">
        <v>56</v>
      </c>
      <c r="E764" s="39" t="s">
        <v>52</v>
      </c>
    </row>
    <row r="765" spans="1:5" ht="12.75">
      <c r="A765" s="35" t="s">
        <v>57</v>
      </c>
      <c r="E765" s="40" t="s">
        <v>65</v>
      </c>
    </row>
    <row r="766" spans="1:5" ht="12.75">
      <c r="A766" t="s">
        <v>59</v>
      </c>
      <c r="E766" s="39" t="s">
        <v>75</v>
      </c>
    </row>
    <row r="767" spans="1:16" ht="12.75">
      <c r="A767" t="s">
        <v>49</v>
      </c>
      <c s="34" t="s">
        <v>636</v>
      </c>
      <c s="34" t="s">
        <v>637</v>
      </c>
      <c s="35" t="s">
        <v>52</v>
      </c>
      <c s="6" t="s">
        <v>638</v>
      </c>
      <c s="36" t="s">
        <v>107</v>
      </c>
      <c s="37">
        <v>1</v>
      </c>
      <c s="36">
        <v>0</v>
      </c>
      <c s="36">
        <f>ROUND(G767*H767,6)</f>
      </c>
      <c r="L767" s="38">
        <v>0</v>
      </c>
      <c s="32">
        <f>ROUND(ROUND(L767,2)*ROUND(G767,3),2)</f>
      </c>
      <c s="36" t="s">
        <v>74</v>
      </c>
      <c>
        <f>(M767*21)/100</f>
      </c>
      <c t="s">
        <v>27</v>
      </c>
    </row>
    <row r="768" spans="1:5" ht="12.75">
      <c r="A768" s="35" t="s">
        <v>56</v>
      </c>
      <c r="E768" s="39" t="s">
        <v>52</v>
      </c>
    </row>
    <row r="769" spans="1:5" ht="12.75">
      <c r="A769" s="35" t="s">
        <v>57</v>
      </c>
      <c r="E769" s="40" t="s">
        <v>65</v>
      </c>
    </row>
    <row r="770" spans="1:5" ht="12.75">
      <c r="A770" t="s">
        <v>59</v>
      </c>
      <c r="E770" s="39" t="s">
        <v>75</v>
      </c>
    </row>
    <row r="771" spans="1:16" ht="12.75">
      <c r="A771" t="s">
        <v>49</v>
      </c>
      <c s="34" t="s">
        <v>639</v>
      </c>
      <c s="34" t="s">
        <v>640</v>
      </c>
      <c s="35" t="s">
        <v>52</v>
      </c>
      <c s="6" t="s">
        <v>641</v>
      </c>
      <c s="36" t="s">
        <v>107</v>
      </c>
      <c s="37">
        <v>1</v>
      </c>
      <c s="36">
        <v>0</v>
      </c>
      <c s="36">
        <f>ROUND(G771*H771,6)</f>
      </c>
      <c r="L771" s="38">
        <v>0</v>
      </c>
      <c s="32">
        <f>ROUND(ROUND(L771,2)*ROUND(G771,3),2)</f>
      </c>
      <c s="36" t="s">
        <v>74</v>
      </c>
      <c>
        <f>(M771*21)/100</f>
      </c>
      <c t="s">
        <v>27</v>
      </c>
    </row>
    <row r="772" spans="1:5" ht="12.75">
      <c r="A772" s="35" t="s">
        <v>56</v>
      </c>
      <c r="E772" s="39" t="s">
        <v>52</v>
      </c>
    </row>
    <row r="773" spans="1:5" ht="12.75">
      <c r="A773" s="35" t="s">
        <v>57</v>
      </c>
      <c r="E773" s="40" t="s">
        <v>65</v>
      </c>
    </row>
    <row r="774" spans="1:5" ht="12.75">
      <c r="A774" t="s">
        <v>59</v>
      </c>
      <c r="E774" s="39" t="s">
        <v>75</v>
      </c>
    </row>
    <row r="775" spans="1:16" ht="12.75">
      <c r="A775" t="s">
        <v>49</v>
      </c>
      <c s="34" t="s">
        <v>642</v>
      </c>
      <c s="34" t="s">
        <v>643</v>
      </c>
      <c s="35" t="s">
        <v>52</v>
      </c>
      <c s="6" t="s">
        <v>644</v>
      </c>
      <c s="36" t="s">
        <v>107</v>
      </c>
      <c s="37">
        <v>11</v>
      </c>
      <c s="36">
        <v>0</v>
      </c>
      <c s="36">
        <f>ROUND(G775*H775,6)</f>
      </c>
      <c r="L775" s="38">
        <v>0</v>
      </c>
      <c s="32">
        <f>ROUND(ROUND(L775,2)*ROUND(G775,3),2)</f>
      </c>
      <c s="36" t="s">
        <v>74</v>
      </c>
      <c>
        <f>(M775*21)/100</f>
      </c>
      <c t="s">
        <v>27</v>
      </c>
    </row>
    <row r="776" spans="1:5" ht="12.75">
      <c r="A776" s="35" t="s">
        <v>56</v>
      </c>
      <c r="E776" s="39" t="s">
        <v>52</v>
      </c>
    </row>
    <row r="777" spans="1:5" ht="12.75">
      <c r="A777" s="35" t="s">
        <v>57</v>
      </c>
      <c r="E777" s="40" t="s">
        <v>65</v>
      </c>
    </row>
    <row r="778" spans="1:5" ht="12.75">
      <c r="A778" t="s">
        <v>59</v>
      </c>
      <c r="E778" s="39" t="s">
        <v>75</v>
      </c>
    </row>
    <row r="779" spans="1:16" ht="12.75">
      <c r="A779" t="s">
        <v>49</v>
      </c>
      <c s="34" t="s">
        <v>645</v>
      </c>
      <c s="34" t="s">
        <v>646</v>
      </c>
      <c s="35" t="s">
        <v>52</v>
      </c>
      <c s="6" t="s">
        <v>647</v>
      </c>
      <c s="36" t="s">
        <v>107</v>
      </c>
      <c s="37">
        <v>11</v>
      </c>
      <c s="36">
        <v>0</v>
      </c>
      <c s="36">
        <f>ROUND(G779*H779,6)</f>
      </c>
      <c r="L779" s="38">
        <v>0</v>
      </c>
      <c s="32">
        <f>ROUND(ROUND(L779,2)*ROUND(G779,3),2)</f>
      </c>
      <c s="36" t="s">
        <v>74</v>
      </c>
      <c>
        <f>(M779*21)/100</f>
      </c>
      <c t="s">
        <v>27</v>
      </c>
    </row>
    <row r="780" spans="1:5" ht="12.75">
      <c r="A780" s="35" t="s">
        <v>56</v>
      </c>
      <c r="E780" s="39" t="s">
        <v>52</v>
      </c>
    </row>
    <row r="781" spans="1:5" ht="12.75">
      <c r="A781" s="35" t="s">
        <v>57</v>
      </c>
      <c r="E781" s="40" t="s">
        <v>65</v>
      </c>
    </row>
    <row r="782" spans="1:5" ht="12.75">
      <c r="A782" t="s">
        <v>59</v>
      </c>
      <c r="E782" s="39" t="s">
        <v>75</v>
      </c>
    </row>
    <row r="783" spans="1:16" ht="12.75">
      <c r="A783" t="s">
        <v>49</v>
      </c>
      <c s="34" t="s">
        <v>648</v>
      </c>
      <c s="34" t="s">
        <v>649</v>
      </c>
      <c s="35" t="s">
        <v>52</v>
      </c>
      <c s="6" t="s">
        <v>650</v>
      </c>
      <c s="36" t="s">
        <v>107</v>
      </c>
      <c s="37">
        <v>2</v>
      </c>
      <c s="36">
        <v>0</v>
      </c>
      <c s="36">
        <f>ROUND(G783*H783,6)</f>
      </c>
      <c r="L783" s="38">
        <v>0</v>
      </c>
      <c s="32">
        <f>ROUND(ROUND(L783,2)*ROUND(G783,3),2)</f>
      </c>
      <c s="36" t="s">
        <v>74</v>
      </c>
      <c>
        <f>(M783*21)/100</f>
      </c>
      <c t="s">
        <v>27</v>
      </c>
    </row>
    <row r="784" spans="1:5" ht="12.75">
      <c r="A784" s="35" t="s">
        <v>56</v>
      </c>
      <c r="E784" s="39" t="s">
        <v>52</v>
      </c>
    </row>
    <row r="785" spans="1:5" ht="12.75">
      <c r="A785" s="35" t="s">
        <v>57</v>
      </c>
      <c r="E785" s="40" t="s">
        <v>65</v>
      </c>
    </row>
    <row r="786" spans="1:5" ht="12.75">
      <c r="A786" t="s">
        <v>59</v>
      </c>
      <c r="E786" s="39" t="s">
        <v>75</v>
      </c>
    </row>
    <row r="787" spans="1:16" ht="12.75">
      <c r="A787" t="s">
        <v>49</v>
      </c>
      <c s="34" t="s">
        <v>651</v>
      </c>
      <c s="34" t="s">
        <v>652</v>
      </c>
      <c s="35" t="s">
        <v>52</v>
      </c>
      <c s="6" t="s">
        <v>653</v>
      </c>
      <c s="36" t="s">
        <v>107</v>
      </c>
      <c s="37">
        <v>2</v>
      </c>
      <c s="36">
        <v>0</v>
      </c>
      <c s="36">
        <f>ROUND(G787*H787,6)</f>
      </c>
      <c r="L787" s="38">
        <v>0</v>
      </c>
      <c s="32">
        <f>ROUND(ROUND(L787,2)*ROUND(G787,3),2)</f>
      </c>
      <c s="36" t="s">
        <v>74</v>
      </c>
      <c>
        <f>(M787*21)/100</f>
      </c>
      <c t="s">
        <v>27</v>
      </c>
    </row>
    <row r="788" spans="1:5" ht="12.75">
      <c r="A788" s="35" t="s">
        <v>56</v>
      </c>
      <c r="E788" s="39" t="s">
        <v>52</v>
      </c>
    </row>
    <row r="789" spans="1:5" ht="12.75">
      <c r="A789" s="35" t="s">
        <v>57</v>
      </c>
      <c r="E789" s="40" t="s">
        <v>65</v>
      </c>
    </row>
    <row r="790" spans="1:5" ht="12.75">
      <c r="A790" t="s">
        <v>59</v>
      </c>
      <c r="E790" s="39" t="s">
        <v>75</v>
      </c>
    </row>
    <row r="791" spans="1:16" ht="12.75">
      <c r="A791" t="s">
        <v>49</v>
      </c>
      <c s="34" t="s">
        <v>654</v>
      </c>
      <c s="34" t="s">
        <v>655</v>
      </c>
      <c s="35" t="s">
        <v>52</v>
      </c>
      <c s="6" t="s">
        <v>656</v>
      </c>
      <c s="36" t="s">
        <v>107</v>
      </c>
      <c s="37">
        <v>26</v>
      </c>
      <c s="36">
        <v>0</v>
      </c>
      <c s="36">
        <f>ROUND(G791*H791,6)</f>
      </c>
      <c r="L791" s="38">
        <v>0</v>
      </c>
      <c s="32">
        <f>ROUND(ROUND(L791,2)*ROUND(G791,3),2)</f>
      </c>
      <c s="36" t="s">
        <v>74</v>
      </c>
      <c>
        <f>(M791*21)/100</f>
      </c>
      <c t="s">
        <v>27</v>
      </c>
    </row>
    <row r="792" spans="1:5" ht="12.75">
      <c r="A792" s="35" t="s">
        <v>56</v>
      </c>
      <c r="E792" s="39" t="s">
        <v>52</v>
      </c>
    </row>
    <row r="793" spans="1:5" ht="12.75">
      <c r="A793" s="35" t="s">
        <v>57</v>
      </c>
      <c r="E793" s="40" t="s">
        <v>65</v>
      </c>
    </row>
    <row r="794" spans="1:5" ht="12.75">
      <c r="A794" t="s">
        <v>59</v>
      </c>
      <c r="E794" s="39" t="s">
        <v>75</v>
      </c>
    </row>
    <row r="795" spans="1:16" ht="25.5">
      <c r="A795" t="s">
        <v>49</v>
      </c>
      <c s="34" t="s">
        <v>657</v>
      </c>
      <c s="34" t="s">
        <v>658</v>
      </c>
      <c s="35" t="s">
        <v>52</v>
      </c>
      <c s="6" t="s">
        <v>659</v>
      </c>
      <c s="36" t="s">
        <v>107</v>
      </c>
      <c s="37">
        <v>6</v>
      </c>
      <c s="36">
        <v>0</v>
      </c>
      <c s="36">
        <f>ROUND(G795*H795,6)</f>
      </c>
      <c r="L795" s="38">
        <v>0</v>
      </c>
      <c s="32">
        <f>ROUND(ROUND(L795,2)*ROUND(G795,3),2)</f>
      </c>
      <c s="36" t="s">
        <v>74</v>
      </c>
      <c>
        <f>(M795*21)/100</f>
      </c>
      <c t="s">
        <v>27</v>
      </c>
    </row>
    <row r="796" spans="1:5" ht="12.75">
      <c r="A796" s="35" t="s">
        <v>56</v>
      </c>
      <c r="E796" s="39" t="s">
        <v>52</v>
      </c>
    </row>
    <row r="797" spans="1:5" ht="12.75">
      <c r="A797" s="35" t="s">
        <v>57</v>
      </c>
      <c r="E797" s="40" t="s">
        <v>65</v>
      </c>
    </row>
    <row r="798" spans="1:5" ht="12.75">
      <c r="A798" t="s">
        <v>59</v>
      </c>
      <c r="E798" s="39" t="s">
        <v>75</v>
      </c>
    </row>
    <row r="799" spans="1:16" ht="25.5">
      <c r="A799" t="s">
        <v>49</v>
      </c>
      <c s="34" t="s">
        <v>660</v>
      </c>
      <c s="34" t="s">
        <v>661</v>
      </c>
      <c s="35" t="s">
        <v>52</v>
      </c>
      <c s="6" t="s">
        <v>662</v>
      </c>
      <c s="36" t="s">
        <v>663</v>
      </c>
      <c s="37">
        <v>3</v>
      </c>
      <c s="36">
        <v>0</v>
      </c>
      <c s="36">
        <f>ROUND(G799*H799,6)</f>
      </c>
      <c r="L799" s="38">
        <v>0</v>
      </c>
      <c s="32">
        <f>ROUND(ROUND(L799,2)*ROUND(G799,3),2)</f>
      </c>
      <c s="36" t="s">
        <v>74</v>
      </c>
      <c>
        <f>(M799*21)/100</f>
      </c>
      <c t="s">
        <v>27</v>
      </c>
    </row>
    <row r="800" spans="1:5" ht="12.75">
      <c r="A800" s="35" t="s">
        <v>56</v>
      </c>
      <c r="E800" s="39" t="s">
        <v>52</v>
      </c>
    </row>
    <row r="801" spans="1:5" ht="12.75">
      <c r="A801" s="35" t="s">
        <v>57</v>
      </c>
      <c r="E801" s="40" t="s">
        <v>65</v>
      </c>
    </row>
    <row r="802" spans="1:5" ht="12.75">
      <c r="A802" t="s">
        <v>59</v>
      </c>
      <c r="E802" s="39" t="s">
        <v>75</v>
      </c>
    </row>
    <row r="803" spans="1:16" ht="12.75">
      <c r="A803" t="s">
        <v>49</v>
      </c>
      <c s="34" t="s">
        <v>664</v>
      </c>
      <c s="34" t="s">
        <v>665</v>
      </c>
      <c s="35" t="s">
        <v>52</v>
      </c>
      <c s="6" t="s">
        <v>666</v>
      </c>
      <c s="36" t="s">
        <v>107</v>
      </c>
      <c s="37">
        <v>6</v>
      </c>
      <c s="36">
        <v>0</v>
      </c>
      <c s="36">
        <f>ROUND(G803*H803,6)</f>
      </c>
      <c r="L803" s="38">
        <v>0</v>
      </c>
      <c s="32">
        <f>ROUND(ROUND(L803,2)*ROUND(G803,3),2)</f>
      </c>
      <c s="36" t="s">
        <v>74</v>
      </c>
      <c>
        <f>(M803*21)/100</f>
      </c>
      <c t="s">
        <v>27</v>
      </c>
    </row>
    <row r="804" spans="1:5" ht="12.75">
      <c r="A804" s="35" t="s">
        <v>56</v>
      </c>
      <c r="E804" s="39" t="s">
        <v>52</v>
      </c>
    </row>
    <row r="805" spans="1:5" ht="12.75">
      <c r="A805" s="35" t="s">
        <v>57</v>
      </c>
      <c r="E805" s="40" t="s">
        <v>65</v>
      </c>
    </row>
    <row r="806" spans="1:5" ht="12.75">
      <c r="A806" t="s">
        <v>59</v>
      </c>
      <c r="E806" s="39" t="s">
        <v>75</v>
      </c>
    </row>
    <row r="807" spans="1:16" ht="12.75">
      <c r="A807" t="s">
        <v>49</v>
      </c>
      <c s="34" t="s">
        <v>667</v>
      </c>
      <c s="34" t="s">
        <v>668</v>
      </c>
      <c s="35" t="s">
        <v>52</v>
      </c>
      <c s="6" t="s">
        <v>669</v>
      </c>
      <c s="36" t="s">
        <v>107</v>
      </c>
      <c s="37">
        <v>4</v>
      </c>
      <c s="36">
        <v>0</v>
      </c>
      <c s="36">
        <f>ROUND(G807*H807,6)</f>
      </c>
      <c r="L807" s="38">
        <v>0</v>
      </c>
      <c s="32">
        <f>ROUND(ROUND(L807,2)*ROUND(G807,3),2)</f>
      </c>
      <c s="36" t="s">
        <v>74</v>
      </c>
      <c>
        <f>(M807*21)/100</f>
      </c>
      <c t="s">
        <v>27</v>
      </c>
    </row>
    <row r="808" spans="1:5" ht="12.75">
      <c r="A808" s="35" t="s">
        <v>56</v>
      </c>
      <c r="E808" s="39" t="s">
        <v>52</v>
      </c>
    </row>
    <row r="809" spans="1:5" ht="12.75">
      <c r="A809" s="35" t="s">
        <v>57</v>
      </c>
      <c r="E809" s="40" t="s">
        <v>65</v>
      </c>
    </row>
    <row r="810" spans="1:5" ht="12.75">
      <c r="A810" t="s">
        <v>59</v>
      </c>
      <c r="E810" s="39" t="s">
        <v>75</v>
      </c>
    </row>
    <row r="811" spans="1:16" ht="12.75">
      <c r="A811" t="s">
        <v>49</v>
      </c>
      <c s="34" t="s">
        <v>670</v>
      </c>
      <c s="34" t="s">
        <v>671</v>
      </c>
      <c s="35" t="s">
        <v>52</v>
      </c>
      <c s="6" t="s">
        <v>672</v>
      </c>
      <c s="36" t="s">
        <v>673</v>
      </c>
      <c s="37">
        <v>320</v>
      </c>
      <c s="36">
        <v>0</v>
      </c>
      <c s="36">
        <f>ROUND(G811*H811,6)</f>
      </c>
      <c r="L811" s="38">
        <v>0</v>
      </c>
      <c s="32">
        <f>ROUND(ROUND(L811,2)*ROUND(G811,3),2)</f>
      </c>
      <c s="36" t="s">
        <v>74</v>
      </c>
      <c>
        <f>(M811*21)/100</f>
      </c>
      <c t="s">
        <v>27</v>
      </c>
    </row>
    <row r="812" spans="1:5" ht="12.75">
      <c r="A812" s="35" t="s">
        <v>56</v>
      </c>
      <c r="E812" s="39" t="s">
        <v>52</v>
      </c>
    </row>
    <row r="813" spans="1:5" ht="12.75">
      <c r="A813" s="35" t="s">
        <v>57</v>
      </c>
      <c r="E813" s="40" t="s">
        <v>65</v>
      </c>
    </row>
    <row r="814" spans="1:5" ht="12.75">
      <c r="A814" t="s">
        <v>59</v>
      </c>
      <c r="E814" s="39" t="s">
        <v>75</v>
      </c>
    </row>
    <row r="815" spans="1:16" ht="12.75">
      <c r="A815" t="s">
        <v>49</v>
      </c>
      <c s="34" t="s">
        <v>674</v>
      </c>
      <c s="34" t="s">
        <v>675</v>
      </c>
      <c s="35" t="s">
        <v>52</v>
      </c>
      <c s="6" t="s">
        <v>676</v>
      </c>
      <c s="36" t="s">
        <v>673</v>
      </c>
      <c s="37">
        <v>40</v>
      </c>
      <c s="36">
        <v>0</v>
      </c>
      <c s="36">
        <f>ROUND(G815*H815,6)</f>
      </c>
      <c r="L815" s="38">
        <v>0</v>
      </c>
      <c s="32">
        <f>ROUND(ROUND(L815,2)*ROUND(G815,3),2)</f>
      </c>
      <c s="36" t="s">
        <v>74</v>
      </c>
      <c>
        <f>(M815*21)/100</f>
      </c>
      <c t="s">
        <v>27</v>
      </c>
    </row>
    <row r="816" spans="1:5" ht="12.75">
      <c r="A816" s="35" t="s">
        <v>56</v>
      </c>
      <c r="E816" s="39" t="s">
        <v>52</v>
      </c>
    </row>
    <row r="817" spans="1:5" ht="12.75">
      <c r="A817" s="35" t="s">
        <v>57</v>
      </c>
      <c r="E817" s="40" t="s">
        <v>65</v>
      </c>
    </row>
    <row r="818" spans="1:5" ht="12.75">
      <c r="A818" t="s">
        <v>59</v>
      </c>
      <c r="E818" s="39" t="s">
        <v>75</v>
      </c>
    </row>
    <row r="819" spans="1:16" ht="12.75">
      <c r="A819" t="s">
        <v>49</v>
      </c>
      <c s="34" t="s">
        <v>677</v>
      </c>
      <c s="34" t="s">
        <v>678</v>
      </c>
      <c s="35" t="s">
        <v>52</v>
      </c>
      <c s="6" t="s">
        <v>679</v>
      </c>
      <c s="36" t="s">
        <v>107</v>
      </c>
      <c s="37">
        <v>3</v>
      </c>
      <c s="36">
        <v>0</v>
      </c>
      <c s="36">
        <f>ROUND(G819*H819,6)</f>
      </c>
      <c r="L819" s="38">
        <v>0</v>
      </c>
      <c s="32">
        <f>ROUND(ROUND(L819,2)*ROUND(G819,3),2)</f>
      </c>
      <c s="36" t="s">
        <v>74</v>
      </c>
      <c>
        <f>(M819*21)/100</f>
      </c>
      <c t="s">
        <v>27</v>
      </c>
    </row>
    <row r="820" spans="1:5" ht="12.75">
      <c r="A820" s="35" t="s">
        <v>56</v>
      </c>
      <c r="E820" s="39" t="s">
        <v>52</v>
      </c>
    </row>
    <row r="821" spans="1:5" ht="12.75">
      <c r="A821" s="35" t="s">
        <v>57</v>
      </c>
      <c r="E821" s="40" t="s">
        <v>65</v>
      </c>
    </row>
    <row r="822" spans="1:5" ht="12.75">
      <c r="A822" t="s">
        <v>59</v>
      </c>
      <c r="E822" s="39" t="s">
        <v>75</v>
      </c>
    </row>
    <row r="823" spans="1:16" ht="12.75">
      <c r="A823" t="s">
        <v>49</v>
      </c>
      <c s="34" t="s">
        <v>680</v>
      </c>
      <c s="34" t="s">
        <v>681</v>
      </c>
      <c s="35" t="s">
        <v>52</v>
      </c>
      <c s="6" t="s">
        <v>682</v>
      </c>
      <c s="36" t="s">
        <v>107</v>
      </c>
      <c s="37">
        <v>64</v>
      </c>
      <c s="36">
        <v>0</v>
      </c>
      <c s="36">
        <f>ROUND(G823*H823,6)</f>
      </c>
      <c r="L823" s="38">
        <v>0</v>
      </c>
      <c s="32">
        <f>ROUND(ROUND(L823,2)*ROUND(G823,3),2)</f>
      </c>
      <c s="36" t="s">
        <v>74</v>
      </c>
      <c>
        <f>(M823*21)/100</f>
      </c>
      <c t="s">
        <v>27</v>
      </c>
    </row>
    <row r="824" spans="1:5" ht="12.75">
      <c r="A824" s="35" t="s">
        <v>56</v>
      </c>
      <c r="E824" s="39" t="s">
        <v>52</v>
      </c>
    </row>
    <row r="825" spans="1:5" ht="12.75">
      <c r="A825" s="35" t="s">
        <v>57</v>
      </c>
      <c r="E825" s="40" t="s">
        <v>65</v>
      </c>
    </row>
    <row r="826" spans="1:5" ht="12.75">
      <c r="A826" t="s">
        <v>59</v>
      </c>
      <c r="E826" s="39" t="s">
        <v>75</v>
      </c>
    </row>
    <row r="827" spans="1:16" ht="25.5">
      <c r="A827" t="s">
        <v>49</v>
      </c>
      <c s="34" t="s">
        <v>683</v>
      </c>
      <c s="34" t="s">
        <v>684</v>
      </c>
      <c s="35" t="s">
        <v>52</v>
      </c>
      <c s="6" t="s">
        <v>685</v>
      </c>
      <c s="36" t="s">
        <v>107</v>
      </c>
      <c s="37">
        <v>4</v>
      </c>
      <c s="36">
        <v>0</v>
      </c>
      <c s="36">
        <f>ROUND(G827*H827,6)</f>
      </c>
      <c r="L827" s="38">
        <v>0</v>
      </c>
      <c s="32">
        <f>ROUND(ROUND(L827,2)*ROUND(G827,3),2)</f>
      </c>
      <c s="36" t="s">
        <v>74</v>
      </c>
      <c>
        <f>(M827*21)/100</f>
      </c>
      <c t="s">
        <v>27</v>
      </c>
    </row>
    <row r="828" spans="1:5" ht="12.75">
      <c r="A828" s="35" t="s">
        <v>56</v>
      </c>
      <c r="E828" s="39" t="s">
        <v>52</v>
      </c>
    </row>
    <row r="829" spans="1:5" ht="12.75">
      <c r="A829" s="35" t="s">
        <v>57</v>
      </c>
      <c r="E829" s="40" t="s">
        <v>65</v>
      </c>
    </row>
    <row r="830" spans="1:5" ht="12.75">
      <c r="A830" t="s">
        <v>59</v>
      </c>
      <c r="E830" s="39" t="s">
        <v>75</v>
      </c>
    </row>
    <row r="831" spans="1:16" ht="25.5">
      <c r="A831" t="s">
        <v>49</v>
      </c>
      <c s="34" t="s">
        <v>686</v>
      </c>
      <c s="34" t="s">
        <v>687</v>
      </c>
      <c s="35" t="s">
        <v>52</v>
      </c>
      <c s="6" t="s">
        <v>688</v>
      </c>
      <c s="36" t="s">
        <v>107</v>
      </c>
      <c s="37">
        <v>132</v>
      </c>
      <c s="36">
        <v>0</v>
      </c>
      <c s="36">
        <f>ROUND(G831*H831,6)</f>
      </c>
      <c r="L831" s="38">
        <v>0</v>
      </c>
      <c s="32">
        <f>ROUND(ROUND(L831,2)*ROUND(G831,3),2)</f>
      </c>
      <c s="36" t="s">
        <v>74</v>
      </c>
      <c>
        <f>(M831*21)/100</f>
      </c>
      <c t="s">
        <v>27</v>
      </c>
    </row>
    <row r="832" spans="1:5" ht="12.75">
      <c r="A832" s="35" t="s">
        <v>56</v>
      </c>
      <c r="E832" s="39" t="s">
        <v>52</v>
      </c>
    </row>
    <row r="833" spans="1:5" ht="12.75">
      <c r="A833" s="35" t="s">
        <v>57</v>
      </c>
      <c r="E833" s="40" t="s">
        <v>65</v>
      </c>
    </row>
    <row r="834" spans="1:5" ht="12.75">
      <c r="A834" t="s">
        <v>59</v>
      </c>
      <c r="E834" s="39" t="s">
        <v>75</v>
      </c>
    </row>
    <row r="835" spans="1:16" ht="12.75">
      <c r="A835" t="s">
        <v>49</v>
      </c>
      <c s="34" t="s">
        <v>689</v>
      </c>
      <c s="34" t="s">
        <v>690</v>
      </c>
      <c s="35" t="s">
        <v>52</v>
      </c>
      <c s="6" t="s">
        <v>691</v>
      </c>
      <c s="36" t="s">
        <v>107</v>
      </c>
      <c s="37">
        <v>2</v>
      </c>
      <c s="36">
        <v>0</v>
      </c>
      <c s="36">
        <f>ROUND(G835*H835,6)</f>
      </c>
      <c r="L835" s="38">
        <v>0</v>
      </c>
      <c s="32">
        <f>ROUND(ROUND(L835,2)*ROUND(G835,3),2)</f>
      </c>
      <c s="36" t="s">
        <v>74</v>
      </c>
      <c>
        <f>(M835*21)/100</f>
      </c>
      <c t="s">
        <v>27</v>
      </c>
    </row>
    <row r="836" spans="1:5" ht="12.75">
      <c r="A836" s="35" t="s">
        <v>56</v>
      </c>
      <c r="E836" s="39" t="s">
        <v>52</v>
      </c>
    </row>
    <row r="837" spans="1:5" ht="12.75">
      <c r="A837" s="35" t="s">
        <v>57</v>
      </c>
      <c r="E837" s="40" t="s">
        <v>65</v>
      </c>
    </row>
    <row r="838" spans="1:5" ht="12.75">
      <c r="A838" t="s">
        <v>59</v>
      </c>
      <c r="E838" s="39" t="s">
        <v>75</v>
      </c>
    </row>
    <row r="839" spans="1:16" ht="12.75">
      <c r="A839" t="s">
        <v>49</v>
      </c>
      <c s="34" t="s">
        <v>692</v>
      </c>
      <c s="34" t="s">
        <v>693</v>
      </c>
      <c s="35" t="s">
        <v>52</v>
      </c>
      <c s="6" t="s">
        <v>694</v>
      </c>
      <c s="36" t="s">
        <v>695</v>
      </c>
      <c s="37">
        <v>1.44</v>
      </c>
      <c s="36">
        <v>0</v>
      </c>
      <c s="36">
        <f>ROUND(G839*H839,6)</f>
      </c>
      <c r="L839" s="38">
        <v>0</v>
      </c>
      <c s="32">
        <f>ROUND(ROUND(L839,2)*ROUND(G839,3),2)</f>
      </c>
      <c s="36" t="s">
        <v>74</v>
      </c>
      <c>
        <f>(M839*21)/100</f>
      </c>
      <c t="s">
        <v>27</v>
      </c>
    </row>
    <row r="840" spans="1:5" ht="12.75">
      <c r="A840" s="35" t="s">
        <v>56</v>
      </c>
      <c r="E840" s="39" t="s">
        <v>52</v>
      </c>
    </row>
    <row r="841" spans="1:5" ht="12.75">
      <c r="A841" s="35" t="s">
        <v>57</v>
      </c>
      <c r="E841" s="40" t="s">
        <v>65</v>
      </c>
    </row>
    <row r="842" spans="1:5" ht="12.75">
      <c r="A842" t="s">
        <v>59</v>
      </c>
      <c r="E842" s="39" t="s">
        <v>75</v>
      </c>
    </row>
    <row r="843" spans="1:16" ht="12.75">
      <c r="A843" t="s">
        <v>49</v>
      </c>
      <c s="34" t="s">
        <v>696</v>
      </c>
      <c s="34" t="s">
        <v>697</v>
      </c>
      <c s="35" t="s">
        <v>52</v>
      </c>
      <c s="6" t="s">
        <v>698</v>
      </c>
      <c s="36" t="s">
        <v>695</v>
      </c>
      <c s="37">
        <v>8.75</v>
      </c>
      <c s="36">
        <v>0</v>
      </c>
      <c s="36">
        <f>ROUND(G843*H843,6)</f>
      </c>
      <c r="L843" s="38">
        <v>0</v>
      </c>
      <c s="32">
        <f>ROUND(ROUND(L843,2)*ROUND(G843,3),2)</f>
      </c>
      <c s="36" t="s">
        <v>74</v>
      </c>
      <c>
        <f>(M843*21)/100</f>
      </c>
      <c t="s">
        <v>27</v>
      </c>
    </row>
    <row r="844" spans="1:5" ht="12.75">
      <c r="A844" s="35" t="s">
        <v>56</v>
      </c>
      <c r="E844" s="39" t="s">
        <v>52</v>
      </c>
    </row>
    <row r="845" spans="1:5" ht="12.75">
      <c r="A845" s="35" t="s">
        <v>57</v>
      </c>
      <c r="E845" s="40" t="s">
        <v>65</v>
      </c>
    </row>
    <row r="846" spans="1:5" ht="12.75">
      <c r="A846" t="s">
        <v>59</v>
      </c>
      <c r="E846" s="39" t="s">
        <v>75</v>
      </c>
    </row>
    <row r="847" spans="1:16" ht="25.5">
      <c r="A847" t="s">
        <v>49</v>
      </c>
      <c s="34" t="s">
        <v>699</v>
      </c>
      <c s="34" t="s">
        <v>700</v>
      </c>
      <c s="35" t="s">
        <v>52</v>
      </c>
      <c s="6" t="s">
        <v>701</v>
      </c>
      <c s="36" t="s">
        <v>99</v>
      </c>
      <c s="37">
        <v>1355</v>
      </c>
      <c s="36">
        <v>0</v>
      </c>
      <c s="36">
        <f>ROUND(G847*H847,6)</f>
      </c>
      <c r="L847" s="38">
        <v>0</v>
      </c>
      <c s="32">
        <f>ROUND(ROUND(L847,2)*ROUND(G847,3),2)</f>
      </c>
      <c s="36" t="s">
        <v>74</v>
      </c>
      <c>
        <f>(M847*21)/100</f>
      </c>
      <c t="s">
        <v>27</v>
      </c>
    </row>
    <row r="848" spans="1:5" ht="12.75">
      <c r="A848" s="35" t="s">
        <v>56</v>
      </c>
      <c r="E848" s="39" t="s">
        <v>52</v>
      </c>
    </row>
    <row r="849" spans="1:5" ht="12.75">
      <c r="A849" s="35" t="s">
        <v>57</v>
      </c>
      <c r="E849" s="40" t="s">
        <v>65</v>
      </c>
    </row>
    <row r="850" spans="1:5" ht="12.75">
      <c r="A850" t="s">
        <v>59</v>
      </c>
      <c r="E850" s="39" t="s">
        <v>75</v>
      </c>
    </row>
    <row r="851" spans="1:16" ht="25.5">
      <c r="A851" t="s">
        <v>49</v>
      </c>
      <c s="34" t="s">
        <v>702</v>
      </c>
      <c s="34" t="s">
        <v>703</v>
      </c>
      <c s="35" t="s">
        <v>52</v>
      </c>
      <c s="6" t="s">
        <v>704</v>
      </c>
      <c s="36" t="s">
        <v>99</v>
      </c>
      <c s="37">
        <v>3020</v>
      </c>
      <c s="36">
        <v>0</v>
      </c>
      <c s="36">
        <f>ROUND(G851*H851,6)</f>
      </c>
      <c r="L851" s="38">
        <v>0</v>
      </c>
      <c s="32">
        <f>ROUND(ROUND(L851,2)*ROUND(G851,3),2)</f>
      </c>
      <c s="36" t="s">
        <v>74</v>
      </c>
      <c>
        <f>(M851*21)/100</f>
      </c>
      <c t="s">
        <v>27</v>
      </c>
    </row>
    <row r="852" spans="1:5" ht="12.75">
      <c r="A852" s="35" t="s">
        <v>56</v>
      </c>
      <c r="E852" s="39" t="s">
        <v>52</v>
      </c>
    </row>
    <row r="853" spans="1:5" ht="12.75">
      <c r="A853" s="35" t="s">
        <v>57</v>
      </c>
      <c r="E853" s="40" t="s">
        <v>65</v>
      </c>
    </row>
    <row r="854" spans="1:5" ht="12.75">
      <c r="A854" t="s">
        <v>59</v>
      </c>
      <c r="E854" s="39" t="s">
        <v>75</v>
      </c>
    </row>
    <row r="855" spans="1:16" ht="12.75">
      <c r="A855" t="s">
        <v>49</v>
      </c>
      <c s="34" t="s">
        <v>705</v>
      </c>
      <c s="34" t="s">
        <v>706</v>
      </c>
      <c s="35" t="s">
        <v>52</v>
      </c>
      <c s="6" t="s">
        <v>707</v>
      </c>
      <c s="36" t="s">
        <v>107</v>
      </c>
      <c s="37">
        <v>6</v>
      </c>
      <c s="36">
        <v>0</v>
      </c>
      <c s="36">
        <f>ROUND(G855*H855,6)</f>
      </c>
      <c r="L855" s="38">
        <v>0</v>
      </c>
      <c s="32">
        <f>ROUND(ROUND(L855,2)*ROUND(G855,3),2)</f>
      </c>
      <c s="36" t="s">
        <v>74</v>
      </c>
      <c>
        <f>(M855*21)/100</f>
      </c>
      <c t="s">
        <v>27</v>
      </c>
    </row>
    <row r="856" spans="1:5" ht="12.75">
      <c r="A856" s="35" t="s">
        <v>56</v>
      </c>
      <c r="E856" s="39" t="s">
        <v>52</v>
      </c>
    </row>
    <row r="857" spans="1:5" ht="12.75">
      <c r="A857" s="35" t="s">
        <v>57</v>
      </c>
      <c r="E857" s="40" t="s">
        <v>65</v>
      </c>
    </row>
    <row r="858" spans="1:5" ht="12.75">
      <c r="A858" t="s">
        <v>59</v>
      </c>
      <c r="E858" s="39" t="s">
        <v>75</v>
      </c>
    </row>
    <row r="859" spans="1:16" ht="12.75">
      <c r="A859" t="s">
        <v>49</v>
      </c>
      <c s="34" t="s">
        <v>708</v>
      </c>
      <c s="34" t="s">
        <v>709</v>
      </c>
      <c s="35" t="s">
        <v>52</v>
      </c>
      <c s="6" t="s">
        <v>710</v>
      </c>
      <c s="36" t="s">
        <v>107</v>
      </c>
      <c s="37">
        <v>6</v>
      </c>
      <c s="36">
        <v>0</v>
      </c>
      <c s="36">
        <f>ROUND(G859*H859,6)</f>
      </c>
      <c r="L859" s="38">
        <v>0</v>
      </c>
      <c s="32">
        <f>ROUND(ROUND(L859,2)*ROUND(G859,3),2)</f>
      </c>
      <c s="36" t="s">
        <v>74</v>
      </c>
      <c>
        <f>(M859*21)/100</f>
      </c>
      <c t="s">
        <v>27</v>
      </c>
    </row>
    <row r="860" spans="1:5" ht="12.75">
      <c r="A860" s="35" t="s">
        <v>56</v>
      </c>
      <c r="E860" s="39" t="s">
        <v>52</v>
      </c>
    </row>
    <row r="861" spans="1:5" ht="12.75">
      <c r="A861" s="35" t="s">
        <v>57</v>
      </c>
      <c r="E861" s="40" t="s">
        <v>65</v>
      </c>
    </row>
    <row r="862" spans="1:5" ht="12.75">
      <c r="A862" t="s">
        <v>59</v>
      </c>
      <c r="E862" s="39" t="s">
        <v>75</v>
      </c>
    </row>
    <row r="863" spans="1:16" ht="12.75">
      <c r="A863" t="s">
        <v>49</v>
      </c>
      <c s="34" t="s">
        <v>711</v>
      </c>
      <c s="34" t="s">
        <v>712</v>
      </c>
      <c s="35" t="s">
        <v>52</v>
      </c>
      <c s="6" t="s">
        <v>713</v>
      </c>
      <c s="36" t="s">
        <v>714</v>
      </c>
      <c s="37">
        <v>31.68</v>
      </c>
      <c s="36">
        <v>0</v>
      </c>
      <c s="36">
        <f>ROUND(G863*H863,6)</f>
      </c>
      <c r="L863" s="38">
        <v>0</v>
      </c>
      <c s="32">
        <f>ROUND(ROUND(L863,2)*ROUND(G863,3),2)</f>
      </c>
      <c s="36" t="s">
        <v>74</v>
      </c>
      <c>
        <f>(M863*21)/100</f>
      </c>
      <c t="s">
        <v>27</v>
      </c>
    </row>
    <row r="864" spans="1:5" ht="12.75">
      <c r="A864" s="35" t="s">
        <v>56</v>
      </c>
      <c r="E864" s="39" t="s">
        <v>52</v>
      </c>
    </row>
    <row r="865" spans="1:5" ht="12.75">
      <c r="A865" s="35" t="s">
        <v>57</v>
      </c>
      <c r="E865" s="40" t="s">
        <v>65</v>
      </c>
    </row>
    <row r="866" spans="1:5" ht="12.75">
      <c r="A866" t="s">
        <v>59</v>
      </c>
      <c r="E866" s="39" t="s">
        <v>75</v>
      </c>
    </row>
    <row r="867" spans="1:16" ht="12.75">
      <c r="A867" t="s">
        <v>49</v>
      </c>
      <c s="34" t="s">
        <v>715</v>
      </c>
      <c s="34" t="s">
        <v>716</v>
      </c>
      <c s="35" t="s">
        <v>52</v>
      </c>
      <c s="6" t="s">
        <v>717</v>
      </c>
      <c s="36" t="s">
        <v>99</v>
      </c>
      <c s="37">
        <v>2640</v>
      </c>
      <c s="36">
        <v>0</v>
      </c>
      <c s="36">
        <f>ROUND(G867*H867,6)</f>
      </c>
      <c r="L867" s="38">
        <v>0</v>
      </c>
      <c s="32">
        <f>ROUND(ROUND(L867,2)*ROUND(G867,3),2)</f>
      </c>
      <c s="36" t="s">
        <v>74</v>
      </c>
      <c>
        <f>(M867*21)/100</f>
      </c>
      <c t="s">
        <v>27</v>
      </c>
    </row>
    <row r="868" spans="1:5" ht="12.75">
      <c r="A868" s="35" t="s">
        <v>56</v>
      </c>
      <c r="E868" s="39" t="s">
        <v>52</v>
      </c>
    </row>
    <row r="869" spans="1:5" ht="12.75">
      <c r="A869" s="35" t="s">
        <v>57</v>
      </c>
      <c r="E869" s="40" t="s">
        <v>65</v>
      </c>
    </row>
    <row r="870" spans="1:5" ht="12.75">
      <c r="A870" t="s">
        <v>59</v>
      </c>
      <c r="E870" s="39" t="s">
        <v>75</v>
      </c>
    </row>
    <row r="871" spans="1:16" ht="12.75">
      <c r="A871" t="s">
        <v>49</v>
      </c>
      <c s="34" t="s">
        <v>718</v>
      </c>
      <c s="34" t="s">
        <v>719</v>
      </c>
      <c s="35" t="s">
        <v>52</v>
      </c>
      <c s="6" t="s">
        <v>720</v>
      </c>
      <c s="36" t="s">
        <v>99</v>
      </c>
      <c s="37">
        <v>2640</v>
      </c>
      <c s="36">
        <v>0</v>
      </c>
      <c s="36">
        <f>ROUND(G871*H871,6)</f>
      </c>
      <c r="L871" s="38">
        <v>0</v>
      </c>
      <c s="32">
        <f>ROUND(ROUND(L871,2)*ROUND(G871,3),2)</f>
      </c>
      <c s="36" t="s">
        <v>74</v>
      </c>
      <c>
        <f>(M871*21)/100</f>
      </c>
      <c t="s">
        <v>27</v>
      </c>
    </row>
    <row r="872" spans="1:5" ht="12.75">
      <c r="A872" s="35" t="s">
        <v>56</v>
      </c>
      <c r="E872" s="39" t="s">
        <v>52</v>
      </c>
    </row>
    <row r="873" spans="1:5" ht="12.75">
      <c r="A873" s="35" t="s">
        <v>57</v>
      </c>
      <c r="E873" s="40" t="s">
        <v>65</v>
      </c>
    </row>
    <row r="874" spans="1:5" ht="12.75">
      <c r="A874" t="s">
        <v>59</v>
      </c>
      <c r="E874" s="39" t="s">
        <v>75</v>
      </c>
    </row>
    <row r="875" spans="1:16" ht="12.75">
      <c r="A875" t="s">
        <v>49</v>
      </c>
      <c s="34" t="s">
        <v>721</v>
      </c>
      <c s="34" t="s">
        <v>722</v>
      </c>
      <c s="35" t="s">
        <v>52</v>
      </c>
      <c s="6" t="s">
        <v>723</v>
      </c>
      <c s="36" t="s">
        <v>99</v>
      </c>
      <c s="37">
        <v>2640</v>
      </c>
      <c s="36">
        <v>0</v>
      </c>
      <c s="36">
        <f>ROUND(G875*H875,6)</f>
      </c>
      <c r="L875" s="38">
        <v>0</v>
      </c>
      <c s="32">
        <f>ROUND(ROUND(L875,2)*ROUND(G875,3),2)</f>
      </c>
      <c s="36" t="s">
        <v>74</v>
      </c>
      <c>
        <f>(M875*21)/100</f>
      </c>
      <c t="s">
        <v>27</v>
      </c>
    </row>
    <row r="876" spans="1:5" ht="12.75">
      <c r="A876" s="35" t="s">
        <v>56</v>
      </c>
      <c r="E876" s="39" t="s">
        <v>52</v>
      </c>
    </row>
    <row r="877" spans="1:5" ht="12.75">
      <c r="A877" s="35" t="s">
        <v>57</v>
      </c>
      <c r="E877" s="40" t="s">
        <v>65</v>
      </c>
    </row>
    <row r="878" spans="1:5" ht="12.75">
      <c r="A878" t="s">
        <v>59</v>
      </c>
      <c r="E878" s="39" t="s">
        <v>75</v>
      </c>
    </row>
    <row r="879" spans="1:16" ht="12.75">
      <c r="A879" t="s">
        <v>49</v>
      </c>
      <c s="34" t="s">
        <v>724</v>
      </c>
      <c s="34" t="s">
        <v>725</v>
      </c>
      <c s="35" t="s">
        <v>52</v>
      </c>
      <c s="6" t="s">
        <v>726</v>
      </c>
      <c s="36" t="s">
        <v>727</v>
      </c>
      <c s="37">
        <v>3</v>
      </c>
      <c s="36">
        <v>0</v>
      </c>
      <c s="36">
        <f>ROUND(G879*H879,6)</f>
      </c>
      <c r="L879" s="38">
        <v>0</v>
      </c>
      <c s="32">
        <f>ROUND(ROUND(L879,2)*ROUND(G879,3),2)</f>
      </c>
      <c s="36" t="s">
        <v>74</v>
      </c>
      <c>
        <f>(M879*21)/100</f>
      </c>
      <c t="s">
        <v>27</v>
      </c>
    </row>
    <row r="880" spans="1:5" ht="12.75">
      <c r="A880" s="35" t="s">
        <v>56</v>
      </c>
      <c r="E880" s="39" t="s">
        <v>52</v>
      </c>
    </row>
    <row r="881" spans="1:5" ht="12.75">
      <c r="A881" s="35" t="s">
        <v>57</v>
      </c>
      <c r="E881" s="40" t="s">
        <v>65</v>
      </c>
    </row>
    <row r="882" spans="1:5" ht="12.75">
      <c r="A882" t="s">
        <v>59</v>
      </c>
      <c r="E882" s="39" t="s">
        <v>75</v>
      </c>
    </row>
    <row r="883" spans="1:16" ht="12.75">
      <c r="A883" t="s">
        <v>49</v>
      </c>
      <c s="34" t="s">
        <v>728</v>
      </c>
      <c s="34" t="s">
        <v>729</v>
      </c>
      <c s="35" t="s">
        <v>52</v>
      </c>
      <c s="6" t="s">
        <v>730</v>
      </c>
      <c s="36" t="s">
        <v>99</v>
      </c>
      <c s="37">
        <v>3180</v>
      </c>
      <c s="36">
        <v>0</v>
      </c>
      <c s="36">
        <f>ROUND(G883*H883,6)</f>
      </c>
      <c r="L883" s="38">
        <v>0</v>
      </c>
      <c s="32">
        <f>ROUND(ROUND(L883,2)*ROUND(G883,3),2)</f>
      </c>
      <c s="36" t="s">
        <v>74</v>
      </c>
      <c>
        <f>(M883*21)/100</f>
      </c>
      <c t="s">
        <v>27</v>
      </c>
    </row>
    <row r="884" spans="1:5" ht="12.75">
      <c r="A884" s="35" t="s">
        <v>56</v>
      </c>
      <c r="E884" s="39" t="s">
        <v>52</v>
      </c>
    </row>
    <row r="885" spans="1:5" ht="12.75">
      <c r="A885" s="35" t="s">
        <v>57</v>
      </c>
      <c r="E885" s="40" t="s">
        <v>65</v>
      </c>
    </row>
    <row r="886" spans="1:5" ht="12.75">
      <c r="A886" t="s">
        <v>59</v>
      </c>
      <c r="E886" s="39" t="s">
        <v>75</v>
      </c>
    </row>
    <row r="887" spans="1:16" ht="12.75">
      <c r="A887" t="s">
        <v>49</v>
      </c>
      <c s="34" t="s">
        <v>731</v>
      </c>
      <c s="34" t="s">
        <v>732</v>
      </c>
      <c s="35" t="s">
        <v>52</v>
      </c>
      <c s="6" t="s">
        <v>733</v>
      </c>
      <c s="36" t="s">
        <v>107</v>
      </c>
      <c s="37">
        <v>4</v>
      </c>
      <c s="36">
        <v>0</v>
      </c>
      <c s="36">
        <f>ROUND(G887*H887,6)</f>
      </c>
      <c r="L887" s="38">
        <v>0</v>
      </c>
      <c s="32">
        <f>ROUND(ROUND(L887,2)*ROUND(G887,3),2)</f>
      </c>
      <c s="36" t="s">
        <v>74</v>
      </c>
      <c>
        <f>(M887*21)/100</f>
      </c>
      <c t="s">
        <v>27</v>
      </c>
    </row>
    <row r="888" spans="1:5" ht="12.75">
      <c r="A888" s="35" t="s">
        <v>56</v>
      </c>
      <c r="E888" s="39" t="s">
        <v>52</v>
      </c>
    </row>
    <row r="889" spans="1:5" ht="12.75">
      <c r="A889" s="35" t="s">
        <v>57</v>
      </c>
      <c r="E889" s="40" t="s">
        <v>65</v>
      </c>
    </row>
    <row r="890" spans="1:5" ht="12.75">
      <c r="A890" t="s">
        <v>59</v>
      </c>
      <c r="E890" s="39" t="s">
        <v>75</v>
      </c>
    </row>
    <row r="891" spans="1:16" ht="12.75">
      <c r="A891" t="s">
        <v>49</v>
      </c>
      <c s="34" t="s">
        <v>734</v>
      </c>
      <c s="34" t="s">
        <v>735</v>
      </c>
      <c s="35" t="s">
        <v>52</v>
      </c>
      <c s="6" t="s">
        <v>736</v>
      </c>
      <c s="36" t="s">
        <v>107</v>
      </c>
      <c s="37">
        <v>4</v>
      </c>
      <c s="36">
        <v>0</v>
      </c>
      <c s="36">
        <f>ROUND(G891*H891,6)</f>
      </c>
      <c r="L891" s="38">
        <v>0</v>
      </c>
      <c s="32">
        <f>ROUND(ROUND(L891,2)*ROUND(G891,3),2)</f>
      </c>
      <c s="36" t="s">
        <v>74</v>
      </c>
      <c>
        <f>(M891*21)/100</f>
      </c>
      <c t="s">
        <v>27</v>
      </c>
    </row>
    <row r="892" spans="1:5" ht="12.75">
      <c r="A892" s="35" t="s">
        <v>56</v>
      </c>
      <c r="E892" s="39" t="s">
        <v>52</v>
      </c>
    </row>
    <row r="893" spans="1:5" ht="12.75">
      <c r="A893" s="35" t="s">
        <v>57</v>
      </c>
      <c r="E893" s="40" t="s">
        <v>65</v>
      </c>
    </row>
    <row r="894" spans="1:5" ht="12.75">
      <c r="A894" t="s">
        <v>59</v>
      </c>
      <c r="E894" s="39" t="s">
        <v>75</v>
      </c>
    </row>
    <row r="895" spans="1:16" ht="12.75">
      <c r="A895" t="s">
        <v>49</v>
      </c>
      <c s="34" t="s">
        <v>737</v>
      </c>
      <c s="34" t="s">
        <v>738</v>
      </c>
      <c s="35" t="s">
        <v>52</v>
      </c>
      <c s="6" t="s">
        <v>739</v>
      </c>
      <c s="36" t="s">
        <v>107</v>
      </c>
      <c s="37">
        <v>2</v>
      </c>
      <c s="36">
        <v>0</v>
      </c>
      <c s="36">
        <f>ROUND(G895*H895,6)</f>
      </c>
      <c r="L895" s="38">
        <v>0</v>
      </c>
      <c s="32">
        <f>ROUND(ROUND(L895,2)*ROUND(G895,3),2)</f>
      </c>
      <c s="36" t="s">
        <v>74</v>
      </c>
      <c>
        <f>(M895*21)/100</f>
      </c>
      <c t="s">
        <v>27</v>
      </c>
    </row>
    <row r="896" spans="1:5" ht="12.75">
      <c r="A896" s="35" t="s">
        <v>56</v>
      </c>
      <c r="E896" s="39" t="s">
        <v>52</v>
      </c>
    </row>
    <row r="897" spans="1:5" ht="12.75">
      <c r="A897" s="35" t="s">
        <v>57</v>
      </c>
      <c r="E897" s="40" t="s">
        <v>65</v>
      </c>
    </row>
    <row r="898" spans="1:5" ht="12.75">
      <c r="A898" t="s">
        <v>59</v>
      </c>
      <c r="E898" s="39" t="s">
        <v>75</v>
      </c>
    </row>
    <row r="899" spans="1:16" ht="12.75">
      <c r="A899" t="s">
        <v>49</v>
      </c>
      <c s="34" t="s">
        <v>740</v>
      </c>
      <c s="34" t="s">
        <v>741</v>
      </c>
      <c s="35" t="s">
        <v>52</v>
      </c>
      <c s="6" t="s">
        <v>742</v>
      </c>
      <c s="36" t="s">
        <v>107</v>
      </c>
      <c s="37">
        <v>2</v>
      </c>
      <c s="36">
        <v>0</v>
      </c>
      <c s="36">
        <f>ROUND(G899*H899,6)</f>
      </c>
      <c r="L899" s="38">
        <v>0</v>
      </c>
      <c s="32">
        <f>ROUND(ROUND(L899,2)*ROUND(G899,3),2)</f>
      </c>
      <c s="36" t="s">
        <v>74</v>
      </c>
      <c>
        <f>(M899*21)/100</f>
      </c>
      <c t="s">
        <v>27</v>
      </c>
    </row>
    <row r="900" spans="1:5" ht="12.75">
      <c r="A900" s="35" t="s">
        <v>56</v>
      </c>
      <c r="E900" s="39" t="s">
        <v>52</v>
      </c>
    </row>
    <row r="901" spans="1:5" ht="12.75">
      <c r="A901" s="35" t="s">
        <v>57</v>
      </c>
      <c r="E901" s="40" t="s">
        <v>65</v>
      </c>
    </row>
    <row r="902" spans="1:5" ht="12.75">
      <c r="A902" t="s">
        <v>59</v>
      </c>
      <c r="E902" s="39" t="s">
        <v>75</v>
      </c>
    </row>
    <row r="903" spans="1:13" ht="12.75">
      <c r="A903" t="s">
        <v>46</v>
      </c>
      <c r="C903" s="31" t="s">
        <v>743</v>
      </c>
      <c r="E903" s="33" t="s">
        <v>744</v>
      </c>
      <c r="J903" s="32">
        <f>0</f>
      </c>
      <c s="32">
        <f>0</f>
      </c>
      <c s="32">
        <f>0+L904+L908+L912+L916+L920+L924+L928</f>
      </c>
      <c s="32">
        <f>0+M904+M908+M912+M916+M920+M924+M928</f>
      </c>
    </row>
    <row r="904" spans="1:16" ht="25.5">
      <c r="A904" t="s">
        <v>49</v>
      </c>
      <c s="34" t="s">
        <v>745</v>
      </c>
      <c s="34" t="s">
        <v>746</v>
      </c>
      <c s="35" t="s">
        <v>747</v>
      </c>
      <c s="6" t="s">
        <v>748</v>
      </c>
      <c s="36" t="s">
        <v>749</v>
      </c>
      <c s="37">
        <v>560</v>
      </c>
      <c s="36">
        <v>0</v>
      </c>
      <c s="36">
        <f>ROUND(G904*H904,6)</f>
      </c>
      <c r="L904" s="38">
        <v>0</v>
      </c>
      <c s="32">
        <f>ROUND(ROUND(L904,2)*ROUND(G904,3),2)</f>
      </c>
      <c s="36" t="s">
        <v>750</v>
      </c>
      <c>
        <f>(M904*21)/100</f>
      </c>
      <c t="s">
        <v>27</v>
      </c>
    </row>
    <row r="905" spans="1:5" ht="25.5">
      <c r="A905" s="35" t="s">
        <v>56</v>
      </c>
      <c r="E905" s="39" t="s">
        <v>751</v>
      </c>
    </row>
    <row r="906" spans="1:5" ht="12.75">
      <c r="A906" s="35" t="s">
        <v>57</v>
      </c>
      <c r="E906" s="40" t="s">
        <v>752</v>
      </c>
    </row>
    <row r="907" spans="1:5" ht="102">
      <c r="A907" t="s">
        <v>59</v>
      </c>
      <c r="E907" s="39" t="s">
        <v>753</v>
      </c>
    </row>
    <row r="908" spans="1:16" ht="25.5">
      <c r="A908" t="s">
        <v>49</v>
      </c>
      <c s="34" t="s">
        <v>754</v>
      </c>
      <c s="34" t="s">
        <v>755</v>
      </c>
      <c s="35" t="s">
        <v>756</v>
      </c>
      <c s="6" t="s">
        <v>757</v>
      </c>
      <c s="36" t="s">
        <v>749</v>
      </c>
      <c s="37">
        <v>4.6</v>
      </c>
      <c s="36">
        <v>0</v>
      </c>
      <c s="36">
        <f>ROUND(G908*H908,6)</f>
      </c>
      <c r="L908" s="38">
        <v>0</v>
      </c>
      <c s="32">
        <f>ROUND(ROUND(L908,2)*ROUND(G908,3),2)</f>
      </c>
      <c s="36" t="s">
        <v>750</v>
      </c>
      <c>
        <f>(M908*21)/100</f>
      </c>
      <c t="s">
        <v>27</v>
      </c>
    </row>
    <row r="909" spans="1:5" ht="25.5">
      <c r="A909" s="35" t="s">
        <v>56</v>
      </c>
      <c r="E909" s="39" t="s">
        <v>751</v>
      </c>
    </row>
    <row r="910" spans="1:5" ht="12.75">
      <c r="A910" s="35" t="s">
        <v>57</v>
      </c>
      <c r="E910" s="40" t="s">
        <v>52</v>
      </c>
    </row>
    <row r="911" spans="1:5" ht="102">
      <c r="A911" t="s">
        <v>59</v>
      </c>
      <c r="E911" s="39" t="s">
        <v>753</v>
      </c>
    </row>
    <row r="912" spans="1:16" ht="25.5">
      <c r="A912" t="s">
        <v>49</v>
      </c>
      <c s="34" t="s">
        <v>758</v>
      </c>
      <c s="34" t="s">
        <v>759</v>
      </c>
      <c s="35" t="s">
        <v>760</v>
      </c>
      <c s="6" t="s">
        <v>761</v>
      </c>
      <c s="36" t="s">
        <v>749</v>
      </c>
      <c s="37">
        <v>5.6</v>
      </c>
      <c s="36">
        <v>0</v>
      </c>
      <c s="36">
        <f>ROUND(G912*H912,6)</f>
      </c>
      <c r="L912" s="38">
        <v>0</v>
      </c>
      <c s="32">
        <f>ROUND(ROUND(L912,2)*ROUND(G912,3),2)</f>
      </c>
      <c s="36" t="s">
        <v>750</v>
      </c>
      <c>
        <f>(M912*21)/100</f>
      </c>
      <c t="s">
        <v>27</v>
      </c>
    </row>
    <row r="913" spans="1:5" ht="25.5">
      <c r="A913" s="35" t="s">
        <v>56</v>
      </c>
      <c r="E913" s="39" t="s">
        <v>751</v>
      </c>
    </row>
    <row r="914" spans="1:5" ht="12.75">
      <c r="A914" s="35" t="s">
        <v>57</v>
      </c>
      <c r="E914" s="40" t="s">
        <v>52</v>
      </c>
    </row>
    <row r="915" spans="1:5" ht="102">
      <c r="A915" t="s">
        <v>59</v>
      </c>
      <c r="E915" s="39" t="s">
        <v>753</v>
      </c>
    </row>
    <row r="916" spans="1:16" ht="25.5">
      <c r="A916" t="s">
        <v>49</v>
      </c>
      <c s="34" t="s">
        <v>762</v>
      </c>
      <c s="34" t="s">
        <v>763</v>
      </c>
      <c s="35" t="s">
        <v>764</v>
      </c>
      <c s="6" t="s">
        <v>765</v>
      </c>
      <c s="36" t="s">
        <v>749</v>
      </c>
      <c s="37">
        <v>7.2</v>
      </c>
      <c s="36">
        <v>0</v>
      </c>
      <c s="36">
        <f>ROUND(G916*H916,6)</f>
      </c>
      <c r="L916" s="38">
        <v>0</v>
      </c>
      <c s="32">
        <f>ROUND(ROUND(L916,2)*ROUND(G916,3),2)</f>
      </c>
      <c s="36" t="s">
        <v>750</v>
      </c>
      <c>
        <f>(M916*21)/100</f>
      </c>
      <c t="s">
        <v>27</v>
      </c>
    </row>
    <row r="917" spans="1:5" ht="25.5">
      <c r="A917" s="35" t="s">
        <v>56</v>
      </c>
      <c r="E917" s="39" t="s">
        <v>751</v>
      </c>
    </row>
    <row r="918" spans="1:5" ht="12.75">
      <c r="A918" s="35" t="s">
        <v>57</v>
      </c>
      <c r="E918" s="40" t="s">
        <v>52</v>
      </c>
    </row>
    <row r="919" spans="1:5" ht="102">
      <c r="A919" t="s">
        <v>59</v>
      </c>
      <c r="E919" s="39" t="s">
        <v>753</v>
      </c>
    </row>
    <row r="920" spans="1:16" ht="12.75">
      <c r="A920" t="s">
        <v>49</v>
      </c>
      <c s="34" t="s">
        <v>766</v>
      </c>
      <c s="34" t="s">
        <v>767</v>
      </c>
      <c s="35" t="s">
        <v>768</v>
      </c>
      <c s="6" t="s">
        <v>769</v>
      </c>
      <c s="36" t="s">
        <v>749</v>
      </c>
      <c s="37">
        <v>1.3</v>
      </c>
      <c s="36">
        <v>0</v>
      </c>
      <c s="36">
        <f>ROUND(G920*H920,6)</f>
      </c>
      <c r="L920" s="38">
        <v>0</v>
      </c>
      <c s="32">
        <f>ROUND(ROUND(L920,2)*ROUND(G920,3),2)</f>
      </c>
      <c s="36" t="s">
        <v>750</v>
      </c>
      <c>
        <f>(M920*21)/100</f>
      </c>
      <c t="s">
        <v>27</v>
      </c>
    </row>
    <row r="921" spans="1:5" ht="25.5">
      <c r="A921" s="35" t="s">
        <v>56</v>
      </c>
      <c r="E921" s="39" t="s">
        <v>751</v>
      </c>
    </row>
    <row r="922" spans="1:5" ht="12.75">
      <c r="A922" s="35" t="s">
        <v>57</v>
      </c>
      <c r="E922" s="40" t="s">
        <v>52</v>
      </c>
    </row>
    <row r="923" spans="1:5" ht="102">
      <c r="A923" t="s">
        <v>59</v>
      </c>
      <c r="E923" s="39" t="s">
        <v>753</v>
      </c>
    </row>
    <row r="924" spans="1:16" ht="25.5">
      <c r="A924" t="s">
        <v>49</v>
      </c>
      <c s="34" t="s">
        <v>770</v>
      </c>
      <c s="34" t="s">
        <v>771</v>
      </c>
      <c s="35" t="s">
        <v>772</v>
      </c>
      <c s="6" t="s">
        <v>773</v>
      </c>
      <c s="36" t="s">
        <v>749</v>
      </c>
      <c s="37">
        <v>8.5</v>
      </c>
      <c s="36">
        <v>0</v>
      </c>
      <c s="36">
        <f>ROUND(G924*H924,6)</f>
      </c>
      <c r="L924" s="38">
        <v>0</v>
      </c>
      <c s="32">
        <f>ROUND(ROUND(L924,2)*ROUND(G924,3),2)</f>
      </c>
      <c s="36" t="s">
        <v>750</v>
      </c>
      <c>
        <f>(M924*21)/100</f>
      </c>
      <c t="s">
        <v>27</v>
      </c>
    </row>
    <row r="925" spans="1:5" ht="25.5">
      <c r="A925" s="35" t="s">
        <v>56</v>
      </c>
      <c r="E925" s="39" t="s">
        <v>751</v>
      </c>
    </row>
    <row r="926" spans="1:5" ht="12.75">
      <c r="A926" s="35" t="s">
        <v>57</v>
      </c>
      <c r="E926" s="40" t="s">
        <v>52</v>
      </c>
    </row>
    <row r="927" spans="1:5" ht="102">
      <c r="A927" t="s">
        <v>59</v>
      </c>
      <c r="E927" s="39" t="s">
        <v>753</v>
      </c>
    </row>
    <row r="928" spans="1:16" ht="25.5">
      <c r="A928" t="s">
        <v>49</v>
      </c>
      <c s="34" t="s">
        <v>774</v>
      </c>
      <c s="34" t="s">
        <v>775</v>
      </c>
      <c s="35" t="s">
        <v>776</v>
      </c>
      <c s="6" t="s">
        <v>777</v>
      </c>
      <c s="36" t="s">
        <v>749</v>
      </c>
      <c s="37">
        <v>4</v>
      </c>
      <c s="36">
        <v>0</v>
      </c>
      <c s="36">
        <f>ROUND(G928*H928,6)</f>
      </c>
      <c r="L928" s="38">
        <v>0</v>
      </c>
      <c s="32">
        <f>ROUND(ROUND(L928,2)*ROUND(G928,3),2)</f>
      </c>
      <c s="36" t="s">
        <v>750</v>
      </c>
      <c>
        <f>(M928*21)/100</f>
      </c>
      <c t="s">
        <v>27</v>
      </c>
    </row>
    <row r="929" spans="1:5" ht="25.5">
      <c r="A929" s="35" t="s">
        <v>56</v>
      </c>
      <c r="E929" s="39" t="s">
        <v>751</v>
      </c>
    </row>
    <row r="930" spans="1:5" ht="12.75">
      <c r="A930" s="35" t="s">
        <v>57</v>
      </c>
      <c r="E930" s="40" t="s">
        <v>52</v>
      </c>
    </row>
    <row r="931" spans="1:5" ht="102">
      <c r="A931" t="s">
        <v>59</v>
      </c>
      <c r="E931"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2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COUNTIFS(L8:L243,"=0",A8:A243,"P")+COUNTIFS(L8:L243,"",A8:A243,"P")+SUM(Q8:Q243)</f>
      </c>
    </row>
    <row r="8" spans="1:13" ht="12.75">
      <c r="A8" t="s">
        <v>44</v>
      </c>
      <c r="C8" s="28" t="s">
        <v>780</v>
      </c>
      <c r="E8" s="30" t="s">
        <v>779</v>
      </c>
      <c r="J8" s="29">
        <f>0+J9+J14+J43+J84+J93+J230</f>
      </c>
      <c s="29">
        <f>0+K9+K14+K43+K84+K93+K230</f>
      </c>
      <c s="29">
        <f>0+L9+L14+L43+L84+L93+L230</f>
      </c>
      <c s="29">
        <f>0+M9+M14+M43+M84+M93+M230</f>
      </c>
    </row>
    <row r="9" spans="1:13" ht="12.75">
      <c r="A9" t="s">
        <v>46</v>
      </c>
      <c r="C9" s="31" t="s">
        <v>47</v>
      </c>
      <c r="E9" s="33" t="s">
        <v>48</v>
      </c>
      <c r="J9" s="32">
        <f>0</f>
      </c>
      <c s="32">
        <f>0</f>
      </c>
      <c s="32">
        <f>0+L10</f>
      </c>
      <c s="32">
        <f>0+M10</f>
      </c>
    </row>
    <row r="10" spans="1:16" ht="12.75">
      <c r="A10" t="s">
        <v>49</v>
      </c>
      <c s="34" t="s">
        <v>262</v>
      </c>
      <c s="34" t="s">
        <v>51</v>
      </c>
      <c s="35" t="s">
        <v>52</v>
      </c>
      <c s="6" t="s">
        <v>53</v>
      </c>
      <c s="36" t="s">
        <v>54</v>
      </c>
      <c s="37">
        <v>1</v>
      </c>
      <c s="36">
        <v>0</v>
      </c>
      <c s="36">
        <f>ROUND(G10*H10,6)</f>
      </c>
      <c r="L10" s="38">
        <v>0</v>
      </c>
      <c s="32">
        <f>ROUND(ROUND(L10,2)*ROUND(G10,3),2)</f>
      </c>
      <c s="36" t="s">
        <v>55</v>
      </c>
      <c>
        <f>(M10*21)/100</f>
      </c>
      <c t="s">
        <v>27</v>
      </c>
    </row>
    <row r="11" spans="1:5" ht="12.75">
      <c r="A11" s="35" t="s">
        <v>56</v>
      </c>
      <c r="E11" s="39" t="s">
        <v>52</v>
      </c>
    </row>
    <row r="12" spans="1:5" ht="12.75">
      <c r="A12" s="35" t="s">
        <v>57</v>
      </c>
      <c r="E12" s="40" t="s">
        <v>58</v>
      </c>
    </row>
    <row r="13" spans="1:5" ht="12.75">
      <c r="A13" t="s">
        <v>59</v>
      </c>
      <c r="E13" s="39" t="s">
        <v>60</v>
      </c>
    </row>
    <row r="14" spans="1:13" ht="12.75">
      <c r="A14" t="s">
        <v>46</v>
      </c>
      <c r="C14" s="31" t="s">
        <v>69</v>
      </c>
      <c r="E14" s="33" t="s">
        <v>70</v>
      </c>
      <c r="J14" s="32">
        <f>0</f>
      </c>
      <c s="32">
        <f>0</f>
      </c>
      <c s="32">
        <f>0+L15+L19+L23+L27+L31+L35+L39</f>
      </c>
      <c s="32">
        <f>0+M15+M19+M23+M27+M31+M35+M39</f>
      </c>
    </row>
    <row r="15" spans="1:16" ht="12.75">
      <c r="A15" t="s">
        <v>49</v>
      </c>
      <c s="34" t="s">
        <v>69</v>
      </c>
      <c s="34" t="s">
        <v>71</v>
      </c>
      <c s="35" t="s">
        <v>52</v>
      </c>
      <c s="6" t="s">
        <v>72</v>
      </c>
      <c s="36" t="s">
        <v>73</v>
      </c>
      <c s="37">
        <v>165</v>
      </c>
      <c s="36">
        <v>0</v>
      </c>
      <c s="36">
        <f>ROUND(G15*H15,6)</f>
      </c>
      <c r="L15" s="38">
        <v>0</v>
      </c>
      <c s="32">
        <f>ROUND(ROUND(L15,2)*ROUND(G15,3),2)</f>
      </c>
      <c s="36" t="s">
        <v>74</v>
      </c>
      <c>
        <f>(M15*21)/100</f>
      </c>
      <c t="s">
        <v>27</v>
      </c>
    </row>
    <row r="16" spans="1:5" ht="12.75">
      <c r="A16" s="35" t="s">
        <v>56</v>
      </c>
      <c r="E16" s="39" t="s">
        <v>52</v>
      </c>
    </row>
    <row r="17" spans="1:5" ht="12.75">
      <c r="A17" s="35" t="s">
        <v>57</v>
      </c>
      <c r="E17" s="40" t="s">
        <v>65</v>
      </c>
    </row>
    <row r="18" spans="1:5" ht="12.75">
      <c r="A18" t="s">
        <v>59</v>
      </c>
      <c r="E18" s="39" t="s">
        <v>75</v>
      </c>
    </row>
    <row r="19" spans="1:16" ht="12.75">
      <c r="A19" t="s">
        <v>49</v>
      </c>
      <c s="34" t="s">
        <v>27</v>
      </c>
      <c s="34" t="s">
        <v>76</v>
      </c>
      <c s="35" t="s">
        <v>52</v>
      </c>
      <c s="6" t="s">
        <v>77</v>
      </c>
      <c s="36" t="s">
        <v>78</v>
      </c>
      <c s="37">
        <v>20</v>
      </c>
      <c s="36">
        <v>0</v>
      </c>
      <c s="36">
        <f>ROUND(G19*H19,6)</f>
      </c>
      <c r="L19" s="38">
        <v>0</v>
      </c>
      <c s="32">
        <f>ROUND(ROUND(L19,2)*ROUND(G19,3),2)</f>
      </c>
      <c s="36" t="s">
        <v>74</v>
      </c>
      <c>
        <f>(M19*21)/100</f>
      </c>
      <c t="s">
        <v>27</v>
      </c>
    </row>
    <row r="20" spans="1:5" ht="12.75">
      <c r="A20" s="35" t="s">
        <v>56</v>
      </c>
      <c r="E20" s="39" t="s">
        <v>52</v>
      </c>
    </row>
    <row r="21" spans="1:5" ht="12.75">
      <c r="A21" s="35" t="s">
        <v>57</v>
      </c>
      <c r="E21" s="40" t="s">
        <v>65</v>
      </c>
    </row>
    <row r="22" spans="1:5" ht="12.75">
      <c r="A22" t="s">
        <v>59</v>
      </c>
      <c r="E22" s="39" t="s">
        <v>75</v>
      </c>
    </row>
    <row r="23" spans="1:16" ht="12.75">
      <c r="A23" t="s">
        <v>49</v>
      </c>
      <c s="34" t="s">
        <v>26</v>
      </c>
      <c s="34" t="s">
        <v>79</v>
      </c>
      <c s="35" t="s">
        <v>52</v>
      </c>
      <c s="6" t="s">
        <v>80</v>
      </c>
      <c s="36" t="s">
        <v>78</v>
      </c>
      <c s="37">
        <v>25</v>
      </c>
      <c s="36">
        <v>0</v>
      </c>
      <c s="36">
        <f>ROUND(G23*H23,6)</f>
      </c>
      <c r="L23" s="38">
        <v>0</v>
      </c>
      <c s="32">
        <f>ROUND(ROUND(L23,2)*ROUND(G23,3),2)</f>
      </c>
      <c s="36" t="s">
        <v>74</v>
      </c>
      <c>
        <f>(M23*21)/100</f>
      </c>
      <c t="s">
        <v>27</v>
      </c>
    </row>
    <row r="24" spans="1:5" ht="12.75">
      <c r="A24" s="35" t="s">
        <v>56</v>
      </c>
      <c r="E24" s="39" t="s">
        <v>52</v>
      </c>
    </row>
    <row r="25" spans="1:5" ht="12.75">
      <c r="A25" s="35" t="s">
        <v>57</v>
      </c>
      <c r="E25" s="40" t="s">
        <v>65</v>
      </c>
    </row>
    <row r="26" spans="1:5" ht="12.75">
      <c r="A26" t="s">
        <v>59</v>
      </c>
      <c r="E26" s="39" t="s">
        <v>75</v>
      </c>
    </row>
    <row r="27" spans="1:16" ht="12.75">
      <c r="A27" t="s">
        <v>49</v>
      </c>
      <c s="34" t="s">
        <v>81</v>
      </c>
      <c s="34" t="s">
        <v>91</v>
      </c>
      <c s="35" t="s">
        <v>52</v>
      </c>
      <c s="6" t="s">
        <v>92</v>
      </c>
      <c s="36" t="s">
        <v>78</v>
      </c>
      <c s="37">
        <v>16</v>
      </c>
      <c s="36">
        <v>0</v>
      </c>
      <c s="36">
        <f>ROUND(G27*H27,6)</f>
      </c>
      <c r="L27" s="38">
        <v>0</v>
      </c>
      <c s="32">
        <f>ROUND(ROUND(L27,2)*ROUND(G27,3),2)</f>
      </c>
      <c s="36" t="s">
        <v>74</v>
      </c>
      <c>
        <f>(M27*21)/100</f>
      </c>
      <c t="s">
        <v>27</v>
      </c>
    </row>
    <row r="28" spans="1:5" ht="12.75">
      <c r="A28" s="35" t="s">
        <v>56</v>
      </c>
      <c r="E28" s="39" t="s">
        <v>52</v>
      </c>
    </row>
    <row r="29" spans="1:5" ht="12.75">
      <c r="A29" s="35" t="s">
        <v>57</v>
      </c>
      <c r="E29" s="40" t="s">
        <v>65</v>
      </c>
    </row>
    <row r="30" spans="1:5" ht="12.75">
      <c r="A30" t="s">
        <v>59</v>
      </c>
      <c r="E30" s="39" t="s">
        <v>75</v>
      </c>
    </row>
    <row r="31" spans="1:16" ht="12.75">
      <c r="A31" t="s">
        <v>49</v>
      </c>
      <c s="34" t="s">
        <v>84</v>
      </c>
      <c s="34" t="s">
        <v>94</v>
      </c>
      <c s="35" t="s">
        <v>52</v>
      </c>
      <c s="6" t="s">
        <v>95</v>
      </c>
      <c s="36" t="s">
        <v>78</v>
      </c>
      <c s="37">
        <v>735</v>
      </c>
      <c s="36">
        <v>0</v>
      </c>
      <c s="36">
        <f>ROUND(G31*H31,6)</f>
      </c>
      <c r="L31" s="38">
        <v>0</v>
      </c>
      <c s="32">
        <f>ROUND(ROUND(L31,2)*ROUND(G31,3),2)</f>
      </c>
      <c s="36" t="s">
        <v>74</v>
      </c>
      <c>
        <f>(M31*21)/100</f>
      </c>
      <c t="s">
        <v>27</v>
      </c>
    </row>
    <row r="32" spans="1:5" ht="12.75">
      <c r="A32" s="35" t="s">
        <v>56</v>
      </c>
      <c r="E32" s="39" t="s">
        <v>52</v>
      </c>
    </row>
    <row r="33" spans="1:5" ht="12.75">
      <c r="A33" s="35" t="s">
        <v>57</v>
      </c>
      <c r="E33" s="40" t="s">
        <v>65</v>
      </c>
    </row>
    <row r="34" spans="1:5" ht="12.75">
      <c r="A34" t="s">
        <v>59</v>
      </c>
      <c r="E34" s="39" t="s">
        <v>75</v>
      </c>
    </row>
    <row r="35" spans="1:16" ht="12.75">
      <c r="A35" t="s">
        <v>49</v>
      </c>
      <c s="34" t="s">
        <v>87</v>
      </c>
      <c s="34" t="s">
        <v>97</v>
      </c>
      <c s="35" t="s">
        <v>52</v>
      </c>
      <c s="6" t="s">
        <v>98</v>
      </c>
      <c s="36" t="s">
        <v>99</v>
      </c>
      <c s="37">
        <v>110</v>
      </c>
      <c s="36">
        <v>0</v>
      </c>
      <c s="36">
        <f>ROUND(G35*H35,6)</f>
      </c>
      <c r="L35" s="38">
        <v>0</v>
      </c>
      <c s="32">
        <f>ROUND(ROUND(L35,2)*ROUND(G35,3),2)</f>
      </c>
      <c s="36" t="s">
        <v>74</v>
      </c>
      <c>
        <f>(M35*21)/100</f>
      </c>
      <c t="s">
        <v>27</v>
      </c>
    </row>
    <row r="36" spans="1:5" ht="12.75">
      <c r="A36" s="35" t="s">
        <v>56</v>
      </c>
      <c r="E36" s="39" t="s">
        <v>52</v>
      </c>
    </row>
    <row r="37" spans="1:5" ht="12.75">
      <c r="A37" s="35" t="s">
        <v>57</v>
      </c>
      <c r="E37" s="40" t="s">
        <v>65</v>
      </c>
    </row>
    <row r="38" spans="1:5" ht="12.75">
      <c r="A38" t="s">
        <v>59</v>
      </c>
      <c r="E38" s="39" t="s">
        <v>75</v>
      </c>
    </row>
    <row r="39" spans="1:16" ht="12.75">
      <c r="A39" t="s">
        <v>49</v>
      </c>
      <c s="34" t="s">
        <v>90</v>
      </c>
      <c s="34" t="s">
        <v>101</v>
      </c>
      <c s="35" t="s">
        <v>52</v>
      </c>
      <c s="6" t="s">
        <v>102</v>
      </c>
      <c s="36" t="s">
        <v>78</v>
      </c>
      <c s="37">
        <v>751</v>
      </c>
      <c s="36">
        <v>0</v>
      </c>
      <c s="36">
        <f>ROUND(G39*H39,6)</f>
      </c>
      <c r="L39" s="38">
        <v>0</v>
      </c>
      <c s="32">
        <f>ROUND(ROUND(L39,2)*ROUND(G39,3),2)</f>
      </c>
      <c s="36" t="s">
        <v>74</v>
      </c>
      <c>
        <f>(M39*21)/100</f>
      </c>
      <c t="s">
        <v>27</v>
      </c>
    </row>
    <row r="40" spans="1:5" ht="12.75">
      <c r="A40" s="35" t="s">
        <v>56</v>
      </c>
      <c r="E40" s="39" t="s">
        <v>52</v>
      </c>
    </row>
    <row r="41" spans="1:5" ht="12.75">
      <c r="A41" s="35" t="s">
        <v>57</v>
      </c>
      <c r="E41" s="40" t="s">
        <v>65</v>
      </c>
    </row>
    <row r="42" spans="1:5" ht="12.75">
      <c r="A42" t="s">
        <v>59</v>
      </c>
      <c r="E42" s="39" t="s">
        <v>75</v>
      </c>
    </row>
    <row r="43" spans="1:13" ht="12.75">
      <c r="A43" t="s">
        <v>46</v>
      </c>
      <c r="C43" s="31" t="s">
        <v>114</v>
      </c>
      <c r="E43" s="33" t="s">
        <v>115</v>
      </c>
      <c r="J43" s="32">
        <f>0</f>
      </c>
      <c s="32">
        <f>0</f>
      </c>
      <c s="32">
        <f>0+L44+L48+L52+L56+L60+L64+L68+L72+L76+L80</f>
      </c>
      <c s="32">
        <f>0+M44+M48+M52+M56+M60+M64+M68+M72+M76+M80</f>
      </c>
    </row>
    <row r="44" spans="1:16" ht="12.75">
      <c r="A44" t="s">
        <v>49</v>
      </c>
      <c s="34" t="s">
        <v>93</v>
      </c>
      <c s="34" t="s">
        <v>117</v>
      </c>
      <c s="35" t="s">
        <v>52</v>
      </c>
      <c s="6" t="s">
        <v>118</v>
      </c>
      <c s="36" t="s">
        <v>99</v>
      </c>
      <c s="37">
        <v>265</v>
      </c>
      <c s="36">
        <v>0</v>
      </c>
      <c s="36">
        <f>ROUND(G44*H44,6)</f>
      </c>
      <c r="L44" s="38">
        <v>0</v>
      </c>
      <c s="32">
        <f>ROUND(ROUND(L44,2)*ROUND(G44,3),2)</f>
      </c>
      <c s="36" t="s">
        <v>74</v>
      </c>
      <c>
        <f>(M44*21)/100</f>
      </c>
      <c t="s">
        <v>27</v>
      </c>
    </row>
    <row r="45" spans="1:5" ht="12.75">
      <c r="A45" s="35" t="s">
        <v>56</v>
      </c>
      <c r="E45" s="39" t="s">
        <v>52</v>
      </c>
    </row>
    <row r="46" spans="1:5" ht="12.75">
      <c r="A46" s="35" t="s">
        <v>57</v>
      </c>
      <c r="E46" s="40" t="s">
        <v>65</v>
      </c>
    </row>
    <row r="47" spans="1:5" ht="12.75">
      <c r="A47" t="s">
        <v>59</v>
      </c>
      <c r="E47" s="39" t="s">
        <v>75</v>
      </c>
    </row>
    <row r="48" spans="1:16" ht="12.75">
      <c r="A48" t="s">
        <v>49</v>
      </c>
      <c s="34" t="s">
        <v>96</v>
      </c>
      <c s="34" t="s">
        <v>120</v>
      </c>
      <c s="35" t="s">
        <v>52</v>
      </c>
      <c s="6" t="s">
        <v>121</v>
      </c>
      <c s="36" t="s">
        <v>99</v>
      </c>
      <c s="37">
        <v>1415</v>
      </c>
      <c s="36">
        <v>0</v>
      </c>
      <c s="36">
        <f>ROUND(G48*H48,6)</f>
      </c>
      <c r="L48" s="38">
        <v>0</v>
      </c>
      <c s="32">
        <f>ROUND(ROUND(L48,2)*ROUND(G48,3),2)</f>
      </c>
      <c s="36" t="s">
        <v>74</v>
      </c>
      <c>
        <f>(M48*21)/100</f>
      </c>
      <c t="s">
        <v>27</v>
      </c>
    </row>
    <row r="49" spans="1:5" ht="12.75">
      <c r="A49" s="35" t="s">
        <v>56</v>
      </c>
      <c r="E49" s="39" t="s">
        <v>52</v>
      </c>
    </row>
    <row r="50" spans="1:5" ht="12.75">
      <c r="A50" s="35" t="s">
        <v>57</v>
      </c>
      <c r="E50" s="40" t="s">
        <v>65</v>
      </c>
    </row>
    <row r="51" spans="1:5" ht="12.75">
      <c r="A51" t="s">
        <v>59</v>
      </c>
      <c r="E51" s="39" t="s">
        <v>75</v>
      </c>
    </row>
    <row r="52" spans="1:16" ht="12.75">
      <c r="A52" t="s">
        <v>49</v>
      </c>
      <c s="34" t="s">
        <v>100</v>
      </c>
      <c s="34" t="s">
        <v>123</v>
      </c>
      <c s="35" t="s">
        <v>52</v>
      </c>
      <c s="6" t="s">
        <v>124</v>
      </c>
      <c s="36" t="s">
        <v>99</v>
      </c>
      <c s="37">
        <v>170</v>
      </c>
      <c s="36">
        <v>0</v>
      </c>
      <c s="36">
        <f>ROUND(G52*H52,6)</f>
      </c>
      <c r="L52" s="38">
        <v>0</v>
      </c>
      <c s="32">
        <f>ROUND(ROUND(L52,2)*ROUND(G52,3),2)</f>
      </c>
      <c s="36" t="s">
        <v>74</v>
      </c>
      <c>
        <f>(M52*21)/100</f>
      </c>
      <c t="s">
        <v>27</v>
      </c>
    </row>
    <row r="53" spans="1:5" ht="12.75">
      <c r="A53" s="35" t="s">
        <v>56</v>
      </c>
      <c r="E53" s="39" t="s">
        <v>52</v>
      </c>
    </row>
    <row r="54" spans="1:5" ht="12.75">
      <c r="A54" s="35" t="s">
        <v>57</v>
      </c>
      <c r="E54" s="40" t="s">
        <v>65</v>
      </c>
    </row>
    <row r="55" spans="1:5" ht="12.75">
      <c r="A55" t="s">
        <v>59</v>
      </c>
      <c r="E55" s="39" t="s">
        <v>75</v>
      </c>
    </row>
    <row r="56" spans="1:16" ht="12.75">
      <c r="A56" t="s">
        <v>49</v>
      </c>
      <c s="34" t="s">
        <v>116</v>
      </c>
      <c s="34" t="s">
        <v>126</v>
      </c>
      <c s="35" t="s">
        <v>52</v>
      </c>
      <c s="6" t="s">
        <v>127</v>
      </c>
      <c s="36" t="s">
        <v>99</v>
      </c>
      <c s="37">
        <v>65</v>
      </c>
      <c s="36">
        <v>0</v>
      </c>
      <c s="36">
        <f>ROUND(G56*H56,6)</f>
      </c>
      <c r="L56" s="38">
        <v>0</v>
      </c>
      <c s="32">
        <f>ROUND(ROUND(L56,2)*ROUND(G56,3),2)</f>
      </c>
      <c s="36" t="s">
        <v>74</v>
      </c>
      <c>
        <f>(M56*21)/100</f>
      </c>
      <c t="s">
        <v>27</v>
      </c>
    </row>
    <row r="57" spans="1:5" ht="12.75">
      <c r="A57" s="35" t="s">
        <v>56</v>
      </c>
      <c r="E57" s="39" t="s">
        <v>52</v>
      </c>
    </row>
    <row r="58" spans="1:5" ht="12.75">
      <c r="A58" s="35" t="s">
        <v>57</v>
      </c>
      <c r="E58" s="40" t="s">
        <v>65</v>
      </c>
    </row>
    <row r="59" spans="1:5" ht="12.75">
      <c r="A59" t="s">
        <v>59</v>
      </c>
      <c r="E59" s="39" t="s">
        <v>75</v>
      </c>
    </row>
    <row r="60" spans="1:16" ht="25.5">
      <c r="A60" t="s">
        <v>49</v>
      </c>
      <c s="34" t="s">
        <v>119</v>
      </c>
      <c s="34" t="s">
        <v>781</v>
      </c>
      <c s="35" t="s">
        <v>52</v>
      </c>
      <c s="6" t="s">
        <v>782</v>
      </c>
      <c s="36" t="s">
        <v>99</v>
      </c>
      <c s="37">
        <v>20</v>
      </c>
      <c s="36">
        <v>0</v>
      </c>
      <c s="36">
        <f>ROUND(G60*H60,6)</f>
      </c>
      <c r="L60" s="38">
        <v>0</v>
      </c>
      <c s="32">
        <f>ROUND(ROUND(L60,2)*ROUND(G60,3),2)</f>
      </c>
      <c s="36" t="s">
        <v>74</v>
      </c>
      <c>
        <f>(M60*21)/100</f>
      </c>
      <c t="s">
        <v>27</v>
      </c>
    </row>
    <row r="61" spans="1:5" ht="12.75">
      <c r="A61" s="35" t="s">
        <v>56</v>
      </c>
      <c r="E61" s="39" t="s">
        <v>52</v>
      </c>
    </row>
    <row r="62" spans="1:5" ht="12.75">
      <c r="A62" s="35" t="s">
        <v>57</v>
      </c>
      <c r="E62" s="40" t="s">
        <v>65</v>
      </c>
    </row>
    <row r="63" spans="1:5" ht="12.75">
      <c r="A63" t="s">
        <v>59</v>
      </c>
      <c r="E63" s="39" t="s">
        <v>75</v>
      </c>
    </row>
    <row r="64" spans="1:16" ht="25.5">
      <c r="A64" t="s">
        <v>49</v>
      </c>
      <c s="34" t="s">
        <v>122</v>
      </c>
      <c s="34" t="s">
        <v>783</v>
      </c>
      <c s="35" t="s">
        <v>52</v>
      </c>
      <c s="6" t="s">
        <v>784</v>
      </c>
      <c s="36" t="s">
        <v>99</v>
      </c>
      <c s="37">
        <v>30</v>
      </c>
      <c s="36">
        <v>0</v>
      </c>
      <c s="36">
        <f>ROUND(G64*H64,6)</f>
      </c>
      <c r="L64" s="38">
        <v>0</v>
      </c>
      <c s="32">
        <f>ROUND(ROUND(L64,2)*ROUND(G64,3),2)</f>
      </c>
      <c s="36" t="s">
        <v>74</v>
      </c>
      <c>
        <f>(M64*21)/100</f>
      </c>
      <c t="s">
        <v>27</v>
      </c>
    </row>
    <row r="65" spans="1:5" ht="12.75">
      <c r="A65" s="35" t="s">
        <v>56</v>
      </c>
      <c r="E65" s="39" t="s">
        <v>52</v>
      </c>
    </row>
    <row r="66" spans="1:5" ht="12.75">
      <c r="A66" s="35" t="s">
        <v>57</v>
      </c>
      <c r="E66" s="40" t="s">
        <v>65</v>
      </c>
    </row>
    <row r="67" spans="1:5" ht="12.75">
      <c r="A67" t="s">
        <v>59</v>
      </c>
      <c r="E67" s="39" t="s">
        <v>75</v>
      </c>
    </row>
    <row r="68" spans="1:16" ht="12.75">
      <c r="A68" t="s">
        <v>49</v>
      </c>
      <c s="34" t="s">
        <v>125</v>
      </c>
      <c s="34" t="s">
        <v>147</v>
      </c>
      <c s="35" t="s">
        <v>52</v>
      </c>
      <c s="6" t="s">
        <v>148</v>
      </c>
      <c s="36" t="s">
        <v>107</v>
      </c>
      <c s="37">
        <v>86</v>
      </c>
      <c s="36">
        <v>0</v>
      </c>
      <c s="36">
        <f>ROUND(G68*H68,6)</f>
      </c>
      <c r="L68" s="38">
        <v>0</v>
      </c>
      <c s="32">
        <f>ROUND(ROUND(L68,2)*ROUND(G68,3),2)</f>
      </c>
      <c s="36" t="s">
        <v>74</v>
      </c>
      <c>
        <f>(M68*21)/100</f>
      </c>
      <c t="s">
        <v>27</v>
      </c>
    </row>
    <row r="69" spans="1:5" ht="12.75">
      <c r="A69" s="35" t="s">
        <v>56</v>
      </c>
      <c r="E69" s="39" t="s">
        <v>52</v>
      </c>
    </row>
    <row r="70" spans="1:5" ht="12.75">
      <c r="A70" s="35" t="s">
        <v>57</v>
      </c>
      <c r="E70" s="40" t="s">
        <v>65</v>
      </c>
    </row>
    <row r="71" spans="1:5" ht="12.75">
      <c r="A71" t="s">
        <v>59</v>
      </c>
      <c r="E71" s="39" t="s">
        <v>75</v>
      </c>
    </row>
    <row r="72" spans="1:16" ht="25.5">
      <c r="A72" t="s">
        <v>49</v>
      </c>
      <c s="34" t="s">
        <v>128</v>
      </c>
      <c s="34" t="s">
        <v>150</v>
      </c>
      <c s="35" t="s">
        <v>52</v>
      </c>
      <c s="6" t="s">
        <v>151</v>
      </c>
      <c s="36" t="s">
        <v>107</v>
      </c>
      <c s="37">
        <v>112</v>
      </c>
      <c s="36">
        <v>0</v>
      </c>
      <c s="36">
        <f>ROUND(G72*H72,6)</f>
      </c>
      <c r="L72" s="38">
        <v>0</v>
      </c>
      <c s="32">
        <f>ROUND(ROUND(L72,2)*ROUND(G72,3),2)</f>
      </c>
      <c s="36" t="s">
        <v>74</v>
      </c>
      <c>
        <f>(M72*21)/100</f>
      </c>
      <c t="s">
        <v>27</v>
      </c>
    </row>
    <row r="73" spans="1:5" ht="12.75">
      <c r="A73" s="35" t="s">
        <v>56</v>
      </c>
      <c r="E73" s="39" t="s">
        <v>52</v>
      </c>
    </row>
    <row r="74" spans="1:5" ht="12.75">
      <c r="A74" s="35" t="s">
        <v>57</v>
      </c>
      <c r="E74" s="40" t="s">
        <v>65</v>
      </c>
    </row>
    <row r="75" spans="1:5" ht="12.75">
      <c r="A75" t="s">
        <v>59</v>
      </c>
      <c r="E75" s="39" t="s">
        <v>75</v>
      </c>
    </row>
    <row r="76" spans="1:16" ht="12.75">
      <c r="A76" t="s">
        <v>49</v>
      </c>
      <c s="34" t="s">
        <v>131</v>
      </c>
      <c s="34" t="s">
        <v>153</v>
      </c>
      <c s="35" t="s">
        <v>52</v>
      </c>
      <c s="6" t="s">
        <v>154</v>
      </c>
      <c s="36" t="s">
        <v>99</v>
      </c>
      <c s="37">
        <v>170</v>
      </c>
      <c s="36">
        <v>0</v>
      </c>
      <c s="36">
        <f>ROUND(G76*H76,6)</f>
      </c>
      <c r="L76" s="38">
        <v>0</v>
      </c>
      <c s="32">
        <f>ROUND(ROUND(L76,2)*ROUND(G76,3),2)</f>
      </c>
      <c s="36" t="s">
        <v>74</v>
      </c>
      <c>
        <f>(M76*21)/100</f>
      </c>
      <c t="s">
        <v>27</v>
      </c>
    </row>
    <row r="77" spans="1:5" ht="12.75">
      <c r="A77" s="35" t="s">
        <v>56</v>
      </c>
      <c r="E77" s="39" t="s">
        <v>52</v>
      </c>
    </row>
    <row r="78" spans="1:5" ht="12.75">
      <c r="A78" s="35" t="s">
        <v>57</v>
      </c>
      <c r="E78" s="40" t="s">
        <v>65</v>
      </c>
    </row>
    <row r="79" spans="1:5" ht="12.75">
      <c r="A79" t="s">
        <v>59</v>
      </c>
      <c r="E79" s="39" t="s">
        <v>75</v>
      </c>
    </row>
    <row r="80" spans="1:16" ht="12.75">
      <c r="A80" t="s">
        <v>49</v>
      </c>
      <c s="34" t="s">
        <v>134</v>
      </c>
      <c s="34" t="s">
        <v>156</v>
      </c>
      <c s="35" t="s">
        <v>52</v>
      </c>
      <c s="6" t="s">
        <v>157</v>
      </c>
      <c s="36" t="s">
        <v>99</v>
      </c>
      <c s="37">
        <v>1690</v>
      </c>
      <c s="36">
        <v>0</v>
      </c>
      <c s="36">
        <f>ROUND(G80*H80,6)</f>
      </c>
      <c r="L80" s="38">
        <v>0</v>
      </c>
      <c s="32">
        <f>ROUND(ROUND(L80,2)*ROUND(G80,3),2)</f>
      </c>
      <c s="36" t="s">
        <v>74</v>
      </c>
      <c>
        <f>(M80*21)/100</f>
      </c>
      <c t="s">
        <v>27</v>
      </c>
    </row>
    <row r="81" spans="1:5" ht="12.75">
      <c r="A81" s="35" t="s">
        <v>56</v>
      </c>
      <c r="E81" s="39" t="s">
        <v>52</v>
      </c>
    </row>
    <row r="82" spans="1:5" ht="12.75">
      <c r="A82" s="35" t="s">
        <v>57</v>
      </c>
      <c r="E82" s="40" t="s">
        <v>65</v>
      </c>
    </row>
    <row r="83" spans="1:5" ht="12.75">
      <c r="A83" t="s">
        <v>59</v>
      </c>
      <c r="E83" s="39" t="s">
        <v>75</v>
      </c>
    </row>
    <row r="84" spans="1:13" ht="12.75">
      <c r="A84" t="s">
        <v>46</v>
      </c>
      <c r="C84" s="31" t="s">
        <v>161</v>
      </c>
      <c r="E84" s="33" t="s">
        <v>162</v>
      </c>
      <c r="J84" s="32">
        <f>0</f>
      </c>
      <c s="32">
        <f>0</f>
      </c>
      <c s="32">
        <f>0+L85+L89</f>
      </c>
      <c s="32">
        <f>0+M85+M89</f>
      </c>
    </row>
    <row r="85" spans="1:16" ht="12.75">
      <c r="A85" t="s">
        <v>49</v>
      </c>
      <c s="34" t="s">
        <v>137</v>
      </c>
      <c s="34" t="s">
        <v>164</v>
      </c>
      <c s="35" t="s">
        <v>52</v>
      </c>
      <c s="6" t="s">
        <v>165</v>
      </c>
      <c s="36" t="s">
        <v>99</v>
      </c>
      <c s="37">
        <v>135</v>
      </c>
      <c s="36">
        <v>0</v>
      </c>
      <c s="36">
        <f>ROUND(G85*H85,6)</f>
      </c>
      <c r="L85" s="38">
        <v>0</v>
      </c>
      <c s="32">
        <f>ROUND(ROUND(L85,2)*ROUND(G85,3),2)</f>
      </c>
      <c s="36" t="s">
        <v>74</v>
      </c>
      <c>
        <f>(M85*21)/100</f>
      </c>
      <c t="s">
        <v>27</v>
      </c>
    </row>
    <row r="86" spans="1:5" ht="12.75">
      <c r="A86" s="35" t="s">
        <v>56</v>
      </c>
      <c r="E86" s="39" t="s">
        <v>52</v>
      </c>
    </row>
    <row r="87" spans="1:5" ht="12.75">
      <c r="A87" s="35" t="s">
        <v>57</v>
      </c>
      <c r="E87" s="40" t="s">
        <v>65</v>
      </c>
    </row>
    <row r="88" spans="1:5" ht="12.75">
      <c r="A88" t="s">
        <v>59</v>
      </c>
      <c r="E88" s="39" t="s">
        <v>75</v>
      </c>
    </row>
    <row r="89" spans="1:16" ht="12.75">
      <c r="A89" t="s">
        <v>49</v>
      </c>
      <c s="34" t="s">
        <v>140</v>
      </c>
      <c s="34" t="s">
        <v>167</v>
      </c>
      <c s="35" t="s">
        <v>52</v>
      </c>
      <c s="6" t="s">
        <v>168</v>
      </c>
      <c s="36" t="s">
        <v>107</v>
      </c>
      <c s="37">
        <v>8</v>
      </c>
      <c s="36">
        <v>0</v>
      </c>
      <c s="36">
        <f>ROUND(G89*H89,6)</f>
      </c>
      <c r="L89" s="38">
        <v>0</v>
      </c>
      <c s="32">
        <f>ROUND(ROUND(L89,2)*ROUND(G89,3),2)</f>
      </c>
      <c s="36" t="s">
        <v>74</v>
      </c>
      <c>
        <f>(M89*21)/100</f>
      </c>
      <c t="s">
        <v>27</v>
      </c>
    </row>
    <row r="90" spans="1:5" ht="12.75">
      <c r="A90" s="35" t="s">
        <v>56</v>
      </c>
      <c r="E90" s="39" t="s">
        <v>52</v>
      </c>
    </row>
    <row r="91" spans="1:5" ht="12.75">
      <c r="A91" s="35" t="s">
        <v>57</v>
      </c>
      <c r="E91" s="40" t="s">
        <v>65</v>
      </c>
    </row>
    <row r="92" spans="1:5" ht="12.75">
      <c r="A92" t="s">
        <v>59</v>
      </c>
      <c r="E92" s="39" t="s">
        <v>75</v>
      </c>
    </row>
    <row r="93" spans="1:13" ht="12.75">
      <c r="A93" t="s">
        <v>46</v>
      </c>
      <c r="C93" s="31" t="s">
        <v>193</v>
      </c>
      <c r="E93" s="33" t="s">
        <v>194</v>
      </c>
      <c r="J93" s="32">
        <f>0</f>
      </c>
      <c s="32">
        <f>0</f>
      </c>
      <c s="32">
        <f>0+L94+L98+L102+L106+L110+L114+L118+L122+L126+L130+L134+L138+L142+L146+L150+L154+L158+L162+L166+L170+L174+L178+L182+L186+L190+L194+L198+L202+L206+L210+L214+L218+L222+L226</f>
      </c>
      <c s="32">
        <f>0+M94+M98+M102+M106+M110+M114+M118+M122+M126+M130+M134+M138+M142+M146+M150+M154+M158+M162+M166+M170+M174+M178+M182+M186+M190+M194+M198+M202+M206+M210+M214+M218+M222+M226</f>
      </c>
    </row>
    <row r="94" spans="1:16" ht="12.75">
      <c r="A94" t="s">
        <v>49</v>
      </c>
      <c s="34" t="s">
        <v>143</v>
      </c>
      <c s="34" t="s">
        <v>203</v>
      </c>
      <c s="35" t="s">
        <v>52</v>
      </c>
      <c s="6" t="s">
        <v>204</v>
      </c>
      <c s="36" t="s">
        <v>198</v>
      </c>
      <c s="37">
        <v>9.63</v>
      </c>
      <c s="36">
        <v>0</v>
      </c>
      <c s="36">
        <f>ROUND(G94*H94,6)</f>
      </c>
      <c r="L94" s="38">
        <v>0</v>
      </c>
      <c s="32">
        <f>ROUND(ROUND(L94,2)*ROUND(G94,3),2)</f>
      </c>
      <c s="36" t="s">
        <v>74</v>
      </c>
      <c>
        <f>(M94*21)/100</f>
      </c>
      <c t="s">
        <v>27</v>
      </c>
    </row>
    <row r="95" spans="1:5" ht="12.75">
      <c r="A95" s="35" t="s">
        <v>56</v>
      </c>
      <c r="E95" s="39" t="s">
        <v>52</v>
      </c>
    </row>
    <row r="96" spans="1:5" ht="12.75">
      <c r="A96" s="35" t="s">
        <v>57</v>
      </c>
      <c r="E96" s="40" t="s">
        <v>65</v>
      </c>
    </row>
    <row r="97" spans="1:5" ht="12.75">
      <c r="A97" t="s">
        <v>59</v>
      </c>
      <c r="E97" s="39" t="s">
        <v>75</v>
      </c>
    </row>
    <row r="98" spans="1:16" ht="12.75">
      <c r="A98" t="s">
        <v>49</v>
      </c>
      <c s="34" t="s">
        <v>146</v>
      </c>
      <c s="34" t="s">
        <v>209</v>
      </c>
      <c s="35" t="s">
        <v>52</v>
      </c>
      <c s="6" t="s">
        <v>210</v>
      </c>
      <c s="36" t="s">
        <v>198</v>
      </c>
      <c s="37">
        <v>43.98</v>
      </c>
      <c s="36">
        <v>0</v>
      </c>
      <c s="36">
        <f>ROUND(G98*H98,6)</f>
      </c>
      <c r="L98" s="38">
        <v>0</v>
      </c>
      <c s="32">
        <f>ROUND(ROUND(L98,2)*ROUND(G98,3),2)</f>
      </c>
      <c s="36" t="s">
        <v>74</v>
      </c>
      <c>
        <f>(M98*21)/100</f>
      </c>
      <c t="s">
        <v>27</v>
      </c>
    </row>
    <row r="99" spans="1:5" ht="12.75">
      <c r="A99" s="35" t="s">
        <v>56</v>
      </c>
      <c r="E99" s="39" t="s">
        <v>52</v>
      </c>
    </row>
    <row r="100" spans="1:5" ht="12.75">
      <c r="A100" s="35" t="s">
        <v>57</v>
      </c>
      <c r="E100" s="40" t="s">
        <v>65</v>
      </c>
    </row>
    <row r="101" spans="1:5" ht="12.75">
      <c r="A101" t="s">
        <v>59</v>
      </c>
      <c r="E101" s="39" t="s">
        <v>75</v>
      </c>
    </row>
    <row r="102" spans="1:16" ht="12.75">
      <c r="A102" t="s">
        <v>49</v>
      </c>
      <c s="34" t="s">
        <v>149</v>
      </c>
      <c s="34" t="s">
        <v>212</v>
      </c>
      <c s="35" t="s">
        <v>52</v>
      </c>
      <c s="6" t="s">
        <v>213</v>
      </c>
      <c s="36" t="s">
        <v>198</v>
      </c>
      <c s="37">
        <v>14.64</v>
      </c>
      <c s="36">
        <v>0</v>
      </c>
      <c s="36">
        <f>ROUND(G102*H102,6)</f>
      </c>
      <c r="L102" s="38">
        <v>0</v>
      </c>
      <c s="32">
        <f>ROUND(ROUND(L102,2)*ROUND(G102,3),2)</f>
      </c>
      <c s="36" t="s">
        <v>74</v>
      </c>
      <c>
        <f>(M102*21)/100</f>
      </c>
      <c t="s">
        <v>27</v>
      </c>
    </row>
    <row r="103" spans="1:5" ht="12.75">
      <c r="A103" s="35" t="s">
        <v>56</v>
      </c>
      <c r="E103" s="39" t="s">
        <v>52</v>
      </c>
    </row>
    <row r="104" spans="1:5" ht="12.75">
      <c r="A104" s="35" t="s">
        <v>57</v>
      </c>
      <c r="E104" s="40" t="s">
        <v>65</v>
      </c>
    </row>
    <row r="105" spans="1:5" ht="12.75">
      <c r="A105" t="s">
        <v>59</v>
      </c>
      <c r="E105" s="39" t="s">
        <v>75</v>
      </c>
    </row>
    <row r="106" spans="1:16" ht="12.75">
      <c r="A106" t="s">
        <v>49</v>
      </c>
      <c s="34" t="s">
        <v>152</v>
      </c>
      <c s="34" t="s">
        <v>215</v>
      </c>
      <c s="35" t="s">
        <v>52</v>
      </c>
      <c s="6" t="s">
        <v>216</v>
      </c>
      <c s="36" t="s">
        <v>198</v>
      </c>
      <c s="37">
        <v>9.63</v>
      </c>
      <c s="36">
        <v>0</v>
      </c>
      <c s="36">
        <f>ROUND(G106*H106,6)</f>
      </c>
      <c r="L106" s="38">
        <v>0</v>
      </c>
      <c s="32">
        <f>ROUND(ROUND(L106,2)*ROUND(G106,3),2)</f>
      </c>
      <c s="36" t="s">
        <v>74</v>
      </c>
      <c>
        <f>(M106*21)/100</f>
      </c>
      <c t="s">
        <v>27</v>
      </c>
    </row>
    <row r="107" spans="1:5" ht="12.75">
      <c r="A107" s="35" t="s">
        <v>56</v>
      </c>
      <c r="E107" s="39" t="s">
        <v>52</v>
      </c>
    </row>
    <row r="108" spans="1:5" ht="12.75">
      <c r="A108" s="35" t="s">
        <v>57</v>
      </c>
      <c r="E108" s="40" t="s">
        <v>65</v>
      </c>
    </row>
    <row r="109" spans="1:5" ht="12.75">
      <c r="A109" t="s">
        <v>59</v>
      </c>
      <c r="E109" s="39" t="s">
        <v>75</v>
      </c>
    </row>
    <row r="110" spans="1:16" ht="12.75">
      <c r="A110" t="s">
        <v>49</v>
      </c>
      <c s="34" t="s">
        <v>155</v>
      </c>
      <c s="34" t="s">
        <v>227</v>
      </c>
      <c s="35" t="s">
        <v>52</v>
      </c>
      <c s="6" t="s">
        <v>228</v>
      </c>
      <c s="36" t="s">
        <v>198</v>
      </c>
      <c s="37">
        <v>43.98</v>
      </c>
      <c s="36">
        <v>0</v>
      </c>
      <c s="36">
        <f>ROUND(G110*H110,6)</f>
      </c>
      <c r="L110" s="38">
        <v>0</v>
      </c>
      <c s="32">
        <f>ROUND(ROUND(L110,2)*ROUND(G110,3),2)</f>
      </c>
      <c s="36" t="s">
        <v>74</v>
      </c>
      <c>
        <f>(M110*21)/100</f>
      </c>
      <c t="s">
        <v>27</v>
      </c>
    </row>
    <row r="111" spans="1:5" ht="12.75">
      <c r="A111" s="35" t="s">
        <v>56</v>
      </c>
      <c r="E111" s="39" t="s">
        <v>52</v>
      </c>
    </row>
    <row r="112" spans="1:5" ht="12.75">
      <c r="A112" s="35" t="s">
        <v>57</v>
      </c>
      <c r="E112" s="40" t="s">
        <v>65</v>
      </c>
    </row>
    <row r="113" spans="1:5" ht="12.75">
      <c r="A113" t="s">
        <v>59</v>
      </c>
      <c r="E113" s="39" t="s">
        <v>75</v>
      </c>
    </row>
    <row r="114" spans="1:16" ht="12.75">
      <c r="A114" t="s">
        <v>49</v>
      </c>
      <c s="34" t="s">
        <v>158</v>
      </c>
      <c s="34" t="s">
        <v>230</v>
      </c>
      <c s="35" t="s">
        <v>52</v>
      </c>
      <c s="6" t="s">
        <v>231</v>
      </c>
      <c s="36" t="s">
        <v>198</v>
      </c>
      <c s="37">
        <v>94</v>
      </c>
      <c s="36">
        <v>0</v>
      </c>
      <c s="36">
        <f>ROUND(G114*H114,6)</f>
      </c>
      <c r="L114" s="38">
        <v>0</v>
      </c>
      <c s="32">
        <f>ROUND(ROUND(L114,2)*ROUND(G114,3),2)</f>
      </c>
      <c s="36" t="s">
        <v>74</v>
      </c>
      <c>
        <f>(M114*21)/100</f>
      </c>
      <c t="s">
        <v>27</v>
      </c>
    </row>
    <row r="115" spans="1:5" ht="12.75">
      <c r="A115" s="35" t="s">
        <v>56</v>
      </c>
      <c r="E115" s="39" t="s">
        <v>52</v>
      </c>
    </row>
    <row r="116" spans="1:5" ht="12.75">
      <c r="A116" s="35" t="s">
        <v>57</v>
      </c>
      <c r="E116" s="40" t="s">
        <v>65</v>
      </c>
    </row>
    <row r="117" spans="1:5" ht="12.75">
      <c r="A117" t="s">
        <v>59</v>
      </c>
      <c r="E117" s="39" t="s">
        <v>75</v>
      </c>
    </row>
    <row r="118" spans="1:16" ht="12.75">
      <c r="A118" t="s">
        <v>49</v>
      </c>
      <c s="34" t="s">
        <v>163</v>
      </c>
      <c s="34" t="s">
        <v>233</v>
      </c>
      <c s="35" t="s">
        <v>52</v>
      </c>
      <c s="6" t="s">
        <v>234</v>
      </c>
      <c s="36" t="s">
        <v>198</v>
      </c>
      <c s="37">
        <v>14.64</v>
      </c>
      <c s="36">
        <v>0</v>
      </c>
      <c s="36">
        <f>ROUND(G118*H118,6)</f>
      </c>
      <c r="L118" s="38">
        <v>0</v>
      </c>
      <c s="32">
        <f>ROUND(ROUND(L118,2)*ROUND(G118,3),2)</f>
      </c>
      <c s="36" t="s">
        <v>74</v>
      </c>
      <c>
        <f>(M118*21)/100</f>
      </c>
      <c t="s">
        <v>27</v>
      </c>
    </row>
    <row r="119" spans="1:5" ht="12.75">
      <c r="A119" s="35" t="s">
        <v>56</v>
      </c>
      <c r="E119" s="39" t="s">
        <v>52</v>
      </c>
    </row>
    <row r="120" spans="1:5" ht="12.75">
      <c r="A120" s="35" t="s">
        <v>57</v>
      </c>
      <c r="E120" s="40" t="s">
        <v>65</v>
      </c>
    </row>
    <row r="121" spans="1:5" ht="12.75">
      <c r="A121" t="s">
        <v>59</v>
      </c>
      <c r="E121" s="39" t="s">
        <v>75</v>
      </c>
    </row>
    <row r="122" spans="1:16" ht="12.75">
      <c r="A122" t="s">
        <v>49</v>
      </c>
      <c s="34" t="s">
        <v>166</v>
      </c>
      <c s="34" t="s">
        <v>251</v>
      </c>
      <c s="35" t="s">
        <v>52</v>
      </c>
      <c s="6" t="s">
        <v>252</v>
      </c>
      <c s="36" t="s">
        <v>107</v>
      </c>
      <c s="37">
        <v>2</v>
      </c>
      <c s="36">
        <v>0</v>
      </c>
      <c s="36">
        <f>ROUND(G122*H122,6)</f>
      </c>
      <c r="L122" s="38">
        <v>0</v>
      </c>
      <c s="32">
        <f>ROUND(ROUND(L122,2)*ROUND(G122,3),2)</f>
      </c>
      <c s="36" t="s">
        <v>74</v>
      </c>
      <c>
        <f>(M122*21)/100</f>
      </c>
      <c t="s">
        <v>27</v>
      </c>
    </row>
    <row r="123" spans="1:5" ht="12.75">
      <c r="A123" s="35" t="s">
        <v>56</v>
      </c>
      <c r="E123" s="39" t="s">
        <v>52</v>
      </c>
    </row>
    <row r="124" spans="1:5" ht="12.75">
      <c r="A124" s="35" t="s">
        <v>57</v>
      </c>
      <c r="E124" s="40" t="s">
        <v>65</v>
      </c>
    </row>
    <row r="125" spans="1:5" ht="12.75">
      <c r="A125" t="s">
        <v>59</v>
      </c>
      <c r="E125" s="39" t="s">
        <v>75</v>
      </c>
    </row>
    <row r="126" spans="1:16" ht="12.75">
      <c r="A126" t="s">
        <v>49</v>
      </c>
      <c s="34" t="s">
        <v>169</v>
      </c>
      <c s="34" t="s">
        <v>254</v>
      </c>
      <c s="35" t="s">
        <v>52</v>
      </c>
      <c s="6" t="s">
        <v>255</v>
      </c>
      <c s="36" t="s">
        <v>107</v>
      </c>
      <c s="37">
        <v>2</v>
      </c>
      <c s="36">
        <v>0</v>
      </c>
      <c s="36">
        <f>ROUND(G126*H126,6)</f>
      </c>
      <c r="L126" s="38">
        <v>0</v>
      </c>
      <c s="32">
        <f>ROUND(ROUND(L126,2)*ROUND(G126,3),2)</f>
      </c>
      <c s="36" t="s">
        <v>74</v>
      </c>
      <c>
        <f>(M126*21)/100</f>
      </c>
      <c t="s">
        <v>27</v>
      </c>
    </row>
    <row r="127" spans="1:5" ht="12.75">
      <c r="A127" s="35" t="s">
        <v>56</v>
      </c>
      <c r="E127" s="39" t="s">
        <v>52</v>
      </c>
    </row>
    <row r="128" spans="1:5" ht="12.75">
      <c r="A128" s="35" t="s">
        <v>57</v>
      </c>
      <c r="E128" s="40" t="s">
        <v>65</v>
      </c>
    </row>
    <row r="129" spans="1:5" ht="12.75">
      <c r="A129" t="s">
        <v>59</v>
      </c>
      <c r="E129" s="39" t="s">
        <v>75</v>
      </c>
    </row>
    <row r="130" spans="1:16" ht="12.75">
      <c r="A130" t="s">
        <v>49</v>
      </c>
      <c s="34" t="s">
        <v>172</v>
      </c>
      <c s="34" t="s">
        <v>387</v>
      </c>
      <c s="35" t="s">
        <v>52</v>
      </c>
      <c s="6" t="s">
        <v>388</v>
      </c>
      <c s="36" t="s">
        <v>107</v>
      </c>
      <c s="37">
        <v>16</v>
      </c>
      <c s="36">
        <v>0</v>
      </c>
      <c s="36">
        <f>ROUND(G130*H130,6)</f>
      </c>
      <c r="L130" s="38">
        <v>0</v>
      </c>
      <c s="32">
        <f>ROUND(ROUND(L130,2)*ROUND(G130,3),2)</f>
      </c>
      <c s="36" t="s">
        <v>74</v>
      </c>
      <c>
        <f>(M130*21)/100</f>
      </c>
      <c t="s">
        <v>27</v>
      </c>
    </row>
    <row r="131" spans="1:5" ht="12.75">
      <c r="A131" s="35" t="s">
        <v>56</v>
      </c>
      <c r="E131" s="39" t="s">
        <v>52</v>
      </c>
    </row>
    <row r="132" spans="1:5" ht="12.75">
      <c r="A132" s="35" t="s">
        <v>57</v>
      </c>
      <c r="E132" s="40" t="s">
        <v>65</v>
      </c>
    </row>
    <row r="133" spans="1:5" ht="12.75">
      <c r="A133" t="s">
        <v>59</v>
      </c>
      <c r="E133" s="39" t="s">
        <v>75</v>
      </c>
    </row>
    <row r="134" spans="1:16" ht="12.75">
      <c r="A134" t="s">
        <v>49</v>
      </c>
      <c s="34" t="s">
        <v>175</v>
      </c>
      <c s="34" t="s">
        <v>390</v>
      </c>
      <c s="35" t="s">
        <v>52</v>
      </c>
      <c s="6" t="s">
        <v>391</v>
      </c>
      <c s="36" t="s">
        <v>107</v>
      </c>
      <c s="37">
        <v>16</v>
      </c>
      <c s="36">
        <v>0</v>
      </c>
      <c s="36">
        <f>ROUND(G134*H134,6)</f>
      </c>
      <c r="L134" s="38">
        <v>0</v>
      </c>
      <c s="32">
        <f>ROUND(ROUND(L134,2)*ROUND(G134,3),2)</f>
      </c>
      <c s="36" t="s">
        <v>74</v>
      </c>
      <c>
        <f>(M134*21)/100</f>
      </c>
      <c t="s">
        <v>27</v>
      </c>
    </row>
    <row r="135" spans="1:5" ht="12.75">
      <c r="A135" s="35" t="s">
        <v>56</v>
      </c>
      <c r="E135" s="39" t="s">
        <v>52</v>
      </c>
    </row>
    <row r="136" spans="1:5" ht="12.75">
      <c r="A136" s="35" t="s">
        <v>57</v>
      </c>
      <c r="E136" s="40" t="s">
        <v>65</v>
      </c>
    </row>
    <row r="137" spans="1:5" ht="12.75">
      <c r="A137" t="s">
        <v>59</v>
      </c>
      <c r="E137" s="39" t="s">
        <v>75</v>
      </c>
    </row>
    <row r="138" spans="1:16" ht="12.75">
      <c r="A138" t="s">
        <v>49</v>
      </c>
      <c s="34" t="s">
        <v>178</v>
      </c>
      <c s="34" t="s">
        <v>785</v>
      </c>
      <c s="35" t="s">
        <v>52</v>
      </c>
      <c s="6" t="s">
        <v>786</v>
      </c>
      <c s="36" t="s">
        <v>107</v>
      </c>
      <c s="37">
        <v>9</v>
      </c>
      <c s="36">
        <v>0</v>
      </c>
      <c s="36">
        <f>ROUND(G138*H138,6)</f>
      </c>
      <c r="L138" s="38">
        <v>0</v>
      </c>
      <c s="32">
        <f>ROUND(ROUND(L138,2)*ROUND(G138,3),2)</f>
      </c>
      <c s="36" t="s">
        <v>74</v>
      </c>
      <c>
        <f>(M138*21)/100</f>
      </c>
      <c t="s">
        <v>27</v>
      </c>
    </row>
    <row r="139" spans="1:5" ht="12.75">
      <c r="A139" s="35" t="s">
        <v>56</v>
      </c>
      <c r="E139" s="39" t="s">
        <v>52</v>
      </c>
    </row>
    <row r="140" spans="1:5" ht="12.75">
      <c r="A140" s="35" t="s">
        <v>57</v>
      </c>
      <c r="E140" s="40" t="s">
        <v>65</v>
      </c>
    </row>
    <row r="141" spans="1:5" ht="12.75">
      <c r="A141" t="s">
        <v>59</v>
      </c>
      <c r="E141" s="39" t="s">
        <v>75</v>
      </c>
    </row>
    <row r="142" spans="1:16" ht="25.5">
      <c r="A142" t="s">
        <v>49</v>
      </c>
      <c s="34" t="s">
        <v>181</v>
      </c>
      <c s="34" t="s">
        <v>397</v>
      </c>
      <c s="35" t="s">
        <v>52</v>
      </c>
      <c s="6" t="s">
        <v>398</v>
      </c>
      <c s="36" t="s">
        <v>395</v>
      </c>
      <c s="37">
        <v>2</v>
      </c>
      <c s="36">
        <v>0</v>
      </c>
      <c s="36">
        <f>ROUND(G142*H142,6)</f>
      </c>
      <c r="L142" s="38">
        <v>0</v>
      </c>
      <c s="32">
        <f>ROUND(ROUND(L142,2)*ROUND(G142,3),2)</f>
      </c>
      <c s="36" t="s">
        <v>74</v>
      </c>
      <c>
        <f>(M142*21)/100</f>
      </c>
      <c t="s">
        <v>27</v>
      </c>
    </row>
    <row r="143" spans="1:5" ht="12.75">
      <c r="A143" s="35" t="s">
        <v>56</v>
      </c>
      <c r="E143" s="39" t="s">
        <v>52</v>
      </c>
    </row>
    <row r="144" spans="1:5" ht="12.75">
      <c r="A144" s="35" t="s">
        <v>57</v>
      </c>
      <c r="E144" s="40" t="s">
        <v>65</v>
      </c>
    </row>
    <row r="145" spans="1:5" ht="12.75">
      <c r="A145" t="s">
        <v>59</v>
      </c>
      <c r="E145" s="39" t="s">
        <v>75</v>
      </c>
    </row>
    <row r="146" spans="1:16" ht="12.75">
      <c r="A146" t="s">
        <v>49</v>
      </c>
      <c s="34" t="s">
        <v>184</v>
      </c>
      <c s="34" t="s">
        <v>526</v>
      </c>
      <c s="35" t="s">
        <v>52</v>
      </c>
      <c s="6" t="s">
        <v>527</v>
      </c>
      <c s="36" t="s">
        <v>107</v>
      </c>
      <c s="37">
        <v>4</v>
      </c>
      <c s="36">
        <v>0</v>
      </c>
      <c s="36">
        <f>ROUND(G146*H146,6)</f>
      </c>
      <c r="L146" s="38">
        <v>0</v>
      </c>
      <c s="32">
        <f>ROUND(ROUND(L146,2)*ROUND(G146,3),2)</f>
      </c>
      <c s="36" t="s">
        <v>74</v>
      </c>
      <c>
        <f>(M146*21)/100</f>
      </c>
      <c t="s">
        <v>27</v>
      </c>
    </row>
    <row r="147" spans="1:5" ht="12.75">
      <c r="A147" s="35" t="s">
        <v>56</v>
      </c>
      <c r="E147" s="39" t="s">
        <v>52</v>
      </c>
    </row>
    <row r="148" spans="1:5" ht="12.75">
      <c r="A148" s="35" t="s">
        <v>57</v>
      </c>
      <c r="E148" s="40" t="s">
        <v>65</v>
      </c>
    </row>
    <row r="149" spans="1:5" ht="12.75">
      <c r="A149" t="s">
        <v>59</v>
      </c>
      <c r="E149" s="39" t="s">
        <v>75</v>
      </c>
    </row>
    <row r="150" spans="1:16" ht="12.75">
      <c r="A150" t="s">
        <v>49</v>
      </c>
      <c s="34" t="s">
        <v>187</v>
      </c>
      <c s="34" t="s">
        <v>529</v>
      </c>
      <c s="35" t="s">
        <v>52</v>
      </c>
      <c s="6" t="s">
        <v>530</v>
      </c>
      <c s="36" t="s">
        <v>107</v>
      </c>
      <c s="37">
        <v>8</v>
      </c>
      <c s="36">
        <v>0</v>
      </c>
      <c s="36">
        <f>ROUND(G150*H150,6)</f>
      </c>
      <c r="L150" s="38">
        <v>0</v>
      </c>
      <c s="32">
        <f>ROUND(ROUND(L150,2)*ROUND(G150,3),2)</f>
      </c>
      <c s="36" t="s">
        <v>74</v>
      </c>
      <c>
        <f>(M150*21)/100</f>
      </c>
      <c t="s">
        <v>27</v>
      </c>
    </row>
    <row r="151" spans="1:5" ht="12.75">
      <c r="A151" s="35" t="s">
        <v>56</v>
      </c>
      <c r="E151" s="39" t="s">
        <v>52</v>
      </c>
    </row>
    <row r="152" spans="1:5" ht="12.75">
      <c r="A152" s="35" t="s">
        <v>57</v>
      </c>
      <c r="E152" s="40" t="s">
        <v>65</v>
      </c>
    </row>
    <row r="153" spans="1:5" ht="12.75">
      <c r="A153" t="s">
        <v>59</v>
      </c>
      <c r="E153" s="39" t="s">
        <v>75</v>
      </c>
    </row>
    <row r="154" spans="1:16" ht="12.75">
      <c r="A154" t="s">
        <v>49</v>
      </c>
      <c s="34" t="s">
        <v>190</v>
      </c>
      <c s="34" t="s">
        <v>532</v>
      </c>
      <c s="35" t="s">
        <v>52</v>
      </c>
      <c s="6" t="s">
        <v>533</v>
      </c>
      <c s="36" t="s">
        <v>107</v>
      </c>
      <c s="37">
        <v>8</v>
      </c>
      <c s="36">
        <v>0</v>
      </c>
      <c s="36">
        <f>ROUND(G154*H154,6)</f>
      </c>
      <c r="L154" s="38">
        <v>0</v>
      </c>
      <c s="32">
        <f>ROUND(ROUND(L154,2)*ROUND(G154,3),2)</f>
      </c>
      <c s="36" t="s">
        <v>74</v>
      </c>
      <c>
        <f>(M154*21)/100</f>
      </c>
      <c t="s">
        <v>27</v>
      </c>
    </row>
    <row r="155" spans="1:5" ht="12.75">
      <c r="A155" s="35" t="s">
        <v>56</v>
      </c>
      <c r="E155" s="39" t="s">
        <v>52</v>
      </c>
    </row>
    <row r="156" spans="1:5" ht="12.75">
      <c r="A156" s="35" t="s">
        <v>57</v>
      </c>
      <c r="E156" s="40" t="s">
        <v>65</v>
      </c>
    </row>
    <row r="157" spans="1:5" ht="12.75">
      <c r="A157" t="s">
        <v>59</v>
      </c>
      <c r="E157" s="39" t="s">
        <v>75</v>
      </c>
    </row>
    <row r="158" spans="1:16" ht="12.75">
      <c r="A158" t="s">
        <v>49</v>
      </c>
      <c s="34" t="s">
        <v>195</v>
      </c>
      <c s="34" t="s">
        <v>535</v>
      </c>
      <c s="35" t="s">
        <v>52</v>
      </c>
      <c s="6" t="s">
        <v>536</v>
      </c>
      <c s="36" t="s">
        <v>107</v>
      </c>
      <c s="37">
        <v>2</v>
      </c>
      <c s="36">
        <v>0</v>
      </c>
      <c s="36">
        <f>ROUND(G158*H158,6)</f>
      </c>
      <c r="L158" s="38">
        <v>0</v>
      </c>
      <c s="32">
        <f>ROUND(ROUND(L158,2)*ROUND(G158,3),2)</f>
      </c>
      <c s="36" t="s">
        <v>74</v>
      </c>
      <c>
        <f>(M158*21)/100</f>
      </c>
      <c t="s">
        <v>27</v>
      </c>
    </row>
    <row r="159" spans="1:5" ht="12.75">
      <c r="A159" s="35" t="s">
        <v>56</v>
      </c>
      <c r="E159" s="39" t="s">
        <v>52</v>
      </c>
    </row>
    <row r="160" spans="1:5" ht="12.75">
      <c r="A160" s="35" t="s">
        <v>57</v>
      </c>
      <c r="E160" s="40" t="s">
        <v>65</v>
      </c>
    </row>
    <row r="161" spans="1:5" ht="12.75">
      <c r="A161" t="s">
        <v>59</v>
      </c>
      <c r="E161" s="39" t="s">
        <v>75</v>
      </c>
    </row>
    <row r="162" spans="1:16" ht="25.5">
      <c r="A162" t="s">
        <v>49</v>
      </c>
      <c s="34" t="s">
        <v>199</v>
      </c>
      <c s="34" t="s">
        <v>571</v>
      </c>
      <c s="35" t="s">
        <v>52</v>
      </c>
      <c s="6" t="s">
        <v>572</v>
      </c>
      <c s="36" t="s">
        <v>107</v>
      </c>
      <c s="37">
        <v>24</v>
      </c>
      <c s="36">
        <v>0</v>
      </c>
      <c s="36">
        <f>ROUND(G162*H162,6)</f>
      </c>
      <c r="L162" s="38">
        <v>0</v>
      </c>
      <c s="32">
        <f>ROUND(ROUND(L162,2)*ROUND(G162,3),2)</f>
      </c>
      <c s="36" t="s">
        <v>74</v>
      </c>
      <c>
        <f>(M162*21)/100</f>
      </c>
      <c t="s">
        <v>27</v>
      </c>
    </row>
    <row r="163" spans="1:5" ht="12.75">
      <c r="A163" s="35" t="s">
        <v>56</v>
      </c>
      <c r="E163" s="39" t="s">
        <v>52</v>
      </c>
    </row>
    <row r="164" spans="1:5" ht="12.75">
      <c r="A164" s="35" t="s">
        <v>57</v>
      </c>
      <c r="E164" s="40" t="s">
        <v>65</v>
      </c>
    </row>
    <row r="165" spans="1:5" ht="12.75">
      <c r="A165" t="s">
        <v>59</v>
      </c>
      <c r="E165" s="39" t="s">
        <v>75</v>
      </c>
    </row>
    <row r="166" spans="1:16" ht="25.5">
      <c r="A166" t="s">
        <v>49</v>
      </c>
      <c s="34" t="s">
        <v>202</v>
      </c>
      <c s="34" t="s">
        <v>574</v>
      </c>
      <c s="35" t="s">
        <v>52</v>
      </c>
      <c s="6" t="s">
        <v>575</v>
      </c>
      <c s="36" t="s">
        <v>107</v>
      </c>
      <c s="37">
        <v>24</v>
      </c>
      <c s="36">
        <v>0</v>
      </c>
      <c s="36">
        <f>ROUND(G166*H166,6)</f>
      </c>
      <c r="L166" s="38">
        <v>0</v>
      </c>
      <c s="32">
        <f>ROUND(ROUND(L166,2)*ROUND(G166,3),2)</f>
      </c>
      <c s="36" t="s">
        <v>74</v>
      </c>
      <c>
        <f>(M166*21)/100</f>
      </c>
      <c t="s">
        <v>27</v>
      </c>
    </row>
    <row r="167" spans="1:5" ht="12.75">
      <c r="A167" s="35" t="s">
        <v>56</v>
      </c>
      <c r="E167" s="39" t="s">
        <v>52</v>
      </c>
    </row>
    <row r="168" spans="1:5" ht="12.75">
      <c r="A168" s="35" t="s">
        <v>57</v>
      </c>
      <c r="E168" s="40" t="s">
        <v>65</v>
      </c>
    </row>
    <row r="169" spans="1:5" ht="12.75">
      <c r="A169" t="s">
        <v>59</v>
      </c>
      <c r="E169" s="39" t="s">
        <v>75</v>
      </c>
    </row>
    <row r="170" spans="1:16" ht="25.5">
      <c r="A170" t="s">
        <v>49</v>
      </c>
      <c s="34" t="s">
        <v>205</v>
      </c>
      <c s="34" t="s">
        <v>577</v>
      </c>
      <c s="35" t="s">
        <v>52</v>
      </c>
      <c s="6" t="s">
        <v>578</v>
      </c>
      <c s="36" t="s">
        <v>107</v>
      </c>
      <c s="37">
        <v>22</v>
      </c>
      <c s="36">
        <v>0</v>
      </c>
      <c s="36">
        <f>ROUND(G170*H170,6)</f>
      </c>
      <c r="L170" s="38">
        <v>0</v>
      </c>
      <c s="32">
        <f>ROUND(ROUND(L170,2)*ROUND(G170,3),2)</f>
      </c>
      <c s="36" t="s">
        <v>74</v>
      </c>
      <c>
        <f>(M170*21)/100</f>
      </c>
      <c t="s">
        <v>27</v>
      </c>
    </row>
    <row r="171" spans="1:5" ht="12.75">
      <c r="A171" s="35" t="s">
        <v>56</v>
      </c>
      <c r="E171" s="39" t="s">
        <v>52</v>
      </c>
    </row>
    <row r="172" spans="1:5" ht="12.75">
      <c r="A172" s="35" t="s">
        <v>57</v>
      </c>
      <c r="E172" s="40" t="s">
        <v>65</v>
      </c>
    </row>
    <row r="173" spans="1:5" ht="12.75">
      <c r="A173" t="s">
        <v>59</v>
      </c>
      <c r="E173" s="39" t="s">
        <v>75</v>
      </c>
    </row>
    <row r="174" spans="1:16" ht="25.5">
      <c r="A174" t="s">
        <v>49</v>
      </c>
      <c s="34" t="s">
        <v>208</v>
      </c>
      <c s="34" t="s">
        <v>580</v>
      </c>
      <c s="35" t="s">
        <v>52</v>
      </c>
      <c s="6" t="s">
        <v>581</v>
      </c>
      <c s="36" t="s">
        <v>107</v>
      </c>
      <c s="37">
        <v>4</v>
      </c>
      <c s="36">
        <v>0</v>
      </c>
      <c s="36">
        <f>ROUND(G174*H174,6)</f>
      </c>
      <c r="L174" s="38">
        <v>0</v>
      </c>
      <c s="32">
        <f>ROUND(ROUND(L174,2)*ROUND(G174,3),2)</f>
      </c>
      <c s="36" t="s">
        <v>74</v>
      </c>
      <c>
        <f>(M174*21)/100</f>
      </c>
      <c t="s">
        <v>27</v>
      </c>
    </row>
    <row r="175" spans="1:5" ht="12.75">
      <c r="A175" s="35" t="s">
        <v>56</v>
      </c>
      <c r="E175" s="39" t="s">
        <v>52</v>
      </c>
    </row>
    <row r="176" spans="1:5" ht="12.75">
      <c r="A176" s="35" t="s">
        <v>57</v>
      </c>
      <c r="E176" s="40" t="s">
        <v>65</v>
      </c>
    </row>
    <row r="177" spans="1:5" ht="12.75">
      <c r="A177" t="s">
        <v>59</v>
      </c>
      <c r="E177" s="39" t="s">
        <v>75</v>
      </c>
    </row>
    <row r="178" spans="1:16" ht="25.5">
      <c r="A178" t="s">
        <v>49</v>
      </c>
      <c s="34" t="s">
        <v>211</v>
      </c>
      <c s="34" t="s">
        <v>583</v>
      </c>
      <c s="35" t="s">
        <v>52</v>
      </c>
      <c s="6" t="s">
        <v>584</v>
      </c>
      <c s="36" t="s">
        <v>107</v>
      </c>
      <c s="37">
        <v>4</v>
      </c>
      <c s="36">
        <v>0</v>
      </c>
      <c s="36">
        <f>ROUND(G178*H178,6)</f>
      </c>
      <c r="L178" s="38">
        <v>0</v>
      </c>
      <c s="32">
        <f>ROUND(ROUND(L178,2)*ROUND(G178,3),2)</f>
      </c>
      <c s="36" t="s">
        <v>74</v>
      </c>
      <c>
        <f>(M178*21)/100</f>
      </c>
      <c t="s">
        <v>27</v>
      </c>
    </row>
    <row r="179" spans="1:5" ht="12.75">
      <c r="A179" s="35" t="s">
        <v>56</v>
      </c>
      <c r="E179" s="39" t="s">
        <v>52</v>
      </c>
    </row>
    <row r="180" spans="1:5" ht="12.75">
      <c r="A180" s="35" t="s">
        <v>57</v>
      </c>
      <c r="E180" s="40" t="s">
        <v>65</v>
      </c>
    </row>
    <row r="181" spans="1:5" ht="12.75">
      <c r="A181" t="s">
        <v>59</v>
      </c>
      <c r="E181" s="39" t="s">
        <v>75</v>
      </c>
    </row>
    <row r="182" spans="1:16" ht="25.5">
      <c r="A182" t="s">
        <v>49</v>
      </c>
      <c s="34" t="s">
        <v>214</v>
      </c>
      <c s="34" t="s">
        <v>586</v>
      </c>
      <c s="35" t="s">
        <v>52</v>
      </c>
      <c s="6" t="s">
        <v>587</v>
      </c>
      <c s="36" t="s">
        <v>107</v>
      </c>
      <c s="37">
        <v>4</v>
      </c>
      <c s="36">
        <v>0</v>
      </c>
      <c s="36">
        <f>ROUND(G182*H182,6)</f>
      </c>
      <c r="L182" s="38">
        <v>0</v>
      </c>
      <c s="32">
        <f>ROUND(ROUND(L182,2)*ROUND(G182,3),2)</f>
      </c>
      <c s="36" t="s">
        <v>74</v>
      </c>
      <c>
        <f>(M182*21)/100</f>
      </c>
      <c t="s">
        <v>27</v>
      </c>
    </row>
    <row r="183" spans="1:5" ht="12.75">
      <c r="A183" s="35" t="s">
        <v>56</v>
      </c>
      <c r="E183" s="39" t="s">
        <v>52</v>
      </c>
    </row>
    <row r="184" spans="1:5" ht="12.75">
      <c r="A184" s="35" t="s">
        <v>57</v>
      </c>
      <c r="E184" s="40" t="s">
        <v>65</v>
      </c>
    </row>
    <row r="185" spans="1:5" ht="12.75">
      <c r="A185" t="s">
        <v>59</v>
      </c>
      <c r="E185" s="39" t="s">
        <v>75</v>
      </c>
    </row>
    <row r="186" spans="1:16" ht="12.75">
      <c r="A186" t="s">
        <v>49</v>
      </c>
      <c s="34" t="s">
        <v>217</v>
      </c>
      <c s="34" t="s">
        <v>622</v>
      </c>
      <c s="35" t="s">
        <v>52</v>
      </c>
      <c s="6" t="s">
        <v>623</v>
      </c>
      <c s="36" t="s">
        <v>107</v>
      </c>
      <c s="37">
        <v>8</v>
      </c>
      <c s="36">
        <v>0</v>
      </c>
      <c s="36">
        <f>ROUND(G186*H186,6)</f>
      </c>
      <c r="L186" s="38">
        <v>0</v>
      </c>
      <c s="32">
        <f>ROUND(ROUND(L186,2)*ROUND(G186,3),2)</f>
      </c>
      <c s="36" t="s">
        <v>74</v>
      </c>
      <c>
        <f>(M186*21)/100</f>
      </c>
      <c t="s">
        <v>27</v>
      </c>
    </row>
    <row r="187" spans="1:5" ht="12.75">
      <c r="A187" s="35" t="s">
        <v>56</v>
      </c>
      <c r="E187" s="39" t="s">
        <v>52</v>
      </c>
    </row>
    <row r="188" spans="1:5" ht="12.75">
      <c r="A188" s="35" t="s">
        <v>57</v>
      </c>
      <c r="E188" s="40" t="s">
        <v>65</v>
      </c>
    </row>
    <row r="189" spans="1:5" ht="12.75">
      <c r="A189" t="s">
        <v>59</v>
      </c>
      <c r="E189" s="39" t="s">
        <v>75</v>
      </c>
    </row>
    <row r="190" spans="1:16" ht="12.75">
      <c r="A190" t="s">
        <v>49</v>
      </c>
      <c s="34" t="s">
        <v>220</v>
      </c>
      <c s="34" t="s">
        <v>625</v>
      </c>
      <c s="35" t="s">
        <v>52</v>
      </c>
      <c s="6" t="s">
        <v>626</v>
      </c>
      <c s="36" t="s">
        <v>107</v>
      </c>
      <c s="37">
        <v>8</v>
      </c>
      <c s="36">
        <v>0</v>
      </c>
      <c s="36">
        <f>ROUND(G190*H190,6)</f>
      </c>
      <c r="L190" s="38">
        <v>0</v>
      </c>
      <c s="32">
        <f>ROUND(ROUND(L190,2)*ROUND(G190,3),2)</f>
      </c>
      <c s="36" t="s">
        <v>74</v>
      </c>
      <c>
        <f>(M190*21)/100</f>
      </c>
      <c t="s">
        <v>27</v>
      </c>
    </row>
    <row r="191" spans="1:5" ht="12.75">
      <c r="A191" s="35" t="s">
        <v>56</v>
      </c>
      <c r="E191" s="39" t="s">
        <v>52</v>
      </c>
    </row>
    <row r="192" spans="1:5" ht="12.75">
      <c r="A192" s="35" t="s">
        <v>57</v>
      </c>
      <c r="E192" s="40" t="s">
        <v>65</v>
      </c>
    </row>
    <row r="193" spans="1:5" ht="12.75">
      <c r="A193" t="s">
        <v>59</v>
      </c>
      <c r="E193" s="39" t="s">
        <v>75</v>
      </c>
    </row>
    <row r="194" spans="1:16" ht="12.75">
      <c r="A194" t="s">
        <v>49</v>
      </c>
      <c s="34" t="s">
        <v>223</v>
      </c>
      <c s="34" t="s">
        <v>628</v>
      </c>
      <c s="35" t="s">
        <v>52</v>
      </c>
      <c s="6" t="s">
        <v>629</v>
      </c>
      <c s="36" t="s">
        <v>107</v>
      </c>
      <c s="37">
        <v>5</v>
      </c>
      <c s="36">
        <v>0</v>
      </c>
      <c s="36">
        <f>ROUND(G194*H194,6)</f>
      </c>
      <c r="L194" s="38">
        <v>0</v>
      </c>
      <c s="32">
        <f>ROUND(ROUND(L194,2)*ROUND(G194,3),2)</f>
      </c>
      <c s="36" t="s">
        <v>74</v>
      </c>
      <c>
        <f>(M194*21)/100</f>
      </c>
      <c t="s">
        <v>27</v>
      </c>
    </row>
    <row r="195" spans="1:5" ht="12.75">
      <c r="A195" s="35" t="s">
        <v>56</v>
      </c>
      <c r="E195" s="39" t="s">
        <v>52</v>
      </c>
    </row>
    <row r="196" spans="1:5" ht="12.75">
      <c r="A196" s="35" t="s">
        <v>57</v>
      </c>
      <c r="E196" s="40" t="s">
        <v>65</v>
      </c>
    </row>
    <row r="197" spans="1:5" ht="12.75">
      <c r="A197" t="s">
        <v>59</v>
      </c>
      <c r="E197" s="39" t="s">
        <v>75</v>
      </c>
    </row>
    <row r="198" spans="1:16" ht="12.75">
      <c r="A198" t="s">
        <v>49</v>
      </c>
      <c s="34" t="s">
        <v>226</v>
      </c>
      <c s="34" t="s">
        <v>643</v>
      </c>
      <c s="35" t="s">
        <v>52</v>
      </c>
      <c s="6" t="s">
        <v>644</v>
      </c>
      <c s="36" t="s">
        <v>107</v>
      </c>
      <c s="37">
        <v>1</v>
      </c>
      <c s="36">
        <v>0</v>
      </c>
      <c s="36">
        <f>ROUND(G198*H198,6)</f>
      </c>
      <c r="L198" s="38">
        <v>0</v>
      </c>
      <c s="32">
        <f>ROUND(ROUND(L198,2)*ROUND(G198,3),2)</f>
      </c>
      <c s="36" t="s">
        <v>74</v>
      </c>
      <c>
        <f>(M198*21)/100</f>
      </c>
      <c t="s">
        <v>27</v>
      </c>
    </row>
    <row r="199" spans="1:5" ht="12.75">
      <c r="A199" s="35" t="s">
        <v>56</v>
      </c>
      <c r="E199" s="39" t="s">
        <v>52</v>
      </c>
    </row>
    <row r="200" spans="1:5" ht="12.75">
      <c r="A200" s="35" t="s">
        <v>57</v>
      </c>
      <c r="E200" s="40" t="s">
        <v>65</v>
      </c>
    </row>
    <row r="201" spans="1:5" ht="12.75">
      <c r="A201" t="s">
        <v>59</v>
      </c>
      <c r="E201" s="39" t="s">
        <v>75</v>
      </c>
    </row>
    <row r="202" spans="1:16" ht="12.75">
      <c r="A202" t="s">
        <v>49</v>
      </c>
      <c s="34" t="s">
        <v>229</v>
      </c>
      <c s="34" t="s">
        <v>646</v>
      </c>
      <c s="35" t="s">
        <v>52</v>
      </c>
      <c s="6" t="s">
        <v>647</v>
      </c>
      <c s="36" t="s">
        <v>107</v>
      </c>
      <c s="37">
        <v>1</v>
      </c>
      <c s="36">
        <v>0</v>
      </c>
      <c s="36">
        <f>ROUND(G202*H202,6)</f>
      </c>
      <c r="L202" s="38">
        <v>0</v>
      </c>
      <c s="32">
        <f>ROUND(ROUND(L202,2)*ROUND(G202,3),2)</f>
      </c>
      <c s="36" t="s">
        <v>74</v>
      </c>
      <c>
        <f>(M202*21)/100</f>
      </c>
      <c t="s">
        <v>27</v>
      </c>
    </row>
    <row r="203" spans="1:5" ht="12.75">
      <c r="A203" s="35" t="s">
        <v>56</v>
      </c>
      <c r="E203" s="39" t="s">
        <v>52</v>
      </c>
    </row>
    <row r="204" spans="1:5" ht="12.75">
      <c r="A204" s="35" t="s">
        <v>57</v>
      </c>
      <c r="E204" s="40" t="s">
        <v>65</v>
      </c>
    </row>
    <row r="205" spans="1:5" ht="12.75">
      <c r="A205" t="s">
        <v>59</v>
      </c>
      <c r="E205" s="39" t="s">
        <v>75</v>
      </c>
    </row>
    <row r="206" spans="1:16" ht="12.75">
      <c r="A206" t="s">
        <v>49</v>
      </c>
      <c s="34" t="s">
        <v>232</v>
      </c>
      <c s="34" t="s">
        <v>787</v>
      </c>
      <c s="35" t="s">
        <v>52</v>
      </c>
      <c s="6" t="s">
        <v>788</v>
      </c>
      <c s="36" t="s">
        <v>107</v>
      </c>
      <c s="37">
        <v>1</v>
      </c>
      <c s="36">
        <v>0</v>
      </c>
      <c s="36">
        <f>ROUND(G206*H206,6)</f>
      </c>
      <c r="L206" s="38">
        <v>0</v>
      </c>
      <c s="32">
        <f>ROUND(ROUND(L206,2)*ROUND(G206,3),2)</f>
      </c>
      <c s="36" t="s">
        <v>74</v>
      </c>
      <c>
        <f>(M206*21)/100</f>
      </c>
      <c t="s">
        <v>27</v>
      </c>
    </row>
    <row r="207" spans="1:5" ht="12.75">
      <c r="A207" s="35" t="s">
        <v>56</v>
      </c>
      <c r="E207" s="39" t="s">
        <v>52</v>
      </c>
    </row>
    <row r="208" spans="1:5" ht="12.75">
      <c r="A208" s="35" t="s">
        <v>57</v>
      </c>
      <c r="E208" s="40" t="s">
        <v>65</v>
      </c>
    </row>
    <row r="209" spans="1:5" ht="12.75">
      <c r="A209" t="s">
        <v>59</v>
      </c>
      <c r="E209" s="39" t="s">
        <v>75</v>
      </c>
    </row>
    <row r="210" spans="1:16" ht="12.75">
      <c r="A210" t="s">
        <v>49</v>
      </c>
      <c s="34" t="s">
        <v>235</v>
      </c>
      <c s="34" t="s">
        <v>671</v>
      </c>
      <c s="35" t="s">
        <v>52</v>
      </c>
      <c s="6" t="s">
        <v>672</v>
      </c>
      <c s="36" t="s">
        <v>673</v>
      </c>
      <c s="37">
        <v>120</v>
      </c>
      <c s="36">
        <v>0</v>
      </c>
      <c s="36">
        <f>ROUND(G210*H210,6)</f>
      </c>
      <c r="L210" s="38">
        <v>0</v>
      </c>
      <c s="32">
        <f>ROUND(ROUND(L210,2)*ROUND(G210,3),2)</f>
      </c>
      <c s="36" t="s">
        <v>74</v>
      </c>
      <c>
        <f>(M210*21)/100</f>
      </c>
      <c t="s">
        <v>27</v>
      </c>
    </row>
    <row r="211" spans="1:5" ht="12.75">
      <c r="A211" s="35" t="s">
        <v>56</v>
      </c>
      <c r="E211" s="39" t="s">
        <v>52</v>
      </c>
    </row>
    <row r="212" spans="1:5" ht="12.75">
      <c r="A212" s="35" t="s">
        <v>57</v>
      </c>
      <c r="E212" s="40" t="s">
        <v>65</v>
      </c>
    </row>
    <row r="213" spans="1:5" ht="12.75">
      <c r="A213" t="s">
        <v>59</v>
      </c>
      <c r="E213" s="39" t="s">
        <v>75</v>
      </c>
    </row>
    <row r="214" spans="1:16" ht="12.75">
      <c r="A214" t="s">
        <v>49</v>
      </c>
      <c s="34" t="s">
        <v>238</v>
      </c>
      <c s="34" t="s">
        <v>675</v>
      </c>
      <c s="35" t="s">
        <v>52</v>
      </c>
      <c s="6" t="s">
        <v>676</v>
      </c>
      <c s="36" t="s">
        <v>673</v>
      </c>
      <c s="37">
        <v>16</v>
      </c>
      <c s="36">
        <v>0</v>
      </c>
      <c s="36">
        <f>ROUND(G214*H214,6)</f>
      </c>
      <c r="L214" s="38">
        <v>0</v>
      </c>
      <c s="32">
        <f>ROUND(ROUND(L214,2)*ROUND(G214,3),2)</f>
      </c>
      <c s="36" t="s">
        <v>74</v>
      </c>
      <c>
        <f>(M214*21)/100</f>
      </c>
      <c t="s">
        <v>27</v>
      </c>
    </row>
    <row r="215" spans="1:5" ht="12.75">
      <c r="A215" s="35" t="s">
        <v>56</v>
      </c>
      <c r="E215" s="39" t="s">
        <v>52</v>
      </c>
    </row>
    <row r="216" spans="1:5" ht="12.75">
      <c r="A216" s="35" t="s">
        <v>57</v>
      </c>
      <c r="E216" s="40" t="s">
        <v>65</v>
      </c>
    </row>
    <row r="217" spans="1:5" ht="12.75">
      <c r="A217" t="s">
        <v>59</v>
      </c>
      <c r="E217" s="39" t="s">
        <v>75</v>
      </c>
    </row>
    <row r="218" spans="1:16" ht="12.75">
      <c r="A218" t="s">
        <v>49</v>
      </c>
      <c s="34" t="s">
        <v>241</v>
      </c>
      <c s="34" t="s">
        <v>678</v>
      </c>
      <c s="35" t="s">
        <v>52</v>
      </c>
      <c s="6" t="s">
        <v>679</v>
      </c>
      <c s="36" t="s">
        <v>107</v>
      </c>
      <c s="37">
        <v>2</v>
      </c>
      <c s="36">
        <v>0</v>
      </c>
      <c s="36">
        <f>ROUND(G218*H218,6)</f>
      </c>
      <c r="L218" s="38">
        <v>0</v>
      </c>
      <c s="32">
        <f>ROUND(ROUND(L218,2)*ROUND(G218,3),2)</f>
      </c>
      <c s="36" t="s">
        <v>74</v>
      </c>
      <c>
        <f>(M218*21)/100</f>
      </c>
      <c t="s">
        <v>27</v>
      </c>
    </row>
    <row r="219" spans="1:5" ht="12.75">
      <c r="A219" s="35" t="s">
        <v>56</v>
      </c>
      <c r="E219" s="39" t="s">
        <v>52</v>
      </c>
    </row>
    <row r="220" spans="1:5" ht="12.75">
      <c r="A220" s="35" t="s">
        <v>57</v>
      </c>
      <c r="E220" s="40" t="s">
        <v>65</v>
      </c>
    </row>
    <row r="221" spans="1:5" ht="12.75">
      <c r="A221" t="s">
        <v>59</v>
      </c>
      <c r="E221" s="39" t="s">
        <v>75</v>
      </c>
    </row>
    <row r="222" spans="1:16" ht="12.75">
      <c r="A222" t="s">
        <v>49</v>
      </c>
      <c s="34" t="s">
        <v>244</v>
      </c>
      <c s="34" t="s">
        <v>681</v>
      </c>
      <c s="35" t="s">
        <v>52</v>
      </c>
      <c s="6" t="s">
        <v>682</v>
      </c>
      <c s="36" t="s">
        <v>107</v>
      </c>
      <c s="37">
        <v>8</v>
      </c>
      <c s="36">
        <v>0</v>
      </c>
      <c s="36">
        <f>ROUND(G222*H222,6)</f>
      </c>
      <c r="L222" s="38">
        <v>0</v>
      </c>
      <c s="32">
        <f>ROUND(ROUND(L222,2)*ROUND(G222,3),2)</f>
      </c>
      <c s="36" t="s">
        <v>74</v>
      </c>
      <c>
        <f>(M222*21)/100</f>
      </c>
      <c t="s">
        <v>27</v>
      </c>
    </row>
    <row r="223" spans="1:5" ht="12.75">
      <c r="A223" s="35" t="s">
        <v>56</v>
      </c>
      <c r="E223" s="39" t="s">
        <v>52</v>
      </c>
    </row>
    <row r="224" spans="1:5" ht="12.75">
      <c r="A224" s="35" t="s">
        <v>57</v>
      </c>
      <c r="E224" s="40" t="s">
        <v>65</v>
      </c>
    </row>
    <row r="225" spans="1:5" ht="12.75">
      <c r="A225" t="s">
        <v>59</v>
      </c>
      <c r="E225" s="39" t="s">
        <v>75</v>
      </c>
    </row>
    <row r="226" spans="1:16" ht="12.75">
      <c r="A226" t="s">
        <v>49</v>
      </c>
      <c s="34" t="s">
        <v>247</v>
      </c>
      <c s="34" t="s">
        <v>690</v>
      </c>
      <c s="35" t="s">
        <v>52</v>
      </c>
      <c s="6" t="s">
        <v>691</v>
      </c>
      <c s="36" t="s">
        <v>107</v>
      </c>
      <c s="37">
        <v>1</v>
      </c>
      <c s="36">
        <v>0</v>
      </c>
      <c s="36">
        <f>ROUND(G226*H226,6)</f>
      </c>
      <c r="L226" s="38">
        <v>0</v>
      </c>
      <c s="32">
        <f>ROUND(ROUND(L226,2)*ROUND(G226,3),2)</f>
      </c>
      <c s="36" t="s">
        <v>74</v>
      </c>
      <c>
        <f>(M226*21)/100</f>
      </c>
      <c t="s">
        <v>27</v>
      </c>
    </row>
    <row r="227" spans="1:5" ht="12.75">
      <c r="A227" s="35" t="s">
        <v>56</v>
      </c>
      <c r="E227" s="39" t="s">
        <v>52</v>
      </c>
    </row>
    <row r="228" spans="1:5" ht="12.75">
      <c r="A228" s="35" t="s">
        <v>57</v>
      </c>
      <c r="E228" s="40" t="s">
        <v>65</v>
      </c>
    </row>
    <row r="229" spans="1:5" ht="12.75">
      <c r="A229" t="s">
        <v>59</v>
      </c>
      <c r="E229" s="39" t="s">
        <v>75</v>
      </c>
    </row>
    <row r="230" spans="1:13" ht="12.75">
      <c r="A230" t="s">
        <v>46</v>
      </c>
      <c r="C230" s="31" t="s">
        <v>743</v>
      </c>
      <c r="E230" s="33" t="s">
        <v>744</v>
      </c>
      <c r="J230" s="32">
        <f>0</f>
      </c>
      <c s="32">
        <f>0</f>
      </c>
      <c s="32">
        <f>0+L231+L235+L239+L243</f>
      </c>
      <c s="32">
        <f>0+M231+M235+M239+M243</f>
      </c>
    </row>
    <row r="231" spans="1:16" ht="25.5">
      <c r="A231" t="s">
        <v>49</v>
      </c>
      <c s="34" t="s">
        <v>250</v>
      </c>
      <c s="34" t="s">
        <v>746</v>
      </c>
      <c s="35" t="s">
        <v>747</v>
      </c>
      <c s="6" t="s">
        <v>748</v>
      </c>
      <c s="36" t="s">
        <v>749</v>
      </c>
      <c s="37">
        <v>145</v>
      </c>
      <c s="36">
        <v>0</v>
      </c>
      <c s="36">
        <f>ROUND(G231*H231,6)</f>
      </c>
      <c r="L231" s="38">
        <v>0</v>
      </c>
      <c s="32">
        <f>ROUND(ROUND(L231,2)*ROUND(G231,3),2)</f>
      </c>
      <c s="36" t="s">
        <v>750</v>
      </c>
      <c>
        <f>(M231*21)/100</f>
      </c>
      <c t="s">
        <v>27</v>
      </c>
    </row>
    <row r="232" spans="1:5" ht="25.5">
      <c r="A232" s="35" t="s">
        <v>56</v>
      </c>
      <c r="E232" s="39" t="s">
        <v>751</v>
      </c>
    </row>
    <row r="233" spans="1:5" ht="12.75">
      <c r="A233" s="35" t="s">
        <v>57</v>
      </c>
      <c r="E233" s="40" t="s">
        <v>752</v>
      </c>
    </row>
    <row r="234" spans="1:5" ht="102">
      <c r="A234" t="s">
        <v>59</v>
      </c>
      <c r="E234" s="39" t="s">
        <v>753</v>
      </c>
    </row>
    <row r="235" spans="1:16" ht="25.5">
      <c r="A235" t="s">
        <v>49</v>
      </c>
      <c s="34" t="s">
        <v>253</v>
      </c>
      <c s="34" t="s">
        <v>755</v>
      </c>
      <c s="35" t="s">
        <v>756</v>
      </c>
      <c s="6" t="s">
        <v>757</v>
      </c>
      <c s="36" t="s">
        <v>749</v>
      </c>
      <c s="37">
        <v>0.8</v>
      </c>
      <c s="36">
        <v>0</v>
      </c>
      <c s="36">
        <f>ROUND(G235*H235,6)</f>
      </c>
      <c r="L235" s="38">
        <v>0</v>
      </c>
      <c s="32">
        <f>ROUND(ROUND(L235,2)*ROUND(G235,3),2)</f>
      </c>
      <c s="36" t="s">
        <v>750</v>
      </c>
      <c>
        <f>(M235*21)/100</f>
      </c>
      <c t="s">
        <v>27</v>
      </c>
    </row>
    <row r="236" spans="1:5" ht="25.5">
      <c r="A236" s="35" t="s">
        <v>56</v>
      </c>
      <c r="E236" s="39" t="s">
        <v>751</v>
      </c>
    </row>
    <row r="237" spans="1:5" ht="12.75">
      <c r="A237" s="35" t="s">
        <v>57</v>
      </c>
      <c r="E237" s="40" t="s">
        <v>52</v>
      </c>
    </row>
    <row r="238" spans="1:5" ht="102">
      <c r="A238" t="s">
        <v>59</v>
      </c>
      <c r="E238" s="39" t="s">
        <v>753</v>
      </c>
    </row>
    <row r="239" spans="1:16" ht="25.5">
      <c r="A239" t="s">
        <v>49</v>
      </c>
      <c s="34" t="s">
        <v>256</v>
      </c>
      <c s="34" t="s">
        <v>759</v>
      </c>
      <c s="35" t="s">
        <v>760</v>
      </c>
      <c s="6" t="s">
        <v>761</v>
      </c>
      <c s="36" t="s">
        <v>749</v>
      </c>
      <c s="37">
        <v>0.8</v>
      </c>
      <c s="36">
        <v>0</v>
      </c>
      <c s="36">
        <f>ROUND(G239*H239,6)</f>
      </c>
      <c r="L239" s="38">
        <v>0</v>
      </c>
      <c s="32">
        <f>ROUND(ROUND(L239,2)*ROUND(G239,3),2)</f>
      </c>
      <c s="36" t="s">
        <v>750</v>
      </c>
      <c>
        <f>(M239*21)/100</f>
      </c>
      <c t="s">
        <v>27</v>
      </c>
    </row>
    <row r="240" spans="1:5" ht="25.5">
      <c r="A240" s="35" t="s">
        <v>56</v>
      </c>
      <c r="E240" s="39" t="s">
        <v>751</v>
      </c>
    </row>
    <row r="241" spans="1:5" ht="12.75">
      <c r="A241" s="35" t="s">
        <v>57</v>
      </c>
      <c r="E241" s="40" t="s">
        <v>52</v>
      </c>
    </row>
    <row r="242" spans="1:5" ht="102">
      <c r="A242" t="s">
        <v>59</v>
      </c>
      <c r="E242" s="39" t="s">
        <v>753</v>
      </c>
    </row>
    <row r="243" spans="1:16" ht="12.75">
      <c r="A243" t="s">
        <v>49</v>
      </c>
      <c s="34" t="s">
        <v>259</v>
      </c>
      <c s="34" t="s">
        <v>767</v>
      </c>
      <c s="35" t="s">
        <v>768</v>
      </c>
      <c s="6" t="s">
        <v>769</v>
      </c>
      <c s="36" t="s">
        <v>749</v>
      </c>
      <c s="37">
        <v>0.6</v>
      </c>
      <c s="36">
        <v>0</v>
      </c>
      <c s="36">
        <f>ROUND(G243*H243,6)</f>
      </c>
      <c r="L243" s="38">
        <v>0</v>
      </c>
      <c s="32">
        <f>ROUND(ROUND(L243,2)*ROUND(G243,3),2)</f>
      </c>
      <c s="36" t="s">
        <v>750</v>
      </c>
      <c>
        <f>(M243*21)/100</f>
      </c>
      <c t="s">
        <v>27</v>
      </c>
    </row>
    <row r="244" spans="1:5" ht="25.5">
      <c r="A244" s="35" t="s">
        <v>56</v>
      </c>
      <c r="E244" s="39" t="s">
        <v>751</v>
      </c>
    </row>
    <row r="245" spans="1:5" ht="12.75">
      <c r="A245" s="35" t="s">
        <v>57</v>
      </c>
      <c r="E245" s="40" t="s">
        <v>52</v>
      </c>
    </row>
    <row r="246" spans="1:5" ht="102">
      <c r="A246" t="s">
        <v>59</v>
      </c>
      <c r="E246"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4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COUNTIFS(L8:L416,"=0",A8:A416,"P")+COUNTIFS(L8:L416,"",A8:A416,"P")+SUM(Q8:Q416)</f>
      </c>
    </row>
    <row r="8" spans="1:13" ht="12.75">
      <c r="A8" t="s">
        <v>44</v>
      </c>
      <c r="C8" s="28" t="s">
        <v>791</v>
      </c>
      <c r="E8" s="30" t="s">
        <v>790</v>
      </c>
      <c r="J8" s="29">
        <f>0+J9+J14+J43+J52+J109+J118+J399</f>
      </c>
      <c s="29">
        <f>0+K9+K14+K43+K52+K109+K118+K399</f>
      </c>
      <c s="29">
        <f>0+L9+L14+L43+L52+L109+L118+L399</f>
      </c>
      <c s="29">
        <f>0+M9+M14+M43+M52+M109+M118+M399</f>
      </c>
    </row>
    <row r="9" spans="1:13" ht="12.75">
      <c r="A9" t="s">
        <v>46</v>
      </c>
      <c r="C9" s="31" t="s">
        <v>47</v>
      </c>
      <c r="E9" s="33" t="s">
        <v>48</v>
      </c>
      <c r="J9" s="32">
        <f>0</f>
      </c>
      <c s="32">
        <f>0</f>
      </c>
      <c s="32">
        <f>0+L10</f>
      </c>
      <c s="32">
        <f>0+M10</f>
      </c>
    </row>
    <row r="10" spans="1:16" ht="12.75">
      <c r="A10" t="s">
        <v>49</v>
      </c>
      <c s="34" t="s">
        <v>389</v>
      </c>
      <c s="34" t="s">
        <v>51</v>
      </c>
      <c s="35" t="s">
        <v>52</v>
      </c>
      <c s="6" t="s">
        <v>53</v>
      </c>
      <c s="36" t="s">
        <v>54</v>
      </c>
      <c s="37">
        <v>1</v>
      </c>
      <c s="36">
        <v>0</v>
      </c>
      <c s="36">
        <f>ROUND(G10*H10,6)</f>
      </c>
      <c r="L10" s="38">
        <v>0</v>
      </c>
      <c s="32">
        <f>ROUND(ROUND(L10,2)*ROUND(G10,3),2)</f>
      </c>
      <c s="36" t="s">
        <v>55</v>
      </c>
      <c>
        <f>(M10*21)/100</f>
      </c>
      <c t="s">
        <v>27</v>
      </c>
    </row>
    <row r="11" spans="1:5" ht="12.75">
      <c r="A11" s="35" t="s">
        <v>56</v>
      </c>
      <c r="E11" s="39" t="s">
        <v>52</v>
      </c>
    </row>
    <row r="12" spans="1:5" ht="12.75">
      <c r="A12" s="35" t="s">
        <v>57</v>
      </c>
      <c r="E12" s="40" t="s">
        <v>58</v>
      </c>
    </row>
    <row r="13" spans="1:5" ht="12.75">
      <c r="A13" t="s">
        <v>59</v>
      </c>
      <c r="E13" s="39" t="s">
        <v>60</v>
      </c>
    </row>
    <row r="14" spans="1:13" ht="12.75">
      <c r="A14" t="s">
        <v>46</v>
      </c>
      <c r="C14" s="31" t="s">
        <v>69</v>
      </c>
      <c r="E14" s="33" t="s">
        <v>70</v>
      </c>
      <c r="J14" s="32">
        <f>0</f>
      </c>
      <c s="32">
        <f>0</f>
      </c>
      <c s="32">
        <f>0+L15+L19+L23+L27+L31+L35+L39</f>
      </c>
      <c s="32">
        <f>0+M15+M19+M23+M27+M31+M35+M39</f>
      </c>
    </row>
    <row r="15" spans="1:16" ht="12.75">
      <c r="A15" t="s">
        <v>49</v>
      </c>
      <c s="34" t="s">
        <v>69</v>
      </c>
      <c s="34" t="s">
        <v>71</v>
      </c>
      <c s="35" t="s">
        <v>52</v>
      </c>
      <c s="6" t="s">
        <v>72</v>
      </c>
      <c s="36" t="s">
        <v>73</v>
      </c>
      <c s="37">
        <v>110</v>
      </c>
      <c s="36">
        <v>0</v>
      </c>
      <c s="36">
        <f>ROUND(G15*H15,6)</f>
      </c>
      <c r="L15" s="38">
        <v>0</v>
      </c>
      <c s="32">
        <f>ROUND(ROUND(L15,2)*ROUND(G15,3),2)</f>
      </c>
      <c s="36" t="s">
        <v>74</v>
      </c>
      <c>
        <f>(M15*21)/100</f>
      </c>
      <c t="s">
        <v>27</v>
      </c>
    </row>
    <row r="16" spans="1:5" ht="12.75">
      <c r="A16" s="35" t="s">
        <v>56</v>
      </c>
      <c r="E16" s="39" t="s">
        <v>52</v>
      </c>
    </row>
    <row r="17" spans="1:5" ht="12.75">
      <c r="A17" s="35" t="s">
        <v>57</v>
      </c>
      <c r="E17" s="40" t="s">
        <v>65</v>
      </c>
    </row>
    <row r="18" spans="1:5" ht="12.75">
      <c r="A18" t="s">
        <v>59</v>
      </c>
      <c r="E18" s="39" t="s">
        <v>75</v>
      </c>
    </row>
    <row r="19" spans="1:16" ht="12.75">
      <c r="A19" t="s">
        <v>49</v>
      </c>
      <c s="34" t="s">
        <v>27</v>
      </c>
      <c s="34" t="s">
        <v>76</v>
      </c>
      <c s="35" t="s">
        <v>52</v>
      </c>
      <c s="6" t="s">
        <v>77</v>
      </c>
      <c s="36" t="s">
        <v>78</v>
      </c>
      <c s="37">
        <v>20</v>
      </c>
      <c s="36">
        <v>0</v>
      </c>
      <c s="36">
        <f>ROUND(G19*H19,6)</f>
      </c>
      <c r="L19" s="38">
        <v>0</v>
      </c>
      <c s="32">
        <f>ROUND(ROUND(L19,2)*ROUND(G19,3),2)</f>
      </c>
      <c s="36" t="s">
        <v>74</v>
      </c>
      <c>
        <f>(M19*21)/100</f>
      </c>
      <c t="s">
        <v>27</v>
      </c>
    </row>
    <row r="20" spans="1:5" ht="12.75">
      <c r="A20" s="35" t="s">
        <v>56</v>
      </c>
      <c r="E20" s="39" t="s">
        <v>52</v>
      </c>
    </row>
    <row r="21" spans="1:5" ht="12.75">
      <c r="A21" s="35" t="s">
        <v>57</v>
      </c>
      <c r="E21" s="40" t="s">
        <v>65</v>
      </c>
    </row>
    <row r="22" spans="1:5" ht="12.75">
      <c r="A22" t="s">
        <v>59</v>
      </c>
      <c r="E22" s="39" t="s">
        <v>75</v>
      </c>
    </row>
    <row r="23" spans="1:16" ht="12.75">
      <c r="A23" t="s">
        <v>49</v>
      </c>
      <c s="34" t="s">
        <v>26</v>
      </c>
      <c s="34" t="s">
        <v>79</v>
      </c>
      <c s="35" t="s">
        <v>52</v>
      </c>
      <c s="6" t="s">
        <v>80</v>
      </c>
      <c s="36" t="s">
        <v>78</v>
      </c>
      <c s="37">
        <v>30</v>
      </c>
      <c s="36">
        <v>0</v>
      </c>
      <c s="36">
        <f>ROUND(G23*H23,6)</f>
      </c>
      <c r="L23" s="38">
        <v>0</v>
      </c>
      <c s="32">
        <f>ROUND(ROUND(L23,2)*ROUND(G23,3),2)</f>
      </c>
      <c s="36" t="s">
        <v>74</v>
      </c>
      <c>
        <f>(M23*21)/100</f>
      </c>
      <c t="s">
        <v>27</v>
      </c>
    </row>
    <row r="24" spans="1:5" ht="12.75">
      <c r="A24" s="35" t="s">
        <v>56</v>
      </c>
      <c r="E24" s="39" t="s">
        <v>52</v>
      </c>
    </row>
    <row r="25" spans="1:5" ht="12.75">
      <c r="A25" s="35" t="s">
        <v>57</v>
      </c>
      <c r="E25" s="40" t="s">
        <v>65</v>
      </c>
    </row>
    <row r="26" spans="1:5" ht="12.75">
      <c r="A26" t="s">
        <v>59</v>
      </c>
      <c r="E26" s="39" t="s">
        <v>75</v>
      </c>
    </row>
    <row r="27" spans="1:16" ht="12.75">
      <c r="A27" t="s">
        <v>49</v>
      </c>
      <c s="34" t="s">
        <v>81</v>
      </c>
      <c s="34" t="s">
        <v>91</v>
      </c>
      <c s="35" t="s">
        <v>52</v>
      </c>
      <c s="6" t="s">
        <v>92</v>
      </c>
      <c s="36" t="s">
        <v>78</v>
      </c>
      <c s="37">
        <v>4</v>
      </c>
      <c s="36">
        <v>0</v>
      </c>
      <c s="36">
        <f>ROUND(G27*H27,6)</f>
      </c>
      <c r="L27" s="38">
        <v>0</v>
      </c>
      <c s="32">
        <f>ROUND(ROUND(L27,2)*ROUND(G27,3),2)</f>
      </c>
      <c s="36" t="s">
        <v>74</v>
      </c>
      <c>
        <f>(M27*21)/100</f>
      </c>
      <c t="s">
        <v>27</v>
      </c>
    </row>
    <row r="28" spans="1:5" ht="12.75">
      <c r="A28" s="35" t="s">
        <v>56</v>
      </c>
      <c r="E28" s="39" t="s">
        <v>52</v>
      </c>
    </row>
    <row r="29" spans="1:5" ht="12.75">
      <c r="A29" s="35" t="s">
        <v>57</v>
      </c>
      <c r="E29" s="40" t="s">
        <v>65</v>
      </c>
    </row>
    <row r="30" spans="1:5" ht="12.75">
      <c r="A30" t="s">
        <v>59</v>
      </c>
      <c r="E30" s="39" t="s">
        <v>75</v>
      </c>
    </row>
    <row r="31" spans="1:16" ht="12.75">
      <c r="A31" t="s">
        <v>49</v>
      </c>
      <c s="34" t="s">
        <v>84</v>
      </c>
      <c s="34" t="s">
        <v>94</v>
      </c>
      <c s="35" t="s">
        <v>52</v>
      </c>
      <c s="6" t="s">
        <v>95</v>
      </c>
      <c s="36" t="s">
        <v>78</v>
      </c>
      <c s="37">
        <v>198</v>
      </c>
      <c s="36">
        <v>0</v>
      </c>
      <c s="36">
        <f>ROUND(G31*H31,6)</f>
      </c>
      <c r="L31" s="38">
        <v>0</v>
      </c>
      <c s="32">
        <f>ROUND(ROUND(L31,2)*ROUND(G31,3),2)</f>
      </c>
      <c s="36" t="s">
        <v>74</v>
      </c>
      <c>
        <f>(M31*21)/100</f>
      </c>
      <c t="s">
        <v>27</v>
      </c>
    </row>
    <row r="32" spans="1:5" ht="12.75">
      <c r="A32" s="35" t="s">
        <v>56</v>
      </c>
      <c r="E32" s="39" t="s">
        <v>52</v>
      </c>
    </row>
    <row r="33" spans="1:5" ht="12.75">
      <c r="A33" s="35" t="s">
        <v>57</v>
      </c>
      <c r="E33" s="40" t="s">
        <v>65</v>
      </c>
    </row>
    <row r="34" spans="1:5" ht="12.75">
      <c r="A34" t="s">
        <v>59</v>
      </c>
      <c r="E34" s="39" t="s">
        <v>75</v>
      </c>
    </row>
    <row r="35" spans="1:16" ht="12.75">
      <c r="A35" t="s">
        <v>49</v>
      </c>
      <c s="34" t="s">
        <v>87</v>
      </c>
      <c s="34" t="s">
        <v>97</v>
      </c>
      <c s="35" t="s">
        <v>52</v>
      </c>
      <c s="6" t="s">
        <v>98</v>
      </c>
      <c s="36" t="s">
        <v>99</v>
      </c>
      <c s="37">
        <v>10</v>
      </c>
      <c s="36">
        <v>0</v>
      </c>
      <c s="36">
        <f>ROUND(G35*H35,6)</f>
      </c>
      <c r="L35" s="38">
        <v>0</v>
      </c>
      <c s="32">
        <f>ROUND(ROUND(L35,2)*ROUND(G35,3),2)</f>
      </c>
      <c s="36" t="s">
        <v>74</v>
      </c>
      <c>
        <f>(M35*21)/100</f>
      </c>
      <c t="s">
        <v>27</v>
      </c>
    </row>
    <row r="36" spans="1:5" ht="12.75">
      <c r="A36" s="35" t="s">
        <v>56</v>
      </c>
      <c r="E36" s="39" t="s">
        <v>52</v>
      </c>
    </row>
    <row r="37" spans="1:5" ht="12.75">
      <c r="A37" s="35" t="s">
        <v>57</v>
      </c>
      <c r="E37" s="40" t="s">
        <v>65</v>
      </c>
    </row>
    <row r="38" spans="1:5" ht="12.75">
      <c r="A38" t="s">
        <v>59</v>
      </c>
      <c r="E38" s="39" t="s">
        <v>75</v>
      </c>
    </row>
    <row r="39" spans="1:16" ht="12.75">
      <c r="A39" t="s">
        <v>49</v>
      </c>
      <c s="34" t="s">
        <v>90</v>
      </c>
      <c s="34" t="s">
        <v>101</v>
      </c>
      <c s="35" t="s">
        <v>52</v>
      </c>
      <c s="6" t="s">
        <v>102</v>
      </c>
      <c s="36" t="s">
        <v>78</v>
      </c>
      <c s="37">
        <v>202</v>
      </c>
      <c s="36">
        <v>0</v>
      </c>
      <c s="36">
        <f>ROUND(G39*H39,6)</f>
      </c>
      <c r="L39" s="38">
        <v>0</v>
      </c>
      <c s="32">
        <f>ROUND(ROUND(L39,2)*ROUND(G39,3),2)</f>
      </c>
      <c s="36" t="s">
        <v>74</v>
      </c>
      <c>
        <f>(M39*21)/100</f>
      </c>
      <c t="s">
        <v>27</v>
      </c>
    </row>
    <row r="40" spans="1:5" ht="12.75">
      <c r="A40" s="35" t="s">
        <v>56</v>
      </c>
      <c r="E40" s="39" t="s">
        <v>52</v>
      </c>
    </row>
    <row r="41" spans="1:5" ht="12.75">
      <c r="A41" s="35" t="s">
        <v>57</v>
      </c>
      <c r="E41" s="40" t="s">
        <v>65</v>
      </c>
    </row>
    <row r="42" spans="1:5" ht="12.75">
      <c r="A42" t="s">
        <v>59</v>
      </c>
      <c r="E42" s="39" t="s">
        <v>75</v>
      </c>
    </row>
    <row r="43" spans="1:13" ht="12.75">
      <c r="A43" t="s">
        <v>46</v>
      </c>
      <c r="C43" s="31" t="s">
        <v>84</v>
      </c>
      <c r="E43" s="33" t="s">
        <v>103</v>
      </c>
      <c r="J43" s="32">
        <f>0</f>
      </c>
      <c s="32">
        <f>0</f>
      </c>
      <c s="32">
        <f>0+L44+L48</f>
      </c>
      <c s="32">
        <f>0+M44+M48</f>
      </c>
    </row>
    <row r="44" spans="1:16" ht="25.5">
      <c r="A44" t="s">
        <v>49</v>
      </c>
      <c s="34" t="s">
        <v>368</v>
      </c>
      <c s="34" t="s">
        <v>105</v>
      </c>
      <c s="35" t="s">
        <v>52</v>
      </c>
      <c s="6" t="s">
        <v>106</v>
      </c>
      <c s="36" t="s">
        <v>107</v>
      </c>
      <c s="37">
        <v>2</v>
      </c>
      <c s="36">
        <v>0</v>
      </c>
      <c s="36">
        <f>ROUND(G44*H44,6)</f>
      </c>
      <c r="L44" s="38">
        <v>0</v>
      </c>
      <c s="32">
        <f>ROUND(ROUND(L44,2)*ROUND(G44,3),2)</f>
      </c>
      <c s="36" t="s">
        <v>74</v>
      </c>
      <c>
        <f>(M44*21)/100</f>
      </c>
      <c t="s">
        <v>27</v>
      </c>
    </row>
    <row r="45" spans="1:5" ht="12.75">
      <c r="A45" s="35" t="s">
        <v>56</v>
      </c>
      <c r="E45" s="39" t="s">
        <v>52</v>
      </c>
    </row>
    <row r="46" spans="1:5" ht="12.75">
      <c r="A46" s="35" t="s">
        <v>57</v>
      </c>
      <c r="E46" s="40" t="s">
        <v>65</v>
      </c>
    </row>
    <row r="47" spans="1:5" ht="12.75">
      <c r="A47" t="s">
        <v>59</v>
      </c>
      <c r="E47" s="39" t="s">
        <v>75</v>
      </c>
    </row>
    <row r="48" spans="1:16" ht="12.75">
      <c r="A48" t="s">
        <v>49</v>
      </c>
      <c s="34" t="s">
        <v>371</v>
      </c>
      <c s="34" t="s">
        <v>792</v>
      </c>
      <c s="35" t="s">
        <v>52</v>
      </c>
      <c s="6" t="s">
        <v>793</v>
      </c>
      <c s="36" t="s">
        <v>107</v>
      </c>
      <c s="37">
        <v>14</v>
      </c>
      <c s="36">
        <v>0</v>
      </c>
      <c s="36">
        <f>ROUND(G48*H48,6)</f>
      </c>
      <c r="L48" s="38">
        <v>0</v>
      </c>
      <c s="32">
        <f>ROUND(ROUND(L48,2)*ROUND(G48,3),2)</f>
      </c>
      <c s="36" t="s">
        <v>74</v>
      </c>
      <c>
        <f>(M48*21)/100</f>
      </c>
      <c t="s">
        <v>27</v>
      </c>
    </row>
    <row r="49" spans="1:5" ht="12.75">
      <c r="A49" s="35" t="s">
        <v>56</v>
      </c>
      <c r="E49" s="39" t="s">
        <v>52</v>
      </c>
    </row>
    <row r="50" spans="1:5" ht="12.75">
      <c r="A50" s="35" t="s">
        <v>57</v>
      </c>
      <c r="E50" s="40" t="s">
        <v>65</v>
      </c>
    </row>
    <row r="51" spans="1:5" ht="12.75">
      <c r="A51" t="s">
        <v>59</v>
      </c>
      <c r="E51" s="39" t="s">
        <v>75</v>
      </c>
    </row>
    <row r="52" spans="1:13" ht="12.75">
      <c r="A52" t="s">
        <v>46</v>
      </c>
      <c r="C52" s="31" t="s">
        <v>114</v>
      </c>
      <c r="E52" s="33" t="s">
        <v>115</v>
      </c>
      <c r="J52" s="32">
        <f>0</f>
      </c>
      <c s="32">
        <f>0</f>
      </c>
      <c s="32">
        <f>0+L53+L57+L61+L65+L69+L73+L77+L81+L85+L89+L93+L97+L101+L105</f>
      </c>
      <c s="32">
        <f>0+M53+M57+M61+M65+M69+M73+M77+M81+M85+M89+M93+M97+M101+M105</f>
      </c>
    </row>
    <row r="53" spans="1:16" ht="12.75">
      <c r="A53" t="s">
        <v>49</v>
      </c>
      <c s="34" t="s">
        <v>93</v>
      </c>
      <c s="34" t="s">
        <v>117</v>
      </c>
      <c s="35" t="s">
        <v>52</v>
      </c>
      <c s="6" t="s">
        <v>118</v>
      </c>
      <c s="36" t="s">
        <v>99</v>
      </c>
      <c s="37">
        <v>160</v>
      </c>
      <c s="36">
        <v>0</v>
      </c>
      <c s="36">
        <f>ROUND(G53*H53,6)</f>
      </c>
      <c r="L53" s="38">
        <v>0</v>
      </c>
      <c s="32">
        <f>ROUND(ROUND(L53,2)*ROUND(G53,3),2)</f>
      </c>
      <c s="36" t="s">
        <v>74</v>
      </c>
      <c>
        <f>(M53*21)/100</f>
      </c>
      <c t="s">
        <v>27</v>
      </c>
    </row>
    <row r="54" spans="1:5" ht="12.75">
      <c r="A54" s="35" t="s">
        <v>56</v>
      </c>
      <c r="E54" s="39" t="s">
        <v>52</v>
      </c>
    </row>
    <row r="55" spans="1:5" ht="12.75">
      <c r="A55" s="35" t="s">
        <v>57</v>
      </c>
      <c r="E55" s="40" t="s">
        <v>65</v>
      </c>
    </row>
    <row r="56" spans="1:5" ht="12.75">
      <c r="A56" t="s">
        <v>59</v>
      </c>
      <c r="E56" s="39" t="s">
        <v>75</v>
      </c>
    </row>
    <row r="57" spans="1:16" ht="12.75">
      <c r="A57" t="s">
        <v>49</v>
      </c>
      <c s="34" t="s">
        <v>96</v>
      </c>
      <c s="34" t="s">
        <v>120</v>
      </c>
      <c s="35" t="s">
        <v>52</v>
      </c>
      <c s="6" t="s">
        <v>121</v>
      </c>
      <c s="36" t="s">
        <v>99</v>
      </c>
      <c s="37">
        <v>435</v>
      </c>
      <c s="36">
        <v>0</v>
      </c>
      <c s="36">
        <f>ROUND(G57*H57,6)</f>
      </c>
      <c r="L57" s="38">
        <v>0</v>
      </c>
      <c s="32">
        <f>ROUND(ROUND(L57,2)*ROUND(G57,3),2)</f>
      </c>
      <c s="36" t="s">
        <v>74</v>
      </c>
      <c>
        <f>(M57*21)/100</f>
      </c>
      <c t="s">
        <v>27</v>
      </c>
    </row>
    <row r="58" spans="1:5" ht="12.75">
      <c r="A58" s="35" t="s">
        <v>56</v>
      </c>
      <c r="E58" s="39" t="s">
        <v>52</v>
      </c>
    </row>
    <row r="59" spans="1:5" ht="12.75">
      <c r="A59" s="35" t="s">
        <v>57</v>
      </c>
      <c r="E59" s="40" t="s">
        <v>65</v>
      </c>
    </row>
    <row r="60" spans="1:5" ht="12.75">
      <c r="A60" t="s">
        <v>59</v>
      </c>
      <c r="E60" s="39" t="s">
        <v>75</v>
      </c>
    </row>
    <row r="61" spans="1:16" ht="12.75">
      <c r="A61" t="s">
        <v>49</v>
      </c>
      <c s="34" t="s">
        <v>100</v>
      </c>
      <c s="34" t="s">
        <v>123</v>
      </c>
      <c s="35" t="s">
        <v>52</v>
      </c>
      <c s="6" t="s">
        <v>124</v>
      </c>
      <c s="36" t="s">
        <v>99</v>
      </c>
      <c s="37">
        <v>110</v>
      </c>
      <c s="36">
        <v>0</v>
      </c>
      <c s="36">
        <f>ROUND(G61*H61,6)</f>
      </c>
      <c r="L61" s="38">
        <v>0</v>
      </c>
      <c s="32">
        <f>ROUND(ROUND(L61,2)*ROUND(G61,3),2)</f>
      </c>
      <c s="36" t="s">
        <v>74</v>
      </c>
      <c>
        <f>(M61*21)/100</f>
      </c>
      <c t="s">
        <v>27</v>
      </c>
    </row>
    <row r="62" spans="1:5" ht="12.75">
      <c r="A62" s="35" t="s">
        <v>56</v>
      </c>
      <c r="E62" s="39" t="s">
        <v>52</v>
      </c>
    </row>
    <row r="63" spans="1:5" ht="12.75">
      <c r="A63" s="35" t="s">
        <v>57</v>
      </c>
      <c r="E63" s="40" t="s">
        <v>65</v>
      </c>
    </row>
    <row r="64" spans="1:5" ht="12.75">
      <c r="A64" t="s">
        <v>59</v>
      </c>
      <c r="E64" s="39" t="s">
        <v>75</v>
      </c>
    </row>
    <row r="65" spans="1:16" ht="25.5">
      <c r="A65" t="s">
        <v>49</v>
      </c>
      <c s="34" t="s">
        <v>116</v>
      </c>
      <c s="34" t="s">
        <v>794</v>
      </c>
      <c s="35" t="s">
        <v>52</v>
      </c>
      <c s="6" t="s">
        <v>795</v>
      </c>
      <c s="36" t="s">
        <v>99</v>
      </c>
      <c s="37">
        <v>40</v>
      </c>
      <c s="36">
        <v>0</v>
      </c>
      <c s="36">
        <f>ROUND(G65*H65,6)</f>
      </c>
      <c r="L65" s="38">
        <v>0</v>
      </c>
      <c s="32">
        <f>ROUND(ROUND(L65,2)*ROUND(G65,3),2)</f>
      </c>
      <c s="36" t="s">
        <v>74</v>
      </c>
      <c>
        <f>(M65*21)/100</f>
      </c>
      <c t="s">
        <v>27</v>
      </c>
    </row>
    <row r="66" spans="1:5" ht="12.75">
      <c r="A66" s="35" t="s">
        <v>56</v>
      </c>
      <c r="E66" s="39" t="s">
        <v>52</v>
      </c>
    </row>
    <row r="67" spans="1:5" ht="12.75">
      <c r="A67" s="35" t="s">
        <v>57</v>
      </c>
      <c r="E67" s="40" t="s">
        <v>65</v>
      </c>
    </row>
    <row r="68" spans="1:5" ht="12.75">
      <c r="A68" t="s">
        <v>59</v>
      </c>
      <c r="E68" s="39" t="s">
        <v>75</v>
      </c>
    </row>
    <row r="69" spans="1:16" ht="25.5">
      <c r="A69" t="s">
        <v>49</v>
      </c>
      <c s="34" t="s">
        <v>119</v>
      </c>
      <c s="34" t="s">
        <v>796</v>
      </c>
      <c s="35" t="s">
        <v>52</v>
      </c>
      <c s="6" t="s">
        <v>797</v>
      </c>
      <c s="36" t="s">
        <v>99</v>
      </c>
      <c s="37">
        <v>40</v>
      </c>
      <c s="36">
        <v>0</v>
      </c>
      <c s="36">
        <f>ROUND(G69*H69,6)</f>
      </c>
      <c r="L69" s="38">
        <v>0</v>
      </c>
      <c s="32">
        <f>ROUND(ROUND(L69,2)*ROUND(G69,3),2)</f>
      </c>
      <c s="36" t="s">
        <v>74</v>
      </c>
      <c>
        <f>(M69*21)/100</f>
      </c>
      <c t="s">
        <v>27</v>
      </c>
    </row>
    <row r="70" spans="1:5" ht="12.75">
      <c r="A70" s="35" t="s">
        <v>56</v>
      </c>
      <c r="E70" s="39" t="s">
        <v>52</v>
      </c>
    </row>
    <row r="71" spans="1:5" ht="12.75">
      <c r="A71" s="35" t="s">
        <v>57</v>
      </c>
      <c r="E71" s="40" t="s">
        <v>65</v>
      </c>
    </row>
    <row r="72" spans="1:5" ht="12.75">
      <c r="A72" t="s">
        <v>59</v>
      </c>
      <c r="E72" s="39" t="s">
        <v>75</v>
      </c>
    </row>
    <row r="73" spans="1:16" ht="25.5">
      <c r="A73" t="s">
        <v>49</v>
      </c>
      <c s="34" t="s">
        <v>122</v>
      </c>
      <c s="34" t="s">
        <v>781</v>
      </c>
      <c s="35" t="s">
        <v>52</v>
      </c>
      <c s="6" t="s">
        <v>782</v>
      </c>
      <c s="36" t="s">
        <v>99</v>
      </c>
      <c s="37">
        <v>20</v>
      </c>
      <c s="36">
        <v>0</v>
      </c>
      <c s="36">
        <f>ROUND(G73*H73,6)</f>
      </c>
      <c r="L73" s="38">
        <v>0</v>
      </c>
      <c s="32">
        <f>ROUND(ROUND(L73,2)*ROUND(G73,3),2)</f>
      </c>
      <c s="36" t="s">
        <v>74</v>
      </c>
      <c>
        <f>(M73*21)/100</f>
      </c>
      <c t="s">
        <v>27</v>
      </c>
    </row>
    <row r="74" spans="1:5" ht="12.75">
      <c r="A74" s="35" t="s">
        <v>56</v>
      </c>
      <c r="E74" s="39" t="s">
        <v>52</v>
      </c>
    </row>
    <row r="75" spans="1:5" ht="12.75">
      <c r="A75" s="35" t="s">
        <v>57</v>
      </c>
      <c r="E75" s="40" t="s">
        <v>65</v>
      </c>
    </row>
    <row r="76" spans="1:5" ht="12.75">
      <c r="A76" t="s">
        <v>59</v>
      </c>
      <c r="E76" s="39" t="s">
        <v>75</v>
      </c>
    </row>
    <row r="77" spans="1:16" ht="25.5">
      <c r="A77" t="s">
        <v>49</v>
      </c>
      <c s="34" t="s">
        <v>125</v>
      </c>
      <c s="34" t="s">
        <v>783</v>
      </c>
      <c s="35" t="s">
        <v>52</v>
      </c>
      <c s="6" t="s">
        <v>784</v>
      </c>
      <c s="36" t="s">
        <v>99</v>
      </c>
      <c s="37">
        <v>70</v>
      </c>
      <c s="36">
        <v>0</v>
      </c>
      <c s="36">
        <f>ROUND(G77*H77,6)</f>
      </c>
      <c r="L77" s="38">
        <v>0</v>
      </c>
      <c s="32">
        <f>ROUND(ROUND(L77,2)*ROUND(G77,3),2)</f>
      </c>
      <c s="36" t="s">
        <v>74</v>
      </c>
      <c>
        <f>(M77*21)/100</f>
      </c>
      <c t="s">
        <v>27</v>
      </c>
    </row>
    <row r="78" spans="1:5" ht="12.75">
      <c r="A78" s="35" t="s">
        <v>56</v>
      </c>
      <c r="E78" s="39" t="s">
        <v>52</v>
      </c>
    </row>
    <row r="79" spans="1:5" ht="12.75">
      <c r="A79" s="35" t="s">
        <v>57</v>
      </c>
      <c r="E79" s="40" t="s">
        <v>65</v>
      </c>
    </row>
    <row r="80" spans="1:5" ht="12.75">
      <c r="A80" t="s">
        <v>59</v>
      </c>
      <c r="E80" s="39" t="s">
        <v>75</v>
      </c>
    </row>
    <row r="81" spans="1:16" ht="12.75">
      <c r="A81" t="s">
        <v>49</v>
      </c>
      <c s="34" t="s">
        <v>128</v>
      </c>
      <c s="34" t="s">
        <v>147</v>
      </c>
      <c s="35" t="s">
        <v>52</v>
      </c>
      <c s="6" t="s">
        <v>148</v>
      </c>
      <c s="36" t="s">
        <v>107</v>
      </c>
      <c s="37">
        <v>48</v>
      </c>
      <c s="36">
        <v>0</v>
      </c>
      <c s="36">
        <f>ROUND(G81*H81,6)</f>
      </c>
      <c r="L81" s="38">
        <v>0</v>
      </c>
      <c s="32">
        <f>ROUND(ROUND(L81,2)*ROUND(G81,3),2)</f>
      </c>
      <c s="36" t="s">
        <v>74</v>
      </c>
      <c>
        <f>(M81*21)/100</f>
      </c>
      <c t="s">
        <v>27</v>
      </c>
    </row>
    <row r="82" spans="1:5" ht="12.75">
      <c r="A82" s="35" t="s">
        <v>56</v>
      </c>
      <c r="E82" s="39" t="s">
        <v>52</v>
      </c>
    </row>
    <row r="83" spans="1:5" ht="12.75">
      <c r="A83" s="35" t="s">
        <v>57</v>
      </c>
      <c r="E83" s="40" t="s">
        <v>65</v>
      </c>
    </row>
    <row r="84" spans="1:5" ht="12.75">
      <c r="A84" t="s">
        <v>59</v>
      </c>
      <c r="E84" s="39" t="s">
        <v>75</v>
      </c>
    </row>
    <row r="85" spans="1:16" ht="25.5">
      <c r="A85" t="s">
        <v>49</v>
      </c>
      <c s="34" t="s">
        <v>131</v>
      </c>
      <c s="34" t="s">
        <v>150</v>
      </c>
      <c s="35" t="s">
        <v>52</v>
      </c>
      <c s="6" t="s">
        <v>151</v>
      </c>
      <c s="36" t="s">
        <v>107</v>
      </c>
      <c s="37">
        <v>64</v>
      </c>
      <c s="36">
        <v>0</v>
      </c>
      <c s="36">
        <f>ROUND(G85*H85,6)</f>
      </c>
      <c r="L85" s="38">
        <v>0</v>
      </c>
      <c s="32">
        <f>ROUND(ROUND(L85,2)*ROUND(G85,3),2)</f>
      </c>
      <c s="36" t="s">
        <v>74</v>
      </c>
      <c>
        <f>(M85*21)/100</f>
      </c>
      <c t="s">
        <v>27</v>
      </c>
    </row>
    <row r="86" spans="1:5" ht="12.75">
      <c r="A86" s="35" t="s">
        <v>56</v>
      </c>
      <c r="E86" s="39" t="s">
        <v>52</v>
      </c>
    </row>
    <row r="87" spans="1:5" ht="12.75">
      <c r="A87" s="35" t="s">
        <v>57</v>
      </c>
      <c r="E87" s="40" t="s">
        <v>65</v>
      </c>
    </row>
    <row r="88" spans="1:5" ht="12.75">
      <c r="A88" t="s">
        <v>59</v>
      </c>
      <c r="E88" s="39" t="s">
        <v>75</v>
      </c>
    </row>
    <row r="89" spans="1:16" ht="12.75">
      <c r="A89" t="s">
        <v>49</v>
      </c>
      <c s="34" t="s">
        <v>134</v>
      </c>
      <c s="34" t="s">
        <v>153</v>
      </c>
      <c s="35" t="s">
        <v>52</v>
      </c>
      <c s="6" t="s">
        <v>154</v>
      </c>
      <c s="36" t="s">
        <v>99</v>
      </c>
      <c s="37">
        <v>110</v>
      </c>
      <c s="36">
        <v>0</v>
      </c>
      <c s="36">
        <f>ROUND(G89*H89,6)</f>
      </c>
      <c r="L89" s="38">
        <v>0</v>
      </c>
      <c s="32">
        <f>ROUND(ROUND(L89,2)*ROUND(G89,3),2)</f>
      </c>
      <c s="36" t="s">
        <v>74</v>
      </c>
      <c>
        <f>(M89*21)/100</f>
      </c>
      <c t="s">
        <v>27</v>
      </c>
    </row>
    <row r="90" spans="1:5" ht="12.75">
      <c r="A90" s="35" t="s">
        <v>56</v>
      </c>
      <c r="E90" s="39" t="s">
        <v>52</v>
      </c>
    </row>
    <row r="91" spans="1:5" ht="12.75">
      <c r="A91" s="35" t="s">
        <v>57</v>
      </c>
      <c r="E91" s="40" t="s">
        <v>65</v>
      </c>
    </row>
    <row r="92" spans="1:5" ht="12.75">
      <c r="A92" t="s">
        <v>59</v>
      </c>
      <c r="E92" s="39" t="s">
        <v>75</v>
      </c>
    </row>
    <row r="93" spans="1:16" ht="25.5">
      <c r="A93" t="s">
        <v>49</v>
      </c>
      <c s="34" t="s">
        <v>137</v>
      </c>
      <c s="34" t="s">
        <v>798</v>
      </c>
      <c s="35" t="s">
        <v>52</v>
      </c>
      <c s="6" t="s">
        <v>799</v>
      </c>
      <c s="36" t="s">
        <v>800</v>
      </c>
      <c s="37">
        <v>75</v>
      </c>
      <c s="36">
        <v>0</v>
      </c>
      <c s="36">
        <f>ROUND(G93*H93,6)</f>
      </c>
      <c r="L93" s="38">
        <v>0</v>
      </c>
      <c s="32">
        <f>ROUND(ROUND(L93,2)*ROUND(G93,3),2)</f>
      </c>
      <c s="36" t="s">
        <v>74</v>
      </c>
      <c>
        <f>(M93*21)/100</f>
      </c>
      <c t="s">
        <v>27</v>
      </c>
    </row>
    <row r="94" spans="1:5" ht="12.75">
      <c r="A94" s="35" t="s">
        <v>56</v>
      </c>
      <c r="E94" s="39" t="s">
        <v>52</v>
      </c>
    </row>
    <row r="95" spans="1:5" ht="12.75">
      <c r="A95" s="35" t="s">
        <v>57</v>
      </c>
      <c r="E95" s="40" t="s">
        <v>65</v>
      </c>
    </row>
    <row r="96" spans="1:5" ht="12.75">
      <c r="A96" t="s">
        <v>59</v>
      </c>
      <c r="E96" s="39" t="s">
        <v>75</v>
      </c>
    </row>
    <row r="97" spans="1:16" ht="12.75">
      <c r="A97" t="s">
        <v>49</v>
      </c>
      <c s="34" t="s">
        <v>140</v>
      </c>
      <c s="34" t="s">
        <v>156</v>
      </c>
      <c s="35" t="s">
        <v>52</v>
      </c>
      <c s="6" t="s">
        <v>157</v>
      </c>
      <c s="36" t="s">
        <v>99</v>
      </c>
      <c s="37">
        <v>535</v>
      </c>
      <c s="36">
        <v>0</v>
      </c>
      <c s="36">
        <f>ROUND(G97*H97,6)</f>
      </c>
      <c r="L97" s="38">
        <v>0</v>
      </c>
      <c s="32">
        <f>ROUND(ROUND(L97,2)*ROUND(G97,3),2)</f>
      </c>
      <c s="36" t="s">
        <v>74</v>
      </c>
      <c>
        <f>(M97*21)/100</f>
      </c>
      <c t="s">
        <v>27</v>
      </c>
    </row>
    <row r="98" spans="1:5" ht="12.75">
      <c r="A98" s="35" t="s">
        <v>56</v>
      </c>
      <c r="E98" s="39" t="s">
        <v>52</v>
      </c>
    </row>
    <row r="99" spans="1:5" ht="12.75">
      <c r="A99" s="35" t="s">
        <v>57</v>
      </c>
      <c r="E99" s="40" t="s">
        <v>65</v>
      </c>
    </row>
    <row r="100" spans="1:5" ht="12.75">
      <c r="A100" t="s">
        <v>59</v>
      </c>
      <c r="E100" s="39" t="s">
        <v>75</v>
      </c>
    </row>
    <row r="101" spans="1:16" ht="12.75">
      <c r="A101" t="s">
        <v>49</v>
      </c>
      <c s="34" t="s">
        <v>143</v>
      </c>
      <c s="34" t="s">
        <v>801</v>
      </c>
      <c s="35" t="s">
        <v>52</v>
      </c>
      <c s="6" t="s">
        <v>802</v>
      </c>
      <c s="36" t="s">
        <v>99</v>
      </c>
      <c s="37">
        <v>60</v>
      </c>
      <c s="36">
        <v>0</v>
      </c>
      <c s="36">
        <f>ROUND(G101*H101,6)</f>
      </c>
      <c r="L101" s="38">
        <v>0</v>
      </c>
      <c s="32">
        <f>ROUND(ROUND(L101,2)*ROUND(G101,3),2)</f>
      </c>
      <c s="36" t="s">
        <v>74</v>
      </c>
      <c>
        <f>(M101*21)/100</f>
      </c>
      <c t="s">
        <v>27</v>
      </c>
    </row>
    <row r="102" spans="1:5" ht="12.75">
      <c r="A102" s="35" t="s">
        <v>56</v>
      </c>
      <c r="E102" s="39" t="s">
        <v>52</v>
      </c>
    </row>
    <row r="103" spans="1:5" ht="12.75">
      <c r="A103" s="35" t="s">
        <v>57</v>
      </c>
      <c r="E103" s="40" t="s">
        <v>65</v>
      </c>
    </row>
    <row r="104" spans="1:5" ht="12.75">
      <c r="A104" t="s">
        <v>59</v>
      </c>
      <c r="E104" s="39" t="s">
        <v>75</v>
      </c>
    </row>
    <row r="105" spans="1:16" ht="12.75">
      <c r="A105" t="s">
        <v>49</v>
      </c>
      <c s="34" t="s">
        <v>146</v>
      </c>
      <c s="34" t="s">
        <v>159</v>
      </c>
      <c s="35" t="s">
        <v>52</v>
      </c>
      <c s="6" t="s">
        <v>160</v>
      </c>
      <c s="36" t="s">
        <v>99</v>
      </c>
      <c s="37">
        <v>40</v>
      </c>
      <c s="36">
        <v>0</v>
      </c>
      <c s="36">
        <f>ROUND(G105*H105,6)</f>
      </c>
      <c r="L105" s="38">
        <v>0</v>
      </c>
      <c s="32">
        <f>ROUND(ROUND(L105,2)*ROUND(G105,3),2)</f>
      </c>
      <c s="36" t="s">
        <v>74</v>
      </c>
      <c>
        <f>(M105*21)/100</f>
      </c>
      <c t="s">
        <v>27</v>
      </c>
    </row>
    <row r="106" spans="1:5" ht="12.75">
      <c r="A106" s="35" t="s">
        <v>56</v>
      </c>
      <c r="E106" s="39" t="s">
        <v>52</v>
      </c>
    </row>
    <row r="107" spans="1:5" ht="12.75">
      <c r="A107" s="35" t="s">
        <v>57</v>
      </c>
      <c r="E107" s="40" t="s">
        <v>65</v>
      </c>
    </row>
    <row r="108" spans="1:5" ht="12.75">
      <c r="A108" t="s">
        <v>59</v>
      </c>
      <c r="E108" s="39" t="s">
        <v>75</v>
      </c>
    </row>
    <row r="109" spans="1:13" ht="12.75">
      <c r="A109" t="s">
        <v>46</v>
      </c>
      <c r="C109" s="31" t="s">
        <v>161</v>
      </c>
      <c r="E109" s="33" t="s">
        <v>162</v>
      </c>
      <c r="J109" s="32">
        <f>0</f>
      </c>
      <c s="32">
        <f>0</f>
      </c>
      <c s="32">
        <f>0+L110+L114</f>
      </c>
      <c s="32">
        <f>0+M110+M114</f>
      </c>
    </row>
    <row r="110" spans="1:16" ht="12.75">
      <c r="A110" t="s">
        <v>49</v>
      </c>
      <c s="34" t="s">
        <v>149</v>
      </c>
      <c s="34" t="s">
        <v>164</v>
      </c>
      <c s="35" t="s">
        <v>52</v>
      </c>
      <c s="6" t="s">
        <v>165</v>
      </c>
      <c s="36" t="s">
        <v>99</v>
      </c>
      <c s="37">
        <v>110</v>
      </c>
      <c s="36">
        <v>0</v>
      </c>
      <c s="36">
        <f>ROUND(G110*H110,6)</f>
      </c>
      <c r="L110" s="38">
        <v>0</v>
      </c>
      <c s="32">
        <f>ROUND(ROUND(L110,2)*ROUND(G110,3),2)</f>
      </c>
      <c s="36" t="s">
        <v>74</v>
      </c>
      <c>
        <f>(M110*21)/100</f>
      </c>
      <c t="s">
        <v>27</v>
      </c>
    </row>
    <row r="111" spans="1:5" ht="12.75">
      <c r="A111" s="35" t="s">
        <v>56</v>
      </c>
      <c r="E111" s="39" t="s">
        <v>52</v>
      </c>
    </row>
    <row r="112" spans="1:5" ht="12.75">
      <c r="A112" s="35" t="s">
        <v>57</v>
      </c>
      <c r="E112" s="40" t="s">
        <v>65</v>
      </c>
    </row>
    <row r="113" spans="1:5" ht="12.75">
      <c r="A113" t="s">
        <v>59</v>
      </c>
      <c r="E113" s="39" t="s">
        <v>75</v>
      </c>
    </row>
    <row r="114" spans="1:16" ht="12.75">
      <c r="A114" t="s">
        <v>49</v>
      </c>
      <c s="34" t="s">
        <v>152</v>
      </c>
      <c s="34" t="s">
        <v>167</v>
      </c>
      <c s="35" t="s">
        <v>52</v>
      </c>
      <c s="6" t="s">
        <v>168</v>
      </c>
      <c s="36" t="s">
        <v>107</v>
      </c>
      <c s="37">
        <v>6</v>
      </c>
      <c s="36">
        <v>0</v>
      </c>
      <c s="36">
        <f>ROUND(G114*H114,6)</f>
      </c>
      <c r="L114" s="38">
        <v>0</v>
      </c>
      <c s="32">
        <f>ROUND(ROUND(L114,2)*ROUND(G114,3),2)</f>
      </c>
      <c s="36" t="s">
        <v>74</v>
      </c>
      <c>
        <f>(M114*21)/100</f>
      </c>
      <c t="s">
        <v>27</v>
      </c>
    </row>
    <row r="115" spans="1:5" ht="12.75">
      <c r="A115" s="35" t="s">
        <v>56</v>
      </c>
      <c r="E115" s="39" t="s">
        <v>52</v>
      </c>
    </row>
    <row r="116" spans="1:5" ht="12.75">
      <c r="A116" s="35" t="s">
        <v>57</v>
      </c>
      <c r="E116" s="40" t="s">
        <v>65</v>
      </c>
    </row>
    <row r="117" spans="1:5" ht="12.75">
      <c r="A117" t="s">
        <v>59</v>
      </c>
      <c r="E117" s="39" t="s">
        <v>75</v>
      </c>
    </row>
    <row r="118" spans="1:13" ht="12.75">
      <c r="A118" t="s">
        <v>46</v>
      </c>
      <c r="C118" s="31" t="s">
        <v>193</v>
      </c>
      <c r="E118" s="33" t="s">
        <v>194</v>
      </c>
      <c r="J118" s="32">
        <f>0</f>
      </c>
      <c s="32">
        <f>0</f>
      </c>
      <c s="32">
        <f>0+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f>
      </c>
      <c s="32">
        <f>0+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f>
      </c>
    </row>
    <row r="119" spans="1:16" ht="12.75">
      <c r="A119" t="s">
        <v>49</v>
      </c>
      <c s="34" t="s">
        <v>155</v>
      </c>
      <c s="34" t="s">
        <v>203</v>
      </c>
      <c s="35" t="s">
        <v>52</v>
      </c>
      <c s="6" t="s">
        <v>204</v>
      </c>
      <c s="36" t="s">
        <v>198</v>
      </c>
      <c s="37">
        <v>10.64</v>
      </c>
      <c s="36">
        <v>0</v>
      </c>
      <c s="36">
        <f>ROUND(G119*H119,6)</f>
      </c>
      <c r="L119" s="38">
        <v>0</v>
      </c>
      <c s="32">
        <f>ROUND(ROUND(L119,2)*ROUND(G119,3),2)</f>
      </c>
      <c s="36" t="s">
        <v>74</v>
      </c>
      <c>
        <f>(M119*21)/100</f>
      </c>
      <c t="s">
        <v>27</v>
      </c>
    </row>
    <row r="120" spans="1:5" ht="12.75">
      <c r="A120" s="35" t="s">
        <v>56</v>
      </c>
      <c r="E120" s="39" t="s">
        <v>52</v>
      </c>
    </row>
    <row r="121" spans="1:5" ht="12.75">
      <c r="A121" s="35" t="s">
        <v>57</v>
      </c>
      <c r="E121" s="40" t="s">
        <v>65</v>
      </c>
    </row>
    <row r="122" spans="1:5" ht="12.75">
      <c r="A122" t="s">
        <v>59</v>
      </c>
      <c r="E122" s="39" t="s">
        <v>75</v>
      </c>
    </row>
    <row r="123" spans="1:16" ht="12.75">
      <c r="A123" t="s">
        <v>49</v>
      </c>
      <c s="34" t="s">
        <v>158</v>
      </c>
      <c s="34" t="s">
        <v>209</v>
      </c>
      <c s="35" t="s">
        <v>52</v>
      </c>
      <c s="6" t="s">
        <v>210</v>
      </c>
      <c s="36" t="s">
        <v>198</v>
      </c>
      <c s="37">
        <v>1.32</v>
      </c>
      <c s="36">
        <v>0</v>
      </c>
      <c s="36">
        <f>ROUND(G123*H123,6)</f>
      </c>
      <c r="L123" s="38">
        <v>0</v>
      </c>
      <c s="32">
        <f>ROUND(ROUND(L123,2)*ROUND(G123,3),2)</f>
      </c>
      <c s="36" t="s">
        <v>74</v>
      </c>
      <c>
        <f>(M123*21)/100</f>
      </c>
      <c t="s">
        <v>27</v>
      </c>
    </row>
    <row r="124" spans="1:5" ht="12.75">
      <c r="A124" s="35" t="s">
        <v>56</v>
      </c>
      <c r="E124" s="39" t="s">
        <v>52</v>
      </c>
    </row>
    <row r="125" spans="1:5" ht="12.75">
      <c r="A125" s="35" t="s">
        <v>57</v>
      </c>
      <c r="E125" s="40" t="s">
        <v>65</v>
      </c>
    </row>
    <row r="126" spans="1:5" ht="12.75">
      <c r="A126" t="s">
        <v>59</v>
      </c>
      <c r="E126" s="39" t="s">
        <v>75</v>
      </c>
    </row>
    <row r="127" spans="1:16" ht="12.75">
      <c r="A127" t="s">
        <v>49</v>
      </c>
      <c s="34" t="s">
        <v>163</v>
      </c>
      <c s="34" t="s">
        <v>212</v>
      </c>
      <c s="35" t="s">
        <v>52</v>
      </c>
      <c s="6" t="s">
        <v>213</v>
      </c>
      <c s="36" t="s">
        <v>198</v>
      </c>
      <c s="37">
        <v>9.68</v>
      </c>
      <c s="36">
        <v>0</v>
      </c>
      <c s="36">
        <f>ROUND(G127*H127,6)</f>
      </c>
      <c r="L127" s="38">
        <v>0</v>
      </c>
      <c s="32">
        <f>ROUND(ROUND(L127,2)*ROUND(G127,3),2)</f>
      </c>
      <c s="36" t="s">
        <v>74</v>
      </c>
      <c>
        <f>(M127*21)/100</f>
      </c>
      <c t="s">
        <v>27</v>
      </c>
    </row>
    <row r="128" spans="1:5" ht="12.75">
      <c r="A128" s="35" t="s">
        <v>56</v>
      </c>
      <c r="E128" s="39" t="s">
        <v>52</v>
      </c>
    </row>
    <row r="129" spans="1:5" ht="12.75">
      <c r="A129" s="35" t="s">
        <v>57</v>
      </c>
      <c r="E129" s="40" t="s">
        <v>65</v>
      </c>
    </row>
    <row r="130" spans="1:5" ht="12.75">
      <c r="A130" t="s">
        <v>59</v>
      </c>
      <c r="E130" s="39" t="s">
        <v>75</v>
      </c>
    </row>
    <row r="131" spans="1:16" ht="12.75">
      <c r="A131" t="s">
        <v>49</v>
      </c>
      <c s="34" t="s">
        <v>166</v>
      </c>
      <c s="34" t="s">
        <v>215</v>
      </c>
      <c s="35" t="s">
        <v>52</v>
      </c>
      <c s="6" t="s">
        <v>216</v>
      </c>
      <c s="36" t="s">
        <v>198</v>
      </c>
      <c s="37">
        <v>10.64</v>
      </c>
      <c s="36">
        <v>0</v>
      </c>
      <c s="36">
        <f>ROUND(G131*H131,6)</f>
      </c>
      <c r="L131" s="38">
        <v>0</v>
      </c>
      <c s="32">
        <f>ROUND(ROUND(L131,2)*ROUND(G131,3),2)</f>
      </c>
      <c s="36" t="s">
        <v>74</v>
      </c>
      <c>
        <f>(M131*21)/100</f>
      </c>
      <c t="s">
        <v>27</v>
      </c>
    </row>
    <row r="132" spans="1:5" ht="12.75">
      <c r="A132" s="35" t="s">
        <v>56</v>
      </c>
      <c r="E132" s="39" t="s">
        <v>52</v>
      </c>
    </row>
    <row r="133" spans="1:5" ht="12.75">
      <c r="A133" s="35" t="s">
        <v>57</v>
      </c>
      <c r="E133" s="40" t="s">
        <v>65</v>
      </c>
    </row>
    <row r="134" spans="1:5" ht="12.75">
      <c r="A134" t="s">
        <v>59</v>
      </c>
      <c r="E134" s="39" t="s">
        <v>75</v>
      </c>
    </row>
    <row r="135" spans="1:16" ht="12.75">
      <c r="A135" t="s">
        <v>49</v>
      </c>
      <c s="34" t="s">
        <v>169</v>
      </c>
      <c s="34" t="s">
        <v>218</v>
      </c>
      <c s="35" t="s">
        <v>52</v>
      </c>
      <c s="6" t="s">
        <v>219</v>
      </c>
      <c s="36" t="s">
        <v>198</v>
      </c>
      <c s="37">
        <v>11.1</v>
      </c>
      <c s="36">
        <v>0</v>
      </c>
      <c s="36">
        <f>ROUND(G135*H135,6)</f>
      </c>
      <c r="L135" s="38">
        <v>0</v>
      </c>
      <c s="32">
        <f>ROUND(ROUND(L135,2)*ROUND(G135,3),2)</f>
      </c>
      <c s="36" t="s">
        <v>74</v>
      </c>
      <c>
        <f>(M135*21)/100</f>
      </c>
      <c t="s">
        <v>27</v>
      </c>
    </row>
    <row r="136" spans="1:5" ht="12.75">
      <c r="A136" s="35" t="s">
        <v>56</v>
      </c>
      <c r="E136" s="39" t="s">
        <v>52</v>
      </c>
    </row>
    <row r="137" spans="1:5" ht="12.75">
      <c r="A137" s="35" t="s">
        <v>57</v>
      </c>
      <c r="E137" s="40" t="s">
        <v>65</v>
      </c>
    </row>
    <row r="138" spans="1:5" ht="12.75">
      <c r="A138" t="s">
        <v>59</v>
      </c>
      <c r="E138" s="39" t="s">
        <v>75</v>
      </c>
    </row>
    <row r="139" spans="1:16" ht="12.75">
      <c r="A139" t="s">
        <v>49</v>
      </c>
      <c s="34" t="s">
        <v>172</v>
      </c>
      <c s="34" t="s">
        <v>227</v>
      </c>
      <c s="35" t="s">
        <v>52</v>
      </c>
      <c s="6" t="s">
        <v>228</v>
      </c>
      <c s="36" t="s">
        <v>198</v>
      </c>
      <c s="37">
        <v>1.32</v>
      </c>
      <c s="36">
        <v>0</v>
      </c>
      <c s="36">
        <f>ROUND(G139*H139,6)</f>
      </c>
      <c r="L139" s="38">
        <v>0</v>
      </c>
      <c s="32">
        <f>ROUND(ROUND(L139,2)*ROUND(G139,3),2)</f>
      </c>
      <c s="36" t="s">
        <v>74</v>
      </c>
      <c>
        <f>(M139*21)/100</f>
      </c>
      <c t="s">
        <v>27</v>
      </c>
    </row>
    <row r="140" spans="1:5" ht="12.75">
      <c r="A140" s="35" t="s">
        <v>56</v>
      </c>
      <c r="E140" s="39" t="s">
        <v>52</v>
      </c>
    </row>
    <row r="141" spans="1:5" ht="12.75">
      <c r="A141" s="35" t="s">
        <v>57</v>
      </c>
      <c r="E141" s="40" t="s">
        <v>65</v>
      </c>
    </row>
    <row r="142" spans="1:5" ht="12.75">
      <c r="A142" t="s">
        <v>59</v>
      </c>
      <c r="E142" s="39" t="s">
        <v>75</v>
      </c>
    </row>
    <row r="143" spans="1:16" ht="12.75">
      <c r="A143" t="s">
        <v>49</v>
      </c>
      <c s="34" t="s">
        <v>175</v>
      </c>
      <c s="34" t="s">
        <v>230</v>
      </c>
      <c s="35" t="s">
        <v>52</v>
      </c>
      <c s="6" t="s">
        <v>231</v>
      </c>
      <c s="36" t="s">
        <v>198</v>
      </c>
      <c s="37">
        <v>1.55</v>
      </c>
      <c s="36">
        <v>0</v>
      </c>
      <c s="36">
        <f>ROUND(G143*H143,6)</f>
      </c>
      <c r="L143" s="38">
        <v>0</v>
      </c>
      <c s="32">
        <f>ROUND(ROUND(L143,2)*ROUND(G143,3),2)</f>
      </c>
      <c s="36" t="s">
        <v>74</v>
      </c>
      <c>
        <f>(M143*21)/100</f>
      </c>
      <c t="s">
        <v>27</v>
      </c>
    </row>
    <row r="144" spans="1:5" ht="12.75">
      <c r="A144" s="35" t="s">
        <v>56</v>
      </c>
      <c r="E144" s="39" t="s">
        <v>52</v>
      </c>
    </row>
    <row r="145" spans="1:5" ht="12.75">
      <c r="A145" s="35" t="s">
        <v>57</v>
      </c>
      <c r="E145" s="40" t="s">
        <v>65</v>
      </c>
    </row>
    <row r="146" spans="1:5" ht="12.75">
      <c r="A146" t="s">
        <v>59</v>
      </c>
      <c r="E146" s="39" t="s">
        <v>75</v>
      </c>
    </row>
    <row r="147" spans="1:16" ht="12.75">
      <c r="A147" t="s">
        <v>49</v>
      </c>
      <c s="34" t="s">
        <v>178</v>
      </c>
      <c s="34" t="s">
        <v>233</v>
      </c>
      <c s="35" t="s">
        <v>52</v>
      </c>
      <c s="6" t="s">
        <v>234</v>
      </c>
      <c s="36" t="s">
        <v>198</v>
      </c>
      <c s="37">
        <v>9.68</v>
      </c>
      <c s="36">
        <v>0</v>
      </c>
      <c s="36">
        <f>ROUND(G147*H147,6)</f>
      </c>
      <c r="L147" s="38">
        <v>0</v>
      </c>
      <c s="32">
        <f>ROUND(ROUND(L147,2)*ROUND(G147,3),2)</f>
      </c>
      <c s="36" t="s">
        <v>74</v>
      </c>
      <c>
        <f>(M147*21)/100</f>
      </c>
      <c t="s">
        <v>27</v>
      </c>
    </row>
    <row r="148" spans="1:5" ht="12.75">
      <c r="A148" s="35" t="s">
        <v>56</v>
      </c>
      <c r="E148" s="39" t="s">
        <v>52</v>
      </c>
    </row>
    <row r="149" spans="1:5" ht="12.75">
      <c r="A149" s="35" t="s">
        <v>57</v>
      </c>
      <c r="E149" s="40" t="s">
        <v>65</v>
      </c>
    </row>
    <row r="150" spans="1:5" ht="12.75">
      <c r="A150" t="s">
        <v>59</v>
      </c>
      <c r="E150" s="39" t="s">
        <v>75</v>
      </c>
    </row>
    <row r="151" spans="1:16" ht="12.75">
      <c r="A151" t="s">
        <v>49</v>
      </c>
      <c s="34" t="s">
        <v>181</v>
      </c>
      <c s="34" t="s">
        <v>236</v>
      </c>
      <c s="35" t="s">
        <v>52</v>
      </c>
      <c s="6" t="s">
        <v>237</v>
      </c>
      <c s="36" t="s">
        <v>198</v>
      </c>
      <c s="37">
        <v>10.35</v>
      </c>
      <c s="36">
        <v>0</v>
      </c>
      <c s="36">
        <f>ROUND(G151*H151,6)</f>
      </c>
      <c r="L151" s="38">
        <v>0</v>
      </c>
      <c s="32">
        <f>ROUND(ROUND(L151,2)*ROUND(G151,3),2)</f>
      </c>
      <c s="36" t="s">
        <v>74</v>
      </c>
      <c>
        <f>(M151*21)/100</f>
      </c>
      <c t="s">
        <v>27</v>
      </c>
    </row>
    <row r="152" spans="1:5" ht="12.75">
      <c r="A152" s="35" t="s">
        <v>56</v>
      </c>
      <c r="E152" s="39" t="s">
        <v>52</v>
      </c>
    </row>
    <row r="153" spans="1:5" ht="12.75">
      <c r="A153" s="35" t="s">
        <v>57</v>
      </c>
      <c r="E153" s="40" t="s">
        <v>65</v>
      </c>
    </row>
    <row r="154" spans="1:5" ht="12.75">
      <c r="A154" t="s">
        <v>59</v>
      </c>
      <c r="E154" s="39" t="s">
        <v>75</v>
      </c>
    </row>
    <row r="155" spans="1:16" ht="25.5">
      <c r="A155" t="s">
        <v>49</v>
      </c>
      <c s="34" t="s">
        <v>184</v>
      </c>
      <c s="34" t="s">
        <v>239</v>
      </c>
      <c s="35" t="s">
        <v>52</v>
      </c>
      <c s="6" t="s">
        <v>240</v>
      </c>
      <c s="36" t="s">
        <v>107</v>
      </c>
      <c s="37">
        <v>8</v>
      </c>
      <c s="36">
        <v>0</v>
      </c>
      <c s="36">
        <f>ROUND(G155*H155,6)</f>
      </c>
      <c r="L155" s="38">
        <v>0</v>
      </c>
      <c s="32">
        <f>ROUND(ROUND(L155,2)*ROUND(G155,3),2)</f>
      </c>
      <c s="36" t="s">
        <v>74</v>
      </c>
      <c>
        <f>(M155*21)/100</f>
      </c>
      <c t="s">
        <v>27</v>
      </c>
    </row>
    <row r="156" spans="1:5" ht="12.75">
      <c r="A156" s="35" t="s">
        <v>56</v>
      </c>
      <c r="E156" s="39" t="s">
        <v>52</v>
      </c>
    </row>
    <row r="157" spans="1:5" ht="12.75">
      <c r="A157" s="35" t="s">
        <v>57</v>
      </c>
      <c r="E157" s="40" t="s">
        <v>65</v>
      </c>
    </row>
    <row r="158" spans="1:5" ht="12.75">
      <c r="A158" t="s">
        <v>59</v>
      </c>
      <c r="E158" s="39" t="s">
        <v>75</v>
      </c>
    </row>
    <row r="159" spans="1:16" ht="25.5">
      <c r="A159" t="s">
        <v>49</v>
      </c>
      <c s="34" t="s">
        <v>187</v>
      </c>
      <c s="34" t="s">
        <v>245</v>
      </c>
      <c s="35" t="s">
        <v>52</v>
      </c>
      <c s="6" t="s">
        <v>246</v>
      </c>
      <c s="36" t="s">
        <v>107</v>
      </c>
      <c s="37">
        <v>1</v>
      </c>
      <c s="36">
        <v>0</v>
      </c>
      <c s="36">
        <f>ROUND(G159*H159,6)</f>
      </c>
      <c r="L159" s="38">
        <v>0</v>
      </c>
      <c s="32">
        <f>ROUND(ROUND(L159,2)*ROUND(G159,3),2)</f>
      </c>
      <c s="36" t="s">
        <v>74</v>
      </c>
      <c>
        <f>(M159*21)/100</f>
      </c>
      <c t="s">
        <v>27</v>
      </c>
    </row>
    <row r="160" spans="1:5" ht="12.75">
      <c r="A160" s="35" t="s">
        <v>56</v>
      </c>
      <c r="E160" s="39" t="s">
        <v>52</v>
      </c>
    </row>
    <row r="161" spans="1:5" ht="12.75">
      <c r="A161" s="35" t="s">
        <v>57</v>
      </c>
      <c r="E161" s="40" t="s">
        <v>65</v>
      </c>
    </row>
    <row r="162" spans="1:5" ht="12.75">
      <c r="A162" t="s">
        <v>59</v>
      </c>
      <c r="E162" s="39" t="s">
        <v>75</v>
      </c>
    </row>
    <row r="163" spans="1:16" ht="25.5">
      <c r="A163" t="s">
        <v>49</v>
      </c>
      <c s="34" t="s">
        <v>190</v>
      </c>
      <c s="34" t="s">
        <v>248</v>
      </c>
      <c s="35" t="s">
        <v>52</v>
      </c>
      <c s="6" t="s">
        <v>249</v>
      </c>
      <c s="36" t="s">
        <v>107</v>
      </c>
      <c s="37">
        <v>3</v>
      </c>
      <c s="36">
        <v>0</v>
      </c>
      <c s="36">
        <f>ROUND(G163*H163,6)</f>
      </c>
      <c r="L163" s="38">
        <v>0</v>
      </c>
      <c s="32">
        <f>ROUND(ROUND(L163,2)*ROUND(G163,3),2)</f>
      </c>
      <c s="36" t="s">
        <v>74</v>
      </c>
      <c>
        <f>(M163*21)/100</f>
      </c>
      <c t="s">
        <v>27</v>
      </c>
    </row>
    <row r="164" spans="1:5" ht="12.75">
      <c r="A164" s="35" t="s">
        <v>56</v>
      </c>
      <c r="E164" s="39" t="s">
        <v>52</v>
      </c>
    </row>
    <row r="165" spans="1:5" ht="12.75">
      <c r="A165" s="35" t="s">
        <v>57</v>
      </c>
      <c r="E165" s="40" t="s">
        <v>65</v>
      </c>
    </row>
    <row r="166" spans="1:5" ht="12.75">
      <c r="A166" t="s">
        <v>59</v>
      </c>
      <c r="E166" s="39" t="s">
        <v>75</v>
      </c>
    </row>
    <row r="167" spans="1:16" ht="12.75">
      <c r="A167" t="s">
        <v>49</v>
      </c>
      <c s="34" t="s">
        <v>195</v>
      </c>
      <c s="34" t="s">
        <v>251</v>
      </c>
      <c s="35" t="s">
        <v>52</v>
      </c>
      <c s="6" t="s">
        <v>252</v>
      </c>
      <c s="36" t="s">
        <v>107</v>
      </c>
      <c s="37">
        <v>1</v>
      </c>
      <c s="36">
        <v>0</v>
      </c>
      <c s="36">
        <f>ROUND(G167*H167,6)</f>
      </c>
      <c r="L167" s="38">
        <v>0</v>
      </c>
      <c s="32">
        <f>ROUND(ROUND(L167,2)*ROUND(G167,3),2)</f>
      </c>
      <c s="36" t="s">
        <v>74</v>
      </c>
      <c>
        <f>(M167*21)/100</f>
      </c>
      <c t="s">
        <v>27</v>
      </c>
    </row>
    <row r="168" spans="1:5" ht="12.75">
      <c r="A168" s="35" t="s">
        <v>56</v>
      </c>
      <c r="E168" s="39" t="s">
        <v>52</v>
      </c>
    </row>
    <row r="169" spans="1:5" ht="12.75">
      <c r="A169" s="35" t="s">
        <v>57</v>
      </c>
      <c r="E169" s="40" t="s">
        <v>65</v>
      </c>
    </row>
    <row r="170" spans="1:5" ht="12.75">
      <c r="A170" t="s">
        <v>59</v>
      </c>
      <c r="E170" s="39" t="s">
        <v>75</v>
      </c>
    </row>
    <row r="171" spans="1:16" ht="12.75">
      <c r="A171" t="s">
        <v>49</v>
      </c>
      <c s="34" t="s">
        <v>199</v>
      </c>
      <c s="34" t="s">
        <v>254</v>
      </c>
      <c s="35" t="s">
        <v>52</v>
      </c>
      <c s="6" t="s">
        <v>255</v>
      </c>
      <c s="36" t="s">
        <v>107</v>
      </c>
      <c s="37">
        <v>1</v>
      </c>
      <c s="36">
        <v>0</v>
      </c>
      <c s="36">
        <f>ROUND(G171*H171,6)</f>
      </c>
      <c r="L171" s="38">
        <v>0</v>
      </c>
      <c s="32">
        <f>ROUND(ROUND(L171,2)*ROUND(G171,3),2)</f>
      </c>
      <c s="36" t="s">
        <v>74</v>
      </c>
      <c>
        <f>(M171*21)/100</f>
      </c>
      <c t="s">
        <v>27</v>
      </c>
    </row>
    <row r="172" spans="1:5" ht="12.75">
      <c r="A172" s="35" t="s">
        <v>56</v>
      </c>
      <c r="E172" s="39" t="s">
        <v>52</v>
      </c>
    </row>
    <row r="173" spans="1:5" ht="12.75">
      <c r="A173" s="35" t="s">
        <v>57</v>
      </c>
      <c r="E173" s="40" t="s">
        <v>65</v>
      </c>
    </row>
    <row r="174" spans="1:5" ht="12.75">
      <c r="A174" t="s">
        <v>59</v>
      </c>
      <c r="E174" s="39" t="s">
        <v>75</v>
      </c>
    </row>
    <row r="175" spans="1:16" ht="12.75">
      <c r="A175" t="s">
        <v>49</v>
      </c>
      <c s="34" t="s">
        <v>202</v>
      </c>
      <c s="34" t="s">
        <v>803</v>
      </c>
      <c s="35" t="s">
        <v>52</v>
      </c>
      <c s="6" t="s">
        <v>804</v>
      </c>
      <c s="36" t="s">
        <v>107</v>
      </c>
      <c s="37">
        <v>1</v>
      </c>
      <c s="36">
        <v>0</v>
      </c>
      <c s="36">
        <f>ROUND(G175*H175,6)</f>
      </c>
      <c r="L175" s="38">
        <v>0</v>
      </c>
      <c s="32">
        <f>ROUND(ROUND(L175,2)*ROUND(G175,3),2)</f>
      </c>
      <c s="36" t="s">
        <v>74</v>
      </c>
      <c>
        <f>(M175*21)/100</f>
      </c>
      <c t="s">
        <v>27</v>
      </c>
    </row>
    <row r="176" spans="1:5" ht="12.75">
      <c r="A176" s="35" t="s">
        <v>56</v>
      </c>
      <c r="E176" s="39" t="s">
        <v>52</v>
      </c>
    </row>
    <row r="177" spans="1:5" ht="12.75">
      <c r="A177" s="35" t="s">
        <v>57</v>
      </c>
      <c r="E177" s="40" t="s">
        <v>65</v>
      </c>
    </row>
    <row r="178" spans="1:5" ht="12.75">
      <c r="A178" t="s">
        <v>59</v>
      </c>
      <c r="E178" s="39" t="s">
        <v>75</v>
      </c>
    </row>
    <row r="179" spans="1:16" ht="12.75">
      <c r="A179" t="s">
        <v>49</v>
      </c>
      <c s="34" t="s">
        <v>205</v>
      </c>
      <c s="34" t="s">
        <v>805</v>
      </c>
      <c s="35" t="s">
        <v>52</v>
      </c>
      <c s="6" t="s">
        <v>806</v>
      </c>
      <c s="36" t="s">
        <v>99</v>
      </c>
      <c s="37">
        <v>35</v>
      </c>
      <c s="36">
        <v>0</v>
      </c>
      <c s="36">
        <f>ROUND(G179*H179,6)</f>
      </c>
      <c r="L179" s="38">
        <v>0</v>
      </c>
      <c s="32">
        <f>ROUND(ROUND(L179,2)*ROUND(G179,3),2)</f>
      </c>
      <c s="36" t="s">
        <v>74</v>
      </c>
      <c>
        <f>(M179*21)/100</f>
      </c>
      <c t="s">
        <v>27</v>
      </c>
    </row>
    <row r="180" spans="1:5" ht="12.75">
      <c r="A180" s="35" t="s">
        <v>56</v>
      </c>
      <c r="E180" s="39" t="s">
        <v>52</v>
      </c>
    </row>
    <row r="181" spans="1:5" ht="12.75">
      <c r="A181" s="35" t="s">
        <v>57</v>
      </c>
      <c r="E181" s="40" t="s">
        <v>65</v>
      </c>
    </row>
    <row r="182" spans="1:5" ht="12.75">
      <c r="A182" t="s">
        <v>59</v>
      </c>
      <c r="E182" s="39" t="s">
        <v>75</v>
      </c>
    </row>
    <row r="183" spans="1:16" ht="12.75">
      <c r="A183" t="s">
        <v>49</v>
      </c>
      <c s="34" t="s">
        <v>208</v>
      </c>
      <c s="34" t="s">
        <v>807</v>
      </c>
      <c s="35" t="s">
        <v>52</v>
      </c>
      <c s="6" t="s">
        <v>808</v>
      </c>
      <c s="36" t="s">
        <v>99</v>
      </c>
      <c s="37">
        <v>35</v>
      </c>
      <c s="36">
        <v>0</v>
      </c>
      <c s="36">
        <f>ROUND(G183*H183,6)</f>
      </c>
      <c r="L183" s="38">
        <v>0</v>
      </c>
      <c s="32">
        <f>ROUND(ROUND(L183,2)*ROUND(G183,3),2)</f>
      </c>
      <c s="36" t="s">
        <v>74</v>
      </c>
      <c>
        <f>(M183*21)/100</f>
      </c>
      <c t="s">
        <v>27</v>
      </c>
    </row>
    <row r="184" spans="1:5" ht="12.75">
      <c r="A184" s="35" t="s">
        <v>56</v>
      </c>
      <c r="E184" s="39" t="s">
        <v>52</v>
      </c>
    </row>
    <row r="185" spans="1:5" ht="12.75">
      <c r="A185" s="35" t="s">
        <v>57</v>
      </c>
      <c r="E185" s="40" t="s">
        <v>65</v>
      </c>
    </row>
    <row r="186" spans="1:5" ht="12.75">
      <c r="A186" t="s">
        <v>59</v>
      </c>
      <c r="E186" s="39" t="s">
        <v>75</v>
      </c>
    </row>
    <row r="187" spans="1:16" ht="12.75">
      <c r="A187" t="s">
        <v>49</v>
      </c>
      <c s="34" t="s">
        <v>211</v>
      </c>
      <c s="34" t="s">
        <v>809</v>
      </c>
      <c s="35" t="s">
        <v>52</v>
      </c>
      <c s="6" t="s">
        <v>810</v>
      </c>
      <c s="36" t="s">
        <v>99</v>
      </c>
      <c s="37">
        <v>25</v>
      </c>
      <c s="36">
        <v>0</v>
      </c>
      <c s="36">
        <f>ROUND(G187*H187,6)</f>
      </c>
      <c r="L187" s="38">
        <v>0</v>
      </c>
      <c s="32">
        <f>ROUND(ROUND(L187,2)*ROUND(G187,3),2)</f>
      </c>
      <c s="36" t="s">
        <v>74</v>
      </c>
      <c>
        <f>(M187*21)/100</f>
      </c>
      <c t="s">
        <v>27</v>
      </c>
    </row>
    <row r="188" spans="1:5" ht="12.75">
      <c r="A188" s="35" t="s">
        <v>56</v>
      </c>
      <c r="E188" s="39" t="s">
        <v>52</v>
      </c>
    </row>
    <row r="189" spans="1:5" ht="12.75">
      <c r="A189" s="35" t="s">
        <v>57</v>
      </c>
      <c r="E189" s="40" t="s">
        <v>65</v>
      </c>
    </row>
    <row r="190" spans="1:5" ht="12.75">
      <c r="A190" t="s">
        <v>59</v>
      </c>
      <c r="E190" s="39" t="s">
        <v>75</v>
      </c>
    </row>
    <row r="191" spans="1:16" ht="25.5">
      <c r="A191" t="s">
        <v>49</v>
      </c>
      <c s="34" t="s">
        <v>214</v>
      </c>
      <c s="34" t="s">
        <v>332</v>
      </c>
      <c s="35" t="s">
        <v>52</v>
      </c>
      <c s="6" t="s">
        <v>333</v>
      </c>
      <c s="36" t="s">
        <v>334</v>
      </c>
      <c s="37">
        <v>2</v>
      </c>
      <c s="36">
        <v>0</v>
      </c>
      <c s="36">
        <f>ROUND(G191*H191,6)</f>
      </c>
      <c r="L191" s="38">
        <v>0</v>
      </c>
      <c s="32">
        <f>ROUND(ROUND(L191,2)*ROUND(G191,3),2)</f>
      </c>
      <c s="36" t="s">
        <v>74</v>
      </c>
      <c>
        <f>(M191*21)/100</f>
      </c>
      <c t="s">
        <v>27</v>
      </c>
    </row>
    <row r="192" spans="1:5" ht="12.75">
      <c r="A192" s="35" t="s">
        <v>56</v>
      </c>
      <c r="E192" s="39" t="s">
        <v>52</v>
      </c>
    </row>
    <row r="193" spans="1:5" ht="12.75">
      <c r="A193" s="35" t="s">
        <v>57</v>
      </c>
      <c r="E193" s="40" t="s">
        <v>65</v>
      </c>
    </row>
    <row r="194" spans="1:5" ht="12.75">
      <c r="A194" t="s">
        <v>59</v>
      </c>
      <c r="E194" s="39" t="s">
        <v>75</v>
      </c>
    </row>
    <row r="195" spans="1:16" ht="25.5">
      <c r="A195" t="s">
        <v>49</v>
      </c>
      <c s="34" t="s">
        <v>217</v>
      </c>
      <c s="34" t="s">
        <v>336</v>
      </c>
      <c s="35" t="s">
        <v>52</v>
      </c>
      <c s="6" t="s">
        <v>337</v>
      </c>
      <c s="36" t="s">
        <v>334</v>
      </c>
      <c s="37">
        <v>2</v>
      </c>
      <c s="36">
        <v>0</v>
      </c>
      <c s="36">
        <f>ROUND(G195*H195,6)</f>
      </c>
      <c r="L195" s="38">
        <v>0</v>
      </c>
      <c s="32">
        <f>ROUND(ROUND(L195,2)*ROUND(G195,3),2)</f>
      </c>
      <c s="36" t="s">
        <v>74</v>
      </c>
      <c>
        <f>(M195*21)/100</f>
      </c>
      <c t="s">
        <v>27</v>
      </c>
    </row>
    <row r="196" spans="1:5" ht="12.75">
      <c r="A196" s="35" t="s">
        <v>56</v>
      </c>
      <c r="E196" s="39" t="s">
        <v>52</v>
      </c>
    </row>
    <row r="197" spans="1:5" ht="12.75">
      <c r="A197" s="35" t="s">
        <v>57</v>
      </c>
      <c r="E197" s="40" t="s">
        <v>65</v>
      </c>
    </row>
    <row r="198" spans="1:5" ht="12.75">
      <c r="A198" t="s">
        <v>59</v>
      </c>
      <c r="E198" s="39" t="s">
        <v>75</v>
      </c>
    </row>
    <row r="199" spans="1:16" ht="25.5">
      <c r="A199" t="s">
        <v>49</v>
      </c>
      <c s="34" t="s">
        <v>220</v>
      </c>
      <c s="34" t="s">
        <v>811</v>
      </c>
      <c s="35" t="s">
        <v>52</v>
      </c>
      <c s="6" t="s">
        <v>812</v>
      </c>
      <c s="36" t="s">
        <v>334</v>
      </c>
      <c s="37">
        <v>2</v>
      </c>
      <c s="36">
        <v>0</v>
      </c>
      <c s="36">
        <f>ROUND(G199*H199,6)</f>
      </c>
      <c r="L199" s="38">
        <v>0</v>
      </c>
      <c s="32">
        <f>ROUND(ROUND(L199,2)*ROUND(G199,3),2)</f>
      </c>
      <c s="36" t="s">
        <v>74</v>
      </c>
      <c>
        <f>(M199*21)/100</f>
      </c>
      <c t="s">
        <v>27</v>
      </c>
    </row>
    <row r="200" spans="1:5" ht="12.75">
      <c r="A200" s="35" t="s">
        <v>56</v>
      </c>
      <c r="E200" s="39" t="s">
        <v>52</v>
      </c>
    </row>
    <row r="201" spans="1:5" ht="12.75">
      <c r="A201" s="35" t="s">
        <v>57</v>
      </c>
      <c r="E201" s="40" t="s">
        <v>65</v>
      </c>
    </row>
    <row r="202" spans="1:5" ht="12.75">
      <c r="A202" t="s">
        <v>59</v>
      </c>
      <c r="E202" s="39" t="s">
        <v>75</v>
      </c>
    </row>
    <row r="203" spans="1:16" ht="25.5">
      <c r="A203" t="s">
        <v>49</v>
      </c>
      <c s="34" t="s">
        <v>223</v>
      </c>
      <c s="34" t="s">
        <v>351</v>
      </c>
      <c s="35" t="s">
        <v>52</v>
      </c>
      <c s="6" t="s">
        <v>352</v>
      </c>
      <c s="36" t="s">
        <v>107</v>
      </c>
      <c s="37">
        <v>8</v>
      </c>
      <c s="36">
        <v>0</v>
      </c>
      <c s="36">
        <f>ROUND(G203*H203,6)</f>
      </c>
      <c r="L203" s="38">
        <v>0</v>
      </c>
      <c s="32">
        <f>ROUND(ROUND(L203,2)*ROUND(G203,3),2)</f>
      </c>
      <c s="36" t="s">
        <v>74</v>
      </c>
      <c>
        <f>(M203*21)/100</f>
      </c>
      <c t="s">
        <v>27</v>
      </c>
    </row>
    <row r="204" spans="1:5" ht="12.75">
      <c r="A204" s="35" t="s">
        <v>56</v>
      </c>
      <c r="E204" s="39" t="s">
        <v>52</v>
      </c>
    </row>
    <row r="205" spans="1:5" ht="12.75">
      <c r="A205" s="35" t="s">
        <v>57</v>
      </c>
      <c r="E205" s="40" t="s">
        <v>65</v>
      </c>
    </row>
    <row r="206" spans="1:5" ht="12.75">
      <c r="A206" t="s">
        <v>59</v>
      </c>
      <c r="E206" s="39" t="s">
        <v>75</v>
      </c>
    </row>
    <row r="207" spans="1:16" ht="12.75">
      <c r="A207" t="s">
        <v>49</v>
      </c>
      <c s="34" t="s">
        <v>226</v>
      </c>
      <c s="34" t="s">
        <v>387</v>
      </c>
      <c s="35" t="s">
        <v>52</v>
      </c>
      <c s="6" t="s">
        <v>388</v>
      </c>
      <c s="36" t="s">
        <v>107</v>
      </c>
      <c s="37">
        <v>20</v>
      </c>
      <c s="36">
        <v>0</v>
      </c>
      <c s="36">
        <f>ROUND(G207*H207,6)</f>
      </c>
      <c r="L207" s="38">
        <v>0</v>
      </c>
      <c s="32">
        <f>ROUND(ROUND(L207,2)*ROUND(G207,3),2)</f>
      </c>
      <c s="36" t="s">
        <v>74</v>
      </c>
      <c>
        <f>(M207*21)/100</f>
      </c>
      <c t="s">
        <v>27</v>
      </c>
    </row>
    <row r="208" spans="1:5" ht="12.75">
      <c r="A208" s="35" t="s">
        <v>56</v>
      </c>
      <c r="E208" s="39" t="s">
        <v>52</v>
      </c>
    </row>
    <row r="209" spans="1:5" ht="12.75">
      <c r="A209" s="35" t="s">
        <v>57</v>
      </c>
      <c r="E209" s="40" t="s">
        <v>65</v>
      </c>
    </row>
    <row r="210" spans="1:5" ht="12.75">
      <c r="A210" t="s">
        <v>59</v>
      </c>
      <c r="E210" s="39" t="s">
        <v>75</v>
      </c>
    </row>
    <row r="211" spans="1:16" ht="12.75">
      <c r="A211" t="s">
        <v>49</v>
      </c>
      <c s="34" t="s">
        <v>229</v>
      </c>
      <c s="34" t="s">
        <v>390</v>
      </c>
      <c s="35" t="s">
        <v>52</v>
      </c>
      <c s="6" t="s">
        <v>391</v>
      </c>
      <c s="36" t="s">
        <v>107</v>
      </c>
      <c s="37">
        <v>20</v>
      </c>
      <c s="36">
        <v>0</v>
      </c>
      <c s="36">
        <f>ROUND(G211*H211,6)</f>
      </c>
      <c r="L211" s="38">
        <v>0</v>
      </c>
      <c s="32">
        <f>ROUND(ROUND(L211,2)*ROUND(G211,3),2)</f>
      </c>
      <c s="36" t="s">
        <v>74</v>
      </c>
      <c>
        <f>(M211*21)/100</f>
      </c>
      <c t="s">
        <v>27</v>
      </c>
    </row>
    <row r="212" spans="1:5" ht="12.75">
      <c r="A212" s="35" t="s">
        <v>56</v>
      </c>
      <c r="E212" s="39" t="s">
        <v>52</v>
      </c>
    </row>
    <row r="213" spans="1:5" ht="12.75">
      <c r="A213" s="35" t="s">
        <v>57</v>
      </c>
      <c r="E213" s="40" t="s">
        <v>65</v>
      </c>
    </row>
    <row r="214" spans="1:5" ht="12.75">
      <c r="A214" t="s">
        <v>59</v>
      </c>
      <c r="E214" s="39" t="s">
        <v>75</v>
      </c>
    </row>
    <row r="215" spans="1:16" ht="12.75">
      <c r="A215" t="s">
        <v>49</v>
      </c>
      <c s="34" t="s">
        <v>232</v>
      </c>
      <c s="34" t="s">
        <v>785</v>
      </c>
      <c s="35" t="s">
        <v>52</v>
      </c>
      <c s="6" t="s">
        <v>786</v>
      </c>
      <c s="36" t="s">
        <v>107</v>
      </c>
      <c s="37">
        <v>18</v>
      </c>
      <c s="36">
        <v>0</v>
      </c>
      <c s="36">
        <f>ROUND(G215*H215,6)</f>
      </c>
      <c r="L215" s="38">
        <v>0</v>
      </c>
      <c s="32">
        <f>ROUND(ROUND(L215,2)*ROUND(G215,3),2)</f>
      </c>
      <c s="36" t="s">
        <v>74</v>
      </c>
      <c>
        <f>(M215*21)/100</f>
      </c>
      <c t="s">
        <v>27</v>
      </c>
    </row>
    <row r="216" spans="1:5" ht="12.75">
      <c r="A216" s="35" t="s">
        <v>56</v>
      </c>
      <c r="E216" s="39" t="s">
        <v>52</v>
      </c>
    </row>
    <row r="217" spans="1:5" ht="12.75">
      <c r="A217" s="35" t="s">
        <v>57</v>
      </c>
      <c r="E217" s="40" t="s">
        <v>65</v>
      </c>
    </row>
    <row r="218" spans="1:5" ht="12.75">
      <c r="A218" t="s">
        <v>59</v>
      </c>
      <c r="E218" s="39" t="s">
        <v>75</v>
      </c>
    </row>
    <row r="219" spans="1:16" ht="25.5">
      <c r="A219" t="s">
        <v>49</v>
      </c>
      <c s="34" t="s">
        <v>235</v>
      </c>
      <c s="34" t="s">
        <v>397</v>
      </c>
      <c s="35" t="s">
        <v>52</v>
      </c>
      <c s="6" t="s">
        <v>398</v>
      </c>
      <c s="36" t="s">
        <v>395</v>
      </c>
      <c s="37">
        <v>1.9</v>
      </c>
      <c s="36">
        <v>0</v>
      </c>
      <c s="36">
        <f>ROUND(G219*H219,6)</f>
      </c>
      <c r="L219" s="38">
        <v>0</v>
      </c>
      <c s="32">
        <f>ROUND(ROUND(L219,2)*ROUND(G219,3),2)</f>
      </c>
      <c s="36" t="s">
        <v>74</v>
      </c>
      <c>
        <f>(M219*21)/100</f>
      </c>
      <c t="s">
        <v>27</v>
      </c>
    </row>
    <row r="220" spans="1:5" ht="12.75">
      <c r="A220" s="35" t="s">
        <v>56</v>
      </c>
      <c r="E220" s="39" t="s">
        <v>52</v>
      </c>
    </row>
    <row r="221" spans="1:5" ht="12.75">
      <c r="A221" s="35" t="s">
        <v>57</v>
      </c>
      <c r="E221" s="40" t="s">
        <v>65</v>
      </c>
    </row>
    <row r="222" spans="1:5" ht="12.75">
      <c r="A222" t="s">
        <v>59</v>
      </c>
      <c r="E222" s="39" t="s">
        <v>75</v>
      </c>
    </row>
    <row r="223" spans="1:16" ht="12.75">
      <c r="A223" t="s">
        <v>49</v>
      </c>
      <c s="34" t="s">
        <v>238</v>
      </c>
      <c s="34" t="s">
        <v>412</v>
      </c>
      <c s="35" t="s">
        <v>52</v>
      </c>
      <c s="6" t="s">
        <v>413</v>
      </c>
      <c s="36" t="s">
        <v>107</v>
      </c>
      <c s="37">
        <v>1</v>
      </c>
      <c s="36">
        <v>0</v>
      </c>
      <c s="36">
        <f>ROUND(G223*H223,6)</f>
      </c>
      <c r="L223" s="38">
        <v>0</v>
      </c>
      <c s="32">
        <f>ROUND(ROUND(L223,2)*ROUND(G223,3),2)</f>
      </c>
      <c s="36" t="s">
        <v>74</v>
      </c>
      <c>
        <f>(M223*21)/100</f>
      </c>
      <c t="s">
        <v>27</v>
      </c>
    </row>
    <row r="224" spans="1:5" ht="12.75">
      <c r="A224" s="35" t="s">
        <v>56</v>
      </c>
      <c r="E224" s="39" t="s">
        <v>52</v>
      </c>
    </row>
    <row r="225" spans="1:5" ht="12.75">
      <c r="A225" s="35" t="s">
        <v>57</v>
      </c>
      <c r="E225" s="40" t="s">
        <v>65</v>
      </c>
    </row>
    <row r="226" spans="1:5" ht="12.75">
      <c r="A226" t="s">
        <v>59</v>
      </c>
      <c r="E226" s="39" t="s">
        <v>75</v>
      </c>
    </row>
    <row r="227" spans="1:16" ht="12.75">
      <c r="A227" t="s">
        <v>49</v>
      </c>
      <c s="34" t="s">
        <v>241</v>
      </c>
      <c s="34" t="s">
        <v>415</v>
      </c>
      <c s="35" t="s">
        <v>52</v>
      </c>
      <c s="6" t="s">
        <v>416</v>
      </c>
      <c s="36" t="s">
        <v>107</v>
      </c>
      <c s="37">
        <v>1</v>
      </c>
      <c s="36">
        <v>0</v>
      </c>
      <c s="36">
        <f>ROUND(G227*H227,6)</f>
      </c>
      <c r="L227" s="38">
        <v>0</v>
      </c>
      <c s="32">
        <f>ROUND(ROUND(L227,2)*ROUND(G227,3),2)</f>
      </c>
      <c s="36" t="s">
        <v>74</v>
      </c>
      <c>
        <f>(M227*21)/100</f>
      </c>
      <c t="s">
        <v>27</v>
      </c>
    </row>
    <row r="228" spans="1:5" ht="12.75">
      <c r="A228" s="35" t="s">
        <v>56</v>
      </c>
      <c r="E228" s="39" t="s">
        <v>52</v>
      </c>
    </row>
    <row r="229" spans="1:5" ht="12.75">
      <c r="A229" s="35" t="s">
        <v>57</v>
      </c>
      <c r="E229" s="40" t="s">
        <v>65</v>
      </c>
    </row>
    <row r="230" spans="1:5" ht="12.75">
      <c r="A230" t="s">
        <v>59</v>
      </c>
      <c r="E230" s="39" t="s">
        <v>75</v>
      </c>
    </row>
    <row r="231" spans="1:16" ht="25.5">
      <c r="A231" t="s">
        <v>49</v>
      </c>
      <c s="34" t="s">
        <v>244</v>
      </c>
      <c s="34" t="s">
        <v>813</v>
      </c>
      <c s="35" t="s">
        <v>52</v>
      </c>
      <c s="6" t="s">
        <v>814</v>
      </c>
      <c s="36" t="s">
        <v>107</v>
      </c>
      <c s="37">
        <v>1</v>
      </c>
      <c s="36">
        <v>0</v>
      </c>
      <c s="36">
        <f>ROUND(G231*H231,6)</f>
      </c>
      <c r="L231" s="38">
        <v>0</v>
      </c>
      <c s="32">
        <f>ROUND(ROUND(L231,2)*ROUND(G231,3),2)</f>
      </c>
      <c s="36" t="s">
        <v>74</v>
      </c>
      <c>
        <f>(M231*21)/100</f>
      </c>
      <c t="s">
        <v>27</v>
      </c>
    </row>
    <row r="232" spans="1:5" ht="12.75">
      <c r="A232" s="35" t="s">
        <v>56</v>
      </c>
      <c r="E232" s="39" t="s">
        <v>52</v>
      </c>
    </row>
    <row r="233" spans="1:5" ht="12.75">
      <c r="A233" s="35" t="s">
        <v>57</v>
      </c>
      <c r="E233" s="40" t="s">
        <v>65</v>
      </c>
    </row>
    <row r="234" spans="1:5" ht="12.75">
      <c r="A234" t="s">
        <v>59</v>
      </c>
      <c r="E234" s="39" t="s">
        <v>75</v>
      </c>
    </row>
    <row r="235" spans="1:16" ht="25.5">
      <c r="A235" t="s">
        <v>49</v>
      </c>
      <c s="34" t="s">
        <v>247</v>
      </c>
      <c s="34" t="s">
        <v>427</v>
      </c>
      <c s="35" t="s">
        <v>52</v>
      </c>
      <c s="6" t="s">
        <v>428</v>
      </c>
      <c s="36" t="s">
        <v>334</v>
      </c>
      <c s="37">
        <v>4</v>
      </c>
      <c s="36">
        <v>0</v>
      </c>
      <c s="36">
        <f>ROUND(G235*H235,6)</f>
      </c>
      <c r="L235" s="38">
        <v>0</v>
      </c>
      <c s="32">
        <f>ROUND(ROUND(L235,2)*ROUND(G235,3),2)</f>
      </c>
      <c s="36" t="s">
        <v>74</v>
      </c>
      <c>
        <f>(M235*21)/100</f>
      </c>
      <c t="s">
        <v>27</v>
      </c>
    </row>
    <row r="236" spans="1:5" ht="12.75">
      <c r="A236" s="35" t="s">
        <v>56</v>
      </c>
      <c r="E236" s="39" t="s">
        <v>52</v>
      </c>
    </row>
    <row r="237" spans="1:5" ht="12.75">
      <c r="A237" s="35" t="s">
        <v>57</v>
      </c>
      <c r="E237" s="40" t="s">
        <v>65</v>
      </c>
    </row>
    <row r="238" spans="1:5" ht="12.75">
      <c r="A238" t="s">
        <v>59</v>
      </c>
      <c r="E238" s="39" t="s">
        <v>75</v>
      </c>
    </row>
    <row r="239" spans="1:16" ht="12.75">
      <c r="A239" t="s">
        <v>49</v>
      </c>
      <c s="34" t="s">
        <v>250</v>
      </c>
      <c s="34" t="s">
        <v>430</v>
      </c>
      <c s="35" t="s">
        <v>52</v>
      </c>
      <c s="6" t="s">
        <v>431</v>
      </c>
      <c s="36" t="s">
        <v>107</v>
      </c>
      <c s="37">
        <v>2</v>
      </c>
      <c s="36">
        <v>0</v>
      </c>
      <c s="36">
        <f>ROUND(G239*H239,6)</f>
      </c>
      <c r="L239" s="38">
        <v>0</v>
      </c>
      <c s="32">
        <f>ROUND(ROUND(L239,2)*ROUND(G239,3),2)</f>
      </c>
      <c s="36" t="s">
        <v>74</v>
      </c>
      <c>
        <f>(M239*21)/100</f>
      </c>
      <c t="s">
        <v>27</v>
      </c>
    </row>
    <row r="240" spans="1:5" ht="12.75">
      <c r="A240" s="35" t="s">
        <v>56</v>
      </c>
      <c r="E240" s="39" t="s">
        <v>52</v>
      </c>
    </row>
    <row r="241" spans="1:5" ht="12.75">
      <c r="A241" s="35" t="s">
        <v>57</v>
      </c>
      <c r="E241" s="40" t="s">
        <v>65</v>
      </c>
    </row>
    <row r="242" spans="1:5" ht="12.75">
      <c r="A242" t="s">
        <v>59</v>
      </c>
      <c r="E242" s="39" t="s">
        <v>75</v>
      </c>
    </row>
    <row r="243" spans="1:16" ht="12.75">
      <c r="A243" t="s">
        <v>49</v>
      </c>
      <c s="34" t="s">
        <v>253</v>
      </c>
      <c s="34" t="s">
        <v>433</v>
      </c>
      <c s="35" t="s">
        <v>52</v>
      </c>
      <c s="6" t="s">
        <v>434</v>
      </c>
      <c s="36" t="s">
        <v>107</v>
      </c>
      <c s="37">
        <v>2</v>
      </c>
      <c s="36">
        <v>0</v>
      </c>
      <c s="36">
        <f>ROUND(G243*H243,6)</f>
      </c>
      <c r="L243" s="38">
        <v>0</v>
      </c>
      <c s="32">
        <f>ROUND(ROUND(L243,2)*ROUND(G243,3),2)</f>
      </c>
      <c s="36" t="s">
        <v>74</v>
      </c>
      <c>
        <f>(M243*21)/100</f>
      </c>
      <c t="s">
        <v>27</v>
      </c>
    </row>
    <row r="244" spans="1:5" ht="12.75">
      <c r="A244" s="35" t="s">
        <v>56</v>
      </c>
      <c r="E244" s="39" t="s">
        <v>52</v>
      </c>
    </row>
    <row r="245" spans="1:5" ht="12.75">
      <c r="A245" s="35" t="s">
        <v>57</v>
      </c>
      <c r="E245" s="40" t="s">
        <v>65</v>
      </c>
    </row>
    <row r="246" spans="1:5" ht="12.75">
      <c r="A246" t="s">
        <v>59</v>
      </c>
      <c r="E246" s="39" t="s">
        <v>75</v>
      </c>
    </row>
    <row r="247" spans="1:16" ht="12.75">
      <c r="A247" t="s">
        <v>49</v>
      </c>
      <c s="34" t="s">
        <v>256</v>
      </c>
      <c s="34" t="s">
        <v>815</v>
      </c>
      <c s="35" t="s">
        <v>52</v>
      </c>
      <c s="6" t="s">
        <v>816</v>
      </c>
      <c s="36" t="s">
        <v>107</v>
      </c>
      <c s="37">
        <v>1</v>
      </c>
      <c s="36">
        <v>0</v>
      </c>
      <c s="36">
        <f>ROUND(G247*H247,6)</f>
      </c>
      <c r="L247" s="38">
        <v>0</v>
      </c>
      <c s="32">
        <f>ROUND(ROUND(L247,2)*ROUND(G247,3),2)</f>
      </c>
      <c s="36" t="s">
        <v>74</v>
      </c>
      <c>
        <f>(M247*21)/100</f>
      </c>
      <c t="s">
        <v>27</v>
      </c>
    </row>
    <row r="248" spans="1:5" ht="12.75">
      <c r="A248" s="35" t="s">
        <v>56</v>
      </c>
      <c r="E248" s="39" t="s">
        <v>52</v>
      </c>
    </row>
    <row r="249" spans="1:5" ht="12.75">
      <c r="A249" s="35" t="s">
        <v>57</v>
      </c>
      <c r="E249" s="40" t="s">
        <v>65</v>
      </c>
    </row>
    <row r="250" spans="1:5" ht="12.75">
      <c r="A250" t="s">
        <v>59</v>
      </c>
      <c r="E250" s="39" t="s">
        <v>75</v>
      </c>
    </row>
    <row r="251" spans="1:16" ht="12.75">
      <c r="A251" t="s">
        <v>49</v>
      </c>
      <c s="34" t="s">
        <v>259</v>
      </c>
      <c s="34" t="s">
        <v>451</v>
      </c>
      <c s="35" t="s">
        <v>52</v>
      </c>
      <c s="6" t="s">
        <v>452</v>
      </c>
      <c s="36" t="s">
        <v>107</v>
      </c>
      <c s="37">
        <v>3</v>
      </c>
      <c s="36">
        <v>0</v>
      </c>
      <c s="36">
        <f>ROUND(G251*H251,6)</f>
      </c>
      <c r="L251" s="38">
        <v>0</v>
      </c>
      <c s="32">
        <f>ROUND(ROUND(L251,2)*ROUND(G251,3),2)</f>
      </c>
      <c s="36" t="s">
        <v>74</v>
      </c>
      <c>
        <f>(M251*21)/100</f>
      </c>
      <c t="s">
        <v>27</v>
      </c>
    </row>
    <row r="252" spans="1:5" ht="12.75">
      <c r="A252" s="35" t="s">
        <v>56</v>
      </c>
      <c r="E252" s="39" t="s">
        <v>52</v>
      </c>
    </row>
    <row r="253" spans="1:5" ht="12.75">
      <c r="A253" s="35" t="s">
        <v>57</v>
      </c>
      <c r="E253" s="40" t="s">
        <v>65</v>
      </c>
    </row>
    <row r="254" spans="1:5" ht="12.75">
      <c r="A254" t="s">
        <v>59</v>
      </c>
      <c r="E254" s="39" t="s">
        <v>75</v>
      </c>
    </row>
    <row r="255" spans="1:16" ht="12.75">
      <c r="A255" t="s">
        <v>49</v>
      </c>
      <c s="34" t="s">
        <v>262</v>
      </c>
      <c s="34" t="s">
        <v>454</v>
      </c>
      <c s="35" t="s">
        <v>52</v>
      </c>
      <c s="6" t="s">
        <v>455</v>
      </c>
      <c s="36" t="s">
        <v>107</v>
      </c>
      <c s="37">
        <v>2</v>
      </c>
      <c s="36">
        <v>0</v>
      </c>
      <c s="36">
        <f>ROUND(G255*H255,6)</f>
      </c>
      <c r="L255" s="38">
        <v>0</v>
      </c>
      <c s="32">
        <f>ROUND(ROUND(L255,2)*ROUND(G255,3),2)</f>
      </c>
      <c s="36" t="s">
        <v>74</v>
      </c>
      <c>
        <f>(M255*21)/100</f>
      </c>
      <c t="s">
        <v>27</v>
      </c>
    </row>
    <row r="256" spans="1:5" ht="12.75">
      <c r="A256" s="35" t="s">
        <v>56</v>
      </c>
      <c r="E256" s="39" t="s">
        <v>52</v>
      </c>
    </row>
    <row r="257" spans="1:5" ht="12.75">
      <c r="A257" s="35" t="s">
        <v>57</v>
      </c>
      <c r="E257" s="40" t="s">
        <v>65</v>
      </c>
    </row>
    <row r="258" spans="1:5" ht="12.75">
      <c r="A258" t="s">
        <v>59</v>
      </c>
      <c r="E258" s="39" t="s">
        <v>75</v>
      </c>
    </row>
    <row r="259" spans="1:16" ht="12.75">
      <c r="A259" t="s">
        <v>49</v>
      </c>
      <c s="34" t="s">
        <v>265</v>
      </c>
      <c s="34" t="s">
        <v>457</v>
      </c>
      <c s="35" t="s">
        <v>52</v>
      </c>
      <c s="6" t="s">
        <v>458</v>
      </c>
      <c s="36" t="s">
        <v>107</v>
      </c>
      <c s="37">
        <v>2</v>
      </c>
      <c s="36">
        <v>0</v>
      </c>
      <c s="36">
        <f>ROUND(G259*H259,6)</f>
      </c>
      <c r="L259" s="38">
        <v>0</v>
      </c>
      <c s="32">
        <f>ROUND(ROUND(L259,2)*ROUND(G259,3),2)</f>
      </c>
      <c s="36" t="s">
        <v>74</v>
      </c>
      <c>
        <f>(M259*21)/100</f>
      </c>
      <c t="s">
        <v>27</v>
      </c>
    </row>
    <row r="260" spans="1:5" ht="12.75">
      <c r="A260" s="35" t="s">
        <v>56</v>
      </c>
      <c r="E260" s="39" t="s">
        <v>52</v>
      </c>
    </row>
    <row r="261" spans="1:5" ht="12.75">
      <c r="A261" s="35" t="s">
        <v>57</v>
      </c>
      <c r="E261" s="40" t="s">
        <v>65</v>
      </c>
    </row>
    <row r="262" spans="1:5" ht="12.75">
      <c r="A262" t="s">
        <v>59</v>
      </c>
      <c r="E262" s="39" t="s">
        <v>75</v>
      </c>
    </row>
    <row r="263" spans="1:16" ht="12.75">
      <c r="A263" t="s">
        <v>49</v>
      </c>
      <c s="34" t="s">
        <v>268</v>
      </c>
      <c s="34" t="s">
        <v>466</v>
      </c>
      <c s="35" t="s">
        <v>52</v>
      </c>
      <c s="6" t="s">
        <v>467</v>
      </c>
      <c s="36" t="s">
        <v>107</v>
      </c>
      <c s="37">
        <v>2</v>
      </c>
      <c s="36">
        <v>0</v>
      </c>
      <c s="36">
        <f>ROUND(G263*H263,6)</f>
      </c>
      <c r="L263" s="38">
        <v>0</v>
      </c>
      <c s="32">
        <f>ROUND(ROUND(L263,2)*ROUND(G263,3),2)</f>
      </c>
      <c s="36" t="s">
        <v>74</v>
      </c>
      <c>
        <f>(M263*21)/100</f>
      </c>
      <c t="s">
        <v>27</v>
      </c>
    </row>
    <row r="264" spans="1:5" ht="12.75">
      <c r="A264" s="35" t="s">
        <v>56</v>
      </c>
      <c r="E264" s="39" t="s">
        <v>52</v>
      </c>
    </row>
    <row r="265" spans="1:5" ht="12.75">
      <c r="A265" s="35" t="s">
        <v>57</v>
      </c>
      <c r="E265" s="40" t="s">
        <v>65</v>
      </c>
    </row>
    <row r="266" spans="1:5" ht="12.75">
      <c r="A266" t="s">
        <v>59</v>
      </c>
      <c r="E266" s="39" t="s">
        <v>75</v>
      </c>
    </row>
    <row r="267" spans="1:16" ht="12.75">
      <c r="A267" t="s">
        <v>49</v>
      </c>
      <c s="34" t="s">
        <v>271</v>
      </c>
      <c s="34" t="s">
        <v>478</v>
      </c>
      <c s="35" t="s">
        <v>52</v>
      </c>
      <c s="6" t="s">
        <v>479</v>
      </c>
      <c s="36" t="s">
        <v>107</v>
      </c>
      <c s="37">
        <v>3</v>
      </c>
      <c s="36">
        <v>0</v>
      </c>
      <c s="36">
        <f>ROUND(G267*H267,6)</f>
      </c>
      <c r="L267" s="38">
        <v>0</v>
      </c>
      <c s="32">
        <f>ROUND(ROUND(L267,2)*ROUND(G267,3),2)</f>
      </c>
      <c s="36" t="s">
        <v>74</v>
      </c>
      <c>
        <f>(M267*21)/100</f>
      </c>
      <c t="s">
        <v>27</v>
      </c>
    </row>
    <row r="268" spans="1:5" ht="12.75">
      <c r="A268" s="35" t="s">
        <v>56</v>
      </c>
      <c r="E268" s="39" t="s">
        <v>52</v>
      </c>
    </row>
    <row r="269" spans="1:5" ht="12.75">
      <c r="A269" s="35" t="s">
        <v>57</v>
      </c>
      <c r="E269" s="40" t="s">
        <v>65</v>
      </c>
    </row>
    <row r="270" spans="1:5" ht="12.75">
      <c r="A270" t="s">
        <v>59</v>
      </c>
      <c r="E270" s="39" t="s">
        <v>75</v>
      </c>
    </row>
    <row r="271" spans="1:16" ht="12.75">
      <c r="A271" t="s">
        <v>49</v>
      </c>
      <c s="34" t="s">
        <v>274</v>
      </c>
      <c s="34" t="s">
        <v>481</v>
      </c>
      <c s="35" t="s">
        <v>52</v>
      </c>
      <c s="6" t="s">
        <v>482</v>
      </c>
      <c s="36" t="s">
        <v>107</v>
      </c>
      <c s="37">
        <v>3</v>
      </c>
      <c s="36">
        <v>0</v>
      </c>
      <c s="36">
        <f>ROUND(G271*H271,6)</f>
      </c>
      <c r="L271" s="38">
        <v>0</v>
      </c>
      <c s="32">
        <f>ROUND(ROUND(L271,2)*ROUND(G271,3),2)</f>
      </c>
      <c s="36" t="s">
        <v>74</v>
      </c>
      <c>
        <f>(M271*21)/100</f>
      </c>
      <c t="s">
        <v>27</v>
      </c>
    </row>
    <row r="272" spans="1:5" ht="12.75">
      <c r="A272" s="35" t="s">
        <v>56</v>
      </c>
      <c r="E272" s="39" t="s">
        <v>52</v>
      </c>
    </row>
    <row r="273" spans="1:5" ht="12.75">
      <c r="A273" s="35" t="s">
        <v>57</v>
      </c>
      <c r="E273" s="40" t="s">
        <v>65</v>
      </c>
    </row>
    <row r="274" spans="1:5" ht="12.75">
      <c r="A274" t="s">
        <v>59</v>
      </c>
      <c r="E274" s="39" t="s">
        <v>75</v>
      </c>
    </row>
    <row r="275" spans="1:16" ht="12.75">
      <c r="A275" t="s">
        <v>49</v>
      </c>
      <c s="34" t="s">
        <v>277</v>
      </c>
      <c s="34" t="s">
        <v>484</v>
      </c>
      <c s="35" t="s">
        <v>52</v>
      </c>
      <c s="6" t="s">
        <v>485</v>
      </c>
      <c s="36" t="s">
        <v>107</v>
      </c>
      <c s="37">
        <v>3</v>
      </c>
      <c s="36">
        <v>0</v>
      </c>
      <c s="36">
        <f>ROUND(G275*H275,6)</f>
      </c>
      <c r="L275" s="38">
        <v>0</v>
      </c>
      <c s="32">
        <f>ROUND(ROUND(L275,2)*ROUND(G275,3),2)</f>
      </c>
      <c s="36" t="s">
        <v>74</v>
      </c>
      <c>
        <f>(M275*21)/100</f>
      </c>
      <c t="s">
        <v>27</v>
      </c>
    </row>
    <row r="276" spans="1:5" ht="12.75">
      <c r="A276" s="35" t="s">
        <v>56</v>
      </c>
      <c r="E276" s="39" t="s">
        <v>52</v>
      </c>
    </row>
    <row r="277" spans="1:5" ht="12.75">
      <c r="A277" s="35" t="s">
        <v>57</v>
      </c>
      <c r="E277" s="40" t="s">
        <v>65</v>
      </c>
    </row>
    <row r="278" spans="1:5" ht="12.75">
      <c r="A278" t="s">
        <v>59</v>
      </c>
      <c r="E278" s="39" t="s">
        <v>75</v>
      </c>
    </row>
    <row r="279" spans="1:16" ht="12.75">
      <c r="A279" t="s">
        <v>49</v>
      </c>
      <c s="34" t="s">
        <v>280</v>
      </c>
      <c s="34" t="s">
        <v>487</v>
      </c>
      <c s="35" t="s">
        <v>52</v>
      </c>
      <c s="6" t="s">
        <v>488</v>
      </c>
      <c s="36" t="s">
        <v>107</v>
      </c>
      <c s="37">
        <v>4</v>
      </c>
      <c s="36">
        <v>0</v>
      </c>
      <c s="36">
        <f>ROUND(G279*H279,6)</f>
      </c>
      <c r="L279" s="38">
        <v>0</v>
      </c>
      <c s="32">
        <f>ROUND(ROUND(L279,2)*ROUND(G279,3),2)</f>
      </c>
      <c s="36" t="s">
        <v>74</v>
      </c>
      <c>
        <f>(M279*21)/100</f>
      </c>
      <c t="s">
        <v>27</v>
      </c>
    </row>
    <row r="280" spans="1:5" ht="12.75">
      <c r="A280" s="35" t="s">
        <v>56</v>
      </c>
      <c r="E280" s="39" t="s">
        <v>52</v>
      </c>
    </row>
    <row r="281" spans="1:5" ht="12.75">
      <c r="A281" s="35" t="s">
        <v>57</v>
      </c>
      <c r="E281" s="40" t="s">
        <v>65</v>
      </c>
    </row>
    <row r="282" spans="1:5" ht="12.75">
      <c r="A282" t="s">
        <v>59</v>
      </c>
      <c r="E282" s="39" t="s">
        <v>75</v>
      </c>
    </row>
    <row r="283" spans="1:16" ht="12.75">
      <c r="A283" t="s">
        <v>49</v>
      </c>
      <c s="34" t="s">
        <v>283</v>
      </c>
      <c s="34" t="s">
        <v>490</v>
      </c>
      <c s="35" t="s">
        <v>52</v>
      </c>
      <c s="6" t="s">
        <v>491</v>
      </c>
      <c s="36" t="s">
        <v>107</v>
      </c>
      <c s="37">
        <v>4</v>
      </c>
      <c s="36">
        <v>0</v>
      </c>
      <c s="36">
        <f>ROUND(G283*H283,6)</f>
      </c>
      <c r="L283" s="38">
        <v>0</v>
      </c>
      <c s="32">
        <f>ROUND(ROUND(L283,2)*ROUND(G283,3),2)</f>
      </c>
      <c s="36" t="s">
        <v>74</v>
      </c>
      <c>
        <f>(M283*21)/100</f>
      </c>
      <c t="s">
        <v>27</v>
      </c>
    </row>
    <row r="284" spans="1:5" ht="12.75">
      <c r="A284" s="35" t="s">
        <v>56</v>
      </c>
      <c r="E284" s="39" t="s">
        <v>52</v>
      </c>
    </row>
    <row r="285" spans="1:5" ht="12.75">
      <c r="A285" s="35" t="s">
        <v>57</v>
      </c>
      <c r="E285" s="40" t="s">
        <v>65</v>
      </c>
    </row>
    <row r="286" spans="1:5" ht="12.75">
      <c r="A286" t="s">
        <v>59</v>
      </c>
      <c r="E286" s="39" t="s">
        <v>75</v>
      </c>
    </row>
    <row r="287" spans="1:16" ht="12.75">
      <c r="A287" t="s">
        <v>49</v>
      </c>
      <c s="34" t="s">
        <v>286</v>
      </c>
      <c s="34" t="s">
        <v>493</v>
      </c>
      <c s="35" t="s">
        <v>52</v>
      </c>
      <c s="6" t="s">
        <v>494</v>
      </c>
      <c s="36" t="s">
        <v>107</v>
      </c>
      <c s="37">
        <v>4</v>
      </c>
      <c s="36">
        <v>0</v>
      </c>
      <c s="36">
        <f>ROUND(G287*H287,6)</f>
      </c>
      <c r="L287" s="38">
        <v>0</v>
      </c>
      <c s="32">
        <f>ROUND(ROUND(L287,2)*ROUND(G287,3),2)</f>
      </c>
      <c s="36" t="s">
        <v>74</v>
      </c>
      <c>
        <f>(M287*21)/100</f>
      </c>
      <c t="s">
        <v>27</v>
      </c>
    </row>
    <row r="288" spans="1:5" ht="12.75">
      <c r="A288" s="35" t="s">
        <v>56</v>
      </c>
      <c r="E288" s="39" t="s">
        <v>52</v>
      </c>
    </row>
    <row r="289" spans="1:5" ht="12.75">
      <c r="A289" s="35" t="s">
        <v>57</v>
      </c>
      <c r="E289" s="40" t="s">
        <v>65</v>
      </c>
    </row>
    <row r="290" spans="1:5" ht="12.75">
      <c r="A290" t="s">
        <v>59</v>
      </c>
      <c r="E290" s="39" t="s">
        <v>75</v>
      </c>
    </row>
    <row r="291" spans="1:16" ht="25.5">
      <c r="A291" t="s">
        <v>49</v>
      </c>
      <c s="34" t="s">
        <v>289</v>
      </c>
      <c s="34" t="s">
        <v>496</v>
      </c>
      <c s="35" t="s">
        <v>52</v>
      </c>
      <c s="6" t="s">
        <v>497</v>
      </c>
      <c s="36" t="s">
        <v>107</v>
      </c>
      <c s="37">
        <v>1</v>
      </c>
      <c s="36">
        <v>0</v>
      </c>
      <c s="36">
        <f>ROUND(G291*H291,6)</f>
      </c>
      <c r="L291" s="38">
        <v>0</v>
      </c>
      <c s="32">
        <f>ROUND(ROUND(L291,2)*ROUND(G291,3),2)</f>
      </c>
      <c s="36" t="s">
        <v>74</v>
      </c>
      <c>
        <f>(M291*21)/100</f>
      </c>
      <c t="s">
        <v>27</v>
      </c>
    </row>
    <row r="292" spans="1:5" ht="12.75">
      <c r="A292" s="35" t="s">
        <v>56</v>
      </c>
      <c r="E292" s="39" t="s">
        <v>52</v>
      </c>
    </row>
    <row r="293" spans="1:5" ht="12.75">
      <c r="A293" s="35" t="s">
        <v>57</v>
      </c>
      <c r="E293" s="40" t="s">
        <v>65</v>
      </c>
    </row>
    <row r="294" spans="1:5" ht="12.75">
      <c r="A294" t="s">
        <v>59</v>
      </c>
      <c r="E294" s="39" t="s">
        <v>75</v>
      </c>
    </row>
    <row r="295" spans="1:16" ht="12.75">
      <c r="A295" t="s">
        <v>49</v>
      </c>
      <c s="34" t="s">
        <v>292</v>
      </c>
      <c s="34" t="s">
        <v>499</v>
      </c>
      <c s="35" t="s">
        <v>52</v>
      </c>
      <c s="6" t="s">
        <v>500</v>
      </c>
      <c s="36" t="s">
        <v>107</v>
      </c>
      <c s="37">
        <v>1</v>
      </c>
      <c s="36">
        <v>0</v>
      </c>
      <c s="36">
        <f>ROUND(G295*H295,6)</f>
      </c>
      <c r="L295" s="38">
        <v>0</v>
      </c>
      <c s="32">
        <f>ROUND(ROUND(L295,2)*ROUND(G295,3),2)</f>
      </c>
      <c s="36" t="s">
        <v>74</v>
      </c>
      <c>
        <f>(M295*21)/100</f>
      </c>
      <c t="s">
        <v>27</v>
      </c>
    </row>
    <row r="296" spans="1:5" ht="12.75">
      <c r="A296" s="35" t="s">
        <v>56</v>
      </c>
      <c r="E296" s="39" t="s">
        <v>52</v>
      </c>
    </row>
    <row r="297" spans="1:5" ht="12.75">
      <c r="A297" s="35" t="s">
        <v>57</v>
      </c>
      <c r="E297" s="40" t="s">
        <v>65</v>
      </c>
    </row>
    <row r="298" spans="1:5" ht="12.75">
      <c r="A298" t="s">
        <v>59</v>
      </c>
      <c r="E298" s="39" t="s">
        <v>75</v>
      </c>
    </row>
    <row r="299" spans="1:16" ht="25.5">
      <c r="A299" t="s">
        <v>49</v>
      </c>
      <c s="34" t="s">
        <v>295</v>
      </c>
      <c s="34" t="s">
        <v>502</v>
      </c>
      <c s="35" t="s">
        <v>52</v>
      </c>
      <c s="6" t="s">
        <v>503</v>
      </c>
      <c s="36" t="s">
        <v>107</v>
      </c>
      <c s="37">
        <v>1</v>
      </c>
      <c s="36">
        <v>0</v>
      </c>
      <c s="36">
        <f>ROUND(G299*H299,6)</f>
      </c>
      <c r="L299" s="38">
        <v>0</v>
      </c>
      <c s="32">
        <f>ROUND(ROUND(L299,2)*ROUND(G299,3),2)</f>
      </c>
      <c s="36" t="s">
        <v>74</v>
      </c>
      <c>
        <f>(M299*21)/100</f>
      </c>
      <c t="s">
        <v>27</v>
      </c>
    </row>
    <row r="300" spans="1:5" ht="12.75">
      <c r="A300" s="35" t="s">
        <v>56</v>
      </c>
      <c r="E300" s="39" t="s">
        <v>52</v>
      </c>
    </row>
    <row r="301" spans="1:5" ht="12.75">
      <c r="A301" s="35" t="s">
        <v>57</v>
      </c>
      <c r="E301" s="40" t="s">
        <v>65</v>
      </c>
    </row>
    <row r="302" spans="1:5" ht="12.75">
      <c r="A302" t="s">
        <v>59</v>
      </c>
      <c r="E302" s="39" t="s">
        <v>75</v>
      </c>
    </row>
    <row r="303" spans="1:16" ht="12.75">
      <c r="A303" t="s">
        <v>49</v>
      </c>
      <c s="34" t="s">
        <v>114</v>
      </c>
      <c s="34" t="s">
        <v>526</v>
      </c>
      <c s="35" t="s">
        <v>52</v>
      </c>
      <c s="6" t="s">
        <v>527</v>
      </c>
      <c s="36" t="s">
        <v>107</v>
      </c>
      <c s="37">
        <v>1</v>
      </c>
      <c s="36">
        <v>0</v>
      </c>
      <c s="36">
        <f>ROUND(G303*H303,6)</f>
      </c>
      <c r="L303" s="38">
        <v>0</v>
      </c>
      <c s="32">
        <f>ROUND(ROUND(L303,2)*ROUND(G303,3),2)</f>
      </c>
      <c s="36" t="s">
        <v>74</v>
      </c>
      <c>
        <f>(M303*21)/100</f>
      </c>
      <c t="s">
        <v>27</v>
      </c>
    </row>
    <row r="304" spans="1:5" ht="12.75">
      <c r="A304" s="35" t="s">
        <v>56</v>
      </c>
      <c r="E304" s="39" t="s">
        <v>52</v>
      </c>
    </row>
    <row r="305" spans="1:5" ht="12.75">
      <c r="A305" s="35" t="s">
        <v>57</v>
      </c>
      <c r="E305" s="40" t="s">
        <v>65</v>
      </c>
    </row>
    <row r="306" spans="1:5" ht="12.75">
      <c r="A306" t="s">
        <v>59</v>
      </c>
      <c r="E306" s="39" t="s">
        <v>75</v>
      </c>
    </row>
    <row r="307" spans="1:16" ht="12.75">
      <c r="A307" t="s">
        <v>49</v>
      </c>
      <c s="34" t="s">
        <v>300</v>
      </c>
      <c s="34" t="s">
        <v>535</v>
      </c>
      <c s="35" t="s">
        <v>52</v>
      </c>
      <c s="6" t="s">
        <v>536</v>
      </c>
      <c s="36" t="s">
        <v>107</v>
      </c>
      <c s="37">
        <v>1</v>
      </c>
      <c s="36">
        <v>0</v>
      </c>
      <c s="36">
        <f>ROUND(G307*H307,6)</f>
      </c>
      <c r="L307" s="38">
        <v>0</v>
      </c>
      <c s="32">
        <f>ROUND(ROUND(L307,2)*ROUND(G307,3),2)</f>
      </c>
      <c s="36" t="s">
        <v>74</v>
      </c>
      <c>
        <f>(M307*21)/100</f>
      </c>
      <c t="s">
        <v>27</v>
      </c>
    </row>
    <row r="308" spans="1:5" ht="12.75">
      <c r="A308" s="35" t="s">
        <v>56</v>
      </c>
      <c r="E308" s="39" t="s">
        <v>52</v>
      </c>
    </row>
    <row r="309" spans="1:5" ht="12.75">
      <c r="A309" s="35" t="s">
        <v>57</v>
      </c>
      <c r="E309" s="40" t="s">
        <v>65</v>
      </c>
    </row>
    <row r="310" spans="1:5" ht="12.75">
      <c r="A310" t="s">
        <v>59</v>
      </c>
      <c r="E310" s="39" t="s">
        <v>75</v>
      </c>
    </row>
    <row r="311" spans="1:16" ht="12.75">
      <c r="A311" t="s">
        <v>49</v>
      </c>
      <c s="34" t="s">
        <v>303</v>
      </c>
      <c s="34" t="s">
        <v>538</v>
      </c>
      <c s="35" t="s">
        <v>52</v>
      </c>
      <c s="6" t="s">
        <v>539</v>
      </c>
      <c s="36" t="s">
        <v>107</v>
      </c>
      <c s="37">
        <v>4</v>
      </c>
      <c s="36">
        <v>0</v>
      </c>
      <c s="36">
        <f>ROUND(G311*H311,6)</f>
      </c>
      <c r="L311" s="38">
        <v>0</v>
      </c>
      <c s="32">
        <f>ROUND(ROUND(L311,2)*ROUND(G311,3),2)</f>
      </c>
      <c s="36" t="s">
        <v>74</v>
      </c>
      <c>
        <f>(M311*21)/100</f>
      </c>
      <c t="s">
        <v>27</v>
      </c>
    </row>
    <row r="312" spans="1:5" ht="12.75">
      <c r="A312" s="35" t="s">
        <v>56</v>
      </c>
      <c r="E312" s="39" t="s">
        <v>52</v>
      </c>
    </row>
    <row r="313" spans="1:5" ht="12.75">
      <c r="A313" s="35" t="s">
        <v>57</v>
      </c>
      <c r="E313" s="40" t="s">
        <v>65</v>
      </c>
    </row>
    <row r="314" spans="1:5" ht="12.75">
      <c r="A314" t="s">
        <v>59</v>
      </c>
      <c r="E314" s="39" t="s">
        <v>75</v>
      </c>
    </row>
    <row r="315" spans="1:16" ht="12.75">
      <c r="A315" t="s">
        <v>49</v>
      </c>
      <c s="34" t="s">
        <v>306</v>
      </c>
      <c s="34" t="s">
        <v>541</v>
      </c>
      <c s="35" t="s">
        <v>52</v>
      </c>
      <c s="6" t="s">
        <v>542</v>
      </c>
      <c s="36" t="s">
        <v>107</v>
      </c>
      <c s="37">
        <v>4</v>
      </c>
      <c s="36">
        <v>0</v>
      </c>
      <c s="36">
        <f>ROUND(G315*H315,6)</f>
      </c>
      <c r="L315" s="38">
        <v>0</v>
      </c>
      <c s="32">
        <f>ROUND(ROUND(L315,2)*ROUND(G315,3),2)</f>
      </c>
      <c s="36" t="s">
        <v>74</v>
      </c>
      <c>
        <f>(M315*21)/100</f>
      </c>
      <c t="s">
        <v>27</v>
      </c>
    </row>
    <row r="316" spans="1:5" ht="12.75">
      <c r="A316" s="35" t="s">
        <v>56</v>
      </c>
      <c r="E316" s="39" t="s">
        <v>52</v>
      </c>
    </row>
    <row r="317" spans="1:5" ht="12.75">
      <c r="A317" s="35" t="s">
        <v>57</v>
      </c>
      <c r="E317" s="40" t="s">
        <v>65</v>
      </c>
    </row>
    <row r="318" spans="1:5" ht="12.75">
      <c r="A318" t="s">
        <v>59</v>
      </c>
      <c r="E318" s="39" t="s">
        <v>75</v>
      </c>
    </row>
    <row r="319" spans="1:16" ht="12.75">
      <c r="A319" t="s">
        <v>49</v>
      </c>
      <c s="34" t="s">
        <v>161</v>
      </c>
      <c s="34" t="s">
        <v>544</v>
      </c>
      <c s="35" t="s">
        <v>52</v>
      </c>
      <c s="6" t="s">
        <v>545</v>
      </c>
      <c s="36" t="s">
        <v>107</v>
      </c>
      <c s="37">
        <v>2</v>
      </c>
      <c s="36">
        <v>0</v>
      </c>
      <c s="36">
        <f>ROUND(G319*H319,6)</f>
      </c>
      <c r="L319" s="38">
        <v>0</v>
      </c>
      <c s="32">
        <f>ROUND(ROUND(L319,2)*ROUND(G319,3),2)</f>
      </c>
      <c s="36" t="s">
        <v>74</v>
      </c>
      <c>
        <f>(M319*21)/100</f>
      </c>
      <c t="s">
        <v>27</v>
      </c>
    </row>
    <row r="320" spans="1:5" ht="12.75">
      <c r="A320" s="35" t="s">
        <v>56</v>
      </c>
      <c r="E320" s="39" t="s">
        <v>52</v>
      </c>
    </row>
    <row r="321" spans="1:5" ht="12.75">
      <c r="A321" s="35" t="s">
        <v>57</v>
      </c>
      <c r="E321" s="40" t="s">
        <v>65</v>
      </c>
    </row>
    <row r="322" spans="1:5" ht="12.75">
      <c r="A322" t="s">
        <v>59</v>
      </c>
      <c r="E322" s="39" t="s">
        <v>75</v>
      </c>
    </row>
    <row r="323" spans="1:16" ht="25.5">
      <c r="A323" t="s">
        <v>49</v>
      </c>
      <c s="34" t="s">
        <v>193</v>
      </c>
      <c s="34" t="s">
        <v>571</v>
      </c>
      <c s="35" t="s">
        <v>52</v>
      </c>
      <c s="6" t="s">
        <v>572</v>
      </c>
      <c s="36" t="s">
        <v>107</v>
      </c>
      <c s="37">
        <v>12</v>
      </c>
      <c s="36">
        <v>0</v>
      </c>
      <c s="36">
        <f>ROUND(G323*H323,6)</f>
      </c>
      <c r="L323" s="38">
        <v>0</v>
      </c>
      <c s="32">
        <f>ROUND(ROUND(L323,2)*ROUND(G323,3),2)</f>
      </c>
      <c s="36" t="s">
        <v>74</v>
      </c>
      <c>
        <f>(M323*21)/100</f>
      </c>
      <c t="s">
        <v>27</v>
      </c>
    </row>
    <row r="324" spans="1:5" ht="12.75">
      <c r="A324" s="35" t="s">
        <v>56</v>
      </c>
      <c r="E324" s="39" t="s">
        <v>52</v>
      </c>
    </row>
    <row r="325" spans="1:5" ht="12.75">
      <c r="A325" s="35" t="s">
        <v>57</v>
      </c>
      <c r="E325" s="40" t="s">
        <v>65</v>
      </c>
    </row>
    <row r="326" spans="1:5" ht="12.75">
      <c r="A326" t="s">
        <v>59</v>
      </c>
      <c r="E326" s="39" t="s">
        <v>75</v>
      </c>
    </row>
    <row r="327" spans="1:16" ht="25.5">
      <c r="A327" t="s">
        <v>49</v>
      </c>
      <c s="34" t="s">
        <v>313</v>
      </c>
      <c s="34" t="s">
        <v>574</v>
      </c>
      <c s="35" t="s">
        <v>52</v>
      </c>
      <c s="6" t="s">
        <v>575</v>
      </c>
      <c s="36" t="s">
        <v>107</v>
      </c>
      <c s="37">
        <v>12</v>
      </c>
      <c s="36">
        <v>0</v>
      </c>
      <c s="36">
        <f>ROUND(G327*H327,6)</f>
      </c>
      <c r="L327" s="38">
        <v>0</v>
      </c>
      <c s="32">
        <f>ROUND(ROUND(L327,2)*ROUND(G327,3),2)</f>
      </c>
      <c s="36" t="s">
        <v>74</v>
      </c>
      <c>
        <f>(M327*21)/100</f>
      </c>
      <c t="s">
        <v>27</v>
      </c>
    </row>
    <row r="328" spans="1:5" ht="12.75">
      <c r="A328" s="35" t="s">
        <v>56</v>
      </c>
      <c r="E328" s="39" t="s">
        <v>52</v>
      </c>
    </row>
    <row r="329" spans="1:5" ht="12.75">
      <c r="A329" s="35" t="s">
        <v>57</v>
      </c>
      <c r="E329" s="40" t="s">
        <v>65</v>
      </c>
    </row>
    <row r="330" spans="1:5" ht="12.75">
      <c r="A330" t="s">
        <v>59</v>
      </c>
      <c r="E330" s="39" t="s">
        <v>75</v>
      </c>
    </row>
    <row r="331" spans="1:16" ht="25.5">
      <c r="A331" t="s">
        <v>49</v>
      </c>
      <c s="34" t="s">
        <v>316</v>
      </c>
      <c s="34" t="s">
        <v>577</v>
      </c>
      <c s="35" t="s">
        <v>52</v>
      </c>
      <c s="6" t="s">
        <v>578</v>
      </c>
      <c s="36" t="s">
        <v>107</v>
      </c>
      <c s="37">
        <v>13</v>
      </c>
      <c s="36">
        <v>0</v>
      </c>
      <c s="36">
        <f>ROUND(G331*H331,6)</f>
      </c>
      <c r="L331" s="38">
        <v>0</v>
      </c>
      <c s="32">
        <f>ROUND(ROUND(L331,2)*ROUND(G331,3),2)</f>
      </c>
      <c s="36" t="s">
        <v>74</v>
      </c>
      <c>
        <f>(M331*21)/100</f>
      </c>
      <c t="s">
        <v>27</v>
      </c>
    </row>
    <row r="332" spans="1:5" ht="12.75">
      <c r="A332" s="35" t="s">
        <v>56</v>
      </c>
      <c r="E332" s="39" t="s">
        <v>52</v>
      </c>
    </row>
    <row r="333" spans="1:5" ht="12.75">
      <c r="A333" s="35" t="s">
        <v>57</v>
      </c>
      <c r="E333" s="40" t="s">
        <v>65</v>
      </c>
    </row>
    <row r="334" spans="1:5" ht="12.75">
      <c r="A334" t="s">
        <v>59</v>
      </c>
      <c r="E334" s="39" t="s">
        <v>75</v>
      </c>
    </row>
    <row r="335" spans="1:16" ht="25.5">
      <c r="A335" t="s">
        <v>49</v>
      </c>
      <c s="34" t="s">
        <v>319</v>
      </c>
      <c s="34" t="s">
        <v>586</v>
      </c>
      <c s="35" t="s">
        <v>52</v>
      </c>
      <c s="6" t="s">
        <v>587</v>
      </c>
      <c s="36" t="s">
        <v>107</v>
      </c>
      <c s="37">
        <v>3</v>
      </c>
      <c s="36">
        <v>0</v>
      </c>
      <c s="36">
        <f>ROUND(G335*H335,6)</f>
      </c>
      <c r="L335" s="38">
        <v>0</v>
      </c>
      <c s="32">
        <f>ROUND(ROUND(L335,2)*ROUND(G335,3),2)</f>
      </c>
      <c s="36" t="s">
        <v>74</v>
      </c>
      <c>
        <f>(M335*21)/100</f>
      </c>
      <c t="s">
        <v>27</v>
      </c>
    </row>
    <row r="336" spans="1:5" ht="12.75">
      <c r="A336" s="35" t="s">
        <v>56</v>
      </c>
      <c r="E336" s="39" t="s">
        <v>52</v>
      </c>
    </row>
    <row r="337" spans="1:5" ht="12.75">
      <c r="A337" s="35" t="s">
        <v>57</v>
      </c>
      <c r="E337" s="40" t="s">
        <v>65</v>
      </c>
    </row>
    <row r="338" spans="1:5" ht="12.75">
      <c r="A338" t="s">
        <v>59</v>
      </c>
      <c r="E338" s="39" t="s">
        <v>75</v>
      </c>
    </row>
    <row r="339" spans="1:16" ht="12.75">
      <c r="A339" t="s">
        <v>49</v>
      </c>
      <c s="34" t="s">
        <v>322</v>
      </c>
      <c s="34" t="s">
        <v>622</v>
      </c>
      <c s="35" t="s">
        <v>52</v>
      </c>
      <c s="6" t="s">
        <v>623</v>
      </c>
      <c s="36" t="s">
        <v>107</v>
      </c>
      <c s="37">
        <v>10</v>
      </c>
      <c s="36">
        <v>0</v>
      </c>
      <c s="36">
        <f>ROUND(G339*H339,6)</f>
      </c>
      <c r="L339" s="38">
        <v>0</v>
      </c>
      <c s="32">
        <f>ROUND(ROUND(L339,2)*ROUND(G339,3),2)</f>
      </c>
      <c s="36" t="s">
        <v>74</v>
      </c>
      <c>
        <f>(M339*21)/100</f>
      </c>
      <c t="s">
        <v>27</v>
      </c>
    </row>
    <row r="340" spans="1:5" ht="12.75">
      <c r="A340" s="35" t="s">
        <v>56</v>
      </c>
      <c r="E340" s="39" t="s">
        <v>52</v>
      </c>
    </row>
    <row r="341" spans="1:5" ht="12.75">
      <c r="A341" s="35" t="s">
        <v>57</v>
      </c>
      <c r="E341" s="40" t="s">
        <v>65</v>
      </c>
    </row>
    <row r="342" spans="1:5" ht="12.75">
      <c r="A342" t="s">
        <v>59</v>
      </c>
      <c r="E342" s="39" t="s">
        <v>75</v>
      </c>
    </row>
    <row r="343" spans="1:16" ht="12.75">
      <c r="A343" t="s">
        <v>49</v>
      </c>
      <c s="34" t="s">
        <v>325</v>
      </c>
      <c s="34" t="s">
        <v>625</v>
      </c>
      <c s="35" t="s">
        <v>52</v>
      </c>
      <c s="6" t="s">
        <v>626</v>
      </c>
      <c s="36" t="s">
        <v>107</v>
      </c>
      <c s="37">
        <v>10</v>
      </c>
      <c s="36">
        <v>0</v>
      </c>
      <c s="36">
        <f>ROUND(G343*H343,6)</f>
      </c>
      <c r="L343" s="38">
        <v>0</v>
      </c>
      <c s="32">
        <f>ROUND(ROUND(L343,2)*ROUND(G343,3),2)</f>
      </c>
      <c s="36" t="s">
        <v>74</v>
      </c>
      <c>
        <f>(M343*21)/100</f>
      </c>
      <c t="s">
        <v>27</v>
      </c>
    </row>
    <row r="344" spans="1:5" ht="12.75">
      <c r="A344" s="35" t="s">
        <v>56</v>
      </c>
      <c r="E344" s="39" t="s">
        <v>52</v>
      </c>
    </row>
    <row r="345" spans="1:5" ht="12.75">
      <c r="A345" s="35" t="s">
        <v>57</v>
      </c>
      <c r="E345" s="40" t="s">
        <v>65</v>
      </c>
    </row>
    <row r="346" spans="1:5" ht="12.75">
      <c r="A346" t="s">
        <v>59</v>
      </c>
      <c r="E346" s="39" t="s">
        <v>75</v>
      </c>
    </row>
    <row r="347" spans="1:16" ht="12.75">
      <c r="A347" t="s">
        <v>49</v>
      </c>
      <c s="34" t="s">
        <v>328</v>
      </c>
      <c s="34" t="s">
        <v>628</v>
      </c>
      <c s="35" t="s">
        <v>52</v>
      </c>
      <c s="6" t="s">
        <v>629</v>
      </c>
      <c s="36" t="s">
        <v>107</v>
      </c>
      <c s="37">
        <v>8</v>
      </c>
      <c s="36">
        <v>0</v>
      </c>
      <c s="36">
        <f>ROUND(G347*H347,6)</f>
      </c>
      <c r="L347" s="38">
        <v>0</v>
      </c>
      <c s="32">
        <f>ROUND(ROUND(L347,2)*ROUND(G347,3),2)</f>
      </c>
      <c s="36" t="s">
        <v>74</v>
      </c>
      <c>
        <f>(M347*21)/100</f>
      </c>
      <c t="s">
        <v>27</v>
      </c>
    </row>
    <row r="348" spans="1:5" ht="12.75">
      <c r="A348" s="35" t="s">
        <v>56</v>
      </c>
      <c r="E348" s="39" t="s">
        <v>52</v>
      </c>
    </row>
    <row r="349" spans="1:5" ht="12.75">
      <c r="A349" s="35" t="s">
        <v>57</v>
      </c>
      <c r="E349" s="40" t="s">
        <v>65</v>
      </c>
    </row>
    <row r="350" spans="1:5" ht="12.75">
      <c r="A350" t="s">
        <v>59</v>
      </c>
      <c r="E350" s="39" t="s">
        <v>75</v>
      </c>
    </row>
    <row r="351" spans="1:16" ht="25.5">
      <c r="A351" t="s">
        <v>49</v>
      </c>
      <c s="34" t="s">
        <v>331</v>
      </c>
      <c s="34" t="s">
        <v>817</v>
      </c>
      <c s="35" t="s">
        <v>52</v>
      </c>
      <c s="6" t="s">
        <v>818</v>
      </c>
      <c s="36" t="s">
        <v>107</v>
      </c>
      <c s="37">
        <v>12</v>
      </c>
      <c s="36">
        <v>0</v>
      </c>
      <c s="36">
        <f>ROUND(G351*H351,6)</f>
      </c>
      <c r="L351" s="38">
        <v>0</v>
      </c>
      <c s="32">
        <f>ROUND(ROUND(L351,2)*ROUND(G351,3),2)</f>
      </c>
      <c s="36" t="s">
        <v>74</v>
      </c>
      <c>
        <f>(M351*21)/100</f>
      </c>
      <c t="s">
        <v>27</v>
      </c>
    </row>
    <row r="352" spans="1:5" ht="12.75">
      <c r="A352" s="35" t="s">
        <v>56</v>
      </c>
      <c r="E352" s="39" t="s">
        <v>52</v>
      </c>
    </row>
    <row r="353" spans="1:5" ht="12.75">
      <c r="A353" s="35" t="s">
        <v>57</v>
      </c>
      <c r="E353" s="40" t="s">
        <v>65</v>
      </c>
    </row>
    <row r="354" spans="1:5" ht="12.75">
      <c r="A354" t="s">
        <v>59</v>
      </c>
      <c r="E354" s="39" t="s">
        <v>75</v>
      </c>
    </row>
    <row r="355" spans="1:16" ht="25.5">
      <c r="A355" t="s">
        <v>49</v>
      </c>
      <c s="34" t="s">
        <v>335</v>
      </c>
      <c s="34" t="s">
        <v>819</v>
      </c>
      <c s="35" t="s">
        <v>52</v>
      </c>
      <c s="6" t="s">
        <v>820</v>
      </c>
      <c s="36" t="s">
        <v>107</v>
      </c>
      <c s="37">
        <v>9</v>
      </c>
      <c s="36">
        <v>0</v>
      </c>
      <c s="36">
        <f>ROUND(G355*H355,6)</f>
      </c>
      <c r="L355" s="38">
        <v>0</v>
      </c>
      <c s="32">
        <f>ROUND(ROUND(L355,2)*ROUND(G355,3),2)</f>
      </c>
      <c s="36" t="s">
        <v>74</v>
      </c>
      <c>
        <f>(M355*21)/100</f>
      </c>
      <c t="s">
        <v>27</v>
      </c>
    </row>
    <row r="356" spans="1:5" ht="12.75">
      <c r="A356" s="35" t="s">
        <v>56</v>
      </c>
      <c r="E356" s="39" t="s">
        <v>52</v>
      </c>
    </row>
    <row r="357" spans="1:5" ht="12.75">
      <c r="A357" s="35" t="s">
        <v>57</v>
      </c>
      <c r="E357" s="40" t="s">
        <v>65</v>
      </c>
    </row>
    <row r="358" spans="1:5" ht="12.75">
      <c r="A358" t="s">
        <v>59</v>
      </c>
      <c r="E358" s="39" t="s">
        <v>75</v>
      </c>
    </row>
    <row r="359" spans="1:16" ht="12.75">
      <c r="A359" t="s">
        <v>49</v>
      </c>
      <c s="34" t="s">
        <v>338</v>
      </c>
      <c s="34" t="s">
        <v>643</v>
      </c>
      <c s="35" t="s">
        <v>52</v>
      </c>
      <c s="6" t="s">
        <v>644</v>
      </c>
      <c s="36" t="s">
        <v>107</v>
      </c>
      <c s="37">
        <v>2</v>
      </c>
      <c s="36">
        <v>0</v>
      </c>
      <c s="36">
        <f>ROUND(G359*H359,6)</f>
      </c>
      <c r="L359" s="38">
        <v>0</v>
      </c>
      <c s="32">
        <f>ROUND(ROUND(L359,2)*ROUND(G359,3),2)</f>
      </c>
      <c s="36" t="s">
        <v>74</v>
      </c>
      <c>
        <f>(M359*21)/100</f>
      </c>
      <c t="s">
        <v>27</v>
      </c>
    </row>
    <row r="360" spans="1:5" ht="12.75">
      <c r="A360" s="35" t="s">
        <v>56</v>
      </c>
      <c r="E360" s="39" t="s">
        <v>52</v>
      </c>
    </row>
    <row r="361" spans="1:5" ht="12.75">
      <c r="A361" s="35" t="s">
        <v>57</v>
      </c>
      <c r="E361" s="40" t="s">
        <v>65</v>
      </c>
    </row>
    <row r="362" spans="1:5" ht="12.75">
      <c r="A362" t="s">
        <v>59</v>
      </c>
      <c r="E362" s="39" t="s">
        <v>75</v>
      </c>
    </row>
    <row r="363" spans="1:16" ht="12.75">
      <c r="A363" t="s">
        <v>49</v>
      </c>
      <c s="34" t="s">
        <v>341</v>
      </c>
      <c s="34" t="s">
        <v>646</v>
      </c>
      <c s="35" t="s">
        <v>52</v>
      </c>
      <c s="6" t="s">
        <v>647</v>
      </c>
      <c s="36" t="s">
        <v>107</v>
      </c>
      <c s="37">
        <v>2</v>
      </c>
      <c s="36">
        <v>0</v>
      </c>
      <c s="36">
        <f>ROUND(G363*H363,6)</f>
      </c>
      <c r="L363" s="38">
        <v>0</v>
      </c>
      <c s="32">
        <f>ROUND(ROUND(L363,2)*ROUND(G363,3),2)</f>
      </c>
      <c s="36" t="s">
        <v>74</v>
      </c>
      <c>
        <f>(M363*21)/100</f>
      </c>
      <c t="s">
        <v>27</v>
      </c>
    </row>
    <row r="364" spans="1:5" ht="12.75">
      <c r="A364" s="35" t="s">
        <v>56</v>
      </c>
      <c r="E364" s="39" t="s">
        <v>52</v>
      </c>
    </row>
    <row r="365" spans="1:5" ht="12.75">
      <c r="A365" s="35" t="s">
        <v>57</v>
      </c>
      <c r="E365" s="40" t="s">
        <v>65</v>
      </c>
    </row>
    <row r="366" spans="1:5" ht="12.75">
      <c r="A366" t="s">
        <v>59</v>
      </c>
      <c r="E366" s="39" t="s">
        <v>75</v>
      </c>
    </row>
    <row r="367" spans="1:16" ht="12.75">
      <c r="A367" t="s">
        <v>49</v>
      </c>
      <c s="34" t="s">
        <v>344</v>
      </c>
      <c s="34" t="s">
        <v>787</v>
      </c>
      <c s="35" t="s">
        <v>52</v>
      </c>
      <c s="6" t="s">
        <v>788</v>
      </c>
      <c s="36" t="s">
        <v>107</v>
      </c>
      <c s="37">
        <v>2</v>
      </c>
      <c s="36">
        <v>0</v>
      </c>
      <c s="36">
        <f>ROUND(G367*H367,6)</f>
      </c>
      <c r="L367" s="38">
        <v>0</v>
      </c>
      <c s="32">
        <f>ROUND(ROUND(L367,2)*ROUND(G367,3),2)</f>
      </c>
      <c s="36" t="s">
        <v>74</v>
      </c>
      <c>
        <f>(M367*21)/100</f>
      </c>
      <c t="s">
        <v>27</v>
      </c>
    </row>
    <row r="368" spans="1:5" ht="12.75">
      <c r="A368" s="35" t="s">
        <v>56</v>
      </c>
      <c r="E368" s="39" t="s">
        <v>52</v>
      </c>
    </row>
    <row r="369" spans="1:5" ht="12.75">
      <c r="A369" s="35" t="s">
        <v>57</v>
      </c>
      <c r="E369" s="40" t="s">
        <v>65</v>
      </c>
    </row>
    <row r="370" spans="1:5" ht="12.75">
      <c r="A370" t="s">
        <v>59</v>
      </c>
      <c r="E370" s="39" t="s">
        <v>75</v>
      </c>
    </row>
    <row r="371" spans="1:16" ht="12.75">
      <c r="A371" t="s">
        <v>49</v>
      </c>
      <c s="34" t="s">
        <v>347</v>
      </c>
      <c s="34" t="s">
        <v>671</v>
      </c>
      <c s="35" t="s">
        <v>52</v>
      </c>
      <c s="6" t="s">
        <v>672</v>
      </c>
      <c s="36" t="s">
        <v>673</v>
      </c>
      <c s="37">
        <v>280</v>
      </c>
      <c s="36">
        <v>0</v>
      </c>
      <c s="36">
        <f>ROUND(G371*H371,6)</f>
      </c>
      <c r="L371" s="38">
        <v>0</v>
      </c>
      <c s="32">
        <f>ROUND(ROUND(L371,2)*ROUND(G371,3),2)</f>
      </c>
      <c s="36" t="s">
        <v>74</v>
      </c>
      <c>
        <f>(M371*21)/100</f>
      </c>
      <c t="s">
        <v>27</v>
      </c>
    </row>
    <row r="372" spans="1:5" ht="12.75">
      <c r="A372" s="35" t="s">
        <v>56</v>
      </c>
      <c r="E372" s="39" t="s">
        <v>52</v>
      </c>
    </row>
    <row r="373" spans="1:5" ht="12.75">
      <c r="A373" s="35" t="s">
        <v>57</v>
      </c>
      <c r="E373" s="40" t="s">
        <v>65</v>
      </c>
    </row>
    <row r="374" spans="1:5" ht="12.75">
      <c r="A374" t="s">
        <v>59</v>
      </c>
      <c r="E374" s="39" t="s">
        <v>75</v>
      </c>
    </row>
    <row r="375" spans="1:16" ht="12.75">
      <c r="A375" t="s">
        <v>49</v>
      </c>
      <c s="34" t="s">
        <v>350</v>
      </c>
      <c s="34" t="s">
        <v>675</v>
      </c>
      <c s="35" t="s">
        <v>52</v>
      </c>
      <c s="6" t="s">
        <v>676</v>
      </c>
      <c s="36" t="s">
        <v>673</v>
      </c>
      <c s="37">
        <v>24</v>
      </c>
      <c s="36">
        <v>0</v>
      </c>
      <c s="36">
        <f>ROUND(G375*H375,6)</f>
      </c>
      <c r="L375" s="38">
        <v>0</v>
      </c>
      <c s="32">
        <f>ROUND(ROUND(L375,2)*ROUND(G375,3),2)</f>
      </c>
      <c s="36" t="s">
        <v>74</v>
      </c>
      <c>
        <f>(M375*21)/100</f>
      </c>
      <c t="s">
        <v>27</v>
      </c>
    </row>
    <row r="376" spans="1:5" ht="12.75">
      <c r="A376" s="35" t="s">
        <v>56</v>
      </c>
      <c r="E376" s="39" t="s">
        <v>52</v>
      </c>
    </row>
    <row r="377" spans="1:5" ht="12.75">
      <c r="A377" s="35" t="s">
        <v>57</v>
      </c>
      <c r="E377" s="40" t="s">
        <v>65</v>
      </c>
    </row>
    <row r="378" spans="1:5" ht="12.75">
      <c r="A378" t="s">
        <v>59</v>
      </c>
      <c r="E378" s="39" t="s">
        <v>75</v>
      </c>
    </row>
    <row r="379" spans="1:16" ht="12.75">
      <c r="A379" t="s">
        <v>49</v>
      </c>
      <c s="34" t="s">
        <v>353</v>
      </c>
      <c s="34" t="s">
        <v>678</v>
      </c>
      <c s="35" t="s">
        <v>52</v>
      </c>
      <c s="6" t="s">
        <v>679</v>
      </c>
      <c s="36" t="s">
        <v>107</v>
      </c>
      <c s="37">
        <v>4</v>
      </c>
      <c s="36">
        <v>0</v>
      </c>
      <c s="36">
        <f>ROUND(G379*H379,6)</f>
      </c>
      <c r="L379" s="38">
        <v>0</v>
      </c>
      <c s="32">
        <f>ROUND(ROUND(L379,2)*ROUND(G379,3),2)</f>
      </c>
      <c s="36" t="s">
        <v>74</v>
      </c>
      <c>
        <f>(M379*21)/100</f>
      </c>
      <c t="s">
        <v>27</v>
      </c>
    </row>
    <row r="380" spans="1:5" ht="12.75">
      <c r="A380" s="35" t="s">
        <v>56</v>
      </c>
      <c r="E380" s="39" t="s">
        <v>52</v>
      </c>
    </row>
    <row r="381" spans="1:5" ht="12.75">
      <c r="A381" s="35" t="s">
        <v>57</v>
      </c>
      <c r="E381" s="40" t="s">
        <v>65</v>
      </c>
    </row>
    <row r="382" spans="1:5" ht="12.75">
      <c r="A382" t="s">
        <v>59</v>
      </c>
      <c r="E382" s="39" t="s">
        <v>75</v>
      </c>
    </row>
    <row r="383" spans="1:16" ht="12.75">
      <c r="A383" t="s">
        <v>49</v>
      </c>
      <c s="34" t="s">
        <v>356</v>
      </c>
      <c s="34" t="s">
        <v>681</v>
      </c>
      <c s="35" t="s">
        <v>52</v>
      </c>
      <c s="6" t="s">
        <v>682</v>
      </c>
      <c s="36" t="s">
        <v>107</v>
      </c>
      <c s="37">
        <v>8</v>
      </c>
      <c s="36">
        <v>0</v>
      </c>
      <c s="36">
        <f>ROUND(G383*H383,6)</f>
      </c>
      <c r="L383" s="38">
        <v>0</v>
      </c>
      <c s="32">
        <f>ROUND(ROUND(L383,2)*ROUND(G383,3),2)</f>
      </c>
      <c s="36" t="s">
        <v>74</v>
      </c>
      <c>
        <f>(M383*21)/100</f>
      </c>
      <c t="s">
        <v>27</v>
      </c>
    </row>
    <row r="384" spans="1:5" ht="12.75">
      <c r="A384" s="35" t="s">
        <v>56</v>
      </c>
      <c r="E384" s="39" t="s">
        <v>52</v>
      </c>
    </row>
    <row r="385" spans="1:5" ht="12.75">
      <c r="A385" s="35" t="s">
        <v>57</v>
      </c>
      <c r="E385" s="40" t="s">
        <v>65</v>
      </c>
    </row>
    <row r="386" spans="1:5" ht="12.75">
      <c r="A386" t="s">
        <v>59</v>
      </c>
      <c r="E386" s="39" t="s">
        <v>75</v>
      </c>
    </row>
    <row r="387" spans="1:16" ht="25.5">
      <c r="A387" t="s">
        <v>49</v>
      </c>
      <c s="34" t="s">
        <v>359</v>
      </c>
      <c s="34" t="s">
        <v>684</v>
      </c>
      <c s="35" t="s">
        <v>52</v>
      </c>
      <c s="6" t="s">
        <v>685</v>
      </c>
      <c s="36" t="s">
        <v>107</v>
      </c>
      <c s="37">
        <v>2</v>
      </c>
      <c s="36">
        <v>0</v>
      </c>
      <c s="36">
        <f>ROUND(G387*H387,6)</f>
      </c>
      <c r="L387" s="38">
        <v>0</v>
      </c>
      <c s="32">
        <f>ROUND(ROUND(L387,2)*ROUND(G387,3),2)</f>
      </c>
      <c s="36" t="s">
        <v>74</v>
      </c>
      <c>
        <f>(M387*21)/100</f>
      </c>
      <c t="s">
        <v>27</v>
      </c>
    </row>
    <row r="388" spans="1:5" ht="12.75">
      <c r="A388" s="35" t="s">
        <v>56</v>
      </c>
      <c r="E388" s="39" t="s">
        <v>52</v>
      </c>
    </row>
    <row r="389" spans="1:5" ht="12.75">
      <c r="A389" s="35" t="s">
        <v>57</v>
      </c>
      <c r="E389" s="40" t="s">
        <v>65</v>
      </c>
    </row>
    <row r="390" spans="1:5" ht="12.75">
      <c r="A390" t="s">
        <v>59</v>
      </c>
      <c r="E390" s="39" t="s">
        <v>75</v>
      </c>
    </row>
    <row r="391" spans="1:16" ht="25.5">
      <c r="A391" t="s">
        <v>49</v>
      </c>
      <c s="34" t="s">
        <v>362</v>
      </c>
      <c s="34" t="s">
        <v>687</v>
      </c>
      <c s="35" t="s">
        <v>52</v>
      </c>
      <c s="6" t="s">
        <v>688</v>
      </c>
      <c s="36" t="s">
        <v>107</v>
      </c>
      <c s="37">
        <v>8</v>
      </c>
      <c s="36">
        <v>0</v>
      </c>
      <c s="36">
        <f>ROUND(G391*H391,6)</f>
      </c>
      <c r="L391" s="38">
        <v>0</v>
      </c>
      <c s="32">
        <f>ROUND(ROUND(L391,2)*ROUND(G391,3),2)</f>
      </c>
      <c s="36" t="s">
        <v>74</v>
      </c>
      <c>
        <f>(M391*21)/100</f>
      </c>
      <c t="s">
        <v>27</v>
      </c>
    </row>
    <row r="392" spans="1:5" ht="12.75">
      <c r="A392" s="35" t="s">
        <v>56</v>
      </c>
      <c r="E392" s="39" t="s">
        <v>52</v>
      </c>
    </row>
    <row r="393" spans="1:5" ht="12.75">
      <c r="A393" s="35" t="s">
        <v>57</v>
      </c>
      <c r="E393" s="40" t="s">
        <v>65</v>
      </c>
    </row>
    <row r="394" spans="1:5" ht="12.75">
      <c r="A394" t="s">
        <v>59</v>
      </c>
      <c r="E394" s="39" t="s">
        <v>75</v>
      </c>
    </row>
    <row r="395" spans="1:16" ht="12.75">
      <c r="A395" t="s">
        <v>49</v>
      </c>
      <c s="34" t="s">
        <v>365</v>
      </c>
      <c s="34" t="s">
        <v>690</v>
      </c>
      <c s="35" t="s">
        <v>52</v>
      </c>
      <c s="6" t="s">
        <v>691</v>
      </c>
      <c s="36" t="s">
        <v>107</v>
      </c>
      <c s="37">
        <v>1</v>
      </c>
      <c s="36">
        <v>0</v>
      </c>
      <c s="36">
        <f>ROUND(G395*H395,6)</f>
      </c>
      <c r="L395" s="38">
        <v>0</v>
      </c>
      <c s="32">
        <f>ROUND(ROUND(L395,2)*ROUND(G395,3),2)</f>
      </c>
      <c s="36" t="s">
        <v>74</v>
      </c>
      <c>
        <f>(M395*21)/100</f>
      </c>
      <c t="s">
        <v>27</v>
      </c>
    </row>
    <row r="396" spans="1:5" ht="12.75">
      <c r="A396" s="35" t="s">
        <v>56</v>
      </c>
      <c r="E396" s="39" t="s">
        <v>52</v>
      </c>
    </row>
    <row r="397" spans="1:5" ht="12.75">
      <c r="A397" s="35" t="s">
        <v>57</v>
      </c>
      <c r="E397" s="40" t="s">
        <v>65</v>
      </c>
    </row>
    <row r="398" spans="1:5" ht="12.75">
      <c r="A398" t="s">
        <v>59</v>
      </c>
      <c r="E398" s="39" t="s">
        <v>75</v>
      </c>
    </row>
    <row r="399" spans="1:13" ht="12.75">
      <c r="A399" t="s">
        <v>46</v>
      </c>
      <c r="C399" s="31" t="s">
        <v>743</v>
      </c>
      <c r="E399" s="33" t="s">
        <v>744</v>
      </c>
      <c r="J399" s="32">
        <f>0</f>
      </c>
      <c s="32">
        <f>0</f>
      </c>
      <c s="32">
        <f>0+L400+L404+L408+L412+L416</f>
      </c>
      <c s="32">
        <f>0+M400+M404+M408+M412+M416</f>
      </c>
    </row>
    <row r="400" spans="1:16" ht="25.5">
      <c r="A400" t="s">
        <v>49</v>
      </c>
      <c s="34" t="s">
        <v>374</v>
      </c>
      <c s="34" t="s">
        <v>746</v>
      </c>
      <c s="35" t="s">
        <v>747</v>
      </c>
      <c s="6" t="s">
        <v>748</v>
      </c>
      <c s="36" t="s">
        <v>749</v>
      </c>
      <c s="37">
        <v>35</v>
      </c>
      <c s="36">
        <v>0</v>
      </c>
      <c s="36">
        <f>ROUND(G400*H400,6)</f>
      </c>
      <c r="L400" s="38">
        <v>0</v>
      </c>
      <c s="32">
        <f>ROUND(ROUND(L400,2)*ROUND(G400,3),2)</f>
      </c>
      <c s="36" t="s">
        <v>750</v>
      </c>
      <c>
        <f>(M400*21)/100</f>
      </c>
      <c t="s">
        <v>27</v>
      </c>
    </row>
    <row r="401" spans="1:5" ht="25.5">
      <c r="A401" s="35" t="s">
        <v>56</v>
      </c>
      <c r="E401" s="39" t="s">
        <v>751</v>
      </c>
    </row>
    <row r="402" spans="1:5" ht="12.75">
      <c r="A402" s="35" t="s">
        <v>57</v>
      </c>
      <c r="E402" s="40" t="s">
        <v>752</v>
      </c>
    </row>
    <row r="403" spans="1:5" ht="102">
      <c r="A403" t="s">
        <v>59</v>
      </c>
      <c r="E403" s="39" t="s">
        <v>753</v>
      </c>
    </row>
    <row r="404" spans="1:16" ht="25.5">
      <c r="A404" t="s">
        <v>49</v>
      </c>
      <c s="34" t="s">
        <v>377</v>
      </c>
      <c s="34" t="s">
        <v>755</v>
      </c>
      <c s="35" t="s">
        <v>756</v>
      </c>
      <c s="6" t="s">
        <v>757</v>
      </c>
      <c s="36" t="s">
        <v>749</v>
      </c>
      <c s="37">
        <v>0.5</v>
      </c>
      <c s="36">
        <v>0</v>
      </c>
      <c s="36">
        <f>ROUND(G404*H404,6)</f>
      </c>
      <c r="L404" s="38">
        <v>0</v>
      </c>
      <c s="32">
        <f>ROUND(ROUND(L404,2)*ROUND(G404,3),2)</f>
      </c>
      <c s="36" t="s">
        <v>750</v>
      </c>
      <c>
        <f>(M404*21)/100</f>
      </c>
      <c t="s">
        <v>27</v>
      </c>
    </row>
    <row r="405" spans="1:5" ht="25.5">
      <c r="A405" s="35" t="s">
        <v>56</v>
      </c>
      <c r="E405" s="39" t="s">
        <v>751</v>
      </c>
    </row>
    <row r="406" spans="1:5" ht="12.75">
      <c r="A406" s="35" t="s">
        <v>57</v>
      </c>
      <c r="E406" s="40" t="s">
        <v>52</v>
      </c>
    </row>
    <row r="407" spans="1:5" ht="102">
      <c r="A407" t="s">
        <v>59</v>
      </c>
      <c r="E407" s="39" t="s">
        <v>753</v>
      </c>
    </row>
    <row r="408" spans="1:16" ht="25.5">
      <c r="A408" t="s">
        <v>49</v>
      </c>
      <c s="34" t="s">
        <v>380</v>
      </c>
      <c s="34" t="s">
        <v>759</v>
      </c>
      <c s="35" t="s">
        <v>760</v>
      </c>
      <c s="6" t="s">
        <v>761</v>
      </c>
      <c s="36" t="s">
        <v>749</v>
      </c>
      <c s="37">
        <v>0.5</v>
      </c>
      <c s="36">
        <v>0</v>
      </c>
      <c s="36">
        <f>ROUND(G408*H408,6)</f>
      </c>
      <c r="L408" s="38">
        <v>0</v>
      </c>
      <c s="32">
        <f>ROUND(ROUND(L408,2)*ROUND(G408,3),2)</f>
      </c>
      <c s="36" t="s">
        <v>750</v>
      </c>
      <c>
        <f>(M408*21)/100</f>
      </c>
      <c t="s">
        <v>27</v>
      </c>
    </row>
    <row r="409" spans="1:5" ht="25.5">
      <c r="A409" s="35" t="s">
        <v>56</v>
      </c>
      <c r="E409" s="39" t="s">
        <v>751</v>
      </c>
    </row>
    <row r="410" spans="1:5" ht="12.75">
      <c r="A410" s="35" t="s">
        <v>57</v>
      </c>
      <c r="E410" s="40" t="s">
        <v>52</v>
      </c>
    </row>
    <row r="411" spans="1:5" ht="102">
      <c r="A411" t="s">
        <v>59</v>
      </c>
      <c r="E411" s="39" t="s">
        <v>753</v>
      </c>
    </row>
    <row r="412" spans="1:16" ht="12.75">
      <c r="A412" t="s">
        <v>49</v>
      </c>
      <c s="34" t="s">
        <v>383</v>
      </c>
      <c s="34" t="s">
        <v>767</v>
      </c>
      <c s="35" t="s">
        <v>768</v>
      </c>
      <c s="6" t="s">
        <v>769</v>
      </c>
      <c s="36" t="s">
        <v>749</v>
      </c>
      <c s="37">
        <v>0.2</v>
      </c>
      <c s="36">
        <v>0</v>
      </c>
      <c s="36">
        <f>ROUND(G412*H412,6)</f>
      </c>
      <c r="L412" s="38">
        <v>0</v>
      </c>
      <c s="32">
        <f>ROUND(ROUND(L412,2)*ROUND(G412,3),2)</f>
      </c>
      <c s="36" t="s">
        <v>750</v>
      </c>
      <c>
        <f>(M412*21)/100</f>
      </c>
      <c t="s">
        <v>27</v>
      </c>
    </row>
    <row r="413" spans="1:5" ht="25.5">
      <c r="A413" s="35" t="s">
        <v>56</v>
      </c>
      <c r="E413" s="39" t="s">
        <v>751</v>
      </c>
    </row>
    <row r="414" spans="1:5" ht="12.75">
      <c r="A414" s="35" t="s">
        <v>57</v>
      </c>
      <c r="E414" s="40" t="s">
        <v>52</v>
      </c>
    </row>
    <row r="415" spans="1:5" ht="102">
      <c r="A415" t="s">
        <v>59</v>
      </c>
      <c r="E415" s="39" t="s">
        <v>753</v>
      </c>
    </row>
    <row r="416" spans="1:16" ht="25.5">
      <c r="A416" t="s">
        <v>49</v>
      </c>
      <c s="34" t="s">
        <v>386</v>
      </c>
      <c s="34" t="s">
        <v>771</v>
      </c>
      <c s="35" t="s">
        <v>772</v>
      </c>
      <c s="6" t="s">
        <v>773</v>
      </c>
      <c s="36" t="s">
        <v>749</v>
      </c>
      <c s="37">
        <v>0.3</v>
      </c>
      <c s="36">
        <v>0</v>
      </c>
      <c s="36">
        <f>ROUND(G416*H416,6)</f>
      </c>
      <c r="L416" s="38">
        <v>0</v>
      </c>
      <c s="32">
        <f>ROUND(ROUND(L416,2)*ROUND(G416,3),2)</f>
      </c>
      <c s="36" t="s">
        <v>750</v>
      </c>
      <c>
        <f>(M416*21)/100</f>
      </c>
      <c t="s">
        <v>27</v>
      </c>
    </row>
    <row r="417" spans="1:5" ht="25.5">
      <c r="A417" s="35" t="s">
        <v>56</v>
      </c>
      <c r="E417" s="39" t="s">
        <v>751</v>
      </c>
    </row>
    <row r="418" spans="1:5" ht="12.75">
      <c r="A418" s="35" t="s">
        <v>57</v>
      </c>
      <c r="E418" s="40" t="s">
        <v>52</v>
      </c>
    </row>
    <row r="419" spans="1:5" ht="102">
      <c r="A419" t="s">
        <v>59</v>
      </c>
      <c r="E419"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3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821</v>
      </c>
      <c s="41">
        <f>Rekapitulace!C14</f>
      </c>
      <c s="20" t="s">
        <v>0</v>
      </c>
      <c t="s">
        <v>23</v>
      </c>
      <c t="s">
        <v>27</v>
      </c>
    </row>
    <row r="4" spans="1:16" ht="32" customHeight="1">
      <c r="A4" s="24" t="s">
        <v>20</v>
      </c>
      <c s="25" t="s">
        <v>28</v>
      </c>
      <c s="27" t="s">
        <v>821</v>
      </c>
      <c r="E4" s="26" t="s">
        <v>822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COUNTIFS(L8:L301,"=0",A8:A301,"P")+COUNTIFS(L8:L301,"",A8:A301,"P")+SUM(Q8:Q301)</f>
      </c>
    </row>
    <row r="8" spans="1:13" ht="12.75">
      <c r="A8" t="s">
        <v>44</v>
      </c>
      <c r="C8" s="28" t="s">
        <v>825</v>
      </c>
      <c r="E8" s="30" t="s">
        <v>824</v>
      </c>
      <c r="J8" s="29">
        <f>0+J9+J14+J115+J276</f>
      </c>
      <c s="29">
        <f>0+K9+K14+K115+K276</f>
      </c>
      <c s="29">
        <f>0+L9+L14+L115+L276</f>
      </c>
      <c s="29">
        <f>0+M9+M14+M115+M276</f>
      </c>
    </row>
    <row r="9" spans="1:13" ht="12.75">
      <c r="A9" t="s">
        <v>46</v>
      </c>
      <c r="C9" s="31" t="s">
        <v>826</v>
      </c>
      <c r="E9" s="33" t="s">
        <v>827</v>
      </c>
      <c r="J9" s="32">
        <f>0</f>
      </c>
      <c s="32">
        <f>0</f>
      </c>
      <c s="32">
        <f>0+L10</f>
      </c>
      <c s="32">
        <f>0+M10</f>
      </c>
    </row>
    <row r="10" spans="1:16" ht="12.75">
      <c r="A10" t="s">
        <v>49</v>
      </c>
      <c s="34" t="s">
        <v>286</v>
      </c>
      <c s="34" t="s">
        <v>828</v>
      </c>
      <c s="35" t="s">
        <v>52</v>
      </c>
      <c s="6" t="s">
        <v>53</v>
      </c>
      <c s="36" t="s">
        <v>54</v>
      </c>
      <c s="37">
        <v>1</v>
      </c>
      <c s="36">
        <v>0</v>
      </c>
      <c s="36">
        <f>ROUND(G10*H10,6)</f>
      </c>
      <c r="L10" s="38">
        <v>0</v>
      </c>
      <c s="32">
        <f>ROUND(ROUND(L10,2)*ROUND(G10,3),2)</f>
      </c>
      <c s="36" t="s">
        <v>829</v>
      </c>
      <c>
        <f>(M10*21)/100</f>
      </c>
      <c t="s">
        <v>27</v>
      </c>
    </row>
    <row r="11" spans="1:5" ht="12.75">
      <c r="A11" s="35" t="s">
        <v>56</v>
      </c>
      <c r="E11" s="39" t="s">
        <v>52</v>
      </c>
    </row>
    <row r="12" spans="1:5" ht="12.75">
      <c r="A12" s="35" t="s">
        <v>57</v>
      </c>
      <c r="E12" s="40" t="s">
        <v>830</v>
      </c>
    </row>
    <row r="13" spans="1:5" ht="25.5">
      <c r="A13" t="s">
        <v>59</v>
      </c>
      <c r="E13" s="39" t="s">
        <v>831</v>
      </c>
    </row>
    <row r="14" spans="1:13" ht="12.75">
      <c r="A14" t="s">
        <v>46</v>
      </c>
      <c r="C14" s="31" t="s">
        <v>69</v>
      </c>
      <c r="E14" s="33" t="s">
        <v>832</v>
      </c>
      <c r="J14" s="32">
        <f>0</f>
      </c>
      <c s="32">
        <f>0</f>
      </c>
      <c s="32">
        <f>0+L15+L19+L23+L27+L31+L35+L39+L43+L47+L51+L55+L59+L63+L67+L71+L75+L79+L83+L87+L91+L95+L99+L103+L107+L111</f>
      </c>
      <c s="32">
        <f>0+M15+M19+M23+M27+M31+M35+M39+M43+M47+M51+M55+M59+M63+M67+M71+M75+M79+M83+M87+M91+M95+M99+M103+M107+M111</f>
      </c>
    </row>
    <row r="15" spans="1:16" ht="12.75">
      <c r="A15" t="s">
        <v>49</v>
      </c>
      <c s="34" t="s">
        <v>69</v>
      </c>
      <c s="34" t="s">
        <v>833</v>
      </c>
      <c s="35" t="s">
        <v>52</v>
      </c>
      <c s="6" t="s">
        <v>834</v>
      </c>
      <c s="36" t="s">
        <v>395</v>
      </c>
      <c s="37">
        <v>0.36</v>
      </c>
      <c s="36">
        <v>0</v>
      </c>
      <c s="36">
        <f>ROUND(G15*H15,6)</f>
      </c>
      <c r="L15" s="38">
        <v>0</v>
      </c>
      <c s="32">
        <f>ROUND(ROUND(L15,2)*ROUND(G15,3),2)</f>
      </c>
      <c s="36" t="s">
        <v>829</v>
      </c>
      <c>
        <f>(M15*21)/100</f>
      </c>
      <c t="s">
        <v>27</v>
      </c>
    </row>
    <row r="16" spans="1:5" ht="12.75">
      <c r="A16" s="35" t="s">
        <v>56</v>
      </c>
      <c r="E16" s="39" t="s">
        <v>52</v>
      </c>
    </row>
    <row r="17" spans="1:5" ht="12.75">
      <c r="A17" s="35" t="s">
        <v>57</v>
      </c>
      <c r="E17" s="40" t="s">
        <v>830</v>
      </c>
    </row>
    <row r="18" spans="1:5" ht="76.5">
      <c r="A18" t="s">
        <v>59</v>
      </c>
      <c r="E18" s="39" t="s">
        <v>835</v>
      </c>
    </row>
    <row r="19" spans="1:16" ht="12.75">
      <c r="A19" t="s">
        <v>49</v>
      </c>
      <c s="34" t="s">
        <v>27</v>
      </c>
      <c s="34" t="s">
        <v>836</v>
      </c>
      <c s="35" t="s">
        <v>52</v>
      </c>
      <c s="6" t="s">
        <v>837</v>
      </c>
      <c s="36" t="s">
        <v>78</v>
      </c>
      <c s="37">
        <v>8</v>
      </c>
      <c s="36">
        <v>0</v>
      </c>
      <c s="36">
        <f>ROUND(G19*H19,6)</f>
      </c>
      <c r="L19" s="38">
        <v>0</v>
      </c>
      <c s="32">
        <f>ROUND(ROUND(L19,2)*ROUND(G19,3),2)</f>
      </c>
      <c s="36" t="s">
        <v>74</v>
      </c>
      <c>
        <f>(M19*21)/100</f>
      </c>
      <c t="s">
        <v>27</v>
      </c>
    </row>
    <row r="20" spans="1:5" ht="12.75">
      <c r="A20" s="35" t="s">
        <v>56</v>
      </c>
      <c r="E20" s="39" t="s">
        <v>52</v>
      </c>
    </row>
    <row r="21" spans="1:5" ht="12.75">
      <c r="A21" s="35" t="s">
        <v>57</v>
      </c>
      <c r="E21" s="40" t="s">
        <v>830</v>
      </c>
    </row>
    <row r="22" spans="1:5" ht="12.75">
      <c r="A22" t="s">
        <v>59</v>
      </c>
      <c r="E22" s="39" t="s">
        <v>60</v>
      </c>
    </row>
    <row r="23" spans="1:16" ht="12.75">
      <c r="A23" t="s">
        <v>49</v>
      </c>
      <c s="34" t="s">
        <v>26</v>
      </c>
      <c s="34" t="s">
        <v>838</v>
      </c>
      <c s="35" t="s">
        <v>52</v>
      </c>
      <c s="6" t="s">
        <v>839</v>
      </c>
      <c s="36" t="s">
        <v>78</v>
      </c>
      <c s="37">
        <v>52.05</v>
      </c>
      <c s="36">
        <v>0</v>
      </c>
      <c s="36">
        <f>ROUND(G23*H23,6)</f>
      </c>
      <c r="L23" s="38">
        <v>0</v>
      </c>
      <c s="32">
        <f>ROUND(ROUND(L23,2)*ROUND(G23,3),2)</f>
      </c>
      <c s="36" t="s">
        <v>74</v>
      </c>
      <c>
        <f>(M23*21)/100</f>
      </c>
      <c t="s">
        <v>27</v>
      </c>
    </row>
    <row r="24" spans="1:5" ht="12.75">
      <c r="A24" s="35" t="s">
        <v>56</v>
      </c>
      <c r="E24" s="39" t="s">
        <v>52</v>
      </c>
    </row>
    <row r="25" spans="1:5" ht="12.75">
      <c r="A25" s="35" t="s">
        <v>57</v>
      </c>
      <c r="E25" s="40" t="s">
        <v>830</v>
      </c>
    </row>
    <row r="26" spans="1:5" ht="12.75">
      <c r="A26" t="s">
        <v>59</v>
      </c>
      <c r="E26" s="39" t="s">
        <v>60</v>
      </c>
    </row>
    <row r="27" spans="1:16" ht="12.75">
      <c r="A27" t="s">
        <v>49</v>
      </c>
      <c s="34" t="s">
        <v>81</v>
      </c>
      <c s="34" t="s">
        <v>101</v>
      </c>
      <c s="35" t="s">
        <v>52</v>
      </c>
      <c s="6" t="s">
        <v>102</v>
      </c>
      <c s="36" t="s">
        <v>78</v>
      </c>
      <c s="37">
        <v>54.845</v>
      </c>
      <c s="36">
        <v>0</v>
      </c>
      <c s="36">
        <f>ROUND(G27*H27,6)</f>
      </c>
      <c r="L27" s="38">
        <v>0</v>
      </c>
      <c s="32">
        <f>ROUND(ROUND(L27,2)*ROUND(G27,3),2)</f>
      </c>
      <c s="36" t="s">
        <v>74</v>
      </c>
      <c>
        <f>(M27*21)/100</f>
      </c>
      <c t="s">
        <v>27</v>
      </c>
    </row>
    <row r="28" spans="1:5" ht="12.75">
      <c r="A28" s="35" t="s">
        <v>56</v>
      </c>
      <c r="E28" s="39" t="s">
        <v>52</v>
      </c>
    </row>
    <row r="29" spans="1:5" ht="12.75">
      <c r="A29" s="35" t="s">
        <v>57</v>
      </c>
      <c r="E29" s="40" t="s">
        <v>830</v>
      </c>
    </row>
    <row r="30" spans="1:5" ht="12.75">
      <c r="A30" t="s">
        <v>59</v>
      </c>
      <c r="E30" s="39" t="s">
        <v>60</v>
      </c>
    </row>
    <row r="31" spans="1:16" ht="38.25">
      <c r="A31" t="s">
        <v>49</v>
      </c>
      <c s="34" t="s">
        <v>84</v>
      </c>
      <c s="34" t="s">
        <v>840</v>
      </c>
      <c s="35" t="s">
        <v>52</v>
      </c>
      <c s="6" t="s">
        <v>841</v>
      </c>
      <c s="36" t="s">
        <v>78</v>
      </c>
      <c s="37">
        <v>5</v>
      </c>
      <c s="36">
        <v>0</v>
      </c>
      <c s="36">
        <f>ROUND(G31*H31,6)</f>
      </c>
      <c r="L31" s="38">
        <v>0</v>
      </c>
      <c s="32">
        <f>ROUND(ROUND(L31,2)*ROUND(G31,3),2)</f>
      </c>
      <c s="36" t="s">
        <v>829</v>
      </c>
      <c>
        <f>(M31*21)/100</f>
      </c>
      <c t="s">
        <v>27</v>
      </c>
    </row>
    <row r="32" spans="1:5" ht="12.75">
      <c r="A32" s="35" t="s">
        <v>56</v>
      </c>
      <c r="E32" s="39" t="s">
        <v>52</v>
      </c>
    </row>
    <row r="33" spans="1:5" ht="12.75">
      <c r="A33" s="35" t="s">
        <v>57</v>
      </c>
      <c r="E33" s="40" t="s">
        <v>830</v>
      </c>
    </row>
    <row r="34" spans="1:5" ht="409.5">
      <c r="A34" t="s">
        <v>59</v>
      </c>
      <c r="E34" s="39" t="s">
        <v>842</v>
      </c>
    </row>
    <row r="35" spans="1:16" ht="12.75">
      <c r="A35" t="s">
        <v>49</v>
      </c>
      <c s="34" t="s">
        <v>87</v>
      </c>
      <c s="34" t="s">
        <v>71</v>
      </c>
      <c s="35" t="s">
        <v>52</v>
      </c>
      <c s="6" t="s">
        <v>72</v>
      </c>
      <c s="36" t="s">
        <v>73</v>
      </c>
      <c s="37">
        <v>10</v>
      </c>
      <c s="36">
        <v>0</v>
      </c>
      <c s="36">
        <f>ROUND(G35*H35,6)</f>
      </c>
      <c r="L35" s="38">
        <v>0</v>
      </c>
      <c s="32">
        <f>ROUND(ROUND(L35,2)*ROUND(G35,3),2)</f>
      </c>
      <c s="36" t="s">
        <v>74</v>
      </c>
      <c>
        <f>(M35*21)/100</f>
      </c>
      <c t="s">
        <v>27</v>
      </c>
    </row>
    <row r="36" spans="1:5" ht="12.75">
      <c r="A36" s="35" t="s">
        <v>56</v>
      </c>
      <c r="E36" s="39" t="s">
        <v>52</v>
      </c>
    </row>
    <row r="37" spans="1:5" ht="12.75">
      <c r="A37" s="35" t="s">
        <v>57</v>
      </c>
      <c r="E37" s="40" t="s">
        <v>830</v>
      </c>
    </row>
    <row r="38" spans="1:5" ht="12.75">
      <c r="A38" t="s">
        <v>59</v>
      </c>
      <c r="E38" s="39" t="s">
        <v>60</v>
      </c>
    </row>
    <row r="39" spans="1:16" ht="12.75">
      <c r="A39" t="s">
        <v>49</v>
      </c>
      <c s="34" t="s">
        <v>90</v>
      </c>
      <c s="34" t="s">
        <v>117</v>
      </c>
      <c s="35" t="s">
        <v>52</v>
      </c>
      <c s="6" t="s">
        <v>118</v>
      </c>
      <c s="36" t="s">
        <v>99</v>
      </c>
      <c s="37">
        <v>60</v>
      </c>
      <c s="36">
        <v>0</v>
      </c>
      <c s="36">
        <f>ROUND(G39*H39,6)</f>
      </c>
      <c r="L39" s="38">
        <v>0</v>
      </c>
      <c s="32">
        <f>ROUND(ROUND(L39,2)*ROUND(G39,3),2)</f>
      </c>
      <c s="36" t="s">
        <v>74</v>
      </c>
      <c>
        <f>(M39*21)/100</f>
      </c>
      <c t="s">
        <v>27</v>
      </c>
    </row>
    <row r="40" spans="1:5" ht="12.75">
      <c r="A40" s="35" t="s">
        <v>56</v>
      </c>
      <c r="E40" s="39" t="s">
        <v>52</v>
      </c>
    </row>
    <row r="41" spans="1:5" ht="12.75">
      <c r="A41" s="35" t="s">
        <v>57</v>
      </c>
      <c r="E41" s="40" t="s">
        <v>830</v>
      </c>
    </row>
    <row r="42" spans="1:5" ht="12.75">
      <c r="A42" t="s">
        <v>59</v>
      </c>
      <c r="E42" s="39" t="s">
        <v>60</v>
      </c>
    </row>
    <row r="43" spans="1:16" ht="25.5">
      <c r="A43" t="s">
        <v>49</v>
      </c>
      <c s="34" t="s">
        <v>93</v>
      </c>
      <c s="34" t="s">
        <v>843</v>
      </c>
      <c s="35" t="s">
        <v>52</v>
      </c>
      <c s="6" t="s">
        <v>844</v>
      </c>
      <c s="36" t="s">
        <v>99</v>
      </c>
      <c s="37">
        <v>60</v>
      </c>
      <c s="36">
        <v>0</v>
      </c>
      <c s="36">
        <f>ROUND(G43*H43,6)</f>
      </c>
      <c r="L43" s="38">
        <v>0</v>
      </c>
      <c s="32">
        <f>ROUND(ROUND(L43,2)*ROUND(G43,3),2)</f>
      </c>
      <c s="36" t="s">
        <v>74</v>
      </c>
      <c>
        <f>(M43*21)/100</f>
      </c>
      <c t="s">
        <v>27</v>
      </c>
    </row>
    <row r="44" spans="1:5" ht="12.75">
      <c r="A44" s="35" t="s">
        <v>56</v>
      </c>
      <c r="E44" s="39" t="s">
        <v>52</v>
      </c>
    </row>
    <row r="45" spans="1:5" ht="12.75">
      <c r="A45" s="35" t="s">
        <v>57</v>
      </c>
      <c r="E45" s="40" t="s">
        <v>830</v>
      </c>
    </row>
    <row r="46" spans="1:5" ht="12.75">
      <c r="A46" t="s">
        <v>59</v>
      </c>
      <c r="E46" s="39" t="s">
        <v>60</v>
      </c>
    </row>
    <row r="47" spans="1:16" ht="12.75">
      <c r="A47" t="s">
        <v>49</v>
      </c>
      <c s="34" t="s">
        <v>96</v>
      </c>
      <c s="34" t="s">
        <v>123</v>
      </c>
      <c s="35" t="s">
        <v>52</v>
      </c>
      <c s="6" t="s">
        <v>124</v>
      </c>
      <c s="36" t="s">
        <v>99</v>
      </c>
      <c s="37">
        <v>30</v>
      </c>
      <c s="36">
        <v>0</v>
      </c>
      <c s="36">
        <f>ROUND(G47*H47,6)</f>
      </c>
      <c r="L47" s="38">
        <v>0</v>
      </c>
      <c s="32">
        <f>ROUND(ROUND(L47,2)*ROUND(G47,3),2)</f>
      </c>
      <c s="36" t="s">
        <v>74</v>
      </c>
      <c>
        <f>(M47*21)/100</f>
      </c>
      <c t="s">
        <v>27</v>
      </c>
    </row>
    <row r="48" spans="1:5" ht="12.75">
      <c r="A48" s="35" t="s">
        <v>56</v>
      </c>
      <c r="E48" s="39" t="s">
        <v>52</v>
      </c>
    </row>
    <row r="49" spans="1:5" ht="12.75">
      <c r="A49" s="35" t="s">
        <v>57</v>
      </c>
      <c r="E49" s="40" t="s">
        <v>830</v>
      </c>
    </row>
    <row r="50" spans="1:5" ht="12.75">
      <c r="A50" t="s">
        <v>59</v>
      </c>
      <c r="E50" s="39" t="s">
        <v>60</v>
      </c>
    </row>
    <row r="51" spans="1:16" ht="12.75">
      <c r="A51" t="s">
        <v>49</v>
      </c>
      <c s="34" t="s">
        <v>100</v>
      </c>
      <c s="34" t="s">
        <v>845</v>
      </c>
      <c s="35" t="s">
        <v>52</v>
      </c>
      <c s="6" t="s">
        <v>846</v>
      </c>
      <c s="36" t="s">
        <v>99</v>
      </c>
      <c s="37">
        <v>360</v>
      </c>
      <c s="36">
        <v>0</v>
      </c>
      <c s="36">
        <f>ROUND(G51*H51,6)</f>
      </c>
      <c r="L51" s="38">
        <v>0</v>
      </c>
      <c s="32">
        <f>ROUND(ROUND(L51,2)*ROUND(G51,3),2)</f>
      </c>
      <c s="36" t="s">
        <v>74</v>
      </c>
      <c>
        <f>(M51*21)/100</f>
      </c>
      <c t="s">
        <v>27</v>
      </c>
    </row>
    <row r="52" spans="1:5" ht="12.75">
      <c r="A52" s="35" t="s">
        <v>56</v>
      </c>
      <c r="E52" s="39" t="s">
        <v>52</v>
      </c>
    </row>
    <row r="53" spans="1:5" ht="12.75">
      <c r="A53" s="35" t="s">
        <v>57</v>
      </c>
      <c r="E53" s="40" t="s">
        <v>830</v>
      </c>
    </row>
    <row r="54" spans="1:5" ht="12.75">
      <c r="A54" t="s">
        <v>59</v>
      </c>
      <c r="E54" s="39" t="s">
        <v>60</v>
      </c>
    </row>
    <row r="55" spans="1:16" ht="25.5">
      <c r="A55" t="s">
        <v>49</v>
      </c>
      <c s="34" t="s">
        <v>116</v>
      </c>
      <c s="34" t="s">
        <v>847</v>
      </c>
      <c s="35" t="s">
        <v>52</v>
      </c>
      <c s="6" t="s">
        <v>848</v>
      </c>
      <c s="36" t="s">
        <v>107</v>
      </c>
      <c s="37">
        <v>3</v>
      </c>
      <c s="36">
        <v>0</v>
      </c>
      <c s="36">
        <f>ROUND(G55*H55,6)</f>
      </c>
      <c r="L55" s="38">
        <v>0</v>
      </c>
      <c s="32">
        <f>ROUND(ROUND(L55,2)*ROUND(G55,3),2)</f>
      </c>
      <c s="36" t="s">
        <v>74</v>
      </c>
      <c>
        <f>(M55*21)/100</f>
      </c>
      <c t="s">
        <v>27</v>
      </c>
    </row>
    <row r="56" spans="1:5" ht="12.75">
      <c r="A56" s="35" t="s">
        <v>56</v>
      </c>
      <c r="E56" s="39" t="s">
        <v>52</v>
      </c>
    </row>
    <row r="57" spans="1:5" ht="12.75">
      <c r="A57" s="35" t="s">
        <v>57</v>
      </c>
      <c r="E57" s="40" t="s">
        <v>830</v>
      </c>
    </row>
    <row r="58" spans="1:5" ht="12.75">
      <c r="A58" t="s">
        <v>59</v>
      </c>
      <c r="E58" s="39" t="s">
        <v>60</v>
      </c>
    </row>
    <row r="59" spans="1:16" ht="12.75">
      <c r="A59" t="s">
        <v>49</v>
      </c>
      <c s="34" t="s">
        <v>119</v>
      </c>
      <c s="34" t="s">
        <v>849</v>
      </c>
      <c s="35" t="s">
        <v>52</v>
      </c>
      <c s="6" t="s">
        <v>850</v>
      </c>
      <c s="36" t="s">
        <v>107</v>
      </c>
      <c s="37">
        <v>3</v>
      </c>
      <c s="36">
        <v>0</v>
      </c>
      <c s="36">
        <f>ROUND(G59*H59,6)</f>
      </c>
      <c r="L59" s="38">
        <v>0</v>
      </c>
      <c s="32">
        <f>ROUND(ROUND(L59,2)*ROUND(G59,3),2)</f>
      </c>
      <c s="36" t="s">
        <v>74</v>
      </c>
      <c>
        <f>(M59*21)/100</f>
      </c>
      <c t="s">
        <v>27</v>
      </c>
    </row>
    <row r="60" spans="1:5" ht="12.75">
      <c r="A60" s="35" t="s">
        <v>56</v>
      </c>
      <c r="E60" s="39" t="s">
        <v>52</v>
      </c>
    </row>
    <row r="61" spans="1:5" ht="12.75">
      <c r="A61" s="35" t="s">
        <v>57</v>
      </c>
      <c r="E61" s="40" t="s">
        <v>830</v>
      </c>
    </row>
    <row r="62" spans="1:5" ht="12.75">
      <c r="A62" t="s">
        <v>59</v>
      </c>
      <c r="E62" s="39" t="s">
        <v>60</v>
      </c>
    </row>
    <row r="63" spans="1:16" ht="25.5">
      <c r="A63" t="s">
        <v>49</v>
      </c>
      <c s="34" t="s">
        <v>122</v>
      </c>
      <c s="34" t="s">
        <v>851</v>
      </c>
      <c s="35" t="s">
        <v>52</v>
      </c>
      <c s="6" t="s">
        <v>852</v>
      </c>
      <c s="36" t="s">
        <v>107</v>
      </c>
      <c s="37">
        <v>3</v>
      </c>
      <c s="36">
        <v>0</v>
      </c>
      <c s="36">
        <f>ROUND(G63*H63,6)</f>
      </c>
      <c r="L63" s="38">
        <v>0</v>
      </c>
      <c s="32">
        <f>ROUND(ROUND(L63,2)*ROUND(G63,3),2)</f>
      </c>
      <c s="36" t="s">
        <v>74</v>
      </c>
      <c>
        <f>(M63*21)/100</f>
      </c>
      <c t="s">
        <v>27</v>
      </c>
    </row>
    <row r="64" spans="1:5" ht="12.75">
      <c r="A64" s="35" t="s">
        <v>56</v>
      </c>
      <c r="E64" s="39" t="s">
        <v>52</v>
      </c>
    </row>
    <row r="65" spans="1:5" ht="12.75">
      <c r="A65" s="35" t="s">
        <v>57</v>
      </c>
      <c r="E65" s="40" t="s">
        <v>830</v>
      </c>
    </row>
    <row r="66" spans="1:5" ht="12.75">
      <c r="A66" t="s">
        <v>59</v>
      </c>
      <c r="E66" s="39" t="s">
        <v>60</v>
      </c>
    </row>
    <row r="67" spans="1:16" ht="25.5">
      <c r="A67" t="s">
        <v>49</v>
      </c>
      <c s="34" t="s">
        <v>125</v>
      </c>
      <c s="34" t="s">
        <v>853</v>
      </c>
      <c s="35" t="s">
        <v>52</v>
      </c>
      <c s="6" t="s">
        <v>854</v>
      </c>
      <c s="36" t="s">
        <v>107</v>
      </c>
      <c s="37">
        <v>4</v>
      </c>
      <c s="36">
        <v>0</v>
      </c>
      <c s="36">
        <f>ROUND(G67*H67,6)</f>
      </c>
      <c r="L67" s="38">
        <v>0</v>
      </c>
      <c s="32">
        <f>ROUND(ROUND(L67,2)*ROUND(G67,3),2)</f>
      </c>
      <c s="36" t="s">
        <v>74</v>
      </c>
      <c>
        <f>(M67*21)/100</f>
      </c>
      <c t="s">
        <v>27</v>
      </c>
    </row>
    <row r="68" spans="1:5" ht="12.75">
      <c r="A68" s="35" t="s">
        <v>56</v>
      </c>
      <c r="E68" s="39" t="s">
        <v>52</v>
      </c>
    </row>
    <row r="69" spans="1:5" ht="12.75">
      <c r="A69" s="35" t="s">
        <v>57</v>
      </c>
      <c r="E69" s="40" t="s">
        <v>830</v>
      </c>
    </row>
    <row r="70" spans="1:5" ht="12.75">
      <c r="A70" t="s">
        <v>59</v>
      </c>
      <c r="E70" s="39" t="s">
        <v>60</v>
      </c>
    </row>
    <row r="71" spans="1:16" ht="25.5">
      <c r="A71" t="s">
        <v>49</v>
      </c>
      <c s="34" t="s">
        <v>128</v>
      </c>
      <c s="34" t="s">
        <v>855</v>
      </c>
      <c s="35" t="s">
        <v>52</v>
      </c>
      <c s="6" t="s">
        <v>856</v>
      </c>
      <c s="36" t="s">
        <v>99</v>
      </c>
      <c s="37">
        <v>10</v>
      </c>
      <c s="36">
        <v>0</v>
      </c>
      <c s="36">
        <f>ROUND(G71*H71,6)</f>
      </c>
      <c r="L71" s="38">
        <v>0</v>
      </c>
      <c s="32">
        <f>ROUND(ROUND(L71,2)*ROUND(G71,3),2)</f>
      </c>
      <c s="36" t="s">
        <v>74</v>
      </c>
      <c>
        <f>(M71*21)/100</f>
      </c>
      <c t="s">
        <v>27</v>
      </c>
    </row>
    <row r="72" spans="1:5" ht="12.75">
      <c r="A72" s="35" t="s">
        <v>56</v>
      </c>
      <c r="E72" s="39" t="s">
        <v>52</v>
      </c>
    </row>
    <row r="73" spans="1:5" ht="12.75">
      <c r="A73" s="35" t="s">
        <v>57</v>
      </c>
      <c r="E73" s="40" t="s">
        <v>830</v>
      </c>
    </row>
    <row r="74" spans="1:5" ht="12.75">
      <c r="A74" t="s">
        <v>59</v>
      </c>
      <c r="E74" s="39" t="s">
        <v>60</v>
      </c>
    </row>
    <row r="75" spans="1:16" ht="25.5">
      <c r="A75" t="s">
        <v>49</v>
      </c>
      <c s="34" t="s">
        <v>131</v>
      </c>
      <c s="34" t="s">
        <v>857</v>
      </c>
      <c s="35" t="s">
        <v>52</v>
      </c>
      <c s="6" t="s">
        <v>858</v>
      </c>
      <c s="36" t="s">
        <v>107</v>
      </c>
      <c s="37">
        <v>100</v>
      </c>
      <c s="36">
        <v>0</v>
      </c>
      <c s="36">
        <f>ROUND(G75*H75,6)</f>
      </c>
      <c r="L75" s="38">
        <v>0</v>
      </c>
      <c s="32">
        <f>ROUND(ROUND(L75,2)*ROUND(G75,3),2)</f>
      </c>
      <c s="36" t="s">
        <v>74</v>
      </c>
      <c>
        <f>(M75*21)/100</f>
      </c>
      <c t="s">
        <v>27</v>
      </c>
    </row>
    <row r="76" spans="1:5" ht="12.75">
      <c r="A76" s="35" t="s">
        <v>56</v>
      </c>
      <c r="E76" s="39" t="s">
        <v>52</v>
      </c>
    </row>
    <row r="77" spans="1:5" ht="12.75">
      <c r="A77" s="35" t="s">
        <v>57</v>
      </c>
      <c r="E77" s="40" t="s">
        <v>830</v>
      </c>
    </row>
    <row r="78" spans="1:5" ht="12.75">
      <c r="A78" t="s">
        <v>59</v>
      </c>
      <c r="E78" s="39" t="s">
        <v>60</v>
      </c>
    </row>
    <row r="79" spans="1:16" ht="12.75">
      <c r="A79" t="s">
        <v>49</v>
      </c>
      <c s="34" t="s">
        <v>134</v>
      </c>
      <c s="34" t="s">
        <v>859</v>
      </c>
      <c s="35" t="s">
        <v>52</v>
      </c>
      <c s="6" t="s">
        <v>860</v>
      </c>
      <c s="36" t="s">
        <v>107</v>
      </c>
      <c s="37">
        <v>100</v>
      </c>
      <c s="36">
        <v>0</v>
      </c>
      <c s="36">
        <f>ROUND(G79*H79,6)</f>
      </c>
      <c r="L79" s="38">
        <v>0</v>
      </c>
      <c s="32">
        <f>ROUND(ROUND(L79,2)*ROUND(G79,3),2)</f>
      </c>
      <c s="36" t="s">
        <v>74</v>
      </c>
      <c>
        <f>(M79*21)/100</f>
      </c>
      <c t="s">
        <v>27</v>
      </c>
    </row>
    <row r="80" spans="1:5" ht="12.75">
      <c r="A80" s="35" t="s">
        <v>56</v>
      </c>
      <c r="E80" s="39" t="s">
        <v>52</v>
      </c>
    </row>
    <row r="81" spans="1:5" ht="12.75">
      <c r="A81" s="35" t="s">
        <v>57</v>
      </c>
      <c r="E81" s="40" t="s">
        <v>830</v>
      </c>
    </row>
    <row r="82" spans="1:5" ht="12.75">
      <c r="A82" t="s">
        <v>59</v>
      </c>
      <c r="E82" s="39" t="s">
        <v>60</v>
      </c>
    </row>
    <row r="83" spans="1:16" ht="12.75">
      <c r="A83" t="s">
        <v>49</v>
      </c>
      <c s="34" t="s">
        <v>137</v>
      </c>
      <c s="34" t="s">
        <v>147</v>
      </c>
      <c s="35" t="s">
        <v>52</v>
      </c>
      <c s="6" t="s">
        <v>148</v>
      </c>
      <c s="36" t="s">
        <v>107</v>
      </c>
      <c s="37">
        <v>8</v>
      </c>
      <c s="36">
        <v>0</v>
      </c>
      <c s="36">
        <f>ROUND(G83*H83,6)</f>
      </c>
      <c r="L83" s="38">
        <v>0</v>
      </c>
      <c s="32">
        <f>ROUND(ROUND(L83,2)*ROUND(G83,3),2)</f>
      </c>
      <c s="36" t="s">
        <v>74</v>
      </c>
      <c>
        <f>(M83*21)/100</f>
      </c>
      <c t="s">
        <v>27</v>
      </c>
    </row>
    <row r="84" spans="1:5" ht="12.75">
      <c r="A84" s="35" t="s">
        <v>56</v>
      </c>
      <c r="E84" s="39" t="s">
        <v>52</v>
      </c>
    </row>
    <row r="85" spans="1:5" ht="12.75">
      <c r="A85" s="35" t="s">
        <v>57</v>
      </c>
      <c r="E85" s="40" t="s">
        <v>830</v>
      </c>
    </row>
    <row r="86" spans="1:5" ht="12.75">
      <c r="A86" t="s">
        <v>59</v>
      </c>
      <c r="E86" s="39" t="s">
        <v>60</v>
      </c>
    </row>
    <row r="87" spans="1:16" ht="12.75">
      <c r="A87" t="s">
        <v>49</v>
      </c>
      <c s="34" t="s">
        <v>140</v>
      </c>
      <c s="34" t="s">
        <v>861</v>
      </c>
      <c s="35" t="s">
        <v>52</v>
      </c>
      <c s="6" t="s">
        <v>862</v>
      </c>
      <c s="36" t="s">
        <v>107</v>
      </c>
      <c s="37">
        <v>5</v>
      </c>
      <c s="36">
        <v>0</v>
      </c>
      <c s="36">
        <f>ROUND(G87*H87,6)</f>
      </c>
      <c r="L87" s="38">
        <v>0</v>
      </c>
      <c s="32">
        <f>ROUND(ROUND(L87,2)*ROUND(G87,3),2)</f>
      </c>
      <c s="36" t="s">
        <v>74</v>
      </c>
      <c>
        <f>(M87*21)/100</f>
      </c>
      <c t="s">
        <v>27</v>
      </c>
    </row>
    <row r="88" spans="1:5" ht="12.75">
      <c r="A88" s="35" t="s">
        <v>56</v>
      </c>
      <c r="E88" s="39" t="s">
        <v>52</v>
      </c>
    </row>
    <row r="89" spans="1:5" ht="12.75">
      <c r="A89" s="35" t="s">
        <v>57</v>
      </c>
      <c r="E89" s="40" t="s">
        <v>830</v>
      </c>
    </row>
    <row r="90" spans="1:5" ht="12.75">
      <c r="A90" t="s">
        <v>59</v>
      </c>
      <c r="E90" s="39" t="s">
        <v>60</v>
      </c>
    </row>
    <row r="91" spans="1:16" ht="25.5">
      <c r="A91" t="s">
        <v>49</v>
      </c>
      <c s="34" t="s">
        <v>143</v>
      </c>
      <c s="34" t="s">
        <v>863</v>
      </c>
      <c s="35" t="s">
        <v>52</v>
      </c>
      <c s="6" t="s">
        <v>864</v>
      </c>
      <c s="36" t="s">
        <v>107</v>
      </c>
      <c s="37">
        <v>20</v>
      </c>
      <c s="36">
        <v>0</v>
      </c>
      <c s="36">
        <f>ROUND(G91*H91,6)</f>
      </c>
      <c r="L91" s="38">
        <v>0</v>
      </c>
      <c s="32">
        <f>ROUND(ROUND(L91,2)*ROUND(G91,3),2)</f>
      </c>
      <c s="36" t="s">
        <v>74</v>
      </c>
      <c>
        <f>(M91*21)/100</f>
      </c>
      <c t="s">
        <v>27</v>
      </c>
    </row>
    <row r="92" spans="1:5" ht="12.75">
      <c r="A92" s="35" t="s">
        <v>56</v>
      </c>
      <c r="E92" s="39" t="s">
        <v>52</v>
      </c>
    </row>
    <row r="93" spans="1:5" ht="12.75">
      <c r="A93" s="35" t="s">
        <v>57</v>
      </c>
      <c r="E93" s="40" t="s">
        <v>830</v>
      </c>
    </row>
    <row r="94" spans="1:5" ht="12.75">
      <c r="A94" t="s">
        <v>59</v>
      </c>
      <c r="E94" s="39" t="s">
        <v>60</v>
      </c>
    </row>
    <row r="95" spans="1:16" ht="25.5">
      <c r="A95" t="s">
        <v>49</v>
      </c>
      <c s="34" t="s">
        <v>146</v>
      </c>
      <c s="34" t="s">
        <v>150</v>
      </c>
      <c s="35" t="s">
        <v>52</v>
      </c>
      <c s="6" t="s">
        <v>151</v>
      </c>
      <c s="36" t="s">
        <v>107</v>
      </c>
      <c s="37">
        <v>20</v>
      </c>
      <c s="36">
        <v>0</v>
      </c>
      <c s="36">
        <f>ROUND(G95*H95,6)</f>
      </c>
      <c r="L95" s="38">
        <v>0</v>
      </c>
      <c s="32">
        <f>ROUND(ROUND(L95,2)*ROUND(G95,3),2)</f>
      </c>
      <c s="36" t="s">
        <v>74</v>
      </c>
      <c>
        <f>(M95*21)/100</f>
      </c>
      <c t="s">
        <v>27</v>
      </c>
    </row>
    <row r="96" spans="1:5" ht="12.75">
      <c r="A96" s="35" t="s">
        <v>56</v>
      </c>
      <c r="E96" s="39" t="s">
        <v>52</v>
      </c>
    </row>
    <row r="97" spans="1:5" ht="12.75">
      <c r="A97" s="35" t="s">
        <v>57</v>
      </c>
      <c r="E97" s="40" t="s">
        <v>830</v>
      </c>
    </row>
    <row r="98" spans="1:5" ht="12.75">
      <c r="A98" t="s">
        <v>59</v>
      </c>
      <c r="E98" s="39" t="s">
        <v>60</v>
      </c>
    </row>
    <row r="99" spans="1:16" ht="12.75">
      <c r="A99" t="s">
        <v>49</v>
      </c>
      <c s="34" t="s">
        <v>149</v>
      </c>
      <c s="34" t="s">
        <v>865</v>
      </c>
      <c s="35" t="s">
        <v>52</v>
      </c>
      <c s="6" t="s">
        <v>866</v>
      </c>
      <c s="36" t="s">
        <v>107</v>
      </c>
      <c s="37">
        <v>4</v>
      </c>
      <c s="36">
        <v>0</v>
      </c>
      <c s="36">
        <f>ROUND(G99*H99,6)</f>
      </c>
      <c r="L99" s="38">
        <v>0</v>
      </c>
      <c s="32">
        <f>ROUND(ROUND(L99,2)*ROUND(G99,3),2)</f>
      </c>
      <c s="36" t="s">
        <v>74</v>
      </c>
      <c>
        <f>(M99*21)/100</f>
      </c>
      <c t="s">
        <v>27</v>
      </c>
    </row>
    <row r="100" spans="1:5" ht="12.75">
      <c r="A100" s="35" t="s">
        <v>56</v>
      </c>
      <c r="E100" s="39" t="s">
        <v>52</v>
      </c>
    </row>
    <row r="101" spans="1:5" ht="12.75">
      <c r="A101" s="35" t="s">
        <v>57</v>
      </c>
      <c r="E101" s="40" t="s">
        <v>830</v>
      </c>
    </row>
    <row r="102" spans="1:5" ht="12.75">
      <c r="A102" t="s">
        <v>59</v>
      </c>
      <c r="E102" s="39" t="s">
        <v>60</v>
      </c>
    </row>
    <row r="103" spans="1:16" ht="12.75">
      <c r="A103" t="s">
        <v>49</v>
      </c>
      <c s="34" t="s">
        <v>152</v>
      </c>
      <c s="34" t="s">
        <v>867</v>
      </c>
      <c s="35" t="s">
        <v>52</v>
      </c>
      <c s="6" t="s">
        <v>868</v>
      </c>
      <c s="36" t="s">
        <v>107</v>
      </c>
      <c s="37">
        <v>10</v>
      </c>
      <c s="36">
        <v>0</v>
      </c>
      <c s="36">
        <f>ROUND(G103*H103,6)</f>
      </c>
      <c r="L103" s="38">
        <v>0</v>
      </c>
      <c s="32">
        <f>ROUND(ROUND(L103,2)*ROUND(G103,3),2)</f>
      </c>
      <c s="36" t="s">
        <v>74</v>
      </c>
      <c>
        <f>(M103*21)/100</f>
      </c>
      <c t="s">
        <v>27</v>
      </c>
    </row>
    <row r="104" spans="1:5" ht="12.75">
      <c r="A104" s="35" t="s">
        <v>56</v>
      </c>
      <c r="E104" s="39" t="s">
        <v>52</v>
      </c>
    </row>
    <row r="105" spans="1:5" ht="12.75">
      <c r="A105" s="35" t="s">
        <v>57</v>
      </c>
      <c r="E105" s="40" t="s">
        <v>830</v>
      </c>
    </row>
    <row r="106" spans="1:5" ht="12.75">
      <c r="A106" t="s">
        <v>59</v>
      </c>
      <c r="E106" s="39" t="s">
        <v>60</v>
      </c>
    </row>
    <row r="107" spans="1:16" ht="25.5">
      <c r="A107" t="s">
        <v>49</v>
      </c>
      <c s="34" t="s">
        <v>155</v>
      </c>
      <c s="34" t="s">
        <v>869</v>
      </c>
      <c s="35" t="s">
        <v>52</v>
      </c>
      <c s="6" t="s">
        <v>870</v>
      </c>
      <c s="36" t="s">
        <v>395</v>
      </c>
      <c s="37">
        <v>0.36</v>
      </c>
      <c s="36">
        <v>0</v>
      </c>
      <c s="36">
        <f>ROUND(G107*H107,6)</f>
      </c>
      <c r="L107" s="38">
        <v>0</v>
      </c>
      <c s="32">
        <f>ROUND(ROUND(L107,2)*ROUND(G107,3),2)</f>
      </c>
      <c s="36" t="s">
        <v>829</v>
      </c>
      <c>
        <f>(M107*21)/100</f>
      </c>
      <c t="s">
        <v>27</v>
      </c>
    </row>
    <row r="108" spans="1:5" ht="12.75">
      <c r="A108" s="35" t="s">
        <v>56</v>
      </c>
      <c r="E108" s="39" t="s">
        <v>52</v>
      </c>
    </row>
    <row r="109" spans="1:5" ht="12.75">
      <c r="A109" s="35" t="s">
        <v>57</v>
      </c>
      <c r="E109" s="40" t="s">
        <v>830</v>
      </c>
    </row>
    <row r="110" spans="1:5" ht="89.25">
      <c r="A110" t="s">
        <v>59</v>
      </c>
      <c r="E110" s="39" t="s">
        <v>871</v>
      </c>
    </row>
    <row r="111" spans="1:16" ht="12.75">
      <c r="A111" t="s">
        <v>49</v>
      </c>
      <c s="34" t="s">
        <v>158</v>
      </c>
      <c s="34" t="s">
        <v>872</v>
      </c>
      <c s="35" t="s">
        <v>52</v>
      </c>
      <c s="6" t="s">
        <v>873</v>
      </c>
      <c s="36" t="s">
        <v>395</v>
      </c>
      <c s="37">
        <v>0.36</v>
      </c>
      <c s="36">
        <v>0</v>
      </c>
      <c s="36">
        <f>ROUND(G111*H111,6)</f>
      </c>
      <c r="L111" s="38">
        <v>0</v>
      </c>
      <c s="32">
        <f>ROUND(ROUND(L111,2)*ROUND(G111,3),2)</f>
      </c>
      <c s="36" t="s">
        <v>829</v>
      </c>
      <c>
        <f>(M111*21)/100</f>
      </c>
      <c t="s">
        <v>27</v>
      </c>
    </row>
    <row r="112" spans="1:5" ht="12.75">
      <c r="A112" s="35" t="s">
        <v>56</v>
      </c>
      <c r="E112" s="39" t="s">
        <v>52</v>
      </c>
    </row>
    <row r="113" spans="1:5" ht="12.75">
      <c r="A113" s="35" t="s">
        <v>57</v>
      </c>
      <c r="E113" s="40" t="s">
        <v>830</v>
      </c>
    </row>
    <row r="114" spans="1:5" ht="89.25">
      <c r="A114" t="s">
        <v>59</v>
      </c>
      <c r="E114" s="39" t="s">
        <v>874</v>
      </c>
    </row>
    <row r="115" spans="1:13" ht="12.75">
      <c r="A115" t="s">
        <v>46</v>
      </c>
      <c r="C115" s="31" t="s">
        <v>27</v>
      </c>
      <c r="E115" s="33" t="s">
        <v>875</v>
      </c>
      <c r="J115" s="32">
        <f>0</f>
      </c>
      <c s="32">
        <f>0</f>
      </c>
      <c s="32">
        <f>0+L116+L120+L124+L128+L132+L136+L140+L144+L148+L152+L156+L160+L164+L168+L172+L176+L180+L184+L188+L192+L196+L200+L204+L208+L212+L216+L220+L224+L228+L232+L236+L240+L244+L248+L252+L256+L260+L264+L268+L272</f>
      </c>
      <c s="32">
        <f>0+M116+M120+M124+M128+M132+M136+M140+M144+M148+M152+M156+M160+M164+M168+M172+M176+M180+M184+M188+M192+M196+M200+M204+M208+M212+M216+M220+M224+M228+M232+M236+M240+M244+M248+M252+M256+M260+M264+M268+M272</f>
      </c>
    </row>
    <row r="116" spans="1:16" ht="12.75">
      <c r="A116" t="s">
        <v>49</v>
      </c>
      <c s="34" t="s">
        <v>163</v>
      </c>
      <c s="34" t="s">
        <v>876</v>
      </c>
      <c s="35" t="s">
        <v>52</v>
      </c>
      <c s="6" t="s">
        <v>877</v>
      </c>
      <c s="36" t="s">
        <v>99</v>
      </c>
      <c s="37">
        <v>80</v>
      </c>
      <c s="36">
        <v>0</v>
      </c>
      <c s="36">
        <f>ROUND(G116*H116,6)</f>
      </c>
      <c r="L116" s="38">
        <v>0</v>
      </c>
      <c s="32">
        <f>ROUND(ROUND(L116,2)*ROUND(G116,3),2)</f>
      </c>
      <c s="36" t="s">
        <v>74</v>
      </c>
      <c>
        <f>(M116*21)/100</f>
      </c>
      <c t="s">
        <v>27</v>
      </c>
    </row>
    <row r="117" spans="1:5" ht="12.75">
      <c r="A117" s="35" t="s">
        <v>56</v>
      </c>
      <c r="E117" s="39" t="s">
        <v>52</v>
      </c>
    </row>
    <row r="118" spans="1:5" ht="12.75">
      <c r="A118" s="35" t="s">
        <v>57</v>
      </c>
      <c r="E118" s="40" t="s">
        <v>830</v>
      </c>
    </row>
    <row r="119" spans="1:5" ht="12.75">
      <c r="A119" t="s">
        <v>59</v>
      </c>
      <c r="E119" s="39" t="s">
        <v>60</v>
      </c>
    </row>
    <row r="120" spans="1:16" ht="25.5">
      <c r="A120" t="s">
        <v>49</v>
      </c>
      <c s="34" t="s">
        <v>166</v>
      </c>
      <c s="34" t="s">
        <v>878</v>
      </c>
      <c s="35" t="s">
        <v>52</v>
      </c>
      <c s="6" t="s">
        <v>879</v>
      </c>
      <c s="36" t="s">
        <v>99</v>
      </c>
      <c s="37">
        <v>60</v>
      </c>
      <c s="36">
        <v>0</v>
      </c>
      <c s="36">
        <f>ROUND(G120*H120,6)</f>
      </c>
      <c r="L120" s="38">
        <v>0</v>
      </c>
      <c s="32">
        <f>ROUND(ROUND(L120,2)*ROUND(G120,3),2)</f>
      </c>
      <c s="36" t="s">
        <v>74</v>
      </c>
      <c>
        <f>(M120*21)/100</f>
      </c>
      <c t="s">
        <v>27</v>
      </c>
    </row>
    <row r="121" spans="1:5" ht="12.75">
      <c r="A121" s="35" t="s">
        <v>56</v>
      </c>
      <c r="E121" s="39" t="s">
        <v>52</v>
      </c>
    </row>
    <row r="122" spans="1:5" ht="12.75">
      <c r="A122" s="35" t="s">
        <v>57</v>
      </c>
      <c r="E122" s="40" t="s">
        <v>830</v>
      </c>
    </row>
    <row r="123" spans="1:5" ht="12.75">
      <c r="A123" t="s">
        <v>59</v>
      </c>
      <c r="E123" s="39" t="s">
        <v>60</v>
      </c>
    </row>
    <row r="124" spans="1:16" ht="12.75">
      <c r="A124" t="s">
        <v>49</v>
      </c>
      <c s="34" t="s">
        <v>169</v>
      </c>
      <c s="34" t="s">
        <v>880</v>
      </c>
      <c s="35" t="s">
        <v>52</v>
      </c>
      <c s="6" t="s">
        <v>881</v>
      </c>
      <c s="36" t="s">
        <v>198</v>
      </c>
      <c s="37">
        <v>0.56</v>
      </c>
      <c s="36">
        <v>0</v>
      </c>
      <c s="36">
        <f>ROUND(G124*H124,6)</f>
      </c>
      <c r="L124" s="38">
        <v>0</v>
      </c>
      <c s="32">
        <f>ROUND(ROUND(L124,2)*ROUND(G124,3),2)</f>
      </c>
      <c s="36" t="s">
        <v>74</v>
      </c>
      <c>
        <f>(M124*21)/100</f>
      </c>
      <c t="s">
        <v>27</v>
      </c>
    </row>
    <row r="125" spans="1:5" ht="12.75">
      <c r="A125" s="35" t="s">
        <v>56</v>
      </c>
      <c r="E125" s="39" t="s">
        <v>52</v>
      </c>
    </row>
    <row r="126" spans="1:5" ht="12.75">
      <c r="A126" s="35" t="s">
        <v>57</v>
      </c>
      <c r="E126" s="40" t="s">
        <v>830</v>
      </c>
    </row>
    <row r="127" spans="1:5" ht="12.75">
      <c r="A127" t="s">
        <v>59</v>
      </c>
      <c r="E127" s="39" t="s">
        <v>60</v>
      </c>
    </row>
    <row r="128" spans="1:16" ht="12.75">
      <c r="A128" t="s">
        <v>49</v>
      </c>
      <c s="34" t="s">
        <v>172</v>
      </c>
      <c s="34" t="s">
        <v>882</v>
      </c>
      <c s="35" t="s">
        <v>52</v>
      </c>
      <c s="6" t="s">
        <v>883</v>
      </c>
      <c s="36" t="s">
        <v>198</v>
      </c>
      <c s="37">
        <v>0.1</v>
      </c>
      <c s="36">
        <v>0</v>
      </c>
      <c s="36">
        <f>ROUND(G128*H128,6)</f>
      </c>
      <c r="L128" s="38">
        <v>0</v>
      </c>
      <c s="32">
        <f>ROUND(ROUND(L128,2)*ROUND(G128,3),2)</f>
      </c>
      <c s="36" t="s">
        <v>74</v>
      </c>
      <c>
        <f>(M128*21)/100</f>
      </c>
      <c t="s">
        <v>27</v>
      </c>
    </row>
    <row r="129" spans="1:5" ht="12.75">
      <c r="A129" s="35" t="s">
        <v>56</v>
      </c>
      <c r="E129" s="39" t="s">
        <v>52</v>
      </c>
    </row>
    <row r="130" spans="1:5" ht="12.75">
      <c r="A130" s="35" t="s">
        <v>57</v>
      </c>
      <c r="E130" s="40" t="s">
        <v>830</v>
      </c>
    </row>
    <row r="131" spans="1:5" ht="12.75">
      <c r="A131" t="s">
        <v>59</v>
      </c>
      <c r="E131" s="39" t="s">
        <v>60</v>
      </c>
    </row>
    <row r="132" spans="1:16" ht="12.75">
      <c r="A132" t="s">
        <v>49</v>
      </c>
      <c s="34" t="s">
        <v>175</v>
      </c>
      <c s="34" t="s">
        <v>882</v>
      </c>
      <c s="35" t="s">
        <v>69</v>
      </c>
      <c s="6" t="s">
        <v>883</v>
      </c>
      <c s="36" t="s">
        <v>198</v>
      </c>
      <c s="37">
        <v>0.1</v>
      </c>
      <c s="36">
        <v>0</v>
      </c>
      <c s="36">
        <f>ROUND(G132*H132,6)</f>
      </c>
      <c r="L132" s="38">
        <v>0</v>
      </c>
      <c s="32">
        <f>ROUND(ROUND(L132,2)*ROUND(G132,3),2)</f>
      </c>
      <c s="36" t="s">
        <v>74</v>
      </c>
      <c>
        <f>(M132*21)/100</f>
      </c>
      <c t="s">
        <v>27</v>
      </c>
    </row>
    <row r="133" spans="1:5" ht="12.75">
      <c r="A133" s="35" t="s">
        <v>56</v>
      </c>
      <c r="E133" s="39" t="s">
        <v>52</v>
      </c>
    </row>
    <row r="134" spans="1:5" ht="12.75">
      <c r="A134" s="35" t="s">
        <v>57</v>
      </c>
      <c r="E134" s="40" t="s">
        <v>830</v>
      </c>
    </row>
    <row r="135" spans="1:5" ht="12.75">
      <c r="A135" t="s">
        <v>59</v>
      </c>
      <c r="E135" s="39" t="s">
        <v>60</v>
      </c>
    </row>
    <row r="136" spans="1:16" ht="12.75">
      <c r="A136" t="s">
        <v>49</v>
      </c>
      <c s="34" t="s">
        <v>178</v>
      </c>
      <c s="34" t="s">
        <v>884</v>
      </c>
      <c s="35" t="s">
        <v>52</v>
      </c>
      <c s="6" t="s">
        <v>885</v>
      </c>
      <c s="36" t="s">
        <v>714</v>
      </c>
      <c s="37">
        <v>2.4</v>
      </c>
      <c s="36">
        <v>0</v>
      </c>
      <c s="36">
        <f>ROUND(G136*H136,6)</f>
      </c>
      <c r="L136" s="38">
        <v>0</v>
      </c>
      <c s="32">
        <f>ROUND(ROUND(L136,2)*ROUND(G136,3),2)</f>
      </c>
      <c s="36" t="s">
        <v>74</v>
      </c>
      <c>
        <f>(M136*21)/100</f>
      </c>
      <c t="s">
        <v>27</v>
      </c>
    </row>
    <row r="137" spans="1:5" ht="12.75">
      <c r="A137" s="35" t="s">
        <v>56</v>
      </c>
      <c r="E137" s="39" t="s">
        <v>52</v>
      </c>
    </row>
    <row r="138" spans="1:5" ht="12.75">
      <c r="A138" s="35" t="s">
        <v>57</v>
      </c>
      <c r="E138" s="40" t="s">
        <v>830</v>
      </c>
    </row>
    <row r="139" spans="1:5" ht="12.75">
      <c r="A139" t="s">
        <v>59</v>
      </c>
      <c r="E139" s="39" t="s">
        <v>60</v>
      </c>
    </row>
    <row r="140" spans="1:16" ht="25.5">
      <c r="A140" t="s">
        <v>49</v>
      </c>
      <c s="34" t="s">
        <v>181</v>
      </c>
      <c s="34" t="s">
        <v>886</v>
      </c>
      <c s="35" t="s">
        <v>52</v>
      </c>
      <c s="6" t="s">
        <v>887</v>
      </c>
      <c s="36" t="s">
        <v>99</v>
      </c>
      <c s="37">
        <v>20</v>
      </c>
      <c s="36">
        <v>0</v>
      </c>
      <c s="36">
        <f>ROUND(G140*H140,6)</f>
      </c>
      <c r="L140" s="38">
        <v>0</v>
      </c>
      <c s="32">
        <f>ROUND(ROUND(L140,2)*ROUND(G140,3),2)</f>
      </c>
      <c s="36" t="s">
        <v>74</v>
      </c>
      <c>
        <f>(M140*21)/100</f>
      </c>
      <c t="s">
        <v>27</v>
      </c>
    </row>
    <row r="141" spans="1:5" ht="12.75">
      <c r="A141" s="35" t="s">
        <v>56</v>
      </c>
      <c r="E141" s="39" t="s">
        <v>52</v>
      </c>
    </row>
    <row r="142" spans="1:5" ht="12.75">
      <c r="A142" s="35" t="s">
        <v>57</v>
      </c>
      <c r="E142" s="40" t="s">
        <v>830</v>
      </c>
    </row>
    <row r="143" spans="1:5" ht="12.75">
      <c r="A143" t="s">
        <v>59</v>
      </c>
      <c r="E143" s="39" t="s">
        <v>60</v>
      </c>
    </row>
    <row r="144" spans="1:16" ht="12.75">
      <c r="A144" t="s">
        <v>49</v>
      </c>
      <c s="34" t="s">
        <v>184</v>
      </c>
      <c s="34" t="s">
        <v>888</v>
      </c>
      <c s="35" t="s">
        <v>52</v>
      </c>
      <c s="6" t="s">
        <v>889</v>
      </c>
      <c s="36" t="s">
        <v>107</v>
      </c>
      <c s="37">
        <v>1</v>
      </c>
      <c s="36">
        <v>0</v>
      </c>
      <c s="36">
        <f>ROUND(G144*H144,6)</f>
      </c>
      <c r="L144" s="38">
        <v>0</v>
      </c>
      <c s="32">
        <f>ROUND(ROUND(L144,2)*ROUND(G144,3),2)</f>
      </c>
      <c s="36" t="s">
        <v>74</v>
      </c>
      <c>
        <f>(M144*21)/100</f>
      </c>
      <c t="s">
        <v>27</v>
      </c>
    </row>
    <row r="145" spans="1:5" ht="12.75">
      <c r="A145" s="35" t="s">
        <v>56</v>
      </c>
      <c r="E145" s="39" t="s">
        <v>52</v>
      </c>
    </row>
    <row r="146" spans="1:5" ht="12.75">
      <c r="A146" s="35" t="s">
        <v>57</v>
      </c>
      <c r="E146" s="40" t="s">
        <v>830</v>
      </c>
    </row>
    <row r="147" spans="1:5" ht="12.75">
      <c r="A147" t="s">
        <v>59</v>
      </c>
      <c r="E147" s="39" t="s">
        <v>60</v>
      </c>
    </row>
    <row r="148" spans="1:16" ht="12.75">
      <c r="A148" t="s">
        <v>49</v>
      </c>
      <c s="34" t="s">
        <v>187</v>
      </c>
      <c s="34" t="s">
        <v>719</v>
      </c>
      <c s="35" t="s">
        <v>52</v>
      </c>
      <c s="6" t="s">
        <v>720</v>
      </c>
      <c s="36" t="s">
        <v>99</v>
      </c>
      <c s="37">
        <v>40</v>
      </c>
      <c s="36">
        <v>0</v>
      </c>
      <c s="36">
        <f>ROUND(G148*H148,6)</f>
      </c>
      <c r="L148" s="38">
        <v>0</v>
      </c>
      <c s="32">
        <f>ROUND(ROUND(L148,2)*ROUND(G148,3),2)</f>
      </c>
      <c s="36" t="s">
        <v>74</v>
      </c>
      <c>
        <f>(M148*21)/100</f>
      </c>
      <c t="s">
        <v>27</v>
      </c>
    </row>
    <row r="149" spans="1:5" ht="12.75">
      <c r="A149" s="35" t="s">
        <v>56</v>
      </c>
      <c r="E149" s="39" t="s">
        <v>52</v>
      </c>
    </row>
    <row r="150" spans="1:5" ht="12.75">
      <c r="A150" s="35" t="s">
        <v>57</v>
      </c>
      <c r="E150" s="40" t="s">
        <v>830</v>
      </c>
    </row>
    <row r="151" spans="1:5" ht="12.75">
      <c r="A151" t="s">
        <v>59</v>
      </c>
      <c r="E151" s="39" t="s">
        <v>60</v>
      </c>
    </row>
    <row r="152" spans="1:16" ht="12.75">
      <c r="A152" t="s">
        <v>49</v>
      </c>
      <c s="34" t="s">
        <v>190</v>
      </c>
      <c s="34" t="s">
        <v>890</v>
      </c>
      <c s="35" t="s">
        <v>52</v>
      </c>
      <c s="6" t="s">
        <v>891</v>
      </c>
      <c s="36" t="s">
        <v>99</v>
      </c>
      <c s="37">
        <v>585</v>
      </c>
      <c s="36">
        <v>0</v>
      </c>
      <c s="36">
        <f>ROUND(G152*H152,6)</f>
      </c>
      <c r="L152" s="38">
        <v>0</v>
      </c>
      <c s="32">
        <f>ROUND(ROUND(L152,2)*ROUND(G152,3),2)</f>
      </c>
      <c s="36" t="s">
        <v>74</v>
      </c>
      <c>
        <f>(M152*21)/100</f>
      </c>
      <c t="s">
        <v>27</v>
      </c>
    </row>
    <row r="153" spans="1:5" ht="12.75">
      <c r="A153" s="35" t="s">
        <v>56</v>
      </c>
      <c r="E153" s="39" t="s">
        <v>52</v>
      </c>
    </row>
    <row r="154" spans="1:5" ht="12.75">
      <c r="A154" s="35" t="s">
        <v>57</v>
      </c>
      <c r="E154" s="40" t="s">
        <v>830</v>
      </c>
    </row>
    <row r="155" spans="1:5" ht="12.75">
      <c r="A155" t="s">
        <v>59</v>
      </c>
      <c r="E155" s="39" t="s">
        <v>60</v>
      </c>
    </row>
    <row r="156" spans="1:16" ht="12.75">
      <c r="A156" t="s">
        <v>49</v>
      </c>
      <c s="34" t="s">
        <v>195</v>
      </c>
      <c s="34" t="s">
        <v>725</v>
      </c>
      <c s="35" t="s">
        <v>52</v>
      </c>
      <c s="6" t="s">
        <v>726</v>
      </c>
      <c s="36" t="s">
        <v>727</v>
      </c>
      <c s="37">
        <v>4</v>
      </c>
      <c s="36">
        <v>0</v>
      </c>
      <c s="36">
        <f>ROUND(G156*H156,6)</f>
      </c>
      <c r="L156" s="38">
        <v>0</v>
      </c>
      <c s="32">
        <f>ROUND(ROUND(L156,2)*ROUND(G156,3),2)</f>
      </c>
      <c s="36" t="s">
        <v>74</v>
      </c>
      <c>
        <f>(M156*21)/100</f>
      </c>
      <c t="s">
        <v>27</v>
      </c>
    </row>
    <row r="157" spans="1:5" ht="12.75">
      <c r="A157" s="35" t="s">
        <v>56</v>
      </c>
      <c r="E157" s="39" t="s">
        <v>52</v>
      </c>
    </row>
    <row r="158" spans="1:5" ht="12.75">
      <c r="A158" s="35" t="s">
        <v>57</v>
      </c>
      <c r="E158" s="40" t="s">
        <v>830</v>
      </c>
    </row>
    <row r="159" spans="1:5" ht="12.75">
      <c r="A159" t="s">
        <v>59</v>
      </c>
      <c r="E159" s="39" t="s">
        <v>60</v>
      </c>
    </row>
    <row r="160" spans="1:16" ht="12.75">
      <c r="A160" t="s">
        <v>49</v>
      </c>
      <c s="34" t="s">
        <v>199</v>
      </c>
      <c s="34" t="s">
        <v>729</v>
      </c>
      <c s="35" t="s">
        <v>52</v>
      </c>
      <c s="6" t="s">
        <v>730</v>
      </c>
      <c s="36" t="s">
        <v>99</v>
      </c>
      <c s="37">
        <v>625</v>
      </c>
      <c s="36">
        <v>0</v>
      </c>
      <c s="36">
        <f>ROUND(G160*H160,6)</f>
      </c>
      <c r="L160" s="38">
        <v>0</v>
      </c>
      <c s="32">
        <f>ROUND(ROUND(L160,2)*ROUND(G160,3),2)</f>
      </c>
      <c s="36" t="s">
        <v>74</v>
      </c>
      <c>
        <f>(M160*21)/100</f>
      </c>
      <c t="s">
        <v>27</v>
      </c>
    </row>
    <row r="161" spans="1:5" ht="12.75">
      <c r="A161" s="35" t="s">
        <v>56</v>
      </c>
      <c r="E161" s="39" t="s">
        <v>52</v>
      </c>
    </row>
    <row r="162" spans="1:5" ht="12.75">
      <c r="A162" s="35" t="s">
        <v>57</v>
      </c>
      <c r="E162" s="40" t="s">
        <v>830</v>
      </c>
    </row>
    <row r="163" spans="1:5" ht="12.75">
      <c r="A163" t="s">
        <v>59</v>
      </c>
      <c r="E163" s="39" t="s">
        <v>60</v>
      </c>
    </row>
    <row r="164" spans="1:16" ht="12.75">
      <c r="A164" t="s">
        <v>49</v>
      </c>
      <c s="34" t="s">
        <v>202</v>
      </c>
      <c s="34" t="s">
        <v>892</v>
      </c>
      <c s="35" t="s">
        <v>52</v>
      </c>
      <c s="6" t="s">
        <v>893</v>
      </c>
      <c s="36" t="s">
        <v>107</v>
      </c>
      <c s="37">
        <v>2</v>
      </c>
      <c s="36">
        <v>0</v>
      </c>
      <c s="36">
        <f>ROUND(G164*H164,6)</f>
      </c>
      <c r="L164" s="38">
        <v>0</v>
      </c>
      <c s="32">
        <f>ROUND(ROUND(L164,2)*ROUND(G164,3),2)</f>
      </c>
      <c s="36" t="s">
        <v>74</v>
      </c>
      <c>
        <f>(M164*21)/100</f>
      </c>
      <c t="s">
        <v>27</v>
      </c>
    </row>
    <row r="165" spans="1:5" ht="12.75">
      <c r="A165" s="35" t="s">
        <v>56</v>
      </c>
      <c r="E165" s="39" t="s">
        <v>52</v>
      </c>
    </row>
    <row r="166" spans="1:5" ht="12.75">
      <c r="A166" s="35" t="s">
        <v>57</v>
      </c>
      <c r="E166" s="40" t="s">
        <v>830</v>
      </c>
    </row>
    <row r="167" spans="1:5" ht="12.75">
      <c r="A167" t="s">
        <v>59</v>
      </c>
      <c r="E167" s="39" t="s">
        <v>60</v>
      </c>
    </row>
    <row r="168" spans="1:16" ht="12.75">
      <c r="A168" t="s">
        <v>49</v>
      </c>
      <c s="34" t="s">
        <v>205</v>
      </c>
      <c s="34" t="s">
        <v>894</v>
      </c>
      <c s="35" t="s">
        <v>52</v>
      </c>
      <c s="6" t="s">
        <v>895</v>
      </c>
      <c s="36" t="s">
        <v>107</v>
      </c>
      <c s="37">
        <v>10</v>
      </c>
      <c s="36">
        <v>0</v>
      </c>
      <c s="36">
        <f>ROUND(G168*H168,6)</f>
      </c>
      <c r="L168" s="38">
        <v>0</v>
      </c>
      <c s="32">
        <f>ROUND(ROUND(L168,2)*ROUND(G168,3),2)</f>
      </c>
      <c s="36" t="s">
        <v>74</v>
      </c>
      <c>
        <f>(M168*21)/100</f>
      </c>
      <c t="s">
        <v>27</v>
      </c>
    </row>
    <row r="169" spans="1:5" ht="12.75">
      <c r="A169" s="35" t="s">
        <v>56</v>
      </c>
      <c r="E169" s="39" t="s">
        <v>52</v>
      </c>
    </row>
    <row r="170" spans="1:5" ht="12.75">
      <c r="A170" s="35" t="s">
        <v>57</v>
      </c>
      <c r="E170" s="40" t="s">
        <v>830</v>
      </c>
    </row>
    <row r="171" spans="1:5" ht="12.75">
      <c r="A171" t="s">
        <v>59</v>
      </c>
      <c r="E171" s="39" t="s">
        <v>60</v>
      </c>
    </row>
    <row r="172" spans="1:16" ht="12.75">
      <c r="A172" t="s">
        <v>49</v>
      </c>
      <c s="34" t="s">
        <v>208</v>
      </c>
      <c s="34" t="s">
        <v>896</v>
      </c>
      <c s="35" t="s">
        <v>52</v>
      </c>
      <c s="6" t="s">
        <v>897</v>
      </c>
      <c s="36" t="s">
        <v>107</v>
      </c>
      <c s="37">
        <v>2</v>
      </c>
      <c s="36">
        <v>0</v>
      </c>
      <c s="36">
        <f>ROUND(G172*H172,6)</f>
      </c>
      <c r="L172" s="38">
        <v>0</v>
      </c>
      <c s="32">
        <f>ROUND(ROUND(L172,2)*ROUND(G172,3),2)</f>
      </c>
      <c s="36" t="s">
        <v>74</v>
      </c>
      <c>
        <f>(M172*21)/100</f>
      </c>
      <c t="s">
        <v>27</v>
      </c>
    </row>
    <row r="173" spans="1:5" ht="12.75">
      <c r="A173" s="35" t="s">
        <v>56</v>
      </c>
      <c r="E173" s="39" t="s">
        <v>52</v>
      </c>
    </row>
    <row r="174" spans="1:5" ht="12.75">
      <c r="A174" s="35" t="s">
        <v>57</v>
      </c>
      <c r="E174" s="40" t="s">
        <v>830</v>
      </c>
    </row>
    <row r="175" spans="1:5" ht="12.75">
      <c r="A175" t="s">
        <v>59</v>
      </c>
      <c r="E175" s="39" t="s">
        <v>60</v>
      </c>
    </row>
    <row r="176" spans="1:16" ht="12.75">
      <c r="A176" t="s">
        <v>49</v>
      </c>
      <c s="34" t="s">
        <v>211</v>
      </c>
      <c s="34" t="s">
        <v>898</v>
      </c>
      <c s="35" t="s">
        <v>52</v>
      </c>
      <c s="6" t="s">
        <v>899</v>
      </c>
      <c s="36" t="s">
        <v>107</v>
      </c>
      <c s="37">
        <v>8</v>
      </c>
      <c s="36">
        <v>0</v>
      </c>
      <c s="36">
        <f>ROUND(G176*H176,6)</f>
      </c>
      <c r="L176" s="38">
        <v>0</v>
      </c>
      <c s="32">
        <f>ROUND(ROUND(L176,2)*ROUND(G176,3),2)</f>
      </c>
      <c s="36" t="s">
        <v>74</v>
      </c>
      <c>
        <f>(M176*21)/100</f>
      </c>
      <c t="s">
        <v>27</v>
      </c>
    </row>
    <row r="177" spans="1:5" ht="12.75">
      <c r="A177" s="35" t="s">
        <v>56</v>
      </c>
      <c r="E177" s="39" t="s">
        <v>52</v>
      </c>
    </row>
    <row r="178" spans="1:5" ht="12.75">
      <c r="A178" s="35" t="s">
        <v>57</v>
      </c>
      <c r="E178" s="40" t="s">
        <v>830</v>
      </c>
    </row>
    <row r="179" spans="1:5" ht="12.75">
      <c r="A179" t="s">
        <v>59</v>
      </c>
      <c r="E179" s="39" t="s">
        <v>60</v>
      </c>
    </row>
    <row r="180" spans="1:16" ht="12.75">
      <c r="A180" t="s">
        <v>49</v>
      </c>
      <c s="34" t="s">
        <v>214</v>
      </c>
      <c s="34" t="s">
        <v>900</v>
      </c>
      <c s="35" t="s">
        <v>52</v>
      </c>
      <c s="6" t="s">
        <v>901</v>
      </c>
      <c s="36" t="s">
        <v>107</v>
      </c>
      <c s="37">
        <v>8</v>
      </c>
      <c s="36">
        <v>0</v>
      </c>
      <c s="36">
        <f>ROUND(G180*H180,6)</f>
      </c>
      <c r="L180" s="38">
        <v>0</v>
      </c>
      <c s="32">
        <f>ROUND(ROUND(L180,2)*ROUND(G180,3),2)</f>
      </c>
      <c s="36" t="s">
        <v>74</v>
      </c>
      <c>
        <f>(M180*21)/100</f>
      </c>
      <c t="s">
        <v>27</v>
      </c>
    </row>
    <row r="181" spans="1:5" ht="12.75">
      <c r="A181" s="35" t="s">
        <v>56</v>
      </c>
      <c r="E181" s="39" t="s">
        <v>52</v>
      </c>
    </row>
    <row r="182" spans="1:5" ht="12.75">
      <c r="A182" s="35" t="s">
        <v>57</v>
      </c>
      <c r="E182" s="40" t="s">
        <v>830</v>
      </c>
    </row>
    <row r="183" spans="1:5" ht="12.75">
      <c r="A183" t="s">
        <v>59</v>
      </c>
      <c r="E183" s="39" t="s">
        <v>60</v>
      </c>
    </row>
    <row r="184" spans="1:16" ht="12.75">
      <c r="A184" t="s">
        <v>49</v>
      </c>
      <c s="34" t="s">
        <v>217</v>
      </c>
      <c s="34" t="s">
        <v>902</v>
      </c>
      <c s="35" t="s">
        <v>52</v>
      </c>
      <c s="6" t="s">
        <v>903</v>
      </c>
      <c s="36" t="s">
        <v>107</v>
      </c>
      <c s="37">
        <v>1</v>
      </c>
      <c s="36">
        <v>0</v>
      </c>
      <c s="36">
        <f>ROUND(G184*H184,6)</f>
      </c>
      <c r="L184" s="38">
        <v>0</v>
      </c>
      <c s="32">
        <f>ROUND(ROUND(L184,2)*ROUND(G184,3),2)</f>
      </c>
      <c s="36" t="s">
        <v>74</v>
      </c>
      <c>
        <f>(M184*21)/100</f>
      </c>
      <c t="s">
        <v>27</v>
      </c>
    </row>
    <row r="185" spans="1:5" ht="12.75">
      <c r="A185" s="35" t="s">
        <v>56</v>
      </c>
      <c r="E185" s="39" t="s">
        <v>52</v>
      </c>
    </row>
    <row r="186" spans="1:5" ht="12.75">
      <c r="A186" s="35" t="s">
        <v>57</v>
      </c>
      <c r="E186" s="40" t="s">
        <v>830</v>
      </c>
    </row>
    <row r="187" spans="1:5" ht="12.75">
      <c r="A187" t="s">
        <v>59</v>
      </c>
      <c r="E187" s="39" t="s">
        <v>60</v>
      </c>
    </row>
    <row r="188" spans="1:16" ht="12.75">
      <c r="A188" t="s">
        <v>49</v>
      </c>
      <c s="34" t="s">
        <v>220</v>
      </c>
      <c s="34" t="s">
        <v>735</v>
      </c>
      <c s="35" t="s">
        <v>52</v>
      </c>
      <c s="6" t="s">
        <v>736</v>
      </c>
      <c s="36" t="s">
        <v>107</v>
      </c>
      <c s="37">
        <v>1</v>
      </c>
      <c s="36">
        <v>0</v>
      </c>
      <c s="36">
        <f>ROUND(G188*H188,6)</f>
      </c>
      <c r="L188" s="38">
        <v>0</v>
      </c>
      <c s="32">
        <f>ROUND(ROUND(L188,2)*ROUND(G188,3),2)</f>
      </c>
      <c s="36" t="s">
        <v>74</v>
      </c>
      <c>
        <f>(M188*21)/100</f>
      </c>
      <c t="s">
        <v>27</v>
      </c>
    </row>
    <row r="189" spans="1:5" ht="12.75">
      <c r="A189" s="35" t="s">
        <v>56</v>
      </c>
      <c r="E189" s="39" t="s">
        <v>52</v>
      </c>
    </row>
    <row r="190" spans="1:5" ht="12.75">
      <c r="A190" s="35" t="s">
        <v>57</v>
      </c>
      <c r="E190" s="40" t="s">
        <v>830</v>
      </c>
    </row>
    <row r="191" spans="1:5" ht="12.75">
      <c r="A191" t="s">
        <v>59</v>
      </c>
      <c r="E191" s="39" t="s">
        <v>60</v>
      </c>
    </row>
    <row r="192" spans="1:16" ht="12.75">
      <c r="A192" t="s">
        <v>49</v>
      </c>
      <c s="34" t="s">
        <v>223</v>
      </c>
      <c s="34" t="s">
        <v>738</v>
      </c>
      <c s="35" t="s">
        <v>52</v>
      </c>
      <c s="6" t="s">
        <v>739</v>
      </c>
      <c s="36" t="s">
        <v>107</v>
      </c>
      <c s="37">
        <v>1</v>
      </c>
      <c s="36">
        <v>0</v>
      </c>
      <c s="36">
        <f>ROUND(G192*H192,6)</f>
      </c>
      <c r="L192" s="38">
        <v>0</v>
      </c>
      <c s="32">
        <f>ROUND(ROUND(L192,2)*ROUND(G192,3),2)</f>
      </c>
      <c s="36" t="s">
        <v>74</v>
      </c>
      <c>
        <f>(M192*21)/100</f>
      </c>
      <c t="s">
        <v>27</v>
      </c>
    </row>
    <row r="193" spans="1:5" ht="12.75">
      <c r="A193" s="35" t="s">
        <v>56</v>
      </c>
      <c r="E193" s="39" t="s">
        <v>52</v>
      </c>
    </row>
    <row r="194" spans="1:5" ht="12.75">
      <c r="A194" s="35" t="s">
        <v>57</v>
      </c>
      <c r="E194" s="40" t="s">
        <v>830</v>
      </c>
    </row>
    <row r="195" spans="1:5" ht="12.75">
      <c r="A195" t="s">
        <v>59</v>
      </c>
      <c r="E195" s="39" t="s">
        <v>60</v>
      </c>
    </row>
    <row r="196" spans="1:16" ht="12.75">
      <c r="A196" t="s">
        <v>49</v>
      </c>
      <c s="34" t="s">
        <v>226</v>
      </c>
      <c s="34" t="s">
        <v>741</v>
      </c>
      <c s="35" t="s">
        <v>52</v>
      </c>
      <c s="6" t="s">
        <v>742</v>
      </c>
      <c s="36" t="s">
        <v>107</v>
      </c>
      <c s="37">
        <v>1</v>
      </c>
      <c s="36">
        <v>0</v>
      </c>
      <c s="36">
        <f>ROUND(G196*H196,6)</f>
      </c>
      <c r="L196" s="38">
        <v>0</v>
      </c>
      <c s="32">
        <f>ROUND(ROUND(L196,2)*ROUND(G196,3),2)</f>
      </c>
      <c s="36" t="s">
        <v>74</v>
      </c>
      <c>
        <f>(M196*21)/100</f>
      </c>
      <c t="s">
        <v>27</v>
      </c>
    </row>
    <row r="197" spans="1:5" ht="12.75">
      <c r="A197" s="35" t="s">
        <v>56</v>
      </c>
      <c r="E197" s="39" t="s">
        <v>52</v>
      </c>
    </row>
    <row r="198" spans="1:5" ht="12.75">
      <c r="A198" s="35" t="s">
        <v>57</v>
      </c>
      <c r="E198" s="40" t="s">
        <v>830</v>
      </c>
    </row>
    <row r="199" spans="1:5" ht="12.75">
      <c r="A199" t="s">
        <v>59</v>
      </c>
      <c r="E199" s="39" t="s">
        <v>60</v>
      </c>
    </row>
    <row r="200" spans="1:16" ht="12.75">
      <c r="A200" t="s">
        <v>49</v>
      </c>
      <c s="34" t="s">
        <v>229</v>
      </c>
      <c s="34" t="s">
        <v>904</v>
      </c>
      <c s="35" t="s">
        <v>52</v>
      </c>
      <c s="6" t="s">
        <v>905</v>
      </c>
      <c s="36" t="s">
        <v>107</v>
      </c>
      <c s="37">
        <v>1</v>
      </c>
      <c s="36">
        <v>0</v>
      </c>
      <c s="36">
        <f>ROUND(G200*H200,6)</f>
      </c>
      <c r="L200" s="38">
        <v>0</v>
      </c>
      <c s="32">
        <f>ROUND(ROUND(L200,2)*ROUND(G200,3),2)</f>
      </c>
      <c s="36" t="s">
        <v>74</v>
      </c>
      <c>
        <f>(M200*21)/100</f>
      </c>
      <c t="s">
        <v>27</v>
      </c>
    </row>
    <row r="201" spans="1:5" ht="12.75">
      <c r="A201" s="35" t="s">
        <v>56</v>
      </c>
      <c r="E201" s="39" t="s">
        <v>52</v>
      </c>
    </row>
    <row r="202" spans="1:5" ht="12.75">
      <c r="A202" s="35" t="s">
        <v>57</v>
      </c>
      <c r="E202" s="40" t="s">
        <v>830</v>
      </c>
    </row>
    <row r="203" spans="1:5" ht="12.75">
      <c r="A203" t="s">
        <v>59</v>
      </c>
      <c r="E203" s="39" t="s">
        <v>60</v>
      </c>
    </row>
    <row r="204" spans="1:16" ht="12.75">
      <c r="A204" t="s">
        <v>49</v>
      </c>
      <c s="34" t="s">
        <v>232</v>
      </c>
      <c s="34" t="s">
        <v>906</v>
      </c>
      <c s="35" t="s">
        <v>52</v>
      </c>
      <c s="6" t="s">
        <v>907</v>
      </c>
      <c s="36" t="s">
        <v>107</v>
      </c>
      <c s="37">
        <v>1</v>
      </c>
      <c s="36">
        <v>0</v>
      </c>
      <c s="36">
        <f>ROUND(G204*H204,6)</f>
      </c>
      <c r="L204" s="38">
        <v>0</v>
      </c>
      <c s="32">
        <f>ROUND(ROUND(L204,2)*ROUND(G204,3),2)</f>
      </c>
      <c s="36" t="s">
        <v>74</v>
      </c>
      <c>
        <f>(M204*21)/100</f>
      </c>
      <c t="s">
        <v>27</v>
      </c>
    </row>
    <row r="205" spans="1:5" ht="12.75">
      <c r="A205" s="35" t="s">
        <v>56</v>
      </c>
      <c r="E205" s="39" t="s">
        <v>52</v>
      </c>
    </row>
    <row r="206" spans="1:5" ht="12.75">
      <c r="A206" s="35" t="s">
        <v>57</v>
      </c>
      <c r="E206" s="40" t="s">
        <v>830</v>
      </c>
    </row>
    <row r="207" spans="1:5" ht="12.75">
      <c r="A207" t="s">
        <v>59</v>
      </c>
      <c r="E207" s="39" t="s">
        <v>60</v>
      </c>
    </row>
    <row r="208" spans="1:16" ht="12.75">
      <c r="A208" t="s">
        <v>49</v>
      </c>
      <c s="34" t="s">
        <v>235</v>
      </c>
      <c s="34" t="s">
        <v>908</v>
      </c>
      <c s="35" t="s">
        <v>52</v>
      </c>
      <c s="6" t="s">
        <v>909</v>
      </c>
      <c s="36" t="s">
        <v>107</v>
      </c>
      <c s="37">
        <v>1</v>
      </c>
      <c s="36">
        <v>0</v>
      </c>
      <c s="36">
        <f>ROUND(G208*H208,6)</f>
      </c>
      <c r="L208" s="38">
        <v>0</v>
      </c>
      <c s="32">
        <f>ROUND(ROUND(L208,2)*ROUND(G208,3),2)</f>
      </c>
      <c s="36" t="s">
        <v>74</v>
      </c>
      <c>
        <f>(M208*21)/100</f>
      </c>
      <c t="s">
        <v>27</v>
      </c>
    </row>
    <row r="209" spans="1:5" ht="12.75">
      <c r="A209" s="35" t="s">
        <v>56</v>
      </c>
      <c r="E209" s="39" t="s">
        <v>52</v>
      </c>
    </row>
    <row r="210" spans="1:5" ht="12.75">
      <c r="A210" s="35" t="s">
        <v>57</v>
      </c>
      <c r="E210" s="40" t="s">
        <v>830</v>
      </c>
    </row>
    <row r="211" spans="1:5" ht="12.75">
      <c r="A211" t="s">
        <v>59</v>
      </c>
      <c r="E211" s="39" t="s">
        <v>60</v>
      </c>
    </row>
    <row r="212" spans="1:16" ht="12.75">
      <c r="A212" t="s">
        <v>49</v>
      </c>
      <c s="34" t="s">
        <v>238</v>
      </c>
      <c s="34" t="s">
        <v>910</v>
      </c>
      <c s="35" t="s">
        <v>52</v>
      </c>
      <c s="6" t="s">
        <v>911</v>
      </c>
      <c s="36" t="s">
        <v>107</v>
      </c>
      <c s="37">
        <v>1</v>
      </c>
      <c s="36">
        <v>0</v>
      </c>
      <c s="36">
        <f>ROUND(G212*H212,6)</f>
      </c>
      <c r="L212" s="38">
        <v>0</v>
      </c>
      <c s="32">
        <f>ROUND(ROUND(L212,2)*ROUND(G212,3),2)</f>
      </c>
      <c s="36" t="s">
        <v>74</v>
      </c>
      <c>
        <f>(M212*21)/100</f>
      </c>
      <c t="s">
        <v>27</v>
      </c>
    </row>
    <row r="213" spans="1:5" ht="12.75">
      <c r="A213" s="35" t="s">
        <v>56</v>
      </c>
      <c r="E213" s="39" t="s">
        <v>52</v>
      </c>
    </row>
    <row r="214" spans="1:5" ht="12.75">
      <c r="A214" s="35" t="s">
        <v>57</v>
      </c>
      <c r="E214" s="40" t="s">
        <v>830</v>
      </c>
    </row>
    <row r="215" spans="1:5" ht="12.75">
      <c r="A215" t="s">
        <v>59</v>
      </c>
      <c r="E215" s="39" t="s">
        <v>60</v>
      </c>
    </row>
    <row r="216" spans="1:16" ht="12.75">
      <c r="A216" t="s">
        <v>49</v>
      </c>
      <c s="34" t="s">
        <v>241</v>
      </c>
      <c s="34" t="s">
        <v>912</v>
      </c>
      <c s="35" t="s">
        <v>52</v>
      </c>
      <c s="6" t="s">
        <v>913</v>
      </c>
      <c s="36" t="s">
        <v>107</v>
      </c>
      <c s="37">
        <v>11</v>
      </c>
      <c s="36">
        <v>0</v>
      </c>
      <c s="36">
        <f>ROUND(G216*H216,6)</f>
      </c>
      <c r="L216" s="38">
        <v>0</v>
      </c>
      <c s="32">
        <f>ROUND(ROUND(L216,2)*ROUND(G216,3),2)</f>
      </c>
      <c s="36" t="s">
        <v>74</v>
      </c>
      <c>
        <f>(M216*21)/100</f>
      </c>
      <c t="s">
        <v>27</v>
      </c>
    </row>
    <row r="217" spans="1:5" ht="12.75">
      <c r="A217" s="35" t="s">
        <v>56</v>
      </c>
      <c r="E217" s="39" t="s">
        <v>52</v>
      </c>
    </row>
    <row r="218" spans="1:5" ht="12.75">
      <c r="A218" s="35" t="s">
        <v>57</v>
      </c>
      <c r="E218" s="40" t="s">
        <v>830</v>
      </c>
    </row>
    <row r="219" spans="1:5" ht="12.75">
      <c r="A219" t="s">
        <v>59</v>
      </c>
      <c r="E219" s="39" t="s">
        <v>60</v>
      </c>
    </row>
    <row r="220" spans="1:16" ht="12.75">
      <c r="A220" t="s">
        <v>49</v>
      </c>
      <c s="34" t="s">
        <v>244</v>
      </c>
      <c s="34" t="s">
        <v>914</v>
      </c>
      <c s="35" t="s">
        <v>52</v>
      </c>
      <c s="6" t="s">
        <v>915</v>
      </c>
      <c s="36" t="s">
        <v>107</v>
      </c>
      <c s="37">
        <v>11</v>
      </c>
      <c s="36">
        <v>0</v>
      </c>
      <c s="36">
        <f>ROUND(G220*H220,6)</f>
      </c>
      <c r="L220" s="38">
        <v>0</v>
      </c>
      <c s="32">
        <f>ROUND(ROUND(L220,2)*ROUND(G220,3),2)</f>
      </c>
      <c s="36" t="s">
        <v>74</v>
      </c>
      <c>
        <f>(M220*21)/100</f>
      </c>
      <c t="s">
        <v>27</v>
      </c>
    </row>
    <row r="221" spans="1:5" ht="12.75">
      <c r="A221" s="35" t="s">
        <v>56</v>
      </c>
      <c r="E221" s="39" t="s">
        <v>52</v>
      </c>
    </row>
    <row r="222" spans="1:5" ht="12.75">
      <c r="A222" s="35" t="s">
        <v>57</v>
      </c>
      <c r="E222" s="40" t="s">
        <v>830</v>
      </c>
    </row>
    <row r="223" spans="1:5" ht="12.75">
      <c r="A223" t="s">
        <v>59</v>
      </c>
      <c r="E223" s="39" t="s">
        <v>60</v>
      </c>
    </row>
    <row r="224" spans="1:16" ht="12.75">
      <c r="A224" t="s">
        <v>49</v>
      </c>
      <c s="34" t="s">
        <v>247</v>
      </c>
      <c s="34" t="s">
        <v>916</v>
      </c>
      <c s="35" t="s">
        <v>52</v>
      </c>
      <c s="6" t="s">
        <v>917</v>
      </c>
      <c s="36" t="s">
        <v>107</v>
      </c>
      <c s="37">
        <v>1</v>
      </c>
      <c s="36">
        <v>0</v>
      </c>
      <c s="36">
        <f>ROUND(G224*H224,6)</f>
      </c>
      <c r="L224" s="38">
        <v>0</v>
      </c>
      <c s="32">
        <f>ROUND(ROUND(L224,2)*ROUND(G224,3),2)</f>
      </c>
      <c s="36" t="s">
        <v>74</v>
      </c>
      <c>
        <f>(M224*21)/100</f>
      </c>
      <c t="s">
        <v>27</v>
      </c>
    </row>
    <row r="225" spans="1:5" ht="12.75">
      <c r="A225" s="35" t="s">
        <v>56</v>
      </c>
      <c r="E225" s="39" t="s">
        <v>52</v>
      </c>
    </row>
    <row r="226" spans="1:5" ht="12.75">
      <c r="A226" s="35" t="s">
        <v>57</v>
      </c>
      <c r="E226" s="40" t="s">
        <v>830</v>
      </c>
    </row>
    <row r="227" spans="1:5" ht="12.75">
      <c r="A227" t="s">
        <v>59</v>
      </c>
      <c r="E227" s="39" t="s">
        <v>60</v>
      </c>
    </row>
    <row r="228" spans="1:16" ht="12.75">
      <c r="A228" t="s">
        <v>49</v>
      </c>
      <c s="34" t="s">
        <v>250</v>
      </c>
      <c s="34" t="s">
        <v>918</v>
      </c>
      <c s="35" t="s">
        <v>52</v>
      </c>
      <c s="6" t="s">
        <v>919</v>
      </c>
      <c s="36" t="s">
        <v>99</v>
      </c>
      <c s="37">
        <v>1.2</v>
      </c>
      <c s="36">
        <v>0</v>
      </c>
      <c s="36">
        <f>ROUND(G228*H228,6)</f>
      </c>
      <c r="L228" s="38">
        <v>0</v>
      </c>
      <c s="32">
        <f>ROUND(ROUND(L228,2)*ROUND(G228,3),2)</f>
      </c>
      <c s="36" t="s">
        <v>74</v>
      </c>
      <c>
        <f>(M228*21)/100</f>
      </c>
      <c t="s">
        <v>27</v>
      </c>
    </row>
    <row r="229" spans="1:5" ht="12.75">
      <c r="A229" s="35" t="s">
        <v>56</v>
      </c>
      <c r="E229" s="39" t="s">
        <v>52</v>
      </c>
    </row>
    <row r="230" spans="1:5" ht="12.75">
      <c r="A230" s="35" t="s">
        <v>57</v>
      </c>
      <c r="E230" s="40" t="s">
        <v>830</v>
      </c>
    </row>
    <row r="231" spans="1:5" ht="12.75">
      <c r="A231" t="s">
        <v>59</v>
      </c>
      <c r="E231" s="39" t="s">
        <v>60</v>
      </c>
    </row>
    <row r="232" spans="1:16" ht="12.75">
      <c r="A232" t="s">
        <v>49</v>
      </c>
      <c s="34" t="s">
        <v>253</v>
      </c>
      <c s="34" t="s">
        <v>920</v>
      </c>
      <c s="35" t="s">
        <v>52</v>
      </c>
      <c s="6" t="s">
        <v>921</v>
      </c>
      <c s="36" t="s">
        <v>99</v>
      </c>
      <c s="37">
        <v>1.2</v>
      </c>
      <c s="36">
        <v>0</v>
      </c>
      <c s="36">
        <f>ROUND(G232*H232,6)</f>
      </c>
      <c r="L232" s="38">
        <v>0</v>
      </c>
      <c s="32">
        <f>ROUND(ROUND(L232,2)*ROUND(G232,3),2)</f>
      </c>
      <c s="36" t="s">
        <v>74</v>
      </c>
      <c>
        <f>(M232*21)/100</f>
      </c>
      <c t="s">
        <v>27</v>
      </c>
    </row>
    <row r="233" spans="1:5" ht="12.75">
      <c r="A233" s="35" t="s">
        <v>56</v>
      </c>
      <c r="E233" s="39" t="s">
        <v>52</v>
      </c>
    </row>
    <row r="234" spans="1:5" ht="12.75">
      <c r="A234" s="35" t="s">
        <v>57</v>
      </c>
      <c r="E234" s="40" t="s">
        <v>830</v>
      </c>
    </row>
    <row r="235" spans="1:5" ht="12.75">
      <c r="A235" t="s">
        <v>59</v>
      </c>
      <c r="E235" s="39" t="s">
        <v>60</v>
      </c>
    </row>
    <row r="236" spans="1:16" ht="12.75">
      <c r="A236" t="s">
        <v>49</v>
      </c>
      <c s="34" t="s">
        <v>256</v>
      </c>
      <c s="34" t="s">
        <v>922</v>
      </c>
      <c s="35" t="s">
        <v>52</v>
      </c>
      <c s="6" t="s">
        <v>923</v>
      </c>
      <c s="36" t="s">
        <v>107</v>
      </c>
      <c s="37">
        <v>64</v>
      </c>
      <c s="36">
        <v>0</v>
      </c>
      <c s="36">
        <f>ROUND(G236*H236,6)</f>
      </c>
      <c r="L236" s="38">
        <v>0</v>
      </c>
      <c s="32">
        <f>ROUND(ROUND(L236,2)*ROUND(G236,3),2)</f>
      </c>
      <c s="36" t="s">
        <v>74</v>
      </c>
      <c>
        <f>(M236*21)/100</f>
      </c>
      <c t="s">
        <v>27</v>
      </c>
    </row>
    <row r="237" spans="1:5" ht="12.75">
      <c r="A237" s="35" t="s">
        <v>56</v>
      </c>
      <c r="E237" s="39" t="s">
        <v>52</v>
      </c>
    </row>
    <row r="238" spans="1:5" ht="12.75">
      <c r="A238" s="35" t="s">
        <v>57</v>
      </c>
      <c r="E238" s="40" t="s">
        <v>830</v>
      </c>
    </row>
    <row r="239" spans="1:5" ht="12.75">
      <c r="A239" t="s">
        <v>59</v>
      </c>
      <c r="E239" s="39" t="s">
        <v>60</v>
      </c>
    </row>
    <row r="240" spans="1:16" ht="12.75">
      <c r="A240" t="s">
        <v>49</v>
      </c>
      <c s="34" t="s">
        <v>259</v>
      </c>
      <c s="34" t="s">
        <v>924</v>
      </c>
      <c s="35" t="s">
        <v>52</v>
      </c>
      <c s="6" t="s">
        <v>925</v>
      </c>
      <c s="36" t="s">
        <v>107</v>
      </c>
      <c s="37">
        <v>9</v>
      </c>
      <c s="36">
        <v>0</v>
      </c>
      <c s="36">
        <f>ROUND(G240*H240,6)</f>
      </c>
      <c r="L240" s="38">
        <v>0</v>
      </c>
      <c s="32">
        <f>ROUND(ROUND(L240,2)*ROUND(G240,3),2)</f>
      </c>
      <c s="36" t="s">
        <v>74</v>
      </c>
      <c>
        <f>(M240*21)/100</f>
      </c>
      <c t="s">
        <v>27</v>
      </c>
    </row>
    <row r="241" spans="1:5" ht="12.75">
      <c r="A241" s="35" t="s">
        <v>56</v>
      </c>
      <c r="E241" s="39" t="s">
        <v>52</v>
      </c>
    </row>
    <row r="242" spans="1:5" ht="12.75">
      <c r="A242" s="35" t="s">
        <v>57</v>
      </c>
      <c r="E242" s="40" t="s">
        <v>926</v>
      </c>
    </row>
    <row r="243" spans="1:5" ht="12.75">
      <c r="A243" t="s">
        <v>59</v>
      </c>
      <c r="E243" s="39" t="s">
        <v>75</v>
      </c>
    </row>
    <row r="244" spans="1:16" ht="12.75">
      <c r="A244" t="s">
        <v>49</v>
      </c>
      <c s="34" t="s">
        <v>262</v>
      </c>
      <c s="34" t="s">
        <v>927</v>
      </c>
      <c s="35" t="s">
        <v>52</v>
      </c>
      <c s="6" t="s">
        <v>928</v>
      </c>
      <c s="36" t="s">
        <v>107</v>
      </c>
      <c s="37">
        <v>2</v>
      </c>
      <c s="36">
        <v>0</v>
      </c>
      <c s="36">
        <f>ROUND(G244*H244,6)</f>
      </c>
      <c r="L244" s="38">
        <v>0</v>
      </c>
      <c s="32">
        <f>ROUND(ROUND(L244,2)*ROUND(G244,3),2)</f>
      </c>
      <c s="36" t="s">
        <v>74</v>
      </c>
      <c>
        <f>(M244*21)/100</f>
      </c>
      <c t="s">
        <v>27</v>
      </c>
    </row>
    <row r="245" spans="1:5" ht="12.75">
      <c r="A245" s="35" t="s">
        <v>56</v>
      </c>
      <c r="E245" s="39" t="s">
        <v>52</v>
      </c>
    </row>
    <row r="246" spans="1:5" ht="12.75">
      <c r="A246" s="35" t="s">
        <v>57</v>
      </c>
      <c r="E246" s="40" t="s">
        <v>830</v>
      </c>
    </row>
    <row r="247" spans="1:5" ht="12.75">
      <c r="A247" t="s">
        <v>59</v>
      </c>
      <c r="E247" s="39" t="s">
        <v>60</v>
      </c>
    </row>
    <row r="248" spans="1:16" ht="12.75">
      <c r="A248" t="s">
        <v>49</v>
      </c>
      <c s="34" t="s">
        <v>265</v>
      </c>
      <c s="34" t="s">
        <v>929</v>
      </c>
      <c s="35" t="s">
        <v>52</v>
      </c>
      <c s="6" t="s">
        <v>930</v>
      </c>
      <c s="36" t="s">
        <v>931</v>
      </c>
      <c s="37">
        <v>6</v>
      </c>
      <c s="36">
        <v>0</v>
      </c>
      <c s="36">
        <f>ROUND(G248*H248,6)</f>
      </c>
      <c r="L248" s="38">
        <v>0</v>
      </c>
      <c s="32">
        <f>ROUND(ROUND(L248,2)*ROUND(G248,3),2)</f>
      </c>
      <c s="36" t="s">
        <v>74</v>
      </c>
      <c>
        <f>(M248*21)/100</f>
      </c>
      <c t="s">
        <v>27</v>
      </c>
    </row>
    <row r="249" spans="1:5" ht="12.75">
      <c r="A249" s="35" t="s">
        <v>56</v>
      </c>
      <c r="E249" s="39" t="s">
        <v>52</v>
      </c>
    </row>
    <row r="250" spans="1:5" ht="12.75">
      <c r="A250" s="35" t="s">
        <v>57</v>
      </c>
      <c r="E250" s="40" t="s">
        <v>830</v>
      </c>
    </row>
    <row r="251" spans="1:5" ht="12.75">
      <c r="A251" t="s">
        <v>59</v>
      </c>
      <c r="E251" s="39" t="s">
        <v>60</v>
      </c>
    </row>
    <row r="252" spans="1:16" ht="12.75">
      <c r="A252" t="s">
        <v>49</v>
      </c>
      <c s="34" t="s">
        <v>268</v>
      </c>
      <c s="34" t="s">
        <v>932</v>
      </c>
      <c s="35" t="s">
        <v>52</v>
      </c>
      <c s="6" t="s">
        <v>933</v>
      </c>
      <c s="36" t="s">
        <v>107</v>
      </c>
      <c s="37">
        <v>12</v>
      </c>
      <c s="36">
        <v>0</v>
      </c>
      <c s="36">
        <f>ROUND(G252*H252,6)</f>
      </c>
      <c r="L252" s="38">
        <v>0</v>
      </c>
      <c s="32">
        <f>ROUND(ROUND(L252,2)*ROUND(G252,3),2)</f>
      </c>
      <c s="36" t="s">
        <v>74</v>
      </c>
      <c>
        <f>(M252*21)/100</f>
      </c>
      <c t="s">
        <v>27</v>
      </c>
    </row>
    <row r="253" spans="1:5" ht="12.75">
      <c r="A253" s="35" t="s">
        <v>56</v>
      </c>
      <c r="E253" s="39" t="s">
        <v>52</v>
      </c>
    </row>
    <row r="254" spans="1:5" ht="12.75">
      <c r="A254" s="35" t="s">
        <v>57</v>
      </c>
      <c r="E254" s="40" t="s">
        <v>830</v>
      </c>
    </row>
    <row r="255" spans="1:5" ht="12.75">
      <c r="A255" t="s">
        <v>59</v>
      </c>
      <c r="E255" s="39" t="s">
        <v>60</v>
      </c>
    </row>
    <row r="256" spans="1:16" ht="12.75">
      <c r="A256" t="s">
        <v>49</v>
      </c>
      <c s="34" t="s">
        <v>271</v>
      </c>
      <c s="34" t="s">
        <v>934</v>
      </c>
      <c s="35" t="s">
        <v>52</v>
      </c>
      <c s="6" t="s">
        <v>935</v>
      </c>
      <c s="36" t="s">
        <v>107</v>
      </c>
      <c s="37">
        <v>12</v>
      </c>
      <c s="36">
        <v>0</v>
      </c>
      <c s="36">
        <f>ROUND(G256*H256,6)</f>
      </c>
      <c r="L256" s="38">
        <v>0</v>
      </c>
      <c s="32">
        <f>ROUND(ROUND(L256,2)*ROUND(G256,3),2)</f>
      </c>
      <c s="36" t="s">
        <v>74</v>
      </c>
      <c>
        <f>(M256*21)/100</f>
      </c>
      <c t="s">
        <v>27</v>
      </c>
    </row>
    <row r="257" spans="1:5" ht="12.75">
      <c r="A257" s="35" t="s">
        <v>56</v>
      </c>
      <c r="E257" s="39" t="s">
        <v>52</v>
      </c>
    </row>
    <row r="258" spans="1:5" ht="12.75">
      <c r="A258" s="35" t="s">
        <v>57</v>
      </c>
      <c r="E258" s="40" t="s">
        <v>830</v>
      </c>
    </row>
    <row r="259" spans="1:5" ht="12.75">
      <c r="A259" t="s">
        <v>59</v>
      </c>
      <c r="E259" s="39" t="s">
        <v>60</v>
      </c>
    </row>
    <row r="260" spans="1:16" ht="12.75">
      <c r="A260" t="s">
        <v>49</v>
      </c>
      <c s="34" t="s">
        <v>274</v>
      </c>
      <c s="34" t="s">
        <v>936</v>
      </c>
      <c s="35" t="s">
        <v>52</v>
      </c>
      <c s="6" t="s">
        <v>937</v>
      </c>
      <c s="36" t="s">
        <v>107</v>
      </c>
      <c s="37">
        <v>12</v>
      </c>
      <c s="36">
        <v>0</v>
      </c>
      <c s="36">
        <f>ROUND(G260*H260,6)</f>
      </c>
      <c r="L260" s="38">
        <v>0</v>
      </c>
      <c s="32">
        <f>ROUND(ROUND(L260,2)*ROUND(G260,3),2)</f>
      </c>
      <c s="36" t="s">
        <v>74</v>
      </c>
      <c>
        <f>(M260*21)/100</f>
      </c>
      <c t="s">
        <v>27</v>
      </c>
    </row>
    <row r="261" spans="1:5" ht="12.75">
      <c r="A261" s="35" t="s">
        <v>56</v>
      </c>
      <c r="E261" s="39" t="s">
        <v>52</v>
      </c>
    </row>
    <row r="262" spans="1:5" ht="12.75">
      <c r="A262" s="35" t="s">
        <v>57</v>
      </c>
      <c r="E262" s="40" t="s">
        <v>830</v>
      </c>
    </row>
    <row r="263" spans="1:5" ht="12.75">
      <c r="A263" t="s">
        <v>59</v>
      </c>
      <c r="E263" s="39" t="s">
        <v>60</v>
      </c>
    </row>
    <row r="264" spans="1:16" ht="12.75">
      <c r="A264" t="s">
        <v>49</v>
      </c>
      <c s="34" t="s">
        <v>277</v>
      </c>
      <c s="34" t="s">
        <v>938</v>
      </c>
      <c s="35" t="s">
        <v>52</v>
      </c>
      <c s="6" t="s">
        <v>939</v>
      </c>
      <c s="36" t="s">
        <v>107</v>
      </c>
      <c s="37">
        <v>12</v>
      </c>
      <c s="36">
        <v>0</v>
      </c>
      <c s="36">
        <f>ROUND(G264*H264,6)</f>
      </c>
      <c r="L264" s="38">
        <v>0</v>
      </c>
      <c s="32">
        <f>ROUND(ROUND(L264,2)*ROUND(G264,3),2)</f>
      </c>
      <c s="36" t="s">
        <v>74</v>
      </c>
      <c>
        <f>(M264*21)/100</f>
      </c>
      <c t="s">
        <v>27</v>
      </c>
    </row>
    <row r="265" spans="1:5" ht="12.75">
      <c r="A265" s="35" t="s">
        <v>56</v>
      </c>
      <c r="E265" s="39" t="s">
        <v>52</v>
      </c>
    </row>
    <row r="266" spans="1:5" ht="12.75">
      <c r="A266" s="35" t="s">
        <v>57</v>
      </c>
      <c r="E266" s="40" t="s">
        <v>830</v>
      </c>
    </row>
    <row r="267" spans="1:5" ht="12.75">
      <c r="A267" t="s">
        <v>59</v>
      </c>
      <c r="E267" s="39" t="s">
        <v>60</v>
      </c>
    </row>
    <row r="268" spans="1:16" ht="12.75">
      <c r="A268" t="s">
        <v>49</v>
      </c>
      <c s="34" t="s">
        <v>280</v>
      </c>
      <c s="34" t="s">
        <v>671</v>
      </c>
      <c s="35" t="s">
        <v>52</v>
      </c>
      <c s="6" t="s">
        <v>672</v>
      </c>
      <c s="36" t="s">
        <v>673</v>
      </c>
      <c s="37">
        <v>80</v>
      </c>
      <c s="36">
        <v>0</v>
      </c>
      <c s="36">
        <f>ROUND(G268*H268,6)</f>
      </c>
      <c r="L268" s="38">
        <v>0</v>
      </c>
      <c s="32">
        <f>ROUND(ROUND(L268,2)*ROUND(G268,3),2)</f>
      </c>
      <c s="36" t="s">
        <v>74</v>
      </c>
      <c>
        <f>(M268*21)/100</f>
      </c>
      <c t="s">
        <v>27</v>
      </c>
    </row>
    <row r="269" spans="1:5" ht="12.75">
      <c r="A269" s="35" t="s">
        <v>56</v>
      </c>
      <c r="E269" s="39" t="s">
        <v>52</v>
      </c>
    </row>
    <row r="270" spans="1:5" ht="12.75">
      <c r="A270" s="35" t="s">
        <v>57</v>
      </c>
      <c r="E270" s="40" t="s">
        <v>830</v>
      </c>
    </row>
    <row r="271" spans="1:5" ht="12.75">
      <c r="A271" t="s">
        <v>59</v>
      </c>
      <c r="E271" s="39" t="s">
        <v>75</v>
      </c>
    </row>
    <row r="272" spans="1:16" ht="12.75">
      <c r="A272" t="s">
        <v>49</v>
      </c>
      <c s="34" t="s">
        <v>283</v>
      </c>
      <c s="34" t="s">
        <v>940</v>
      </c>
      <c s="35" t="s">
        <v>52</v>
      </c>
      <c s="6" t="s">
        <v>941</v>
      </c>
      <c s="36" t="s">
        <v>99</v>
      </c>
      <c s="37">
        <v>360</v>
      </c>
      <c s="36">
        <v>0</v>
      </c>
      <c s="36">
        <f>ROUND(G272*H272,6)</f>
      </c>
      <c r="L272" s="38">
        <v>0</v>
      </c>
      <c s="32">
        <f>ROUND(ROUND(L272,2)*ROUND(G272,3),2)</f>
      </c>
      <c s="36" t="s">
        <v>829</v>
      </c>
      <c>
        <f>(M272*21)/100</f>
      </c>
      <c t="s">
        <v>27</v>
      </c>
    </row>
    <row r="273" spans="1:5" ht="12.75">
      <c r="A273" s="35" t="s">
        <v>56</v>
      </c>
      <c r="E273" s="39" t="s">
        <v>52</v>
      </c>
    </row>
    <row r="274" spans="1:5" ht="12.75">
      <c r="A274" s="35" t="s">
        <v>57</v>
      </c>
      <c r="E274" s="40" t="s">
        <v>830</v>
      </c>
    </row>
    <row r="275" spans="1:5" ht="102">
      <c r="A275" t="s">
        <v>59</v>
      </c>
      <c r="E275" s="39" t="s">
        <v>942</v>
      </c>
    </row>
    <row r="276" spans="1:13" ht="12.75">
      <c r="A276" t="s">
        <v>46</v>
      </c>
      <c r="C276" s="31" t="s">
        <v>743</v>
      </c>
      <c r="E276" s="33" t="s">
        <v>943</v>
      </c>
      <c r="J276" s="32">
        <f>0</f>
      </c>
      <c s="32">
        <f>0</f>
      </c>
      <c s="32">
        <f>0+L277+L281+L285+L289+L293+L297+L301</f>
      </c>
      <c s="32">
        <f>0+M277+M281+M285+M289+M293+M297+M301</f>
      </c>
    </row>
    <row r="277" spans="1:16" ht="25.5">
      <c r="A277" t="s">
        <v>49</v>
      </c>
      <c s="34" t="s">
        <v>289</v>
      </c>
      <c s="34" t="s">
        <v>746</v>
      </c>
      <c s="35" t="s">
        <v>747</v>
      </c>
      <c s="6" t="s">
        <v>748</v>
      </c>
      <c s="36" t="s">
        <v>749</v>
      </c>
      <c s="37">
        <v>9.438</v>
      </c>
      <c s="36">
        <v>0</v>
      </c>
      <c s="36">
        <f>ROUND(G277*H277,6)</f>
      </c>
      <c r="L277" s="38">
        <v>0</v>
      </c>
      <c s="32">
        <f>ROUND(ROUND(L277,2)*ROUND(G277,3),2)</f>
      </c>
      <c s="36" t="s">
        <v>750</v>
      </c>
      <c>
        <f>(M277*21)/100</f>
      </c>
      <c t="s">
        <v>27</v>
      </c>
    </row>
    <row r="278" spans="1:5" ht="25.5">
      <c r="A278" s="35" t="s">
        <v>56</v>
      </c>
      <c r="E278" s="39" t="s">
        <v>751</v>
      </c>
    </row>
    <row r="279" spans="1:5" ht="12.75">
      <c r="A279" s="35" t="s">
        <v>57</v>
      </c>
      <c r="E279" s="40" t="s">
        <v>830</v>
      </c>
    </row>
    <row r="280" spans="1:5" ht="102">
      <c r="A280" t="s">
        <v>59</v>
      </c>
      <c r="E280" s="39" t="s">
        <v>753</v>
      </c>
    </row>
    <row r="281" spans="1:16" ht="25.5">
      <c r="A281" t="s">
        <v>49</v>
      </c>
      <c s="34" t="s">
        <v>292</v>
      </c>
      <c s="34" t="s">
        <v>944</v>
      </c>
      <c s="35" t="s">
        <v>945</v>
      </c>
      <c s="6" t="s">
        <v>946</v>
      </c>
      <c s="36" t="s">
        <v>749</v>
      </c>
      <c s="37">
        <v>0.1</v>
      </c>
      <c s="36">
        <v>0</v>
      </c>
      <c s="36">
        <f>ROUND(G281*H281,6)</f>
      </c>
      <c r="L281" s="38">
        <v>0</v>
      </c>
      <c s="32">
        <f>ROUND(ROUND(L281,2)*ROUND(G281,3),2)</f>
      </c>
      <c s="36" t="s">
        <v>750</v>
      </c>
      <c>
        <f>(M281*21)/100</f>
      </c>
      <c t="s">
        <v>27</v>
      </c>
    </row>
    <row r="282" spans="1:5" ht="25.5">
      <c r="A282" s="35" t="s">
        <v>56</v>
      </c>
      <c r="E282" s="39" t="s">
        <v>751</v>
      </c>
    </row>
    <row r="283" spans="1:5" ht="12.75">
      <c r="A283" s="35" t="s">
        <v>57</v>
      </c>
      <c r="E283" s="40" t="s">
        <v>830</v>
      </c>
    </row>
    <row r="284" spans="1:5" ht="102">
      <c r="A284" t="s">
        <v>59</v>
      </c>
      <c r="E284" s="39" t="s">
        <v>753</v>
      </c>
    </row>
    <row r="285" spans="1:16" ht="25.5">
      <c r="A285" t="s">
        <v>49</v>
      </c>
      <c s="34" t="s">
        <v>295</v>
      </c>
      <c s="34" t="s">
        <v>947</v>
      </c>
      <c s="35" t="s">
        <v>948</v>
      </c>
      <c s="6" t="s">
        <v>949</v>
      </c>
      <c s="36" t="s">
        <v>749</v>
      </c>
      <c s="37">
        <v>0.1</v>
      </c>
      <c s="36">
        <v>0</v>
      </c>
      <c s="36">
        <f>ROUND(G285*H285,6)</f>
      </c>
      <c r="L285" s="38">
        <v>0</v>
      </c>
      <c s="32">
        <f>ROUND(ROUND(L285,2)*ROUND(G285,3),2)</f>
      </c>
      <c s="36" t="s">
        <v>750</v>
      </c>
      <c>
        <f>(M285*21)/100</f>
      </c>
      <c t="s">
        <v>27</v>
      </c>
    </row>
    <row r="286" spans="1:5" ht="25.5">
      <c r="A286" s="35" t="s">
        <v>56</v>
      </c>
      <c r="E286" s="39" t="s">
        <v>751</v>
      </c>
    </row>
    <row r="287" spans="1:5" ht="12.75">
      <c r="A287" s="35" t="s">
        <v>57</v>
      </c>
      <c r="E287" s="40" t="s">
        <v>830</v>
      </c>
    </row>
    <row r="288" spans="1:5" ht="102">
      <c r="A288" t="s">
        <v>59</v>
      </c>
      <c r="E288" s="39" t="s">
        <v>753</v>
      </c>
    </row>
    <row r="289" spans="1:16" ht="25.5">
      <c r="A289" t="s">
        <v>49</v>
      </c>
      <c s="34" t="s">
        <v>114</v>
      </c>
      <c s="34" t="s">
        <v>950</v>
      </c>
      <c s="35" t="s">
        <v>951</v>
      </c>
      <c s="6" t="s">
        <v>952</v>
      </c>
      <c s="36" t="s">
        <v>749</v>
      </c>
      <c s="37">
        <v>0.1</v>
      </c>
      <c s="36">
        <v>0</v>
      </c>
      <c s="36">
        <f>ROUND(G289*H289,6)</f>
      </c>
      <c r="L289" s="38">
        <v>0</v>
      </c>
      <c s="32">
        <f>ROUND(ROUND(L289,2)*ROUND(G289,3),2)</f>
      </c>
      <c s="36" t="s">
        <v>750</v>
      </c>
      <c>
        <f>(M289*21)/100</f>
      </c>
      <c t="s">
        <v>27</v>
      </c>
    </row>
    <row r="290" spans="1:5" ht="25.5">
      <c r="A290" s="35" t="s">
        <v>56</v>
      </c>
      <c r="E290" s="39" t="s">
        <v>751</v>
      </c>
    </row>
    <row r="291" spans="1:5" ht="12.75">
      <c r="A291" s="35" t="s">
        <v>57</v>
      </c>
      <c r="E291" s="40" t="s">
        <v>830</v>
      </c>
    </row>
    <row r="292" spans="1:5" ht="102">
      <c r="A292" t="s">
        <v>59</v>
      </c>
      <c r="E292" s="39" t="s">
        <v>753</v>
      </c>
    </row>
    <row r="293" spans="1:16" ht="25.5">
      <c r="A293" t="s">
        <v>49</v>
      </c>
      <c s="34" t="s">
        <v>300</v>
      </c>
      <c s="34" t="s">
        <v>755</v>
      </c>
      <c s="35" t="s">
        <v>756</v>
      </c>
      <c s="6" t="s">
        <v>757</v>
      </c>
      <c s="36" t="s">
        <v>749</v>
      </c>
      <c s="37">
        <v>0.1</v>
      </c>
      <c s="36">
        <v>0</v>
      </c>
      <c s="36">
        <f>ROUND(G293*H293,6)</f>
      </c>
      <c r="L293" s="38">
        <v>0</v>
      </c>
      <c s="32">
        <f>ROUND(ROUND(L293,2)*ROUND(G293,3),2)</f>
      </c>
      <c s="36" t="s">
        <v>750</v>
      </c>
      <c>
        <f>(M293*21)/100</f>
      </c>
      <c t="s">
        <v>27</v>
      </c>
    </row>
    <row r="294" spans="1:5" ht="25.5">
      <c r="A294" s="35" t="s">
        <v>56</v>
      </c>
      <c r="E294" s="39" t="s">
        <v>751</v>
      </c>
    </row>
    <row r="295" spans="1:5" ht="12.75">
      <c r="A295" s="35" t="s">
        <v>57</v>
      </c>
      <c r="E295" s="40" t="s">
        <v>830</v>
      </c>
    </row>
    <row r="296" spans="1:5" ht="102">
      <c r="A296" t="s">
        <v>59</v>
      </c>
      <c r="E296" s="39" t="s">
        <v>753</v>
      </c>
    </row>
    <row r="297" spans="1:16" ht="12.75">
      <c r="A297" t="s">
        <v>49</v>
      </c>
      <c s="34" t="s">
        <v>303</v>
      </c>
      <c s="34" t="s">
        <v>767</v>
      </c>
      <c s="35" t="s">
        <v>768</v>
      </c>
      <c s="6" t="s">
        <v>769</v>
      </c>
      <c s="36" t="s">
        <v>749</v>
      </c>
      <c s="37">
        <v>0.1</v>
      </c>
      <c s="36">
        <v>0</v>
      </c>
      <c s="36">
        <f>ROUND(G297*H297,6)</f>
      </c>
      <c r="L297" s="38">
        <v>0</v>
      </c>
      <c s="32">
        <f>ROUND(ROUND(L297,2)*ROUND(G297,3),2)</f>
      </c>
      <c s="36" t="s">
        <v>750</v>
      </c>
      <c>
        <f>(M297*21)/100</f>
      </c>
      <c t="s">
        <v>27</v>
      </c>
    </row>
    <row r="298" spans="1:5" ht="25.5">
      <c r="A298" s="35" t="s">
        <v>56</v>
      </c>
      <c r="E298" s="39" t="s">
        <v>751</v>
      </c>
    </row>
    <row r="299" spans="1:5" ht="12.75">
      <c r="A299" s="35" t="s">
        <v>57</v>
      </c>
      <c r="E299" s="40" t="s">
        <v>830</v>
      </c>
    </row>
    <row r="300" spans="1:5" ht="102">
      <c r="A300" t="s">
        <v>59</v>
      </c>
      <c r="E300" s="39" t="s">
        <v>753</v>
      </c>
    </row>
    <row r="301" spans="1:16" ht="25.5">
      <c r="A301" t="s">
        <v>49</v>
      </c>
      <c s="34" t="s">
        <v>306</v>
      </c>
      <c s="34" t="s">
        <v>953</v>
      </c>
      <c s="35" t="s">
        <v>954</v>
      </c>
      <c s="6" t="s">
        <v>955</v>
      </c>
      <c s="36" t="s">
        <v>749</v>
      </c>
      <c s="37">
        <v>0.1</v>
      </c>
      <c s="36">
        <v>0</v>
      </c>
      <c s="36">
        <f>ROUND(G301*H301,6)</f>
      </c>
      <c r="L301" s="38">
        <v>0</v>
      </c>
      <c s="32">
        <f>ROUND(ROUND(L301,2)*ROUND(G301,3),2)</f>
      </c>
      <c s="36" t="s">
        <v>750</v>
      </c>
      <c>
        <f>(M301*21)/100</f>
      </c>
      <c t="s">
        <v>27</v>
      </c>
    </row>
    <row r="302" spans="1:5" ht="25.5">
      <c r="A302" s="35" t="s">
        <v>56</v>
      </c>
      <c r="E302" s="39" t="s">
        <v>751</v>
      </c>
    </row>
    <row r="303" spans="1:5" ht="12.75">
      <c r="A303" s="35" t="s">
        <v>57</v>
      </c>
      <c r="E303" s="40" t="s">
        <v>830</v>
      </c>
    </row>
    <row r="304" spans="1:5" ht="102">
      <c r="A304" t="s">
        <v>59</v>
      </c>
      <c r="E304"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3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821</v>
      </c>
      <c s="41">
        <f>Rekapitulace!C14</f>
      </c>
      <c s="20" t="s">
        <v>0</v>
      </c>
      <c t="s">
        <v>23</v>
      </c>
      <c t="s">
        <v>27</v>
      </c>
    </row>
    <row r="4" spans="1:16" ht="32" customHeight="1">
      <c r="A4" s="24" t="s">
        <v>20</v>
      </c>
      <c s="25" t="s">
        <v>28</v>
      </c>
      <c s="27" t="s">
        <v>821</v>
      </c>
      <c r="E4" s="26" t="s">
        <v>822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COUNTIFS(L8:L365,"=0",A8:A365,"P")+COUNTIFS(L8:L365,"",A8:A365,"P")+SUM(Q8:Q365)</f>
      </c>
    </row>
    <row r="8" spans="1:13" ht="12.75">
      <c r="A8" t="s">
        <v>44</v>
      </c>
      <c r="C8" s="28" t="s">
        <v>958</v>
      </c>
      <c r="E8" s="30" t="s">
        <v>957</v>
      </c>
      <c r="J8" s="29">
        <f>0+J9+J14+J27+J356</f>
      </c>
      <c s="29">
        <f>0+K9+K14+K27+K356</f>
      </c>
      <c s="29">
        <f>0+L9+L14+L27+L356</f>
      </c>
      <c s="29">
        <f>0+M9+M14+M27+M356</f>
      </c>
    </row>
    <row r="9" spans="1:13" ht="12.75">
      <c r="A9" t="s">
        <v>46</v>
      </c>
      <c r="C9" s="31" t="s">
        <v>47</v>
      </c>
      <c r="E9" s="33" t="s">
        <v>48</v>
      </c>
      <c r="J9" s="32">
        <f>0</f>
      </c>
      <c s="32">
        <f>0</f>
      </c>
      <c s="32">
        <f>0+L10</f>
      </c>
      <c s="32">
        <f>0+M10</f>
      </c>
    </row>
    <row r="10" spans="1:16" ht="12.75">
      <c r="A10" t="s">
        <v>49</v>
      </c>
      <c s="34" t="s">
        <v>353</v>
      </c>
      <c s="34" t="s">
        <v>51</v>
      </c>
      <c s="35" t="s">
        <v>52</v>
      </c>
      <c s="6" t="s">
        <v>53</v>
      </c>
      <c s="36" t="s">
        <v>54</v>
      </c>
      <c s="37">
        <v>1</v>
      </c>
      <c s="36">
        <v>0</v>
      </c>
      <c s="36">
        <f>ROUND(G10*H10,6)</f>
      </c>
      <c r="L10" s="38">
        <v>0</v>
      </c>
      <c s="32">
        <f>ROUND(ROUND(L10,2)*ROUND(G10,3),2)</f>
      </c>
      <c s="36" t="s">
        <v>55</v>
      </c>
      <c>
        <f>(M10*21)/100</f>
      </c>
      <c t="s">
        <v>27</v>
      </c>
    </row>
    <row r="11" spans="1:5" ht="12.75">
      <c r="A11" s="35" t="s">
        <v>56</v>
      </c>
      <c r="E11" s="39" t="s">
        <v>52</v>
      </c>
    </row>
    <row r="12" spans="1:5" ht="12.75">
      <c r="A12" s="35" t="s">
        <v>57</v>
      </c>
      <c r="E12" s="40" t="s">
        <v>58</v>
      </c>
    </row>
    <row r="13" spans="1:5" ht="12.75">
      <c r="A13" t="s">
        <v>59</v>
      </c>
      <c r="E13" s="39" t="s">
        <v>60</v>
      </c>
    </row>
    <row r="14" spans="1:13" ht="12.75">
      <c r="A14" t="s">
        <v>46</v>
      </c>
      <c r="C14" s="31" t="s">
        <v>69</v>
      </c>
      <c r="E14" s="33" t="s">
        <v>832</v>
      </c>
      <c r="J14" s="32">
        <f>0</f>
      </c>
      <c s="32">
        <f>0</f>
      </c>
      <c s="32">
        <f>0+L15+L19+L23</f>
      </c>
      <c s="32">
        <f>0+M15+M19+M23</f>
      </c>
    </row>
    <row r="15" spans="1:16" ht="25.5">
      <c r="A15" t="s">
        <v>49</v>
      </c>
      <c s="34" t="s">
        <v>69</v>
      </c>
      <c s="34" t="s">
        <v>150</v>
      </c>
      <c s="35" t="s">
        <v>52</v>
      </c>
      <c s="6" t="s">
        <v>151</v>
      </c>
      <c s="36" t="s">
        <v>107</v>
      </c>
      <c s="37">
        <v>10</v>
      </c>
      <c s="36">
        <v>0</v>
      </c>
      <c s="36">
        <f>ROUND(G15*H15,6)</f>
      </c>
      <c r="L15" s="38">
        <v>0</v>
      </c>
      <c s="32">
        <f>ROUND(ROUND(L15,2)*ROUND(G15,3),2)</f>
      </c>
      <c s="36" t="s">
        <v>74</v>
      </c>
      <c>
        <f>(M15*21)/100</f>
      </c>
      <c t="s">
        <v>27</v>
      </c>
    </row>
    <row r="16" spans="1:5" ht="12.75">
      <c r="A16" s="35" t="s">
        <v>56</v>
      </c>
      <c r="E16" s="39" t="s">
        <v>52</v>
      </c>
    </row>
    <row r="17" spans="1:5" ht="12.75">
      <c r="A17" s="35" t="s">
        <v>57</v>
      </c>
      <c r="E17" s="40" t="s">
        <v>830</v>
      </c>
    </row>
    <row r="18" spans="1:5" ht="12.75">
      <c r="A18" t="s">
        <v>59</v>
      </c>
      <c r="E18" s="39" t="s">
        <v>60</v>
      </c>
    </row>
    <row r="19" spans="1:16" ht="12.75">
      <c r="A19" t="s">
        <v>49</v>
      </c>
      <c s="34" t="s">
        <v>27</v>
      </c>
      <c s="34" t="s">
        <v>836</v>
      </c>
      <c s="35" t="s">
        <v>52</v>
      </c>
      <c s="6" t="s">
        <v>837</v>
      </c>
      <c s="36" t="s">
        <v>78</v>
      </c>
      <c s="37">
        <v>1.2</v>
      </c>
      <c s="36">
        <v>0</v>
      </c>
      <c s="36">
        <f>ROUND(G19*H19,6)</f>
      </c>
      <c r="L19" s="38">
        <v>0</v>
      </c>
      <c s="32">
        <f>ROUND(ROUND(L19,2)*ROUND(G19,3),2)</f>
      </c>
      <c s="36" t="s">
        <v>74</v>
      </c>
      <c>
        <f>(M19*21)/100</f>
      </c>
      <c t="s">
        <v>27</v>
      </c>
    </row>
    <row r="20" spans="1:5" ht="12.75">
      <c r="A20" s="35" t="s">
        <v>56</v>
      </c>
      <c r="E20" s="39" t="s">
        <v>52</v>
      </c>
    </row>
    <row r="21" spans="1:5" ht="12.75">
      <c r="A21" s="35" t="s">
        <v>57</v>
      </c>
      <c r="E21" s="40" t="s">
        <v>830</v>
      </c>
    </row>
    <row r="22" spans="1:5" ht="12.75">
      <c r="A22" t="s">
        <v>59</v>
      </c>
      <c r="E22" s="39" t="s">
        <v>60</v>
      </c>
    </row>
    <row r="23" spans="1:16" ht="25.5">
      <c r="A23" t="s">
        <v>49</v>
      </c>
      <c s="34" t="s">
        <v>26</v>
      </c>
      <c s="34" t="s">
        <v>863</v>
      </c>
      <c s="35" t="s">
        <v>52</v>
      </c>
      <c s="6" t="s">
        <v>864</v>
      </c>
      <c s="36" t="s">
        <v>107</v>
      </c>
      <c s="37">
        <v>20</v>
      </c>
      <c s="36">
        <v>0</v>
      </c>
      <c s="36">
        <f>ROUND(G23*H23,6)</f>
      </c>
      <c r="L23" s="38">
        <v>0</v>
      </c>
      <c s="32">
        <f>ROUND(ROUND(L23,2)*ROUND(G23,3),2)</f>
      </c>
      <c s="36" t="s">
        <v>74</v>
      </c>
      <c>
        <f>(M23*21)/100</f>
      </c>
      <c t="s">
        <v>27</v>
      </c>
    </row>
    <row r="24" spans="1:5" ht="12.75">
      <c r="A24" s="35" t="s">
        <v>56</v>
      </c>
      <c r="E24" s="39" t="s">
        <v>52</v>
      </c>
    </row>
    <row r="25" spans="1:5" ht="12.75">
      <c r="A25" s="35" t="s">
        <v>57</v>
      </c>
      <c r="E25" s="40" t="s">
        <v>830</v>
      </c>
    </row>
    <row r="26" spans="1:5" ht="12.75">
      <c r="A26" t="s">
        <v>59</v>
      </c>
      <c r="E26" s="39" t="s">
        <v>60</v>
      </c>
    </row>
    <row r="27" spans="1:13" ht="12.75">
      <c r="A27" t="s">
        <v>46</v>
      </c>
      <c r="C27" s="31" t="s">
        <v>27</v>
      </c>
      <c r="E27" s="33" t="s">
        <v>959</v>
      </c>
      <c r="J27" s="32">
        <f>0</f>
      </c>
      <c s="32">
        <f>0</f>
      </c>
      <c s="32">
        <f>0+L28+L32+L36+L40+L44+L48+L52+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f>
      </c>
      <c s="32">
        <f>0+M28+M32+M36+M40+M44+M48+M52+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f>
      </c>
    </row>
    <row r="28" spans="1:16" ht="12.75">
      <c r="A28" t="s">
        <v>49</v>
      </c>
      <c s="34" t="s">
        <v>81</v>
      </c>
      <c s="34" t="s">
        <v>960</v>
      </c>
      <c s="35" t="s">
        <v>52</v>
      </c>
      <c s="6" t="s">
        <v>961</v>
      </c>
      <c s="36" t="s">
        <v>107</v>
      </c>
      <c s="37">
        <v>5</v>
      </c>
      <c s="36">
        <v>0</v>
      </c>
      <c s="36">
        <f>ROUND(G28*H28,6)</f>
      </c>
      <c r="L28" s="38">
        <v>0</v>
      </c>
      <c s="32">
        <f>ROUND(ROUND(L28,2)*ROUND(G28,3),2)</f>
      </c>
      <c s="36" t="s">
        <v>74</v>
      </c>
      <c>
        <f>(M28*21)/100</f>
      </c>
      <c t="s">
        <v>27</v>
      </c>
    </row>
    <row r="29" spans="1:5" ht="12.75">
      <c r="A29" s="35" t="s">
        <v>56</v>
      </c>
      <c r="E29" s="39" t="s">
        <v>52</v>
      </c>
    </row>
    <row r="30" spans="1:5" ht="12.75">
      <c r="A30" s="35" t="s">
        <v>57</v>
      </c>
      <c r="E30" s="40" t="s">
        <v>830</v>
      </c>
    </row>
    <row r="31" spans="1:5" ht="12.75">
      <c r="A31" t="s">
        <v>59</v>
      </c>
      <c r="E31" s="39" t="s">
        <v>60</v>
      </c>
    </row>
    <row r="32" spans="1:16" ht="12.75">
      <c r="A32" t="s">
        <v>49</v>
      </c>
      <c s="34" t="s">
        <v>84</v>
      </c>
      <c s="34" t="s">
        <v>962</v>
      </c>
      <c s="35" t="s">
        <v>52</v>
      </c>
      <c s="6" t="s">
        <v>963</v>
      </c>
      <c s="36" t="s">
        <v>107</v>
      </c>
      <c s="37">
        <v>5</v>
      </c>
      <c s="36">
        <v>0</v>
      </c>
      <c s="36">
        <f>ROUND(G32*H32,6)</f>
      </c>
      <c r="L32" s="38">
        <v>0</v>
      </c>
      <c s="32">
        <f>ROUND(ROUND(L32,2)*ROUND(G32,3),2)</f>
      </c>
      <c s="36" t="s">
        <v>74</v>
      </c>
      <c>
        <f>(M32*21)/100</f>
      </c>
      <c t="s">
        <v>27</v>
      </c>
    </row>
    <row r="33" spans="1:5" ht="12.75">
      <c r="A33" s="35" t="s">
        <v>56</v>
      </c>
      <c r="E33" s="39" t="s">
        <v>52</v>
      </c>
    </row>
    <row r="34" spans="1:5" ht="12.75">
      <c r="A34" s="35" t="s">
        <v>57</v>
      </c>
      <c r="E34" s="40" t="s">
        <v>830</v>
      </c>
    </row>
    <row r="35" spans="1:5" ht="12.75">
      <c r="A35" t="s">
        <v>59</v>
      </c>
      <c r="E35" s="39" t="s">
        <v>60</v>
      </c>
    </row>
    <row r="36" spans="1:16" ht="12.75">
      <c r="A36" t="s">
        <v>49</v>
      </c>
      <c s="34" t="s">
        <v>87</v>
      </c>
      <c s="34" t="s">
        <v>964</v>
      </c>
      <c s="35" t="s">
        <v>52</v>
      </c>
      <c s="6" t="s">
        <v>965</v>
      </c>
      <c s="36" t="s">
        <v>107</v>
      </c>
      <c s="37">
        <v>5</v>
      </c>
      <c s="36">
        <v>0</v>
      </c>
      <c s="36">
        <f>ROUND(G36*H36,6)</f>
      </c>
      <c r="L36" s="38">
        <v>0</v>
      </c>
      <c s="32">
        <f>ROUND(ROUND(L36,2)*ROUND(G36,3),2)</f>
      </c>
      <c s="36" t="s">
        <v>74</v>
      </c>
      <c>
        <f>(M36*21)/100</f>
      </c>
      <c t="s">
        <v>27</v>
      </c>
    </row>
    <row r="37" spans="1:5" ht="12.75">
      <c r="A37" s="35" t="s">
        <v>56</v>
      </c>
      <c r="E37" s="39" t="s">
        <v>52</v>
      </c>
    </row>
    <row r="38" spans="1:5" ht="12.75">
      <c r="A38" s="35" t="s">
        <v>57</v>
      </c>
      <c r="E38" s="40" t="s">
        <v>830</v>
      </c>
    </row>
    <row r="39" spans="1:5" ht="12.75">
      <c r="A39" t="s">
        <v>59</v>
      </c>
      <c r="E39" s="39" t="s">
        <v>60</v>
      </c>
    </row>
    <row r="40" spans="1:16" ht="12.75">
      <c r="A40" t="s">
        <v>49</v>
      </c>
      <c s="34" t="s">
        <v>90</v>
      </c>
      <c s="34" t="s">
        <v>966</v>
      </c>
      <c s="35" t="s">
        <v>52</v>
      </c>
      <c s="6" t="s">
        <v>967</v>
      </c>
      <c s="36" t="s">
        <v>107</v>
      </c>
      <c s="37">
        <v>5</v>
      </c>
      <c s="36">
        <v>0</v>
      </c>
      <c s="36">
        <f>ROUND(G40*H40,6)</f>
      </c>
      <c r="L40" s="38">
        <v>0</v>
      </c>
      <c s="32">
        <f>ROUND(ROUND(L40,2)*ROUND(G40,3),2)</f>
      </c>
      <c s="36" t="s">
        <v>74</v>
      </c>
      <c>
        <f>(M40*21)/100</f>
      </c>
      <c t="s">
        <v>27</v>
      </c>
    </row>
    <row r="41" spans="1:5" ht="12.75">
      <c r="A41" s="35" t="s">
        <v>56</v>
      </c>
      <c r="E41" s="39" t="s">
        <v>52</v>
      </c>
    </row>
    <row r="42" spans="1:5" ht="12.75">
      <c r="A42" s="35" t="s">
        <v>57</v>
      </c>
      <c r="E42" s="40" t="s">
        <v>830</v>
      </c>
    </row>
    <row r="43" spans="1:5" ht="12.75">
      <c r="A43" t="s">
        <v>59</v>
      </c>
      <c r="E43" s="39" t="s">
        <v>60</v>
      </c>
    </row>
    <row r="44" spans="1:16" ht="12.75">
      <c r="A44" t="s">
        <v>49</v>
      </c>
      <c s="34" t="s">
        <v>93</v>
      </c>
      <c s="34" t="s">
        <v>968</v>
      </c>
      <c s="35" t="s">
        <v>52</v>
      </c>
      <c s="6" t="s">
        <v>969</v>
      </c>
      <c s="36" t="s">
        <v>107</v>
      </c>
      <c s="37">
        <v>3</v>
      </c>
      <c s="36">
        <v>0</v>
      </c>
      <c s="36">
        <f>ROUND(G44*H44,6)</f>
      </c>
      <c r="L44" s="38">
        <v>0</v>
      </c>
      <c s="32">
        <f>ROUND(ROUND(L44,2)*ROUND(G44,3),2)</f>
      </c>
      <c s="36" t="s">
        <v>74</v>
      </c>
      <c>
        <f>(M44*21)/100</f>
      </c>
      <c t="s">
        <v>27</v>
      </c>
    </row>
    <row r="45" spans="1:5" ht="12.75">
      <c r="A45" s="35" t="s">
        <v>56</v>
      </c>
      <c r="E45" s="39" t="s">
        <v>52</v>
      </c>
    </row>
    <row r="46" spans="1:5" ht="12.75">
      <c r="A46" s="35" t="s">
        <v>57</v>
      </c>
      <c r="E46" s="40" t="s">
        <v>830</v>
      </c>
    </row>
    <row r="47" spans="1:5" ht="12.75">
      <c r="A47" t="s">
        <v>59</v>
      </c>
      <c r="E47" s="39" t="s">
        <v>60</v>
      </c>
    </row>
    <row r="48" spans="1:16" ht="12.75">
      <c r="A48" t="s">
        <v>49</v>
      </c>
      <c s="34" t="s">
        <v>96</v>
      </c>
      <c s="34" t="s">
        <v>970</v>
      </c>
      <c s="35" t="s">
        <v>52</v>
      </c>
      <c s="6" t="s">
        <v>971</v>
      </c>
      <c s="36" t="s">
        <v>107</v>
      </c>
      <c s="37">
        <v>3</v>
      </c>
      <c s="36">
        <v>0</v>
      </c>
      <c s="36">
        <f>ROUND(G48*H48,6)</f>
      </c>
      <c r="L48" s="38">
        <v>0</v>
      </c>
      <c s="32">
        <f>ROUND(ROUND(L48,2)*ROUND(G48,3),2)</f>
      </c>
      <c s="36" t="s">
        <v>74</v>
      </c>
      <c>
        <f>(M48*21)/100</f>
      </c>
      <c t="s">
        <v>27</v>
      </c>
    </row>
    <row r="49" spans="1:5" ht="12.75">
      <c r="A49" s="35" t="s">
        <v>56</v>
      </c>
      <c r="E49" s="39" t="s">
        <v>52</v>
      </c>
    </row>
    <row r="50" spans="1:5" ht="12.75">
      <c r="A50" s="35" t="s">
        <v>57</v>
      </c>
      <c r="E50" s="40" t="s">
        <v>830</v>
      </c>
    </row>
    <row r="51" spans="1:5" ht="12.75">
      <c r="A51" t="s">
        <v>59</v>
      </c>
      <c r="E51" s="39" t="s">
        <v>60</v>
      </c>
    </row>
    <row r="52" spans="1:16" ht="25.5">
      <c r="A52" t="s">
        <v>49</v>
      </c>
      <c s="34" t="s">
        <v>100</v>
      </c>
      <c s="34" t="s">
        <v>972</v>
      </c>
      <c s="35" t="s">
        <v>52</v>
      </c>
      <c s="6" t="s">
        <v>973</v>
      </c>
      <c s="36" t="s">
        <v>107</v>
      </c>
      <c s="37">
        <v>3</v>
      </c>
      <c s="36">
        <v>0</v>
      </c>
      <c s="36">
        <f>ROUND(G52*H52,6)</f>
      </c>
      <c r="L52" s="38">
        <v>0</v>
      </c>
      <c s="32">
        <f>ROUND(ROUND(L52,2)*ROUND(G52,3),2)</f>
      </c>
      <c s="36" t="s">
        <v>74</v>
      </c>
      <c>
        <f>(M52*21)/100</f>
      </c>
      <c t="s">
        <v>27</v>
      </c>
    </row>
    <row r="53" spans="1:5" ht="12.75">
      <c r="A53" s="35" t="s">
        <v>56</v>
      </c>
      <c r="E53" s="39" t="s">
        <v>52</v>
      </c>
    </row>
    <row r="54" spans="1:5" ht="12.75">
      <c r="A54" s="35" t="s">
        <v>57</v>
      </c>
      <c r="E54" s="40" t="s">
        <v>830</v>
      </c>
    </row>
    <row r="55" spans="1:5" ht="12.75">
      <c r="A55" t="s">
        <v>59</v>
      </c>
      <c r="E55" s="39" t="s">
        <v>60</v>
      </c>
    </row>
    <row r="56" spans="1:16" ht="12.75">
      <c r="A56" t="s">
        <v>49</v>
      </c>
      <c s="34" t="s">
        <v>116</v>
      </c>
      <c s="34" t="s">
        <v>974</v>
      </c>
      <c s="35" t="s">
        <v>52</v>
      </c>
      <c s="6" t="s">
        <v>975</v>
      </c>
      <c s="36" t="s">
        <v>107</v>
      </c>
      <c s="37">
        <v>3</v>
      </c>
      <c s="36">
        <v>0</v>
      </c>
      <c s="36">
        <f>ROUND(G56*H56,6)</f>
      </c>
      <c r="L56" s="38">
        <v>0</v>
      </c>
      <c s="32">
        <f>ROUND(ROUND(L56,2)*ROUND(G56,3),2)</f>
      </c>
      <c s="36" t="s">
        <v>74</v>
      </c>
      <c>
        <f>(M56*21)/100</f>
      </c>
      <c t="s">
        <v>27</v>
      </c>
    </row>
    <row r="57" spans="1:5" ht="12.75">
      <c r="A57" s="35" t="s">
        <v>56</v>
      </c>
      <c r="E57" s="39" t="s">
        <v>52</v>
      </c>
    </row>
    <row r="58" spans="1:5" ht="12.75">
      <c r="A58" s="35" t="s">
        <v>57</v>
      </c>
      <c r="E58" s="40" t="s">
        <v>830</v>
      </c>
    </row>
    <row r="59" spans="1:5" ht="12.75">
      <c r="A59" t="s">
        <v>59</v>
      </c>
      <c r="E59" s="39" t="s">
        <v>60</v>
      </c>
    </row>
    <row r="60" spans="1:16" ht="12.75">
      <c r="A60" t="s">
        <v>49</v>
      </c>
      <c s="34" t="s">
        <v>119</v>
      </c>
      <c s="34" t="s">
        <v>976</v>
      </c>
      <c s="35" t="s">
        <v>52</v>
      </c>
      <c s="6" t="s">
        <v>977</v>
      </c>
      <c s="36" t="s">
        <v>107</v>
      </c>
      <c s="37">
        <v>2</v>
      </c>
      <c s="36">
        <v>0</v>
      </c>
      <c s="36">
        <f>ROUND(G60*H60,6)</f>
      </c>
      <c r="L60" s="38">
        <v>0</v>
      </c>
      <c s="32">
        <f>ROUND(ROUND(L60,2)*ROUND(G60,3),2)</f>
      </c>
      <c s="36" t="s">
        <v>829</v>
      </c>
      <c>
        <f>(M60*21)/100</f>
      </c>
      <c t="s">
        <v>27</v>
      </c>
    </row>
    <row r="61" spans="1:5" ht="12.75">
      <c r="A61" s="35" t="s">
        <v>56</v>
      </c>
      <c r="E61" s="39" t="s">
        <v>52</v>
      </c>
    </row>
    <row r="62" spans="1:5" ht="12.75">
      <c r="A62" s="35" t="s">
        <v>57</v>
      </c>
      <c r="E62" s="40" t="s">
        <v>830</v>
      </c>
    </row>
    <row r="63" spans="1:5" ht="12.75">
      <c r="A63" t="s">
        <v>59</v>
      </c>
      <c r="E63" s="39" t="s">
        <v>978</v>
      </c>
    </row>
    <row r="64" spans="1:16" ht="12.75">
      <c r="A64" t="s">
        <v>49</v>
      </c>
      <c s="34" t="s">
        <v>122</v>
      </c>
      <c s="34" t="s">
        <v>979</v>
      </c>
      <c s="35" t="s">
        <v>52</v>
      </c>
      <c s="6" t="s">
        <v>980</v>
      </c>
      <c s="36" t="s">
        <v>107</v>
      </c>
      <c s="37">
        <v>6</v>
      </c>
      <c s="36">
        <v>0</v>
      </c>
      <c s="36">
        <f>ROUND(G64*H64,6)</f>
      </c>
      <c r="L64" s="38">
        <v>0</v>
      </c>
      <c s="32">
        <f>ROUND(ROUND(L64,2)*ROUND(G64,3),2)</f>
      </c>
      <c s="36" t="s">
        <v>981</v>
      </c>
      <c>
        <f>(M64*21)/100</f>
      </c>
      <c t="s">
        <v>27</v>
      </c>
    </row>
    <row r="65" spans="1:5" ht="12.75">
      <c r="A65" s="35" t="s">
        <v>56</v>
      </c>
      <c r="E65" s="39" t="s">
        <v>52</v>
      </c>
    </row>
    <row r="66" spans="1:5" ht="12.75">
      <c r="A66" s="35" t="s">
        <v>57</v>
      </c>
      <c r="E66" s="40" t="s">
        <v>830</v>
      </c>
    </row>
    <row r="67" spans="1:5" ht="12.75">
      <c r="A67" t="s">
        <v>59</v>
      </c>
      <c r="E67" s="39" t="s">
        <v>60</v>
      </c>
    </row>
    <row r="68" spans="1:16" ht="12.75">
      <c r="A68" t="s">
        <v>49</v>
      </c>
      <c s="34" t="s">
        <v>125</v>
      </c>
      <c s="34" t="s">
        <v>982</v>
      </c>
      <c s="35" t="s">
        <v>52</v>
      </c>
      <c s="6" t="s">
        <v>983</v>
      </c>
      <c s="36" t="s">
        <v>107</v>
      </c>
      <c s="37">
        <v>6</v>
      </c>
      <c s="36">
        <v>0</v>
      </c>
      <c s="36">
        <f>ROUND(G68*H68,6)</f>
      </c>
      <c r="L68" s="38">
        <v>0</v>
      </c>
      <c s="32">
        <f>ROUND(ROUND(L68,2)*ROUND(G68,3),2)</f>
      </c>
      <c s="36" t="s">
        <v>74</v>
      </c>
      <c>
        <f>(M68*21)/100</f>
      </c>
      <c t="s">
        <v>27</v>
      </c>
    </row>
    <row r="69" spans="1:5" ht="12.75">
      <c r="A69" s="35" t="s">
        <v>56</v>
      </c>
      <c r="E69" s="39" t="s">
        <v>52</v>
      </c>
    </row>
    <row r="70" spans="1:5" ht="12.75">
      <c r="A70" s="35" t="s">
        <v>57</v>
      </c>
      <c r="E70" s="40" t="s">
        <v>830</v>
      </c>
    </row>
    <row r="71" spans="1:5" ht="12.75">
      <c r="A71" t="s">
        <v>59</v>
      </c>
      <c r="E71" s="39" t="s">
        <v>60</v>
      </c>
    </row>
    <row r="72" spans="1:16" ht="25.5">
      <c r="A72" t="s">
        <v>49</v>
      </c>
      <c s="34" t="s">
        <v>128</v>
      </c>
      <c s="34" t="s">
        <v>984</v>
      </c>
      <c s="35" t="s">
        <v>52</v>
      </c>
      <c s="6" t="s">
        <v>985</v>
      </c>
      <c s="36" t="s">
        <v>107</v>
      </c>
      <c s="37">
        <v>4</v>
      </c>
      <c s="36">
        <v>0</v>
      </c>
      <c s="36">
        <f>ROUND(G72*H72,6)</f>
      </c>
      <c r="L72" s="38">
        <v>0</v>
      </c>
      <c s="32">
        <f>ROUND(ROUND(L72,2)*ROUND(G72,3),2)</f>
      </c>
      <c s="36" t="s">
        <v>74</v>
      </c>
      <c>
        <f>(M72*21)/100</f>
      </c>
      <c t="s">
        <v>27</v>
      </c>
    </row>
    <row r="73" spans="1:5" ht="12.75">
      <c r="A73" s="35" t="s">
        <v>56</v>
      </c>
      <c r="E73" s="39" t="s">
        <v>52</v>
      </c>
    </row>
    <row r="74" spans="1:5" ht="12.75">
      <c r="A74" s="35" t="s">
        <v>57</v>
      </c>
      <c r="E74" s="40" t="s">
        <v>830</v>
      </c>
    </row>
    <row r="75" spans="1:5" ht="12.75">
      <c r="A75" t="s">
        <v>59</v>
      </c>
      <c r="E75" s="39" t="s">
        <v>978</v>
      </c>
    </row>
    <row r="76" spans="1:16" ht="12.75">
      <c r="A76" t="s">
        <v>49</v>
      </c>
      <c s="34" t="s">
        <v>131</v>
      </c>
      <c s="34" t="s">
        <v>986</v>
      </c>
      <c s="35" t="s">
        <v>52</v>
      </c>
      <c s="6" t="s">
        <v>987</v>
      </c>
      <c s="36" t="s">
        <v>107</v>
      </c>
      <c s="37">
        <v>4</v>
      </c>
      <c s="36">
        <v>0</v>
      </c>
      <c s="36">
        <f>ROUND(G76*H76,6)</f>
      </c>
      <c r="L76" s="38">
        <v>0</v>
      </c>
      <c s="32">
        <f>ROUND(ROUND(L76,2)*ROUND(G76,3),2)</f>
      </c>
      <c s="36" t="s">
        <v>74</v>
      </c>
      <c>
        <f>(M76*21)/100</f>
      </c>
      <c t="s">
        <v>27</v>
      </c>
    </row>
    <row r="77" spans="1:5" ht="12.75">
      <c r="A77" s="35" t="s">
        <v>56</v>
      </c>
      <c r="E77" s="39" t="s">
        <v>52</v>
      </c>
    </row>
    <row r="78" spans="1:5" ht="12.75">
      <c r="A78" s="35" t="s">
        <v>57</v>
      </c>
      <c r="E78" s="40" t="s">
        <v>830</v>
      </c>
    </row>
    <row r="79" spans="1:5" ht="12.75">
      <c r="A79" t="s">
        <v>59</v>
      </c>
      <c r="E79" s="39" t="s">
        <v>60</v>
      </c>
    </row>
    <row r="80" spans="1:16" ht="12.75">
      <c r="A80" t="s">
        <v>49</v>
      </c>
      <c s="34" t="s">
        <v>134</v>
      </c>
      <c s="34" t="s">
        <v>738</v>
      </c>
      <c s="35" t="s">
        <v>52</v>
      </c>
      <c s="6" t="s">
        <v>739</v>
      </c>
      <c s="36" t="s">
        <v>107</v>
      </c>
      <c s="37">
        <v>2</v>
      </c>
      <c s="36">
        <v>0</v>
      </c>
      <c s="36">
        <f>ROUND(G80*H80,6)</f>
      </c>
      <c r="L80" s="38">
        <v>0</v>
      </c>
      <c s="32">
        <f>ROUND(ROUND(L80,2)*ROUND(G80,3),2)</f>
      </c>
      <c s="36" t="s">
        <v>74</v>
      </c>
      <c>
        <f>(M80*21)/100</f>
      </c>
      <c t="s">
        <v>27</v>
      </c>
    </row>
    <row r="81" spans="1:5" ht="12.75">
      <c r="A81" s="35" t="s">
        <v>56</v>
      </c>
      <c r="E81" s="39" t="s">
        <v>52</v>
      </c>
    </row>
    <row r="82" spans="1:5" ht="12.75">
      <c r="A82" s="35" t="s">
        <v>57</v>
      </c>
      <c r="E82" s="40" t="s">
        <v>830</v>
      </c>
    </row>
    <row r="83" spans="1:5" ht="12.75">
      <c r="A83" t="s">
        <v>59</v>
      </c>
      <c r="E83" s="39" t="s">
        <v>60</v>
      </c>
    </row>
    <row r="84" spans="1:16" ht="12.75">
      <c r="A84" t="s">
        <v>49</v>
      </c>
      <c s="34" t="s">
        <v>137</v>
      </c>
      <c s="34" t="s">
        <v>741</v>
      </c>
      <c s="35" t="s">
        <v>52</v>
      </c>
      <c s="6" t="s">
        <v>742</v>
      </c>
      <c s="36" t="s">
        <v>107</v>
      </c>
      <c s="37">
        <v>2</v>
      </c>
      <c s="36">
        <v>0</v>
      </c>
      <c s="36">
        <f>ROUND(G84*H84,6)</f>
      </c>
      <c r="L84" s="38">
        <v>0</v>
      </c>
      <c s="32">
        <f>ROUND(ROUND(L84,2)*ROUND(G84,3),2)</f>
      </c>
      <c s="36" t="s">
        <v>74</v>
      </c>
      <c>
        <f>(M84*21)/100</f>
      </c>
      <c t="s">
        <v>27</v>
      </c>
    </row>
    <row r="85" spans="1:5" ht="12.75">
      <c r="A85" s="35" t="s">
        <v>56</v>
      </c>
      <c r="E85" s="39" t="s">
        <v>52</v>
      </c>
    </row>
    <row r="86" spans="1:5" ht="12.75">
      <c r="A86" s="35" t="s">
        <v>57</v>
      </c>
      <c r="E86" s="40" t="s">
        <v>830</v>
      </c>
    </row>
    <row r="87" spans="1:5" ht="12.75">
      <c r="A87" t="s">
        <v>59</v>
      </c>
      <c r="E87" s="39" t="s">
        <v>60</v>
      </c>
    </row>
    <row r="88" spans="1:16" ht="12.75">
      <c r="A88" t="s">
        <v>49</v>
      </c>
      <c s="34" t="s">
        <v>140</v>
      </c>
      <c s="34" t="s">
        <v>908</v>
      </c>
      <c s="35" t="s">
        <v>52</v>
      </c>
      <c s="6" t="s">
        <v>909</v>
      </c>
      <c s="36" t="s">
        <v>107</v>
      </c>
      <c s="37">
        <v>1</v>
      </c>
      <c s="36">
        <v>0</v>
      </c>
      <c s="36">
        <f>ROUND(G88*H88,6)</f>
      </c>
      <c r="L88" s="38">
        <v>0</v>
      </c>
      <c s="32">
        <f>ROUND(ROUND(L88,2)*ROUND(G88,3),2)</f>
      </c>
      <c s="36" t="s">
        <v>74</v>
      </c>
      <c>
        <f>(M88*21)/100</f>
      </c>
      <c t="s">
        <v>27</v>
      </c>
    </row>
    <row r="89" spans="1:5" ht="12.75">
      <c r="A89" s="35" t="s">
        <v>56</v>
      </c>
      <c r="E89" s="39" t="s">
        <v>52</v>
      </c>
    </row>
    <row r="90" spans="1:5" ht="12.75">
      <c r="A90" s="35" t="s">
        <v>57</v>
      </c>
      <c r="E90" s="40" t="s">
        <v>830</v>
      </c>
    </row>
    <row r="91" spans="1:5" ht="12.75">
      <c r="A91" t="s">
        <v>59</v>
      </c>
      <c r="E91" s="39" t="s">
        <v>60</v>
      </c>
    </row>
    <row r="92" spans="1:16" ht="12.75">
      <c r="A92" t="s">
        <v>49</v>
      </c>
      <c s="34" t="s">
        <v>143</v>
      </c>
      <c s="34" t="s">
        <v>910</v>
      </c>
      <c s="35" t="s">
        <v>52</v>
      </c>
      <c s="6" t="s">
        <v>911</v>
      </c>
      <c s="36" t="s">
        <v>107</v>
      </c>
      <c s="37">
        <v>1</v>
      </c>
      <c s="36">
        <v>0</v>
      </c>
      <c s="36">
        <f>ROUND(G92*H92,6)</f>
      </c>
      <c r="L92" s="38">
        <v>0</v>
      </c>
      <c s="32">
        <f>ROUND(ROUND(L92,2)*ROUND(G92,3),2)</f>
      </c>
      <c s="36" t="s">
        <v>74</v>
      </c>
      <c>
        <f>(M92*21)/100</f>
      </c>
      <c t="s">
        <v>27</v>
      </c>
    </row>
    <row r="93" spans="1:5" ht="12.75">
      <c r="A93" s="35" t="s">
        <v>56</v>
      </c>
      <c r="E93" s="39" t="s">
        <v>52</v>
      </c>
    </row>
    <row r="94" spans="1:5" ht="12.75">
      <c r="A94" s="35" t="s">
        <v>57</v>
      </c>
      <c r="E94" s="40" t="s">
        <v>830</v>
      </c>
    </row>
    <row r="95" spans="1:5" ht="12.75">
      <c r="A95" t="s">
        <v>59</v>
      </c>
      <c r="E95" s="39" t="s">
        <v>60</v>
      </c>
    </row>
    <row r="96" spans="1:16" ht="12.75">
      <c r="A96" t="s">
        <v>49</v>
      </c>
      <c s="34" t="s">
        <v>146</v>
      </c>
      <c s="34" t="s">
        <v>904</v>
      </c>
      <c s="35" t="s">
        <v>52</v>
      </c>
      <c s="6" t="s">
        <v>905</v>
      </c>
      <c s="36" t="s">
        <v>107</v>
      </c>
      <c s="37">
        <v>1</v>
      </c>
      <c s="36">
        <v>0</v>
      </c>
      <c s="36">
        <f>ROUND(G96*H96,6)</f>
      </c>
      <c r="L96" s="38">
        <v>0</v>
      </c>
      <c s="32">
        <f>ROUND(ROUND(L96,2)*ROUND(G96,3),2)</f>
      </c>
      <c s="36" t="s">
        <v>74</v>
      </c>
      <c>
        <f>(M96*21)/100</f>
      </c>
      <c t="s">
        <v>27</v>
      </c>
    </row>
    <row r="97" spans="1:5" ht="12.75">
      <c r="A97" s="35" t="s">
        <v>56</v>
      </c>
      <c r="E97" s="39" t="s">
        <v>52</v>
      </c>
    </row>
    <row r="98" spans="1:5" ht="12.75">
      <c r="A98" s="35" t="s">
        <v>57</v>
      </c>
      <c r="E98" s="40" t="s">
        <v>830</v>
      </c>
    </row>
    <row r="99" spans="1:5" ht="12.75">
      <c r="A99" t="s">
        <v>59</v>
      </c>
      <c r="E99" s="39" t="s">
        <v>60</v>
      </c>
    </row>
    <row r="100" spans="1:16" ht="12.75">
      <c r="A100" t="s">
        <v>49</v>
      </c>
      <c s="34" t="s">
        <v>149</v>
      </c>
      <c s="34" t="s">
        <v>906</v>
      </c>
      <c s="35" t="s">
        <v>52</v>
      </c>
      <c s="6" t="s">
        <v>907</v>
      </c>
      <c s="36" t="s">
        <v>107</v>
      </c>
      <c s="37">
        <v>1</v>
      </c>
      <c s="36">
        <v>0</v>
      </c>
      <c s="36">
        <f>ROUND(G100*H100,6)</f>
      </c>
      <c r="L100" s="38">
        <v>0</v>
      </c>
      <c s="32">
        <f>ROUND(ROUND(L100,2)*ROUND(G100,3),2)</f>
      </c>
      <c s="36" t="s">
        <v>74</v>
      </c>
      <c>
        <f>(M100*21)/100</f>
      </c>
      <c t="s">
        <v>27</v>
      </c>
    </row>
    <row r="101" spans="1:5" ht="12.75">
      <c r="A101" s="35" t="s">
        <v>56</v>
      </c>
      <c r="E101" s="39" t="s">
        <v>52</v>
      </c>
    </row>
    <row r="102" spans="1:5" ht="12.75">
      <c r="A102" s="35" t="s">
        <v>57</v>
      </c>
      <c r="E102" s="40" t="s">
        <v>830</v>
      </c>
    </row>
    <row r="103" spans="1:5" ht="12.75">
      <c r="A103" t="s">
        <v>59</v>
      </c>
      <c r="E103" s="39" t="s">
        <v>60</v>
      </c>
    </row>
    <row r="104" spans="1:16" ht="12.75">
      <c r="A104" t="s">
        <v>49</v>
      </c>
      <c s="34" t="s">
        <v>152</v>
      </c>
      <c s="34" t="s">
        <v>932</v>
      </c>
      <c s="35" t="s">
        <v>52</v>
      </c>
      <c s="6" t="s">
        <v>933</v>
      </c>
      <c s="36" t="s">
        <v>107</v>
      </c>
      <c s="37">
        <v>24</v>
      </c>
      <c s="36">
        <v>0</v>
      </c>
      <c s="36">
        <f>ROUND(G104*H104,6)</f>
      </c>
      <c r="L104" s="38">
        <v>0</v>
      </c>
      <c s="32">
        <f>ROUND(ROUND(L104,2)*ROUND(G104,3),2)</f>
      </c>
      <c s="36" t="s">
        <v>74</v>
      </c>
      <c>
        <f>(M104*21)/100</f>
      </c>
      <c t="s">
        <v>27</v>
      </c>
    </row>
    <row r="105" spans="1:5" ht="12.75">
      <c r="A105" s="35" t="s">
        <v>56</v>
      </c>
      <c r="E105" s="39" t="s">
        <v>52</v>
      </c>
    </row>
    <row r="106" spans="1:5" ht="12.75">
      <c r="A106" s="35" t="s">
        <v>57</v>
      </c>
      <c r="E106" s="40" t="s">
        <v>830</v>
      </c>
    </row>
    <row r="107" spans="1:5" ht="12.75">
      <c r="A107" t="s">
        <v>59</v>
      </c>
      <c r="E107" s="39" t="s">
        <v>60</v>
      </c>
    </row>
    <row r="108" spans="1:16" ht="12.75">
      <c r="A108" t="s">
        <v>49</v>
      </c>
      <c s="34" t="s">
        <v>155</v>
      </c>
      <c s="34" t="s">
        <v>934</v>
      </c>
      <c s="35" t="s">
        <v>52</v>
      </c>
      <c s="6" t="s">
        <v>935</v>
      </c>
      <c s="36" t="s">
        <v>107</v>
      </c>
      <c s="37">
        <v>24</v>
      </c>
      <c s="36">
        <v>0</v>
      </c>
      <c s="36">
        <f>ROUND(G108*H108,6)</f>
      </c>
      <c r="L108" s="38">
        <v>0</v>
      </c>
      <c s="32">
        <f>ROUND(ROUND(L108,2)*ROUND(G108,3),2)</f>
      </c>
      <c s="36" t="s">
        <v>74</v>
      </c>
      <c>
        <f>(M108*21)/100</f>
      </c>
      <c t="s">
        <v>27</v>
      </c>
    </row>
    <row r="109" spans="1:5" ht="12.75">
      <c r="A109" s="35" t="s">
        <v>56</v>
      </c>
      <c r="E109" s="39" t="s">
        <v>52</v>
      </c>
    </row>
    <row r="110" spans="1:5" ht="12.75">
      <c r="A110" s="35" t="s">
        <v>57</v>
      </c>
      <c r="E110" s="40" t="s">
        <v>830</v>
      </c>
    </row>
    <row r="111" spans="1:5" ht="12.75">
      <c r="A111" t="s">
        <v>59</v>
      </c>
      <c r="E111" s="39" t="s">
        <v>60</v>
      </c>
    </row>
    <row r="112" spans="1:16" ht="12.75">
      <c r="A112" t="s">
        <v>49</v>
      </c>
      <c s="34" t="s">
        <v>158</v>
      </c>
      <c s="34" t="s">
        <v>936</v>
      </c>
      <c s="35" t="s">
        <v>52</v>
      </c>
      <c s="6" t="s">
        <v>937</v>
      </c>
      <c s="36" t="s">
        <v>107</v>
      </c>
      <c s="37">
        <v>12</v>
      </c>
      <c s="36">
        <v>0</v>
      </c>
      <c s="36">
        <f>ROUND(G112*H112,6)</f>
      </c>
      <c r="L112" s="38">
        <v>0</v>
      </c>
      <c s="32">
        <f>ROUND(ROUND(L112,2)*ROUND(G112,3),2)</f>
      </c>
      <c s="36" t="s">
        <v>74</v>
      </c>
      <c>
        <f>(M112*21)/100</f>
      </c>
      <c t="s">
        <v>27</v>
      </c>
    </row>
    <row r="113" spans="1:5" ht="12.75">
      <c r="A113" s="35" t="s">
        <v>56</v>
      </c>
      <c r="E113" s="39" t="s">
        <v>52</v>
      </c>
    </row>
    <row r="114" spans="1:5" ht="12.75">
      <c r="A114" s="35" t="s">
        <v>57</v>
      </c>
      <c r="E114" s="40" t="s">
        <v>830</v>
      </c>
    </row>
    <row r="115" spans="1:5" ht="12.75">
      <c r="A115" t="s">
        <v>59</v>
      </c>
      <c r="E115" s="39" t="s">
        <v>60</v>
      </c>
    </row>
    <row r="116" spans="1:16" ht="12.75">
      <c r="A116" t="s">
        <v>49</v>
      </c>
      <c s="34" t="s">
        <v>163</v>
      </c>
      <c s="34" t="s">
        <v>938</v>
      </c>
      <c s="35" t="s">
        <v>52</v>
      </c>
      <c s="6" t="s">
        <v>939</v>
      </c>
      <c s="36" t="s">
        <v>107</v>
      </c>
      <c s="37">
        <v>12</v>
      </c>
      <c s="36">
        <v>0</v>
      </c>
      <c s="36">
        <f>ROUND(G116*H116,6)</f>
      </c>
      <c r="L116" s="38">
        <v>0</v>
      </c>
      <c s="32">
        <f>ROUND(ROUND(L116,2)*ROUND(G116,3),2)</f>
      </c>
      <c s="36" t="s">
        <v>74</v>
      </c>
      <c>
        <f>(M116*21)/100</f>
      </c>
      <c t="s">
        <v>27</v>
      </c>
    </row>
    <row r="117" spans="1:5" ht="12.75">
      <c r="A117" s="35" t="s">
        <v>56</v>
      </c>
      <c r="E117" s="39" t="s">
        <v>52</v>
      </c>
    </row>
    <row r="118" spans="1:5" ht="12.75">
      <c r="A118" s="35" t="s">
        <v>57</v>
      </c>
      <c r="E118" s="40" t="s">
        <v>830</v>
      </c>
    </row>
    <row r="119" spans="1:5" ht="12.75">
      <c r="A119" t="s">
        <v>59</v>
      </c>
      <c r="E119" s="39" t="s">
        <v>60</v>
      </c>
    </row>
    <row r="120" spans="1:16" ht="12.75">
      <c r="A120" t="s">
        <v>49</v>
      </c>
      <c s="34" t="s">
        <v>166</v>
      </c>
      <c s="34" t="s">
        <v>712</v>
      </c>
      <c s="35" t="s">
        <v>52</v>
      </c>
      <c s="6" t="s">
        <v>713</v>
      </c>
      <c s="36" t="s">
        <v>714</v>
      </c>
      <c s="37">
        <v>2.1</v>
      </c>
      <c s="36">
        <v>0</v>
      </c>
      <c s="36">
        <f>ROUND(G120*H120,6)</f>
      </c>
      <c r="L120" s="38">
        <v>0</v>
      </c>
      <c s="32">
        <f>ROUND(ROUND(L120,2)*ROUND(G120,3),2)</f>
      </c>
      <c s="36" t="s">
        <v>74</v>
      </c>
      <c>
        <f>(M120*21)/100</f>
      </c>
      <c t="s">
        <v>27</v>
      </c>
    </row>
    <row r="121" spans="1:5" ht="12.75">
      <c r="A121" s="35" t="s">
        <v>56</v>
      </c>
      <c r="E121" s="39" t="s">
        <v>52</v>
      </c>
    </row>
    <row r="122" spans="1:5" ht="12.75">
      <c r="A122" s="35" t="s">
        <v>57</v>
      </c>
      <c r="E122" s="40" t="s">
        <v>830</v>
      </c>
    </row>
    <row r="123" spans="1:5" ht="12.75">
      <c r="A123" t="s">
        <v>59</v>
      </c>
      <c r="E123" s="39" t="s">
        <v>60</v>
      </c>
    </row>
    <row r="124" spans="1:16" ht="12.75">
      <c r="A124" t="s">
        <v>49</v>
      </c>
      <c s="34" t="s">
        <v>169</v>
      </c>
      <c s="34" t="s">
        <v>888</v>
      </c>
      <c s="35" t="s">
        <v>52</v>
      </c>
      <c s="6" t="s">
        <v>889</v>
      </c>
      <c s="36" t="s">
        <v>107</v>
      </c>
      <c s="37">
        <v>1</v>
      </c>
      <c s="36">
        <v>0</v>
      </c>
      <c s="36">
        <f>ROUND(G124*H124,6)</f>
      </c>
      <c r="L124" s="38">
        <v>0</v>
      </c>
      <c s="32">
        <f>ROUND(ROUND(L124,2)*ROUND(G124,3),2)</f>
      </c>
      <c s="36" t="s">
        <v>74</v>
      </c>
      <c>
        <f>(M124*21)/100</f>
      </c>
      <c t="s">
        <v>27</v>
      </c>
    </row>
    <row r="125" spans="1:5" ht="12.75">
      <c r="A125" s="35" t="s">
        <v>56</v>
      </c>
      <c r="E125" s="39" t="s">
        <v>52</v>
      </c>
    </row>
    <row r="126" spans="1:5" ht="12.75">
      <c r="A126" s="35" t="s">
        <v>57</v>
      </c>
      <c r="E126" s="40" t="s">
        <v>830</v>
      </c>
    </row>
    <row r="127" spans="1:5" ht="12.75">
      <c r="A127" t="s">
        <v>59</v>
      </c>
      <c r="E127" s="39" t="s">
        <v>60</v>
      </c>
    </row>
    <row r="128" spans="1:16" ht="12.75">
      <c r="A128" t="s">
        <v>49</v>
      </c>
      <c s="34" t="s">
        <v>172</v>
      </c>
      <c s="34" t="s">
        <v>988</v>
      </c>
      <c s="35" t="s">
        <v>52</v>
      </c>
      <c s="6" t="s">
        <v>989</v>
      </c>
      <c s="36" t="s">
        <v>107</v>
      </c>
      <c s="37">
        <v>1</v>
      </c>
      <c s="36">
        <v>0</v>
      </c>
      <c s="36">
        <f>ROUND(G128*H128,6)</f>
      </c>
      <c r="L128" s="38">
        <v>0</v>
      </c>
      <c s="32">
        <f>ROUND(ROUND(L128,2)*ROUND(G128,3),2)</f>
      </c>
      <c s="36" t="s">
        <v>74</v>
      </c>
      <c>
        <f>(M128*21)/100</f>
      </c>
      <c t="s">
        <v>27</v>
      </c>
    </row>
    <row r="129" spans="1:5" ht="12.75">
      <c r="A129" s="35" t="s">
        <v>56</v>
      </c>
      <c r="E129" s="39" t="s">
        <v>52</v>
      </c>
    </row>
    <row r="130" spans="1:5" ht="12.75">
      <c r="A130" s="35" t="s">
        <v>57</v>
      </c>
      <c r="E130" s="40" t="s">
        <v>830</v>
      </c>
    </row>
    <row r="131" spans="1:5" ht="12.75">
      <c r="A131" t="s">
        <v>59</v>
      </c>
      <c r="E131" s="39" t="s">
        <v>60</v>
      </c>
    </row>
    <row r="132" spans="1:16" ht="12.75">
      <c r="A132" t="s">
        <v>49</v>
      </c>
      <c s="34" t="s">
        <v>175</v>
      </c>
      <c s="34" t="s">
        <v>927</v>
      </c>
      <c s="35" t="s">
        <v>52</v>
      </c>
      <c s="6" t="s">
        <v>928</v>
      </c>
      <c s="36" t="s">
        <v>107</v>
      </c>
      <c s="37">
        <v>4</v>
      </c>
      <c s="36">
        <v>0</v>
      </c>
      <c s="36">
        <f>ROUND(G132*H132,6)</f>
      </c>
      <c r="L132" s="38">
        <v>0</v>
      </c>
      <c s="32">
        <f>ROUND(ROUND(L132,2)*ROUND(G132,3),2)</f>
      </c>
      <c s="36" t="s">
        <v>74</v>
      </c>
      <c>
        <f>(M132*21)/100</f>
      </c>
      <c t="s">
        <v>27</v>
      </c>
    </row>
    <row r="133" spans="1:5" ht="12.75">
      <c r="A133" s="35" t="s">
        <v>56</v>
      </c>
      <c r="E133" s="39" t="s">
        <v>52</v>
      </c>
    </row>
    <row r="134" spans="1:5" ht="12.75">
      <c r="A134" s="35" t="s">
        <v>57</v>
      </c>
      <c r="E134" s="40" t="s">
        <v>830</v>
      </c>
    </row>
    <row r="135" spans="1:5" ht="12.75">
      <c r="A135" t="s">
        <v>59</v>
      </c>
      <c r="E135" s="39" t="s">
        <v>60</v>
      </c>
    </row>
    <row r="136" spans="1:16" ht="12.75">
      <c r="A136" t="s">
        <v>49</v>
      </c>
      <c s="34" t="s">
        <v>178</v>
      </c>
      <c s="34" t="s">
        <v>929</v>
      </c>
      <c s="35" t="s">
        <v>52</v>
      </c>
      <c s="6" t="s">
        <v>930</v>
      </c>
      <c s="36" t="s">
        <v>931</v>
      </c>
      <c s="37">
        <v>8</v>
      </c>
      <c s="36">
        <v>0</v>
      </c>
      <c s="36">
        <f>ROUND(G136*H136,6)</f>
      </c>
      <c r="L136" s="38">
        <v>0</v>
      </c>
      <c s="32">
        <f>ROUND(ROUND(L136,2)*ROUND(G136,3),2)</f>
      </c>
      <c s="36" t="s">
        <v>74</v>
      </c>
      <c>
        <f>(M136*21)/100</f>
      </c>
      <c t="s">
        <v>27</v>
      </c>
    </row>
    <row r="137" spans="1:5" ht="12.75">
      <c r="A137" s="35" t="s">
        <v>56</v>
      </c>
      <c r="E137" s="39" t="s">
        <v>52</v>
      </c>
    </row>
    <row r="138" spans="1:5" ht="12.75">
      <c r="A138" s="35" t="s">
        <v>57</v>
      </c>
      <c r="E138" s="40" t="s">
        <v>830</v>
      </c>
    </row>
    <row r="139" spans="1:5" ht="12.75">
      <c r="A139" t="s">
        <v>59</v>
      </c>
      <c r="E139" s="39" t="s">
        <v>60</v>
      </c>
    </row>
    <row r="140" spans="1:16" ht="12.75">
      <c r="A140" t="s">
        <v>49</v>
      </c>
      <c s="34" t="s">
        <v>181</v>
      </c>
      <c s="34" t="s">
        <v>990</v>
      </c>
      <c s="35" t="s">
        <v>52</v>
      </c>
      <c s="6" t="s">
        <v>991</v>
      </c>
      <c s="36" t="s">
        <v>107</v>
      </c>
      <c s="37">
        <v>20</v>
      </c>
      <c s="36">
        <v>0</v>
      </c>
      <c s="36">
        <f>ROUND(G140*H140,6)</f>
      </c>
      <c r="L140" s="38">
        <v>0</v>
      </c>
      <c s="32">
        <f>ROUND(ROUND(L140,2)*ROUND(G140,3),2)</f>
      </c>
      <c s="36" t="s">
        <v>74</v>
      </c>
      <c>
        <f>(M140*21)/100</f>
      </c>
      <c t="s">
        <v>27</v>
      </c>
    </row>
    <row r="141" spans="1:5" ht="12.75">
      <c r="A141" s="35" t="s">
        <v>56</v>
      </c>
      <c r="E141" s="39" t="s">
        <v>52</v>
      </c>
    </row>
    <row r="142" spans="1:5" ht="12.75">
      <c r="A142" s="35" t="s">
        <v>57</v>
      </c>
      <c r="E142" s="40" t="s">
        <v>830</v>
      </c>
    </row>
    <row r="143" spans="1:5" ht="12.75">
      <c r="A143" t="s">
        <v>59</v>
      </c>
      <c r="E143" s="39" t="s">
        <v>60</v>
      </c>
    </row>
    <row r="144" spans="1:16" ht="12.75">
      <c r="A144" t="s">
        <v>49</v>
      </c>
      <c s="34" t="s">
        <v>184</v>
      </c>
      <c s="34" t="s">
        <v>992</v>
      </c>
      <c s="35" t="s">
        <v>52</v>
      </c>
      <c s="6" t="s">
        <v>993</v>
      </c>
      <c s="36" t="s">
        <v>107</v>
      </c>
      <c s="37">
        <v>20</v>
      </c>
      <c s="36">
        <v>0</v>
      </c>
      <c s="36">
        <f>ROUND(G144*H144,6)</f>
      </c>
      <c r="L144" s="38">
        <v>0</v>
      </c>
      <c s="32">
        <f>ROUND(ROUND(L144,2)*ROUND(G144,3),2)</f>
      </c>
      <c s="36" t="s">
        <v>74</v>
      </c>
      <c>
        <f>(M144*21)/100</f>
      </c>
      <c t="s">
        <v>27</v>
      </c>
    </row>
    <row r="145" spans="1:5" ht="12.75">
      <c r="A145" s="35" t="s">
        <v>56</v>
      </c>
      <c r="E145" s="39" t="s">
        <v>52</v>
      </c>
    </row>
    <row r="146" spans="1:5" ht="12.75">
      <c r="A146" s="35" t="s">
        <v>57</v>
      </c>
      <c r="E146" s="40" t="s">
        <v>830</v>
      </c>
    </row>
    <row r="147" spans="1:5" ht="12.75">
      <c r="A147" t="s">
        <v>59</v>
      </c>
      <c r="E147" s="39" t="s">
        <v>60</v>
      </c>
    </row>
    <row r="148" spans="1:16" ht="12.75">
      <c r="A148" t="s">
        <v>49</v>
      </c>
      <c s="34" t="s">
        <v>187</v>
      </c>
      <c s="34" t="s">
        <v>918</v>
      </c>
      <c s="35" t="s">
        <v>52</v>
      </c>
      <c s="6" t="s">
        <v>919</v>
      </c>
      <c s="36" t="s">
        <v>99</v>
      </c>
      <c s="37">
        <v>4</v>
      </c>
      <c s="36">
        <v>0</v>
      </c>
      <c s="36">
        <f>ROUND(G148*H148,6)</f>
      </c>
      <c r="L148" s="38">
        <v>0</v>
      </c>
      <c s="32">
        <f>ROUND(ROUND(L148,2)*ROUND(G148,3),2)</f>
      </c>
      <c s="36" t="s">
        <v>74</v>
      </c>
      <c>
        <f>(M148*21)/100</f>
      </c>
      <c t="s">
        <v>27</v>
      </c>
    </row>
    <row r="149" spans="1:5" ht="12.75">
      <c r="A149" s="35" t="s">
        <v>56</v>
      </c>
      <c r="E149" s="39" t="s">
        <v>52</v>
      </c>
    </row>
    <row r="150" spans="1:5" ht="12.75">
      <c r="A150" s="35" t="s">
        <v>57</v>
      </c>
      <c r="E150" s="40" t="s">
        <v>830</v>
      </c>
    </row>
    <row r="151" spans="1:5" ht="12.75">
      <c r="A151" t="s">
        <v>59</v>
      </c>
      <c r="E151" s="39" t="s">
        <v>60</v>
      </c>
    </row>
    <row r="152" spans="1:16" ht="12.75">
      <c r="A152" t="s">
        <v>49</v>
      </c>
      <c s="34" t="s">
        <v>190</v>
      </c>
      <c s="34" t="s">
        <v>920</v>
      </c>
      <c s="35" t="s">
        <v>52</v>
      </c>
      <c s="6" t="s">
        <v>921</v>
      </c>
      <c s="36" t="s">
        <v>99</v>
      </c>
      <c s="37">
        <v>4</v>
      </c>
      <c s="36">
        <v>0</v>
      </c>
      <c s="36">
        <f>ROUND(G152*H152,6)</f>
      </c>
      <c r="L152" s="38">
        <v>0</v>
      </c>
      <c s="32">
        <f>ROUND(ROUND(L152,2)*ROUND(G152,3),2)</f>
      </c>
      <c s="36" t="s">
        <v>74</v>
      </c>
      <c>
        <f>(M152*21)/100</f>
      </c>
      <c t="s">
        <v>27</v>
      </c>
    </row>
    <row r="153" spans="1:5" ht="12.75">
      <c r="A153" s="35" t="s">
        <v>56</v>
      </c>
      <c r="E153" s="39" t="s">
        <v>52</v>
      </c>
    </row>
    <row r="154" spans="1:5" ht="12.75">
      <c r="A154" s="35" t="s">
        <v>57</v>
      </c>
      <c r="E154" s="40" t="s">
        <v>830</v>
      </c>
    </row>
    <row r="155" spans="1:5" ht="12.75">
      <c r="A155" t="s">
        <v>59</v>
      </c>
      <c r="E155" s="39" t="s">
        <v>60</v>
      </c>
    </row>
    <row r="156" spans="1:16" ht="12.75">
      <c r="A156" t="s">
        <v>49</v>
      </c>
      <c s="34" t="s">
        <v>195</v>
      </c>
      <c s="34" t="s">
        <v>994</v>
      </c>
      <c s="35" t="s">
        <v>52</v>
      </c>
      <c s="6" t="s">
        <v>995</v>
      </c>
      <c s="36" t="s">
        <v>107</v>
      </c>
      <c s="37">
        <v>5</v>
      </c>
      <c s="36">
        <v>0</v>
      </c>
      <c s="36">
        <f>ROUND(G156*H156,6)</f>
      </c>
      <c r="L156" s="38">
        <v>0</v>
      </c>
      <c s="32">
        <f>ROUND(ROUND(L156,2)*ROUND(G156,3),2)</f>
      </c>
      <c s="36" t="s">
        <v>74</v>
      </c>
      <c>
        <f>(M156*21)/100</f>
      </c>
      <c t="s">
        <v>27</v>
      </c>
    </row>
    <row r="157" spans="1:5" ht="12.75">
      <c r="A157" s="35" t="s">
        <v>56</v>
      </c>
      <c r="E157" s="39" t="s">
        <v>52</v>
      </c>
    </row>
    <row r="158" spans="1:5" ht="12.75">
      <c r="A158" s="35" t="s">
        <v>57</v>
      </c>
      <c r="E158" s="40" t="s">
        <v>830</v>
      </c>
    </row>
    <row r="159" spans="1:5" ht="12.75">
      <c r="A159" t="s">
        <v>59</v>
      </c>
      <c r="E159" s="39" t="s">
        <v>60</v>
      </c>
    </row>
    <row r="160" spans="1:16" ht="25.5">
      <c r="A160" t="s">
        <v>49</v>
      </c>
      <c s="34" t="s">
        <v>199</v>
      </c>
      <c s="34" t="s">
        <v>996</v>
      </c>
      <c s="35" t="s">
        <v>52</v>
      </c>
      <c s="6" t="s">
        <v>997</v>
      </c>
      <c s="36" t="s">
        <v>99</v>
      </c>
      <c s="37">
        <v>10</v>
      </c>
      <c s="36">
        <v>0</v>
      </c>
      <c s="36">
        <f>ROUND(G160*H160,6)</f>
      </c>
      <c r="L160" s="38">
        <v>0</v>
      </c>
      <c s="32">
        <f>ROUND(ROUND(L160,2)*ROUND(G160,3),2)</f>
      </c>
      <c s="36" t="s">
        <v>74</v>
      </c>
      <c>
        <f>(M160*21)/100</f>
      </c>
      <c t="s">
        <v>27</v>
      </c>
    </row>
    <row r="161" spans="1:5" ht="12.75">
      <c r="A161" s="35" t="s">
        <v>56</v>
      </c>
      <c r="E161" s="39" t="s">
        <v>52</v>
      </c>
    </row>
    <row r="162" spans="1:5" ht="12.75">
      <c r="A162" s="35" t="s">
        <v>57</v>
      </c>
      <c r="E162" s="40" t="s">
        <v>830</v>
      </c>
    </row>
    <row r="163" spans="1:5" ht="12.75">
      <c r="A163" t="s">
        <v>59</v>
      </c>
      <c r="E163" s="39" t="s">
        <v>60</v>
      </c>
    </row>
    <row r="164" spans="1:16" ht="12.75">
      <c r="A164" t="s">
        <v>49</v>
      </c>
      <c s="34" t="s">
        <v>202</v>
      </c>
      <c s="34" t="s">
        <v>998</v>
      </c>
      <c s="35" t="s">
        <v>52</v>
      </c>
      <c s="6" t="s">
        <v>999</v>
      </c>
      <c s="36" t="s">
        <v>198</v>
      </c>
      <c s="37">
        <v>3.2</v>
      </c>
      <c s="36">
        <v>0</v>
      </c>
      <c s="36">
        <f>ROUND(G164*H164,6)</f>
      </c>
      <c r="L164" s="38">
        <v>0</v>
      </c>
      <c s="32">
        <f>ROUND(ROUND(L164,2)*ROUND(G164,3),2)</f>
      </c>
      <c s="36" t="s">
        <v>74</v>
      </c>
      <c>
        <f>(M164*21)/100</f>
      </c>
      <c t="s">
        <v>27</v>
      </c>
    </row>
    <row r="165" spans="1:5" ht="12.75">
      <c r="A165" s="35" t="s">
        <v>56</v>
      </c>
      <c r="E165" s="39" t="s">
        <v>52</v>
      </c>
    </row>
    <row r="166" spans="1:5" ht="12.75">
      <c r="A166" s="35" t="s">
        <v>57</v>
      </c>
      <c r="E166" s="40" t="s">
        <v>830</v>
      </c>
    </row>
    <row r="167" spans="1:5" ht="12.75">
      <c r="A167" t="s">
        <v>59</v>
      </c>
      <c r="E167" s="39" t="s">
        <v>60</v>
      </c>
    </row>
    <row r="168" spans="1:16" ht="12.75">
      <c r="A168" t="s">
        <v>49</v>
      </c>
      <c s="34" t="s">
        <v>205</v>
      </c>
      <c s="34" t="s">
        <v>1000</v>
      </c>
      <c s="35" t="s">
        <v>52</v>
      </c>
      <c s="6" t="s">
        <v>1001</v>
      </c>
      <c s="36" t="s">
        <v>198</v>
      </c>
      <c s="37">
        <v>3.2</v>
      </c>
      <c s="36">
        <v>0</v>
      </c>
      <c s="36">
        <f>ROUND(G168*H168,6)</f>
      </c>
      <c r="L168" s="38">
        <v>0</v>
      </c>
      <c s="32">
        <f>ROUND(ROUND(L168,2)*ROUND(G168,3),2)</f>
      </c>
      <c s="36" t="s">
        <v>74</v>
      </c>
      <c>
        <f>(M168*21)/100</f>
      </c>
      <c t="s">
        <v>27</v>
      </c>
    </row>
    <row r="169" spans="1:5" ht="12.75">
      <c r="A169" s="35" t="s">
        <v>56</v>
      </c>
      <c r="E169" s="39" t="s">
        <v>52</v>
      </c>
    </row>
    <row r="170" spans="1:5" ht="12.75">
      <c r="A170" s="35" t="s">
        <v>57</v>
      </c>
      <c r="E170" s="40" t="s">
        <v>830</v>
      </c>
    </row>
    <row r="171" spans="1:5" ht="12.75">
      <c r="A171" t="s">
        <v>59</v>
      </c>
      <c r="E171" s="39" t="s">
        <v>60</v>
      </c>
    </row>
    <row r="172" spans="1:16" ht="25.5">
      <c r="A172" t="s">
        <v>49</v>
      </c>
      <c s="34" t="s">
        <v>208</v>
      </c>
      <c s="34" t="s">
        <v>1002</v>
      </c>
      <c s="35" t="s">
        <v>52</v>
      </c>
      <c s="6" t="s">
        <v>1003</v>
      </c>
      <c s="36" t="s">
        <v>99</v>
      </c>
      <c s="37">
        <v>40</v>
      </c>
      <c s="36">
        <v>0</v>
      </c>
      <c s="36">
        <f>ROUND(G172*H172,6)</f>
      </c>
      <c r="L172" s="38">
        <v>0</v>
      </c>
      <c s="32">
        <f>ROUND(ROUND(L172,2)*ROUND(G172,3),2)</f>
      </c>
      <c s="36" t="s">
        <v>74</v>
      </c>
      <c>
        <f>(M172*21)/100</f>
      </c>
      <c t="s">
        <v>27</v>
      </c>
    </row>
    <row r="173" spans="1:5" ht="12.75">
      <c r="A173" s="35" t="s">
        <v>56</v>
      </c>
      <c r="E173" s="39" t="s">
        <v>52</v>
      </c>
    </row>
    <row r="174" spans="1:5" ht="12.75">
      <c r="A174" s="35" t="s">
        <v>57</v>
      </c>
      <c r="E174" s="40" t="s">
        <v>830</v>
      </c>
    </row>
    <row r="175" spans="1:5" ht="12.75">
      <c r="A175" t="s">
        <v>59</v>
      </c>
      <c r="E175" s="39" t="s">
        <v>60</v>
      </c>
    </row>
    <row r="176" spans="1:16" ht="25.5">
      <c r="A176" t="s">
        <v>49</v>
      </c>
      <c s="34" t="s">
        <v>211</v>
      </c>
      <c s="34" t="s">
        <v>1004</v>
      </c>
      <c s="35" t="s">
        <v>52</v>
      </c>
      <c s="6" t="s">
        <v>1005</v>
      </c>
      <c s="36" t="s">
        <v>99</v>
      </c>
      <c s="37">
        <v>20</v>
      </c>
      <c s="36">
        <v>0</v>
      </c>
      <c s="36">
        <f>ROUND(G176*H176,6)</f>
      </c>
      <c r="L176" s="38">
        <v>0</v>
      </c>
      <c s="32">
        <f>ROUND(ROUND(L176,2)*ROUND(G176,3),2)</f>
      </c>
      <c s="36" t="s">
        <v>74</v>
      </c>
      <c>
        <f>(M176*21)/100</f>
      </c>
      <c t="s">
        <v>27</v>
      </c>
    </row>
    <row r="177" spans="1:5" ht="12.75">
      <c r="A177" s="35" t="s">
        <v>56</v>
      </c>
      <c r="E177" s="39" t="s">
        <v>52</v>
      </c>
    </row>
    <row r="178" spans="1:5" ht="12.75">
      <c r="A178" s="35" t="s">
        <v>57</v>
      </c>
      <c r="E178" s="40" t="s">
        <v>830</v>
      </c>
    </row>
    <row r="179" spans="1:5" ht="12.75">
      <c r="A179" t="s">
        <v>59</v>
      </c>
      <c r="E179" s="39" t="s">
        <v>60</v>
      </c>
    </row>
    <row r="180" spans="1:16" ht="25.5">
      <c r="A180" t="s">
        <v>49</v>
      </c>
      <c s="34" t="s">
        <v>214</v>
      </c>
      <c s="34" t="s">
        <v>886</v>
      </c>
      <c s="35" t="s">
        <v>52</v>
      </c>
      <c s="6" t="s">
        <v>887</v>
      </c>
      <c s="36" t="s">
        <v>99</v>
      </c>
      <c s="37">
        <v>20</v>
      </c>
      <c s="36">
        <v>0</v>
      </c>
      <c s="36">
        <f>ROUND(G180*H180,6)</f>
      </c>
      <c r="L180" s="38">
        <v>0</v>
      </c>
      <c s="32">
        <f>ROUND(ROUND(L180,2)*ROUND(G180,3),2)</f>
      </c>
      <c s="36" t="s">
        <v>74</v>
      </c>
      <c>
        <f>(M180*21)/100</f>
      </c>
      <c t="s">
        <v>27</v>
      </c>
    </row>
    <row r="181" spans="1:5" ht="12.75">
      <c r="A181" s="35" t="s">
        <v>56</v>
      </c>
      <c r="E181" s="39" t="s">
        <v>52</v>
      </c>
    </row>
    <row r="182" spans="1:5" ht="12.75">
      <c r="A182" s="35" t="s">
        <v>57</v>
      </c>
      <c r="E182" s="40" t="s">
        <v>830</v>
      </c>
    </row>
    <row r="183" spans="1:5" ht="12.75">
      <c r="A183" t="s">
        <v>59</v>
      </c>
      <c r="E183" s="39" t="s">
        <v>60</v>
      </c>
    </row>
    <row r="184" spans="1:16" ht="25.5">
      <c r="A184" t="s">
        <v>49</v>
      </c>
      <c s="34" t="s">
        <v>217</v>
      </c>
      <c s="34" t="s">
        <v>1006</v>
      </c>
      <c s="35" t="s">
        <v>52</v>
      </c>
      <c s="6" t="s">
        <v>1007</v>
      </c>
      <c s="36" t="s">
        <v>99</v>
      </c>
      <c s="37">
        <v>50</v>
      </c>
      <c s="36">
        <v>0</v>
      </c>
      <c s="36">
        <f>ROUND(G184*H184,6)</f>
      </c>
      <c r="L184" s="38">
        <v>0</v>
      </c>
      <c s="32">
        <f>ROUND(ROUND(L184,2)*ROUND(G184,3),2)</f>
      </c>
      <c s="36" t="s">
        <v>74</v>
      </c>
      <c>
        <f>(M184*21)/100</f>
      </c>
      <c t="s">
        <v>27</v>
      </c>
    </row>
    <row r="185" spans="1:5" ht="12.75">
      <c r="A185" s="35" t="s">
        <v>56</v>
      </c>
      <c r="E185" s="39" t="s">
        <v>52</v>
      </c>
    </row>
    <row r="186" spans="1:5" ht="12.75">
      <c r="A186" s="35" t="s">
        <v>57</v>
      </c>
      <c r="E186" s="40" t="s">
        <v>830</v>
      </c>
    </row>
    <row r="187" spans="1:5" ht="12.75">
      <c r="A187" t="s">
        <v>59</v>
      </c>
      <c r="E187" s="39" t="s">
        <v>60</v>
      </c>
    </row>
    <row r="188" spans="1:16" ht="12.75">
      <c r="A188" t="s">
        <v>49</v>
      </c>
      <c s="34" t="s">
        <v>220</v>
      </c>
      <c s="34" t="s">
        <v>1008</v>
      </c>
      <c s="35" t="s">
        <v>52</v>
      </c>
      <c s="6" t="s">
        <v>1009</v>
      </c>
      <c s="36" t="s">
        <v>99</v>
      </c>
      <c s="37">
        <v>380</v>
      </c>
      <c s="36">
        <v>0</v>
      </c>
      <c s="36">
        <f>ROUND(G188*H188,6)</f>
      </c>
      <c r="L188" s="38">
        <v>0</v>
      </c>
      <c s="32">
        <f>ROUND(ROUND(L188,2)*ROUND(G188,3),2)</f>
      </c>
      <c s="36" t="s">
        <v>74</v>
      </c>
      <c>
        <f>(M188*21)/100</f>
      </c>
      <c t="s">
        <v>27</v>
      </c>
    </row>
    <row r="189" spans="1:5" ht="12.75">
      <c r="A189" s="35" t="s">
        <v>56</v>
      </c>
      <c r="E189" s="39" t="s">
        <v>52</v>
      </c>
    </row>
    <row r="190" spans="1:5" ht="12.75">
      <c r="A190" s="35" t="s">
        <v>57</v>
      </c>
      <c r="E190" s="40" t="s">
        <v>830</v>
      </c>
    </row>
    <row r="191" spans="1:5" ht="12.75">
      <c r="A191" t="s">
        <v>59</v>
      </c>
      <c r="E191" s="39" t="s">
        <v>60</v>
      </c>
    </row>
    <row r="192" spans="1:16" ht="25.5">
      <c r="A192" t="s">
        <v>49</v>
      </c>
      <c s="34" t="s">
        <v>223</v>
      </c>
      <c s="34" t="s">
        <v>1010</v>
      </c>
      <c s="35" t="s">
        <v>52</v>
      </c>
      <c s="6" t="s">
        <v>1011</v>
      </c>
      <c s="36" t="s">
        <v>99</v>
      </c>
      <c s="37">
        <v>20</v>
      </c>
      <c s="36">
        <v>0</v>
      </c>
      <c s="36">
        <f>ROUND(G192*H192,6)</f>
      </c>
      <c r="L192" s="38">
        <v>0</v>
      </c>
      <c s="32">
        <f>ROUND(ROUND(L192,2)*ROUND(G192,3),2)</f>
      </c>
      <c s="36" t="s">
        <v>74</v>
      </c>
      <c>
        <f>(M192*21)/100</f>
      </c>
      <c t="s">
        <v>27</v>
      </c>
    </row>
    <row r="193" spans="1:5" ht="12.75">
      <c r="A193" s="35" t="s">
        <v>56</v>
      </c>
      <c r="E193" s="39" t="s">
        <v>52</v>
      </c>
    </row>
    <row r="194" spans="1:5" ht="12.75">
      <c r="A194" s="35" t="s">
        <v>57</v>
      </c>
      <c r="E194" s="40" t="s">
        <v>830</v>
      </c>
    </row>
    <row r="195" spans="1:5" ht="12.75">
      <c r="A195" t="s">
        <v>59</v>
      </c>
      <c r="E195" s="39" t="s">
        <v>60</v>
      </c>
    </row>
    <row r="196" spans="1:16" ht="12.75">
      <c r="A196" t="s">
        <v>49</v>
      </c>
      <c s="34" t="s">
        <v>226</v>
      </c>
      <c s="34" t="s">
        <v>1012</v>
      </c>
      <c s="35" t="s">
        <v>52</v>
      </c>
      <c s="6" t="s">
        <v>1013</v>
      </c>
      <c s="36" t="s">
        <v>107</v>
      </c>
      <c s="37">
        <v>2</v>
      </c>
      <c s="36">
        <v>0</v>
      </c>
      <c s="36">
        <f>ROUND(G196*H196,6)</f>
      </c>
      <c r="L196" s="38">
        <v>0</v>
      </c>
      <c s="32">
        <f>ROUND(ROUND(L196,2)*ROUND(G196,3),2)</f>
      </c>
      <c s="36" t="s">
        <v>74</v>
      </c>
      <c>
        <f>(M196*21)/100</f>
      </c>
      <c t="s">
        <v>27</v>
      </c>
    </row>
    <row r="197" spans="1:5" ht="12.75">
      <c r="A197" s="35" t="s">
        <v>56</v>
      </c>
      <c r="E197" s="39" t="s">
        <v>52</v>
      </c>
    </row>
    <row r="198" spans="1:5" ht="12.75">
      <c r="A198" s="35" t="s">
        <v>57</v>
      </c>
      <c r="E198" s="40" t="s">
        <v>830</v>
      </c>
    </row>
    <row r="199" spans="1:5" ht="12.75">
      <c r="A199" t="s">
        <v>59</v>
      </c>
      <c r="E199" s="39" t="s">
        <v>60</v>
      </c>
    </row>
    <row r="200" spans="1:16" ht="12.75">
      <c r="A200" t="s">
        <v>49</v>
      </c>
      <c s="34" t="s">
        <v>229</v>
      </c>
      <c s="34" t="s">
        <v>1014</v>
      </c>
      <c s="35" t="s">
        <v>52</v>
      </c>
      <c s="6" t="s">
        <v>1015</v>
      </c>
      <c s="36" t="s">
        <v>107</v>
      </c>
      <c s="37">
        <v>10</v>
      </c>
      <c s="36">
        <v>0</v>
      </c>
      <c s="36">
        <f>ROUND(G200*H200,6)</f>
      </c>
      <c r="L200" s="38">
        <v>0</v>
      </c>
      <c s="32">
        <f>ROUND(ROUND(L200,2)*ROUND(G200,3),2)</f>
      </c>
      <c s="36" t="s">
        <v>74</v>
      </c>
      <c>
        <f>(M200*21)/100</f>
      </c>
      <c t="s">
        <v>27</v>
      </c>
    </row>
    <row r="201" spans="1:5" ht="12.75">
      <c r="A201" s="35" t="s">
        <v>56</v>
      </c>
      <c r="E201" s="39" t="s">
        <v>52</v>
      </c>
    </row>
    <row r="202" spans="1:5" ht="12.75">
      <c r="A202" s="35" t="s">
        <v>57</v>
      </c>
      <c r="E202" s="40" t="s">
        <v>830</v>
      </c>
    </row>
    <row r="203" spans="1:5" ht="12.75">
      <c r="A203" t="s">
        <v>59</v>
      </c>
      <c r="E203" s="39" t="s">
        <v>60</v>
      </c>
    </row>
    <row r="204" spans="1:16" ht="12.75">
      <c r="A204" t="s">
        <v>49</v>
      </c>
      <c s="34" t="s">
        <v>232</v>
      </c>
      <c s="34" t="s">
        <v>1016</v>
      </c>
      <c s="35" t="s">
        <v>52</v>
      </c>
      <c s="6" t="s">
        <v>1017</v>
      </c>
      <c s="36" t="s">
        <v>107</v>
      </c>
      <c s="37">
        <v>10</v>
      </c>
      <c s="36">
        <v>0</v>
      </c>
      <c s="36">
        <f>ROUND(G204*H204,6)</f>
      </c>
      <c r="L204" s="38">
        <v>0</v>
      </c>
      <c s="32">
        <f>ROUND(ROUND(L204,2)*ROUND(G204,3),2)</f>
      </c>
      <c s="36" t="s">
        <v>74</v>
      </c>
      <c>
        <f>(M204*21)/100</f>
      </c>
      <c t="s">
        <v>27</v>
      </c>
    </row>
    <row r="205" spans="1:5" ht="12.75">
      <c r="A205" s="35" t="s">
        <v>56</v>
      </c>
      <c r="E205" s="39" t="s">
        <v>52</v>
      </c>
    </row>
    <row r="206" spans="1:5" ht="12.75">
      <c r="A206" s="35" t="s">
        <v>57</v>
      </c>
      <c r="E206" s="40" t="s">
        <v>830</v>
      </c>
    </row>
    <row r="207" spans="1:5" ht="12.75">
      <c r="A207" t="s">
        <v>59</v>
      </c>
      <c r="E207" s="39" t="s">
        <v>60</v>
      </c>
    </row>
    <row r="208" spans="1:16" ht="12.75">
      <c r="A208" t="s">
        <v>49</v>
      </c>
      <c s="34" t="s">
        <v>235</v>
      </c>
      <c s="34" t="s">
        <v>1018</v>
      </c>
      <c s="35" t="s">
        <v>52</v>
      </c>
      <c s="6" t="s">
        <v>1019</v>
      </c>
      <c s="36" t="s">
        <v>107</v>
      </c>
      <c s="37">
        <v>5</v>
      </c>
      <c s="36">
        <v>0</v>
      </c>
      <c s="36">
        <f>ROUND(G208*H208,6)</f>
      </c>
      <c r="L208" s="38">
        <v>0</v>
      </c>
      <c s="32">
        <f>ROUND(ROUND(L208,2)*ROUND(G208,3),2)</f>
      </c>
      <c s="36" t="s">
        <v>74</v>
      </c>
      <c>
        <f>(M208*21)/100</f>
      </c>
      <c t="s">
        <v>27</v>
      </c>
    </row>
    <row r="209" spans="1:5" ht="12.75">
      <c r="A209" s="35" t="s">
        <v>56</v>
      </c>
      <c r="E209" s="39" t="s">
        <v>52</v>
      </c>
    </row>
    <row r="210" spans="1:5" ht="12.75">
      <c r="A210" s="35" t="s">
        <v>57</v>
      </c>
      <c r="E210" s="40" t="s">
        <v>830</v>
      </c>
    </row>
    <row r="211" spans="1:5" ht="12.75">
      <c r="A211" t="s">
        <v>59</v>
      </c>
      <c r="E211" s="39" t="s">
        <v>60</v>
      </c>
    </row>
    <row r="212" spans="1:16" ht="12.75">
      <c r="A212" t="s">
        <v>49</v>
      </c>
      <c s="34" t="s">
        <v>238</v>
      </c>
      <c s="34" t="s">
        <v>1020</v>
      </c>
      <c s="35" t="s">
        <v>52</v>
      </c>
      <c s="6" t="s">
        <v>1021</v>
      </c>
      <c s="36" t="s">
        <v>107</v>
      </c>
      <c s="37">
        <v>25</v>
      </c>
      <c s="36">
        <v>0</v>
      </c>
      <c s="36">
        <f>ROUND(G212*H212,6)</f>
      </c>
      <c r="L212" s="38">
        <v>0</v>
      </c>
      <c s="32">
        <f>ROUND(ROUND(L212,2)*ROUND(G212,3),2)</f>
      </c>
      <c s="36" t="s">
        <v>74</v>
      </c>
      <c>
        <f>(M212*21)/100</f>
      </c>
      <c t="s">
        <v>27</v>
      </c>
    </row>
    <row r="213" spans="1:5" ht="12.75">
      <c r="A213" s="35" t="s">
        <v>56</v>
      </c>
      <c r="E213" s="39" t="s">
        <v>52</v>
      </c>
    </row>
    <row r="214" spans="1:5" ht="12.75">
      <c r="A214" s="35" t="s">
        <v>57</v>
      </c>
      <c r="E214" s="40" t="s">
        <v>830</v>
      </c>
    </row>
    <row r="215" spans="1:5" ht="12.75">
      <c r="A215" t="s">
        <v>59</v>
      </c>
      <c r="E215" s="39" t="s">
        <v>60</v>
      </c>
    </row>
    <row r="216" spans="1:16" ht="25.5">
      <c r="A216" t="s">
        <v>49</v>
      </c>
      <c s="34" t="s">
        <v>241</v>
      </c>
      <c s="34" t="s">
        <v>1022</v>
      </c>
      <c s="35" t="s">
        <v>52</v>
      </c>
      <c s="6" t="s">
        <v>1023</v>
      </c>
      <c s="36" t="s">
        <v>107</v>
      </c>
      <c s="37">
        <v>6</v>
      </c>
      <c s="36">
        <v>0</v>
      </c>
      <c s="36">
        <f>ROUND(G216*H216,6)</f>
      </c>
      <c r="L216" s="38">
        <v>0</v>
      </c>
      <c s="32">
        <f>ROUND(ROUND(L216,2)*ROUND(G216,3),2)</f>
      </c>
      <c s="36" t="s">
        <v>74</v>
      </c>
      <c>
        <f>(M216*21)/100</f>
      </c>
      <c t="s">
        <v>27</v>
      </c>
    </row>
    <row r="217" spans="1:5" ht="12.75">
      <c r="A217" s="35" t="s">
        <v>56</v>
      </c>
      <c r="E217" s="39" t="s">
        <v>52</v>
      </c>
    </row>
    <row r="218" spans="1:5" ht="12.75">
      <c r="A218" s="35" t="s">
        <v>57</v>
      </c>
      <c r="E218" s="40" t="s">
        <v>830</v>
      </c>
    </row>
    <row r="219" spans="1:5" ht="12.75">
      <c r="A219" t="s">
        <v>59</v>
      </c>
      <c r="E219" s="39" t="s">
        <v>60</v>
      </c>
    </row>
    <row r="220" spans="1:16" ht="25.5">
      <c r="A220" t="s">
        <v>49</v>
      </c>
      <c s="34" t="s">
        <v>244</v>
      </c>
      <c s="34" t="s">
        <v>1024</v>
      </c>
      <c s="35" t="s">
        <v>52</v>
      </c>
      <c s="6" t="s">
        <v>1025</v>
      </c>
      <c s="36" t="s">
        <v>107</v>
      </c>
      <c s="37">
        <v>6</v>
      </c>
      <c s="36">
        <v>0</v>
      </c>
      <c s="36">
        <f>ROUND(G220*H220,6)</f>
      </c>
      <c r="L220" s="38">
        <v>0</v>
      </c>
      <c s="32">
        <f>ROUND(ROUND(L220,2)*ROUND(G220,3),2)</f>
      </c>
      <c s="36" t="s">
        <v>74</v>
      </c>
      <c>
        <f>(M220*21)/100</f>
      </c>
      <c t="s">
        <v>27</v>
      </c>
    </row>
    <row r="221" spans="1:5" ht="12.75">
      <c r="A221" s="35" t="s">
        <v>56</v>
      </c>
      <c r="E221" s="39" t="s">
        <v>52</v>
      </c>
    </row>
    <row r="222" spans="1:5" ht="12.75">
      <c r="A222" s="35" t="s">
        <v>57</v>
      </c>
      <c r="E222" s="40" t="s">
        <v>830</v>
      </c>
    </row>
    <row r="223" spans="1:5" ht="12.75">
      <c r="A223" t="s">
        <v>59</v>
      </c>
      <c r="E223" s="39" t="s">
        <v>60</v>
      </c>
    </row>
    <row r="224" spans="1:16" ht="12.75">
      <c r="A224" t="s">
        <v>49</v>
      </c>
      <c s="34" t="s">
        <v>247</v>
      </c>
      <c s="34" t="s">
        <v>1026</v>
      </c>
      <c s="35" t="s">
        <v>52</v>
      </c>
      <c s="6" t="s">
        <v>1027</v>
      </c>
      <c s="36" t="s">
        <v>107</v>
      </c>
      <c s="37">
        <v>1</v>
      </c>
      <c s="36">
        <v>0</v>
      </c>
      <c s="36">
        <f>ROUND(G224*H224,6)</f>
      </c>
      <c r="L224" s="38">
        <v>0</v>
      </c>
      <c s="32">
        <f>ROUND(ROUND(L224,2)*ROUND(G224,3),2)</f>
      </c>
      <c s="36" t="s">
        <v>74</v>
      </c>
      <c>
        <f>(M224*21)/100</f>
      </c>
      <c t="s">
        <v>27</v>
      </c>
    </row>
    <row r="225" spans="1:5" ht="12.75">
      <c r="A225" s="35" t="s">
        <v>56</v>
      </c>
      <c r="E225" s="39" t="s">
        <v>52</v>
      </c>
    </row>
    <row r="226" spans="1:5" ht="12.75">
      <c r="A226" s="35" t="s">
        <v>57</v>
      </c>
      <c r="E226" s="40" t="s">
        <v>830</v>
      </c>
    </row>
    <row r="227" spans="1:5" ht="12.75">
      <c r="A227" t="s">
        <v>59</v>
      </c>
      <c r="E227" s="39" t="s">
        <v>60</v>
      </c>
    </row>
    <row r="228" spans="1:16" ht="25.5">
      <c r="A228" t="s">
        <v>49</v>
      </c>
      <c s="34" t="s">
        <v>250</v>
      </c>
      <c s="34" t="s">
        <v>1028</v>
      </c>
      <c s="35" t="s">
        <v>52</v>
      </c>
      <c s="6" t="s">
        <v>1029</v>
      </c>
      <c s="36" t="s">
        <v>107</v>
      </c>
      <c s="37">
        <v>1</v>
      </c>
      <c s="36">
        <v>0</v>
      </c>
      <c s="36">
        <f>ROUND(G228*H228,6)</f>
      </c>
      <c r="L228" s="38">
        <v>0</v>
      </c>
      <c s="32">
        <f>ROUND(ROUND(L228,2)*ROUND(G228,3),2)</f>
      </c>
      <c s="36" t="s">
        <v>74</v>
      </c>
      <c>
        <f>(M228*21)/100</f>
      </c>
      <c t="s">
        <v>27</v>
      </c>
    </row>
    <row r="229" spans="1:5" ht="12.75">
      <c r="A229" s="35" t="s">
        <v>56</v>
      </c>
      <c r="E229" s="39" t="s">
        <v>52</v>
      </c>
    </row>
    <row r="230" spans="1:5" ht="12.75">
      <c r="A230" s="35" t="s">
        <v>57</v>
      </c>
      <c r="E230" s="40" t="s">
        <v>830</v>
      </c>
    </row>
    <row r="231" spans="1:5" ht="12.75">
      <c r="A231" t="s">
        <v>59</v>
      </c>
      <c r="E231" s="39" t="s">
        <v>60</v>
      </c>
    </row>
    <row r="232" spans="1:16" ht="12.75">
      <c r="A232" t="s">
        <v>49</v>
      </c>
      <c s="34" t="s">
        <v>253</v>
      </c>
      <c s="34" t="s">
        <v>1030</v>
      </c>
      <c s="35" t="s">
        <v>52</v>
      </c>
      <c s="6" t="s">
        <v>1031</v>
      </c>
      <c s="36" t="s">
        <v>107</v>
      </c>
      <c s="37">
        <v>1</v>
      </c>
      <c s="36">
        <v>0</v>
      </c>
      <c s="36">
        <f>ROUND(G232*H232,6)</f>
      </c>
      <c r="L232" s="38">
        <v>0</v>
      </c>
      <c s="32">
        <f>ROUND(ROUND(L232,2)*ROUND(G232,3),2)</f>
      </c>
      <c s="36" t="s">
        <v>74</v>
      </c>
      <c>
        <f>(M232*21)/100</f>
      </c>
      <c t="s">
        <v>27</v>
      </c>
    </row>
    <row r="233" spans="1:5" ht="12.75">
      <c r="A233" s="35" t="s">
        <v>56</v>
      </c>
      <c r="E233" s="39" t="s">
        <v>52</v>
      </c>
    </row>
    <row r="234" spans="1:5" ht="12.75">
      <c r="A234" s="35" t="s">
        <v>57</v>
      </c>
      <c r="E234" s="40" t="s">
        <v>830</v>
      </c>
    </row>
    <row r="235" spans="1:5" ht="12.75">
      <c r="A235" t="s">
        <v>59</v>
      </c>
      <c r="E235" s="39" t="s">
        <v>60</v>
      </c>
    </row>
    <row r="236" spans="1:16" ht="12.75">
      <c r="A236" t="s">
        <v>49</v>
      </c>
      <c s="34" t="s">
        <v>256</v>
      </c>
      <c s="34" t="s">
        <v>138</v>
      </c>
      <c s="35" t="s">
        <v>52</v>
      </c>
      <c s="6" t="s">
        <v>139</v>
      </c>
      <c s="36" t="s">
        <v>73</v>
      </c>
      <c s="37">
        <v>1</v>
      </c>
      <c s="36">
        <v>0</v>
      </c>
      <c s="36">
        <f>ROUND(G236*H236,6)</f>
      </c>
      <c r="L236" s="38">
        <v>0</v>
      </c>
      <c s="32">
        <f>ROUND(ROUND(L236,2)*ROUND(G236,3),2)</f>
      </c>
      <c s="36" t="s">
        <v>74</v>
      </c>
      <c>
        <f>(M236*21)/100</f>
      </c>
      <c t="s">
        <v>27</v>
      </c>
    </row>
    <row r="237" spans="1:5" ht="12.75">
      <c r="A237" s="35" t="s">
        <v>56</v>
      </c>
      <c r="E237" s="39" t="s">
        <v>52</v>
      </c>
    </row>
    <row r="238" spans="1:5" ht="12.75">
      <c r="A238" s="35" t="s">
        <v>57</v>
      </c>
      <c r="E238" s="40" t="s">
        <v>830</v>
      </c>
    </row>
    <row r="239" spans="1:5" ht="12.75">
      <c r="A239" t="s">
        <v>59</v>
      </c>
      <c r="E239" s="39" t="s">
        <v>60</v>
      </c>
    </row>
    <row r="240" spans="1:16" ht="12.75">
      <c r="A240" t="s">
        <v>49</v>
      </c>
      <c s="34" t="s">
        <v>259</v>
      </c>
      <c s="34" t="s">
        <v>1032</v>
      </c>
      <c s="35" t="s">
        <v>52</v>
      </c>
      <c s="6" t="s">
        <v>1033</v>
      </c>
      <c s="36" t="s">
        <v>73</v>
      </c>
      <c s="37">
        <v>1</v>
      </c>
      <c s="36">
        <v>0</v>
      </c>
      <c s="36">
        <f>ROUND(G240*H240,6)</f>
      </c>
      <c r="L240" s="38">
        <v>0</v>
      </c>
      <c s="32">
        <f>ROUND(ROUND(L240,2)*ROUND(G240,3),2)</f>
      </c>
      <c s="36" t="s">
        <v>74</v>
      </c>
      <c>
        <f>(M240*21)/100</f>
      </c>
      <c t="s">
        <v>27</v>
      </c>
    </row>
    <row r="241" spans="1:5" ht="12.75">
      <c r="A241" s="35" t="s">
        <v>56</v>
      </c>
      <c r="E241" s="39" t="s">
        <v>52</v>
      </c>
    </row>
    <row r="242" spans="1:5" ht="12.75">
      <c r="A242" s="35" t="s">
        <v>57</v>
      </c>
      <c r="E242" s="40" t="s">
        <v>830</v>
      </c>
    </row>
    <row r="243" spans="1:5" ht="12.75">
      <c r="A243" t="s">
        <v>59</v>
      </c>
      <c r="E243" s="39" t="s">
        <v>60</v>
      </c>
    </row>
    <row r="244" spans="1:16" ht="12.75">
      <c r="A244" t="s">
        <v>49</v>
      </c>
      <c s="34" t="s">
        <v>262</v>
      </c>
      <c s="34" t="s">
        <v>1034</v>
      </c>
      <c s="35" t="s">
        <v>52</v>
      </c>
      <c s="6" t="s">
        <v>1035</v>
      </c>
      <c s="36" t="s">
        <v>107</v>
      </c>
      <c s="37">
        <v>4</v>
      </c>
      <c s="36">
        <v>0</v>
      </c>
      <c s="36">
        <f>ROUND(G244*H244,6)</f>
      </c>
      <c r="L244" s="38">
        <v>0</v>
      </c>
      <c s="32">
        <f>ROUND(ROUND(L244,2)*ROUND(G244,3),2)</f>
      </c>
      <c s="36" t="s">
        <v>74</v>
      </c>
      <c>
        <f>(M244*21)/100</f>
      </c>
      <c t="s">
        <v>27</v>
      </c>
    </row>
    <row r="245" spans="1:5" ht="12.75">
      <c r="A245" s="35" t="s">
        <v>56</v>
      </c>
      <c r="E245" s="39" t="s">
        <v>52</v>
      </c>
    </row>
    <row r="246" spans="1:5" ht="12.75">
      <c r="A246" s="35" t="s">
        <v>57</v>
      </c>
      <c r="E246" s="40" t="s">
        <v>830</v>
      </c>
    </row>
    <row r="247" spans="1:5" ht="12.75">
      <c r="A247" t="s">
        <v>59</v>
      </c>
      <c r="E247" s="39" t="s">
        <v>60</v>
      </c>
    </row>
    <row r="248" spans="1:16" ht="25.5">
      <c r="A248" t="s">
        <v>49</v>
      </c>
      <c s="34" t="s">
        <v>265</v>
      </c>
      <c s="34" t="s">
        <v>853</v>
      </c>
      <c s="35" t="s">
        <v>52</v>
      </c>
      <c s="6" t="s">
        <v>854</v>
      </c>
      <c s="36" t="s">
        <v>107</v>
      </c>
      <c s="37">
        <v>2</v>
      </c>
      <c s="36">
        <v>0</v>
      </c>
      <c s="36">
        <f>ROUND(G248*H248,6)</f>
      </c>
      <c r="L248" s="38">
        <v>0</v>
      </c>
      <c s="32">
        <f>ROUND(ROUND(L248,2)*ROUND(G248,3),2)</f>
      </c>
      <c s="36" t="s">
        <v>74</v>
      </c>
      <c>
        <f>(M248*21)/100</f>
      </c>
      <c t="s">
        <v>27</v>
      </c>
    </row>
    <row r="249" spans="1:5" ht="12.75">
      <c r="A249" s="35" t="s">
        <v>56</v>
      </c>
      <c r="E249" s="39" t="s">
        <v>52</v>
      </c>
    </row>
    <row r="250" spans="1:5" ht="12.75">
      <c r="A250" s="35" t="s">
        <v>57</v>
      </c>
      <c r="E250" s="40" t="s">
        <v>830</v>
      </c>
    </row>
    <row r="251" spans="1:5" ht="12.75">
      <c r="A251" t="s">
        <v>59</v>
      </c>
      <c r="E251" s="39" t="s">
        <v>60</v>
      </c>
    </row>
    <row r="252" spans="1:16" ht="12.75">
      <c r="A252" t="s">
        <v>49</v>
      </c>
      <c s="34" t="s">
        <v>268</v>
      </c>
      <c s="34" t="s">
        <v>1036</v>
      </c>
      <c s="35" t="s">
        <v>52</v>
      </c>
      <c s="6" t="s">
        <v>1037</v>
      </c>
      <c s="36" t="s">
        <v>107</v>
      </c>
      <c s="37">
        <v>6</v>
      </c>
      <c s="36">
        <v>0</v>
      </c>
      <c s="36">
        <f>ROUND(G252*H252,6)</f>
      </c>
      <c r="L252" s="38">
        <v>0</v>
      </c>
      <c s="32">
        <f>ROUND(ROUND(L252,2)*ROUND(G252,3),2)</f>
      </c>
      <c s="36" t="s">
        <v>74</v>
      </c>
      <c>
        <f>(M252*21)/100</f>
      </c>
      <c t="s">
        <v>27</v>
      </c>
    </row>
    <row r="253" spans="1:5" ht="12.75">
      <c r="A253" s="35" t="s">
        <v>56</v>
      </c>
      <c r="E253" s="39" t="s">
        <v>52</v>
      </c>
    </row>
    <row r="254" spans="1:5" ht="12.75">
      <c r="A254" s="35" t="s">
        <v>57</v>
      </c>
      <c r="E254" s="40" t="s">
        <v>830</v>
      </c>
    </row>
    <row r="255" spans="1:5" ht="12.75">
      <c r="A255" t="s">
        <v>59</v>
      </c>
      <c r="E255" s="39" t="s">
        <v>60</v>
      </c>
    </row>
    <row r="256" spans="1:16" ht="12.75">
      <c r="A256" t="s">
        <v>49</v>
      </c>
      <c s="34" t="s">
        <v>271</v>
      </c>
      <c s="34" t="s">
        <v>1038</v>
      </c>
      <c s="35" t="s">
        <v>52</v>
      </c>
      <c s="6" t="s">
        <v>1039</v>
      </c>
      <c s="36" t="s">
        <v>107</v>
      </c>
      <c s="37">
        <v>20</v>
      </c>
      <c s="36">
        <v>0</v>
      </c>
      <c s="36">
        <f>ROUND(G256*H256,6)</f>
      </c>
      <c r="L256" s="38">
        <v>0</v>
      </c>
      <c s="32">
        <f>ROUND(ROUND(L256,2)*ROUND(G256,3),2)</f>
      </c>
      <c s="36" t="s">
        <v>74</v>
      </c>
      <c>
        <f>(M256*21)/100</f>
      </c>
      <c t="s">
        <v>27</v>
      </c>
    </row>
    <row r="257" spans="1:5" ht="12.75">
      <c r="A257" s="35" t="s">
        <v>56</v>
      </c>
      <c r="E257" s="39" t="s">
        <v>52</v>
      </c>
    </row>
    <row r="258" spans="1:5" ht="12.75">
      <c r="A258" s="35" t="s">
        <v>57</v>
      </c>
      <c r="E258" s="40" t="s">
        <v>830</v>
      </c>
    </row>
    <row r="259" spans="1:5" ht="12.75">
      <c r="A259" t="s">
        <v>59</v>
      </c>
      <c r="E259" s="39" t="s">
        <v>60</v>
      </c>
    </row>
    <row r="260" spans="1:16" ht="12.75">
      <c r="A260" t="s">
        <v>49</v>
      </c>
      <c s="34" t="s">
        <v>274</v>
      </c>
      <c s="34" t="s">
        <v>1040</v>
      </c>
      <c s="35" t="s">
        <v>52</v>
      </c>
      <c s="6" t="s">
        <v>1041</v>
      </c>
      <c s="36" t="s">
        <v>99</v>
      </c>
      <c s="37">
        <v>200</v>
      </c>
      <c s="36">
        <v>0</v>
      </c>
      <c s="36">
        <f>ROUND(G260*H260,6)</f>
      </c>
      <c r="L260" s="38">
        <v>0</v>
      </c>
      <c s="32">
        <f>ROUND(ROUND(L260,2)*ROUND(G260,3),2)</f>
      </c>
      <c s="36" t="s">
        <v>829</v>
      </c>
      <c>
        <f>(M260*21)/100</f>
      </c>
      <c t="s">
        <v>27</v>
      </c>
    </row>
    <row r="261" spans="1:5" ht="12.75">
      <c r="A261" s="35" t="s">
        <v>56</v>
      </c>
      <c r="E261" s="39" t="s">
        <v>52</v>
      </c>
    </row>
    <row r="262" spans="1:5" ht="12.75">
      <c r="A262" s="35" t="s">
        <v>57</v>
      </c>
      <c r="E262" s="40" t="s">
        <v>830</v>
      </c>
    </row>
    <row r="263" spans="1:5" ht="63.75">
      <c r="A263" t="s">
        <v>59</v>
      </c>
      <c r="E263" s="39" t="s">
        <v>1042</v>
      </c>
    </row>
    <row r="264" spans="1:16" ht="12.75">
      <c r="A264" t="s">
        <v>49</v>
      </c>
      <c s="34" t="s">
        <v>277</v>
      </c>
      <c s="34" t="s">
        <v>1043</v>
      </c>
      <c s="35" t="s">
        <v>52</v>
      </c>
      <c s="6" t="s">
        <v>1044</v>
      </c>
      <c s="36" t="s">
        <v>1045</v>
      </c>
      <c s="37">
        <v>1</v>
      </c>
      <c s="36">
        <v>0</v>
      </c>
      <c s="36">
        <f>ROUND(G264*H264,6)</f>
      </c>
      <c r="L264" s="38">
        <v>0</v>
      </c>
      <c s="32">
        <f>ROUND(ROUND(L264,2)*ROUND(G264,3),2)</f>
      </c>
      <c s="36" t="s">
        <v>829</v>
      </c>
      <c>
        <f>(M264*21)/100</f>
      </c>
      <c t="s">
        <v>27</v>
      </c>
    </row>
    <row r="265" spans="1:5" ht="12.75">
      <c r="A265" s="35" t="s">
        <v>56</v>
      </c>
      <c r="E265" s="39" t="s">
        <v>52</v>
      </c>
    </row>
    <row r="266" spans="1:5" ht="12.75">
      <c r="A266" s="35" t="s">
        <v>57</v>
      </c>
      <c r="E266" s="40" t="s">
        <v>1046</v>
      </c>
    </row>
    <row r="267" spans="1:5" ht="165.75">
      <c r="A267" t="s">
        <v>59</v>
      </c>
      <c r="E267" s="39" t="s">
        <v>1047</v>
      </c>
    </row>
    <row r="268" spans="1:16" ht="12.75">
      <c r="A268" t="s">
        <v>49</v>
      </c>
      <c s="34" t="s">
        <v>280</v>
      </c>
      <c s="34" t="s">
        <v>1048</v>
      </c>
      <c s="35" t="s">
        <v>52</v>
      </c>
      <c s="6" t="s">
        <v>1049</v>
      </c>
      <c s="36" t="s">
        <v>107</v>
      </c>
      <c s="37">
        <v>10</v>
      </c>
      <c s="36">
        <v>0</v>
      </c>
      <c s="36">
        <f>ROUND(G268*H268,6)</f>
      </c>
      <c r="L268" s="38">
        <v>0</v>
      </c>
      <c s="32">
        <f>ROUND(ROUND(L268,2)*ROUND(G268,3),2)</f>
      </c>
      <c s="36" t="s">
        <v>74</v>
      </c>
      <c>
        <f>(M268*21)/100</f>
      </c>
      <c t="s">
        <v>27</v>
      </c>
    </row>
    <row r="269" spans="1:5" ht="12.75">
      <c r="A269" s="35" t="s">
        <v>56</v>
      </c>
      <c r="E269" s="39" t="s">
        <v>52</v>
      </c>
    </row>
    <row r="270" spans="1:5" ht="12.75">
      <c r="A270" s="35" t="s">
        <v>57</v>
      </c>
      <c r="E270" s="40" t="s">
        <v>830</v>
      </c>
    </row>
    <row r="271" spans="1:5" ht="12.75">
      <c r="A271" t="s">
        <v>59</v>
      </c>
      <c r="E271" s="39" t="s">
        <v>60</v>
      </c>
    </row>
    <row r="272" spans="1:16" ht="12.75">
      <c r="A272" t="s">
        <v>49</v>
      </c>
      <c s="34" t="s">
        <v>283</v>
      </c>
      <c s="34" t="s">
        <v>1050</v>
      </c>
      <c s="35" t="s">
        <v>52</v>
      </c>
      <c s="6" t="s">
        <v>1051</v>
      </c>
      <c s="36" t="s">
        <v>107</v>
      </c>
      <c s="37">
        <v>10</v>
      </c>
      <c s="36">
        <v>0</v>
      </c>
      <c s="36">
        <f>ROUND(G272*H272,6)</f>
      </c>
      <c r="L272" s="38">
        <v>0</v>
      </c>
      <c s="32">
        <f>ROUND(ROUND(L272,2)*ROUND(G272,3),2)</f>
      </c>
      <c s="36" t="s">
        <v>74</v>
      </c>
      <c>
        <f>(M272*21)/100</f>
      </c>
      <c t="s">
        <v>27</v>
      </c>
    </row>
    <row r="273" spans="1:5" ht="12.75">
      <c r="A273" s="35" t="s">
        <v>56</v>
      </c>
      <c r="E273" s="39" t="s">
        <v>52</v>
      </c>
    </row>
    <row r="274" spans="1:5" ht="12.75">
      <c r="A274" s="35" t="s">
        <v>57</v>
      </c>
      <c r="E274" s="40" t="s">
        <v>830</v>
      </c>
    </row>
    <row r="275" spans="1:5" ht="12.75">
      <c r="A275" t="s">
        <v>59</v>
      </c>
      <c r="E275" s="39" t="s">
        <v>60</v>
      </c>
    </row>
    <row r="276" spans="1:16" ht="12.75">
      <c r="A276" t="s">
        <v>49</v>
      </c>
      <c s="34" t="s">
        <v>286</v>
      </c>
      <c s="34" t="s">
        <v>1052</v>
      </c>
      <c s="35" t="s">
        <v>52</v>
      </c>
      <c s="6" t="s">
        <v>1053</v>
      </c>
      <c s="36" t="s">
        <v>1054</v>
      </c>
      <c s="37">
        <v>1</v>
      </c>
      <c s="36">
        <v>0</v>
      </c>
      <c s="36">
        <f>ROUND(G276*H276,6)</f>
      </c>
      <c r="L276" s="38">
        <v>0</v>
      </c>
      <c s="32">
        <f>ROUND(ROUND(L276,2)*ROUND(G276,3),2)</f>
      </c>
      <c s="36" t="s">
        <v>74</v>
      </c>
      <c>
        <f>(M276*21)/100</f>
      </c>
      <c t="s">
        <v>27</v>
      </c>
    </row>
    <row r="277" spans="1:5" ht="12.75">
      <c r="A277" s="35" t="s">
        <v>56</v>
      </c>
      <c r="E277" s="39" t="s">
        <v>52</v>
      </c>
    </row>
    <row r="278" spans="1:5" ht="12.75">
      <c r="A278" s="35" t="s">
        <v>57</v>
      </c>
      <c r="E278" s="40" t="s">
        <v>830</v>
      </c>
    </row>
    <row r="279" spans="1:5" ht="12.75">
      <c r="A279" t="s">
        <v>59</v>
      </c>
      <c r="E279" s="39" t="s">
        <v>60</v>
      </c>
    </row>
    <row r="280" spans="1:16" ht="12.75">
      <c r="A280" t="s">
        <v>49</v>
      </c>
      <c s="34" t="s">
        <v>289</v>
      </c>
      <c s="34" t="s">
        <v>1055</v>
      </c>
      <c s="35" t="s">
        <v>52</v>
      </c>
      <c s="6" t="s">
        <v>1056</v>
      </c>
      <c s="36" t="s">
        <v>107</v>
      </c>
      <c s="37">
        <v>5</v>
      </c>
      <c s="36">
        <v>0</v>
      </c>
      <c s="36">
        <f>ROUND(G280*H280,6)</f>
      </c>
      <c r="L280" s="38">
        <v>0</v>
      </c>
      <c s="32">
        <f>ROUND(ROUND(L280,2)*ROUND(G280,3),2)</f>
      </c>
      <c s="36" t="s">
        <v>74</v>
      </c>
      <c>
        <f>(M280*21)/100</f>
      </c>
      <c t="s">
        <v>27</v>
      </c>
    </row>
    <row r="281" spans="1:5" ht="12.75">
      <c r="A281" s="35" t="s">
        <v>56</v>
      </c>
      <c r="E281" s="39" t="s">
        <v>52</v>
      </c>
    </row>
    <row r="282" spans="1:5" ht="12.75">
      <c r="A282" s="35" t="s">
        <v>57</v>
      </c>
      <c r="E282" s="40" t="s">
        <v>830</v>
      </c>
    </row>
    <row r="283" spans="1:5" ht="12.75">
      <c r="A283" t="s">
        <v>59</v>
      </c>
      <c r="E283" s="39" t="s">
        <v>60</v>
      </c>
    </row>
    <row r="284" spans="1:16" ht="12.75">
      <c r="A284" t="s">
        <v>49</v>
      </c>
      <c s="34" t="s">
        <v>292</v>
      </c>
      <c s="34" t="s">
        <v>1057</v>
      </c>
      <c s="35" t="s">
        <v>52</v>
      </c>
      <c s="6" t="s">
        <v>1058</v>
      </c>
      <c s="36" t="s">
        <v>673</v>
      </c>
      <c s="37">
        <v>16</v>
      </c>
      <c s="36">
        <v>0</v>
      </c>
      <c s="36">
        <f>ROUND(G284*H284,6)</f>
      </c>
      <c r="L284" s="38">
        <v>0</v>
      </c>
      <c s="32">
        <f>ROUND(ROUND(L284,2)*ROUND(G284,3),2)</f>
      </c>
      <c s="36" t="s">
        <v>981</v>
      </c>
      <c>
        <f>(M284*21)/100</f>
      </c>
      <c t="s">
        <v>27</v>
      </c>
    </row>
    <row r="285" spans="1:5" ht="12.75">
      <c r="A285" s="35" t="s">
        <v>56</v>
      </c>
      <c r="E285" s="39" t="s">
        <v>52</v>
      </c>
    </row>
    <row r="286" spans="1:5" ht="12.75">
      <c r="A286" s="35" t="s">
        <v>57</v>
      </c>
      <c r="E286" s="40" t="s">
        <v>830</v>
      </c>
    </row>
    <row r="287" spans="1:5" ht="12.75">
      <c r="A287" t="s">
        <v>59</v>
      </c>
      <c r="E287" s="39" t="s">
        <v>60</v>
      </c>
    </row>
    <row r="288" spans="1:16" ht="12.75">
      <c r="A288" t="s">
        <v>49</v>
      </c>
      <c s="34" t="s">
        <v>295</v>
      </c>
      <c s="34" t="s">
        <v>1059</v>
      </c>
      <c s="35" t="s">
        <v>52</v>
      </c>
      <c s="6" t="s">
        <v>1060</v>
      </c>
      <c s="36" t="s">
        <v>107</v>
      </c>
      <c s="37">
        <v>2</v>
      </c>
      <c s="36">
        <v>0</v>
      </c>
      <c s="36">
        <f>ROUND(G288*H288,6)</f>
      </c>
      <c r="L288" s="38">
        <v>0</v>
      </c>
      <c s="32">
        <f>ROUND(ROUND(L288,2)*ROUND(G288,3),2)</f>
      </c>
      <c s="36" t="s">
        <v>74</v>
      </c>
      <c>
        <f>(M288*21)/100</f>
      </c>
      <c t="s">
        <v>27</v>
      </c>
    </row>
    <row r="289" spans="1:5" ht="12.75">
      <c r="A289" s="35" t="s">
        <v>56</v>
      </c>
      <c r="E289" s="39" t="s">
        <v>52</v>
      </c>
    </row>
    <row r="290" spans="1:5" ht="12.75">
      <c r="A290" s="35" t="s">
        <v>57</v>
      </c>
      <c r="E290" s="40" t="s">
        <v>830</v>
      </c>
    </row>
    <row r="291" spans="1:5" ht="12.75">
      <c r="A291" t="s">
        <v>59</v>
      </c>
      <c r="E291" s="39" t="s">
        <v>60</v>
      </c>
    </row>
    <row r="292" spans="1:16" ht="12.75">
      <c r="A292" t="s">
        <v>49</v>
      </c>
      <c s="34" t="s">
        <v>114</v>
      </c>
      <c s="34" t="s">
        <v>1061</v>
      </c>
      <c s="35" t="s">
        <v>52</v>
      </c>
      <c s="6" t="s">
        <v>1062</v>
      </c>
      <c s="36" t="s">
        <v>107</v>
      </c>
      <c s="37">
        <v>2</v>
      </c>
      <c s="36">
        <v>0</v>
      </c>
      <c s="36">
        <f>ROUND(G292*H292,6)</f>
      </c>
      <c r="L292" s="38">
        <v>0</v>
      </c>
      <c s="32">
        <f>ROUND(ROUND(L292,2)*ROUND(G292,3),2)</f>
      </c>
      <c s="36" t="s">
        <v>74</v>
      </c>
      <c>
        <f>(M292*21)/100</f>
      </c>
      <c t="s">
        <v>27</v>
      </c>
    </row>
    <row r="293" spans="1:5" ht="12.75">
      <c r="A293" s="35" t="s">
        <v>56</v>
      </c>
      <c r="E293" s="39" t="s">
        <v>52</v>
      </c>
    </row>
    <row r="294" spans="1:5" ht="12.75">
      <c r="A294" s="35" t="s">
        <v>57</v>
      </c>
      <c r="E294" s="40" t="s">
        <v>830</v>
      </c>
    </row>
    <row r="295" spans="1:5" ht="12.75">
      <c r="A295" t="s">
        <v>59</v>
      </c>
      <c r="E295" s="39" t="s">
        <v>60</v>
      </c>
    </row>
    <row r="296" spans="1:16" ht="12.75">
      <c r="A296" t="s">
        <v>49</v>
      </c>
      <c s="34" t="s">
        <v>300</v>
      </c>
      <c s="34" t="s">
        <v>1063</v>
      </c>
      <c s="35" t="s">
        <v>52</v>
      </c>
      <c s="6" t="s">
        <v>1064</v>
      </c>
      <c s="36" t="s">
        <v>78</v>
      </c>
      <c s="37">
        <v>1.2</v>
      </c>
      <c s="36">
        <v>0</v>
      </c>
      <c s="36">
        <f>ROUND(G296*H296,6)</f>
      </c>
      <c r="L296" s="38">
        <v>0</v>
      </c>
      <c s="32">
        <f>ROUND(ROUND(L296,2)*ROUND(G296,3),2)</f>
      </c>
      <c s="36" t="s">
        <v>74</v>
      </c>
      <c>
        <f>(M296*21)/100</f>
      </c>
      <c t="s">
        <v>27</v>
      </c>
    </row>
    <row r="297" spans="1:5" ht="12.75">
      <c r="A297" s="35" t="s">
        <v>56</v>
      </c>
      <c r="E297" s="39" t="s">
        <v>52</v>
      </c>
    </row>
    <row r="298" spans="1:5" ht="12.75">
      <c r="A298" s="35" t="s">
        <v>57</v>
      </c>
      <c r="E298" s="40" t="s">
        <v>830</v>
      </c>
    </row>
    <row r="299" spans="1:5" ht="12.75">
      <c r="A299" t="s">
        <v>59</v>
      </c>
      <c r="E299" s="39" t="s">
        <v>60</v>
      </c>
    </row>
    <row r="300" spans="1:16" ht="12.75">
      <c r="A300" t="s">
        <v>49</v>
      </c>
      <c s="34" t="s">
        <v>303</v>
      </c>
      <c s="34" t="s">
        <v>1065</v>
      </c>
      <c s="35" t="s">
        <v>52</v>
      </c>
      <c s="6" t="s">
        <v>1066</v>
      </c>
      <c s="36" t="s">
        <v>107</v>
      </c>
      <c s="37">
        <v>4</v>
      </c>
      <c s="36">
        <v>0</v>
      </c>
      <c s="36">
        <f>ROUND(G300*H300,6)</f>
      </c>
      <c r="L300" s="38">
        <v>0</v>
      </c>
      <c s="32">
        <f>ROUND(ROUND(L300,2)*ROUND(G300,3),2)</f>
      </c>
      <c s="36" t="s">
        <v>74</v>
      </c>
      <c>
        <f>(M300*21)/100</f>
      </c>
      <c t="s">
        <v>27</v>
      </c>
    </row>
    <row r="301" spans="1:5" ht="12.75">
      <c r="A301" s="35" t="s">
        <v>56</v>
      </c>
      <c r="E301" s="39" t="s">
        <v>52</v>
      </c>
    </row>
    <row r="302" spans="1:5" ht="12.75">
      <c r="A302" s="35" t="s">
        <v>57</v>
      </c>
      <c r="E302" s="40" t="s">
        <v>830</v>
      </c>
    </row>
    <row r="303" spans="1:5" ht="12.75">
      <c r="A303" t="s">
        <v>59</v>
      </c>
      <c r="E303" s="39" t="s">
        <v>60</v>
      </c>
    </row>
    <row r="304" spans="1:16" ht="12.75">
      <c r="A304" t="s">
        <v>49</v>
      </c>
      <c s="34" t="s">
        <v>306</v>
      </c>
      <c s="34" t="s">
        <v>1067</v>
      </c>
      <c s="35" t="s">
        <v>52</v>
      </c>
      <c s="6" t="s">
        <v>1068</v>
      </c>
      <c s="36" t="s">
        <v>107</v>
      </c>
      <c s="37">
        <v>4</v>
      </c>
      <c s="36">
        <v>0</v>
      </c>
      <c s="36">
        <f>ROUND(G304*H304,6)</f>
      </c>
      <c r="L304" s="38">
        <v>0</v>
      </c>
      <c s="32">
        <f>ROUND(ROUND(L304,2)*ROUND(G304,3),2)</f>
      </c>
      <c s="36" t="s">
        <v>74</v>
      </c>
      <c>
        <f>(M304*21)/100</f>
      </c>
      <c t="s">
        <v>27</v>
      </c>
    </row>
    <row r="305" spans="1:5" ht="12.75">
      <c r="A305" s="35" t="s">
        <v>56</v>
      </c>
      <c r="E305" s="39" t="s">
        <v>52</v>
      </c>
    </row>
    <row r="306" spans="1:5" ht="12.75">
      <c r="A306" s="35" t="s">
        <v>57</v>
      </c>
      <c r="E306" s="40" t="s">
        <v>830</v>
      </c>
    </row>
    <row r="307" spans="1:5" ht="12.75">
      <c r="A307" t="s">
        <v>59</v>
      </c>
      <c r="E307" s="39" t="s">
        <v>60</v>
      </c>
    </row>
    <row r="308" spans="1:16" ht="12.75">
      <c r="A308" t="s">
        <v>49</v>
      </c>
      <c s="34" t="s">
        <v>161</v>
      </c>
      <c s="34" t="s">
        <v>1069</v>
      </c>
      <c s="35" t="s">
        <v>52</v>
      </c>
      <c s="6" t="s">
        <v>1070</v>
      </c>
      <c s="36" t="s">
        <v>107</v>
      </c>
      <c s="37">
        <v>4</v>
      </c>
      <c s="36">
        <v>0</v>
      </c>
      <c s="36">
        <f>ROUND(G308*H308,6)</f>
      </c>
      <c r="L308" s="38">
        <v>0</v>
      </c>
      <c s="32">
        <f>ROUND(ROUND(L308,2)*ROUND(G308,3),2)</f>
      </c>
      <c s="36" t="s">
        <v>74</v>
      </c>
      <c>
        <f>(M308*21)/100</f>
      </c>
      <c t="s">
        <v>27</v>
      </c>
    </row>
    <row r="309" spans="1:5" ht="12.75">
      <c r="A309" s="35" t="s">
        <v>56</v>
      </c>
      <c r="E309" s="39" t="s">
        <v>52</v>
      </c>
    </row>
    <row r="310" spans="1:5" ht="12.75">
      <c r="A310" s="35" t="s">
        <v>57</v>
      </c>
      <c r="E310" s="40" t="s">
        <v>830</v>
      </c>
    </row>
    <row r="311" spans="1:5" ht="12.75">
      <c r="A311" t="s">
        <v>59</v>
      </c>
      <c r="E311" s="39" t="s">
        <v>60</v>
      </c>
    </row>
    <row r="312" spans="1:16" ht="12.75">
      <c r="A312" t="s">
        <v>49</v>
      </c>
      <c s="34" t="s">
        <v>193</v>
      </c>
      <c s="34" t="s">
        <v>1071</v>
      </c>
      <c s="35" t="s">
        <v>52</v>
      </c>
      <c s="6" t="s">
        <v>1072</v>
      </c>
      <c s="36" t="s">
        <v>107</v>
      </c>
      <c s="37">
        <v>4</v>
      </c>
      <c s="36">
        <v>0</v>
      </c>
      <c s="36">
        <f>ROUND(G312*H312,6)</f>
      </c>
      <c r="L312" s="38">
        <v>0</v>
      </c>
      <c s="32">
        <f>ROUND(ROUND(L312,2)*ROUND(G312,3),2)</f>
      </c>
      <c s="36" t="s">
        <v>74</v>
      </c>
      <c>
        <f>(M312*21)/100</f>
      </c>
      <c t="s">
        <v>27</v>
      </c>
    </row>
    <row r="313" spans="1:5" ht="12.75">
      <c r="A313" s="35" t="s">
        <v>56</v>
      </c>
      <c r="E313" s="39" t="s">
        <v>52</v>
      </c>
    </row>
    <row r="314" spans="1:5" ht="12.75">
      <c r="A314" s="35" t="s">
        <v>57</v>
      </c>
      <c r="E314" s="40" t="s">
        <v>830</v>
      </c>
    </row>
    <row r="315" spans="1:5" ht="12.75">
      <c r="A315" t="s">
        <v>59</v>
      </c>
      <c r="E315" s="39" t="s">
        <v>60</v>
      </c>
    </row>
    <row r="316" spans="1:16" ht="12.75">
      <c r="A316" t="s">
        <v>49</v>
      </c>
      <c s="34" t="s">
        <v>313</v>
      </c>
      <c s="34" t="s">
        <v>1073</v>
      </c>
      <c s="35" t="s">
        <v>52</v>
      </c>
      <c s="6" t="s">
        <v>1074</v>
      </c>
      <c s="36" t="s">
        <v>99</v>
      </c>
      <c s="37">
        <v>40</v>
      </c>
      <c s="36">
        <v>0</v>
      </c>
      <c s="36">
        <f>ROUND(G316*H316,6)</f>
      </c>
      <c r="L316" s="38">
        <v>0</v>
      </c>
      <c s="32">
        <f>ROUND(ROUND(L316,2)*ROUND(G316,3),2)</f>
      </c>
      <c s="36" t="s">
        <v>74</v>
      </c>
      <c>
        <f>(M316*21)/100</f>
      </c>
      <c t="s">
        <v>27</v>
      </c>
    </row>
    <row r="317" spans="1:5" ht="12.75">
      <c r="A317" s="35" t="s">
        <v>56</v>
      </c>
      <c r="E317" s="39" t="s">
        <v>52</v>
      </c>
    </row>
    <row r="318" spans="1:5" ht="12.75">
      <c r="A318" s="35" t="s">
        <v>57</v>
      </c>
      <c r="E318" s="40" t="s">
        <v>830</v>
      </c>
    </row>
    <row r="319" spans="1:5" ht="12.75">
      <c r="A319" t="s">
        <v>59</v>
      </c>
      <c r="E319" s="39" t="s">
        <v>60</v>
      </c>
    </row>
    <row r="320" spans="1:16" ht="12.75">
      <c r="A320" t="s">
        <v>49</v>
      </c>
      <c s="34" t="s">
        <v>316</v>
      </c>
      <c s="34" t="s">
        <v>1075</v>
      </c>
      <c s="35" t="s">
        <v>52</v>
      </c>
      <c s="6" t="s">
        <v>1076</v>
      </c>
      <c s="36" t="s">
        <v>99</v>
      </c>
      <c s="37">
        <v>40</v>
      </c>
      <c s="36">
        <v>0</v>
      </c>
      <c s="36">
        <f>ROUND(G320*H320,6)</f>
      </c>
      <c r="L320" s="38">
        <v>0</v>
      </c>
      <c s="32">
        <f>ROUND(ROUND(L320,2)*ROUND(G320,3),2)</f>
      </c>
      <c s="36" t="s">
        <v>74</v>
      </c>
      <c>
        <f>(M320*21)/100</f>
      </c>
      <c t="s">
        <v>27</v>
      </c>
    </row>
    <row r="321" spans="1:5" ht="12.75">
      <c r="A321" s="35" t="s">
        <v>56</v>
      </c>
      <c r="E321" s="39" t="s">
        <v>52</v>
      </c>
    </row>
    <row r="322" spans="1:5" ht="12.75">
      <c r="A322" s="35" t="s">
        <v>57</v>
      </c>
      <c r="E322" s="40" t="s">
        <v>830</v>
      </c>
    </row>
    <row r="323" spans="1:5" ht="12.75">
      <c r="A323" t="s">
        <v>59</v>
      </c>
      <c r="E323" s="39" t="s">
        <v>60</v>
      </c>
    </row>
    <row r="324" spans="1:16" ht="12.75">
      <c r="A324" t="s">
        <v>49</v>
      </c>
      <c s="34" t="s">
        <v>319</v>
      </c>
      <c s="34" t="s">
        <v>1077</v>
      </c>
      <c s="35" t="s">
        <v>52</v>
      </c>
      <c s="6" t="s">
        <v>1078</v>
      </c>
      <c s="36" t="s">
        <v>99</v>
      </c>
      <c s="37">
        <v>40</v>
      </c>
      <c s="36">
        <v>0</v>
      </c>
      <c s="36">
        <f>ROUND(G324*H324,6)</f>
      </c>
      <c r="L324" s="38">
        <v>0</v>
      </c>
      <c s="32">
        <f>ROUND(ROUND(L324,2)*ROUND(G324,3),2)</f>
      </c>
      <c s="36" t="s">
        <v>74</v>
      </c>
      <c>
        <f>(M324*21)/100</f>
      </c>
      <c t="s">
        <v>27</v>
      </c>
    </row>
    <row r="325" spans="1:5" ht="12.75">
      <c r="A325" s="35" t="s">
        <v>56</v>
      </c>
      <c r="E325" s="39" t="s">
        <v>52</v>
      </c>
    </row>
    <row r="326" spans="1:5" ht="12.75">
      <c r="A326" s="35" t="s">
        <v>57</v>
      </c>
      <c r="E326" s="40" t="s">
        <v>830</v>
      </c>
    </row>
    <row r="327" spans="1:5" ht="12.75">
      <c r="A327" t="s">
        <v>59</v>
      </c>
      <c r="E327" s="39" t="s">
        <v>60</v>
      </c>
    </row>
    <row r="328" spans="1:16" ht="12.75">
      <c r="A328" t="s">
        <v>49</v>
      </c>
      <c s="34" t="s">
        <v>322</v>
      </c>
      <c s="34" t="s">
        <v>1079</v>
      </c>
      <c s="35" t="s">
        <v>52</v>
      </c>
      <c s="6" t="s">
        <v>1080</v>
      </c>
      <c s="36" t="s">
        <v>99</v>
      </c>
      <c s="37">
        <v>40</v>
      </c>
      <c s="36">
        <v>0</v>
      </c>
      <c s="36">
        <f>ROUND(G328*H328,6)</f>
      </c>
      <c r="L328" s="38">
        <v>0</v>
      </c>
      <c s="32">
        <f>ROUND(ROUND(L328,2)*ROUND(G328,3),2)</f>
      </c>
      <c s="36" t="s">
        <v>74</v>
      </c>
      <c>
        <f>(M328*21)/100</f>
      </c>
      <c t="s">
        <v>27</v>
      </c>
    </row>
    <row r="329" spans="1:5" ht="12.75">
      <c r="A329" s="35" t="s">
        <v>56</v>
      </c>
      <c r="E329" s="39" t="s">
        <v>52</v>
      </c>
    </row>
    <row r="330" spans="1:5" ht="12.75">
      <c r="A330" s="35" t="s">
        <v>57</v>
      </c>
      <c r="E330" s="40" t="s">
        <v>830</v>
      </c>
    </row>
    <row r="331" spans="1:5" ht="12.75">
      <c r="A331" t="s">
        <v>59</v>
      </c>
      <c r="E331" s="39" t="s">
        <v>60</v>
      </c>
    </row>
    <row r="332" spans="1:16" ht="12.75">
      <c r="A332" t="s">
        <v>49</v>
      </c>
      <c s="34" t="s">
        <v>325</v>
      </c>
      <c s="34" t="s">
        <v>1081</v>
      </c>
      <c s="35" t="s">
        <v>52</v>
      </c>
      <c s="6" t="s">
        <v>1082</v>
      </c>
      <c s="36" t="s">
        <v>107</v>
      </c>
      <c s="37">
        <v>4</v>
      </c>
      <c s="36">
        <v>0</v>
      </c>
      <c s="36">
        <f>ROUND(G332*H332,6)</f>
      </c>
      <c r="L332" s="38">
        <v>0</v>
      </c>
      <c s="32">
        <f>ROUND(ROUND(L332,2)*ROUND(G332,3),2)</f>
      </c>
      <c s="36" t="s">
        <v>74</v>
      </c>
      <c>
        <f>(M332*21)/100</f>
      </c>
      <c t="s">
        <v>27</v>
      </c>
    </row>
    <row r="333" spans="1:5" ht="12.75">
      <c r="A333" s="35" t="s">
        <v>56</v>
      </c>
      <c r="E333" s="39" t="s">
        <v>52</v>
      </c>
    </row>
    <row r="334" spans="1:5" ht="12.75">
      <c r="A334" s="35" t="s">
        <v>57</v>
      </c>
      <c r="E334" s="40" t="s">
        <v>830</v>
      </c>
    </row>
    <row r="335" spans="1:5" ht="12.75">
      <c r="A335" t="s">
        <v>59</v>
      </c>
      <c r="E335" s="39" t="s">
        <v>60</v>
      </c>
    </row>
    <row r="336" spans="1:16" ht="12.75">
      <c r="A336" t="s">
        <v>49</v>
      </c>
      <c s="34" t="s">
        <v>328</v>
      </c>
      <c s="34" t="s">
        <v>1083</v>
      </c>
      <c s="35" t="s">
        <v>52</v>
      </c>
      <c s="6" t="s">
        <v>1084</v>
      </c>
      <c s="36" t="s">
        <v>107</v>
      </c>
      <c s="37">
        <v>4</v>
      </c>
      <c s="36">
        <v>0</v>
      </c>
      <c s="36">
        <f>ROUND(G336*H336,6)</f>
      </c>
      <c r="L336" s="38">
        <v>0</v>
      </c>
      <c s="32">
        <f>ROUND(ROUND(L336,2)*ROUND(G336,3),2)</f>
      </c>
      <c s="36" t="s">
        <v>74</v>
      </c>
      <c>
        <f>(M336*21)/100</f>
      </c>
      <c t="s">
        <v>27</v>
      </c>
    </row>
    <row r="337" spans="1:5" ht="12.75">
      <c r="A337" s="35" t="s">
        <v>56</v>
      </c>
      <c r="E337" s="39" t="s">
        <v>52</v>
      </c>
    </row>
    <row r="338" spans="1:5" ht="12.75">
      <c r="A338" s="35" t="s">
        <v>57</v>
      </c>
      <c r="E338" s="40" t="s">
        <v>830</v>
      </c>
    </row>
    <row r="339" spans="1:5" ht="12.75">
      <c r="A339" t="s">
        <v>59</v>
      </c>
      <c r="E339" s="39" t="s">
        <v>60</v>
      </c>
    </row>
    <row r="340" spans="1:16" ht="12.75">
      <c r="A340" t="s">
        <v>49</v>
      </c>
      <c s="34" t="s">
        <v>331</v>
      </c>
      <c s="34" t="s">
        <v>1085</v>
      </c>
      <c s="35" t="s">
        <v>52</v>
      </c>
      <c s="6" t="s">
        <v>1086</v>
      </c>
      <c s="36" t="s">
        <v>107</v>
      </c>
      <c s="37">
        <v>4</v>
      </c>
      <c s="36">
        <v>0</v>
      </c>
      <c s="36">
        <f>ROUND(G340*H340,6)</f>
      </c>
      <c r="L340" s="38">
        <v>0</v>
      </c>
      <c s="32">
        <f>ROUND(ROUND(L340,2)*ROUND(G340,3),2)</f>
      </c>
      <c s="36" t="s">
        <v>74</v>
      </c>
      <c>
        <f>(M340*21)/100</f>
      </c>
      <c t="s">
        <v>27</v>
      </c>
    </row>
    <row r="341" spans="1:5" ht="12.75">
      <c r="A341" s="35" t="s">
        <v>56</v>
      </c>
      <c r="E341" s="39" t="s">
        <v>52</v>
      </c>
    </row>
    <row r="342" spans="1:5" ht="12.75">
      <c r="A342" s="35" t="s">
        <v>57</v>
      </c>
      <c r="E342" s="40" t="s">
        <v>830</v>
      </c>
    </row>
    <row r="343" spans="1:5" ht="12.75">
      <c r="A343" t="s">
        <v>59</v>
      </c>
      <c r="E343" s="39" t="s">
        <v>60</v>
      </c>
    </row>
    <row r="344" spans="1:16" ht="12.75">
      <c r="A344" t="s">
        <v>49</v>
      </c>
      <c s="34" t="s">
        <v>335</v>
      </c>
      <c s="34" t="s">
        <v>1087</v>
      </c>
      <c s="35" t="s">
        <v>52</v>
      </c>
      <c s="6" t="s">
        <v>1088</v>
      </c>
      <c s="36" t="s">
        <v>107</v>
      </c>
      <c s="37">
        <v>4</v>
      </c>
      <c s="36">
        <v>0</v>
      </c>
      <c s="36">
        <f>ROUND(G344*H344,6)</f>
      </c>
      <c r="L344" s="38">
        <v>0</v>
      </c>
      <c s="32">
        <f>ROUND(ROUND(L344,2)*ROUND(G344,3),2)</f>
      </c>
      <c s="36" t="s">
        <v>74</v>
      </c>
      <c>
        <f>(M344*21)/100</f>
      </c>
      <c t="s">
        <v>27</v>
      </c>
    </row>
    <row r="345" spans="1:5" ht="12.75">
      <c r="A345" s="35" t="s">
        <v>56</v>
      </c>
      <c r="E345" s="39" t="s">
        <v>52</v>
      </c>
    </row>
    <row r="346" spans="1:5" ht="12.75">
      <c r="A346" s="35" t="s">
        <v>57</v>
      </c>
      <c r="E346" s="40" t="s">
        <v>830</v>
      </c>
    </row>
    <row r="347" spans="1:5" ht="12.75">
      <c r="A347" t="s">
        <v>59</v>
      </c>
      <c r="E347" s="39" t="s">
        <v>60</v>
      </c>
    </row>
    <row r="348" spans="1:16" ht="12.75">
      <c r="A348" t="s">
        <v>49</v>
      </c>
      <c s="34" t="s">
        <v>338</v>
      </c>
      <c s="34" t="s">
        <v>1089</v>
      </c>
      <c s="35" t="s">
        <v>52</v>
      </c>
      <c s="6" t="s">
        <v>1090</v>
      </c>
      <c s="36" t="s">
        <v>107</v>
      </c>
      <c s="37">
        <v>1</v>
      </c>
      <c s="36">
        <v>0</v>
      </c>
      <c s="36">
        <f>ROUND(G348*H348,6)</f>
      </c>
      <c r="L348" s="38">
        <v>0</v>
      </c>
      <c s="32">
        <f>ROUND(ROUND(L348,2)*ROUND(G348,3),2)</f>
      </c>
      <c s="36" t="s">
        <v>74</v>
      </c>
      <c>
        <f>(M348*21)/100</f>
      </c>
      <c t="s">
        <v>27</v>
      </c>
    </row>
    <row r="349" spans="1:5" ht="12.75">
      <c r="A349" s="35" t="s">
        <v>56</v>
      </c>
      <c r="E349" s="39" t="s">
        <v>52</v>
      </c>
    </row>
    <row r="350" spans="1:5" ht="12.75">
      <c r="A350" s="35" t="s">
        <v>57</v>
      </c>
      <c r="E350" s="40" t="s">
        <v>830</v>
      </c>
    </row>
    <row r="351" spans="1:5" ht="12.75">
      <c r="A351" t="s">
        <v>59</v>
      </c>
      <c r="E351" s="39" t="s">
        <v>60</v>
      </c>
    </row>
    <row r="352" spans="1:16" ht="25.5">
      <c r="A352" t="s">
        <v>49</v>
      </c>
      <c s="34" t="s">
        <v>341</v>
      </c>
      <c s="34" t="s">
        <v>1091</v>
      </c>
      <c s="35" t="s">
        <v>52</v>
      </c>
      <c s="6" t="s">
        <v>1092</v>
      </c>
      <c s="36" t="s">
        <v>673</v>
      </c>
      <c s="37">
        <v>20</v>
      </c>
      <c s="36">
        <v>0</v>
      </c>
      <c s="36">
        <f>ROUND(G352*H352,6)</f>
      </c>
      <c r="L352" s="38">
        <v>0</v>
      </c>
      <c s="32">
        <f>ROUND(ROUND(L352,2)*ROUND(G352,3),2)</f>
      </c>
      <c s="36" t="s">
        <v>74</v>
      </c>
      <c>
        <f>(M352*21)/100</f>
      </c>
      <c t="s">
        <v>27</v>
      </c>
    </row>
    <row r="353" spans="1:5" ht="12.75">
      <c r="A353" s="35" t="s">
        <v>56</v>
      </c>
      <c r="E353" s="39" t="s">
        <v>52</v>
      </c>
    </row>
    <row r="354" spans="1:5" ht="12.75">
      <c r="A354" s="35" t="s">
        <v>57</v>
      </c>
      <c r="E354" s="40" t="s">
        <v>830</v>
      </c>
    </row>
    <row r="355" spans="1:5" ht="12.75">
      <c r="A355" t="s">
        <v>59</v>
      </c>
      <c r="E355" s="39" t="s">
        <v>60</v>
      </c>
    </row>
    <row r="356" spans="1:13" ht="12.75">
      <c r="A356" t="s">
        <v>46</v>
      </c>
      <c r="C356" s="31" t="s">
        <v>743</v>
      </c>
      <c r="E356" s="33" t="s">
        <v>744</v>
      </c>
      <c r="J356" s="32">
        <f>0</f>
      </c>
      <c s="32">
        <f>0</f>
      </c>
      <c s="32">
        <f>0+L357+L361+L365</f>
      </c>
      <c s="32">
        <f>0+M357+M361+M365</f>
      </c>
    </row>
    <row r="357" spans="1:16" ht="25.5">
      <c r="A357" t="s">
        <v>49</v>
      </c>
      <c s="34" t="s">
        <v>344</v>
      </c>
      <c s="34" t="s">
        <v>944</v>
      </c>
      <c s="35" t="s">
        <v>945</v>
      </c>
      <c s="6" t="s">
        <v>946</v>
      </c>
      <c s="36" t="s">
        <v>749</v>
      </c>
      <c s="37">
        <v>0.08</v>
      </c>
      <c s="36">
        <v>0</v>
      </c>
      <c s="36">
        <f>ROUND(G357*H357,6)</f>
      </c>
      <c r="L357" s="38">
        <v>0</v>
      </c>
      <c s="32">
        <f>ROUND(ROUND(L357,2)*ROUND(G357,3),2)</f>
      </c>
      <c s="36" t="s">
        <v>750</v>
      </c>
      <c>
        <f>(M357*21)/100</f>
      </c>
      <c t="s">
        <v>27</v>
      </c>
    </row>
    <row r="358" spans="1:5" ht="25.5">
      <c r="A358" s="35" t="s">
        <v>56</v>
      </c>
      <c r="E358" s="39" t="s">
        <v>751</v>
      </c>
    </row>
    <row r="359" spans="1:5" ht="12.75">
      <c r="A359" s="35" t="s">
        <v>57</v>
      </c>
      <c r="E359" s="40" t="s">
        <v>830</v>
      </c>
    </row>
    <row r="360" spans="1:5" ht="102">
      <c r="A360" t="s">
        <v>59</v>
      </c>
      <c r="E360" s="39" t="s">
        <v>753</v>
      </c>
    </row>
    <row r="361" spans="1:16" ht="25.5">
      <c r="A361" t="s">
        <v>49</v>
      </c>
      <c s="34" t="s">
        <v>347</v>
      </c>
      <c s="34" t="s">
        <v>746</v>
      </c>
      <c s="35" t="s">
        <v>747</v>
      </c>
      <c s="6" t="s">
        <v>748</v>
      </c>
      <c s="36" t="s">
        <v>749</v>
      </c>
      <c s="37">
        <v>2.1</v>
      </c>
      <c s="36">
        <v>0</v>
      </c>
      <c s="36">
        <f>ROUND(G361*H361,6)</f>
      </c>
      <c r="L361" s="38">
        <v>0</v>
      </c>
      <c s="32">
        <f>ROUND(ROUND(L361,2)*ROUND(G361,3),2)</f>
      </c>
      <c s="36" t="s">
        <v>750</v>
      </c>
      <c>
        <f>(M361*21)/100</f>
      </c>
      <c t="s">
        <v>27</v>
      </c>
    </row>
    <row r="362" spans="1:5" ht="25.5">
      <c r="A362" s="35" t="s">
        <v>56</v>
      </c>
      <c r="E362" s="39" t="s">
        <v>751</v>
      </c>
    </row>
    <row r="363" spans="1:5" ht="12.75">
      <c r="A363" s="35" t="s">
        <v>57</v>
      </c>
      <c r="E363" s="40" t="s">
        <v>830</v>
      </c>
    </row>
    <row r="364" spans="1:5" ht="102">
      <c r="A364" t="s">
        <v>59</v>
      </c>
      <c r="E364" s="39" t="s">
        <v>753</v>
      </c>
    </row>
    <row r="365" spans="1:16" ht="25.5">
      <c r="A365" t="s">
        <v>49</v>
      </c>
      <c s="34" t="s">
        <v>350</v>
      </c>
      <c s="34" t="s">
        <v>950</v>
      </c>
      <c s="35" t="s">
        <v>951</v>
      </c>
      <c s="6" t="s">
        <v>952</v>
      </c>
      <c s="36" t="s">
        <v>749</v>
      </c>
      <c s="37">
        <v>0.05</v>
      </c>
      <c s="36">
        <v>0</v>
      </c>
      <c s="36">
        <f>ROUND(G365*H365,6)</f>
      </c>
      <c r="L365" s="38">
        <v>0</v>
      </c>
      <c s="32">
        <f>ROUND(ROUND(L365,2)*ROUND(G365,3),2)</f>
      </c>
      <c s="36" t="s">
        <v>750</v>
      </c>
      <c>
        <f>(M365*21)/100</f>
      </c>
      <c t="s">
        <v>27</v>
      </c>
    </row>
    <row r="366" spans="1:5" ht="25.5">
      <c r="A366" s="35" t="s">
        <v>56</v>
      </c>
      <c r="E366" s="39" t="s">
        <v>751</v>
      </c>
    </row>
    <row r="367" spans="1:5" ht="12.75">
      <c r="A367" s="35" t="s">
        <v>57</v>
      </c>
      <c r="E367" s="40" t="s">
        <v>830</v>
      </c>
    </row>
    <row r="368" spans="1:5" ht="102">
      <c r="A368" t="s">
        <v>59</v>
      </c>
      <c r="E368"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1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821</v>
      </c>
      <c s="41">
        <f>Rekapitulace!C14</f>
      </c>
      <c s="20" t="s">
        <v>0</v>
      </c>
      <c t="s">
        <v>23</v>
      </c>
      <c t="s">
        <v>27</v>
      </c>
    </row>
    <row r="4" spans="1:16" ht="32" customHeight="1">
      <c r="A4" s="24" t="s">
        <v>20</v>
      </c>
      <c s="25" t="s">
        <v>28</v>
      </c>
      <c s="27" t="s">
        <v>821</v>
      </c>
      <c r="E4" s="26" t="s">
        <v>822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COUNTIFS(L8:L168,"=0",A8:A168,"P")+COUNTIFS(L8:L168,"",A8:A168,"P")+SUM(Q8:Q168)</f>
      </c>
    </row>
    <row r="8" spans="1:13" ht="12.75">
      <c r="A8" t="s">
        <v>44</v>
      </c>
      <c r="C8" s="28" t="s">
        <v>1095</v>
      </c>
      <c r="E8" s="30" t="s">
        <v>1094</v>
      </c>
      <c r="J8" s="29">
        <f>0+J9+J14+J163</f>
      </c>
      <c s="29">
        <f>0+K9+K14+K163</f>
      </c>
      <c s="29">
        <f>0+L9+L14+L163</f>
      </c>
      <c s="29">
        <f>0+M9+M14+M163</f>
      </c>
    </row>
    <row r="9" spans="1:13" ht="12.75">
      <c r="A9" t="s">
        <v>46</v>
      </c>
      <c r="C9" s="31" t="s">
        <v>47</v>
      </c>
      <c r="E9" s="33" t="s">
        <v>48</v>
      </c>
      <c r="J9" s="32">
        <f>0</f>
      </c>
      <c s="32">
        <f>0</f>
      </c>
      <c s="32">
        <f>0+L10</f>
      </c>
      <c s="32">
        <f>0+M10</f>
      </c>
    </row>
    <row r="10" spans="1:16" ht="12.75">
      <c r="A10" t="s">
        <v>49</v>
      </c>
      <c s="34" t="s">
        <v>208</v>
      </c>
      <c s="34" t="s">
        <v>51</v>
      </c>
      <c s="35" t="s">
        <v>52</v>
      </c>
      <c s="6" t="s">
        <v>53</v>
      </c>
      <c s="36" t="s">
        <v>54</v>
      </c>
      <c s="37">
        <v>1</v>
      </c>
      <c s="36">
        <v>0</v>
      </c>
      <c s="36">
        <f>ROUND(G10*H10,6)</f>
      </c>
      <c r="L10" s="38">
        <v>0</v>
      </c>
      <c s="32">
        <f>ROUND(ROUND(L10,2)*ROUND(G10,3),2)</f>
      </c>
      <c s="36" t="s">
        <v>55</v>
      </c>
      <c>
        <f>(M10*21)/100</f>
      </c>
      <c t="s">
        <v>27</v>
      </c>
    </row>
    <row r="11" spans="1:5" ht="12.75">
      <c r="A11" s="35" t="s">
        <v>56</v>
      </c>
      <c r="E11" s="39" t="s">
        <v>52</v>
      </c>
    </row>
    <row r="12" spans="1:5" ht="12.75">
      <c r="A12" s="35" t="s">
        <v>57</v>
      </c>
      <c r="E12" s="40" t="s">
        <v>58</v>
      </c>
    </row>
    <row r="13" spans="1:5" ht="12.75">
      <c r="A13" t="s">
        <v>59</v>
      </c>
      <c r="E13" s="39" t="s">
        <v>60</v>
      </c>
    </row>
    <row r="14" spans="1:13" ht="12.75">
      <c r="A14" t="s">
        <v>46</v>
      </c>
      <c r="C14" s="31" t="s">
        <v>69</v>
      </c>
      <c r="E14" s="33" t="s">
        <v>1096</v>
      </c>
      <c r="J14" s="32">
        <f>0</f>
      </c>
      <c s="32">
        <f>0</f>
      </c>
      <c s="32">
        <f>0+L15+L19+L23+L27+L31+L35+L39+L43+L47+L51+L55+L59+L63+L67+L71+L75+L79+L83+L87+L91+L95+L99+L103+L107+L111+L115+L119+L123+L127+L131+L135+L139+L143+L147+L151+L155+L159</f>
      </c>
      <c s="32">
        <f>0+M15+M19+M23+M27+M31+M35+M39+M43+M47+M51+M55+M59+M63+M67+M71+M75+M79+M83+M87+M91+M95+M99+M103+M107+M111+M115+M119+M123+M127+M131+M135+M139+M143+M147+M151+M155+M159</f>
      </c>
    </row>
    <row r="15" spans="1:16" ht="12.75">
      <c r="A15" t="s">
        <v>49</v>
      </c>
      <c s="34" t="s">
        <v>69</v>
      </c>
      <c s="34" t="s">
        <v>1097</v>
      </c>
      <c s="35" t="s">
        <v>52</v>
      </c>
      <c s="6" t="s">
        <v>1098</v>
      </c>
      <c s="36" t="s">
        <v>107</v>
      </c>
      <c s="37">
        <v>1</v>
      </c>
      <c s="36">
        <v>0</v>
      </c>
      <c s="36">
        <f>ROUND(G15*H15,6)</f>
      </c>
      <c r="L15" s="38">
        <v>0</v>
      </c>
      <c s="32">
        <f>ROUND(ROUND(L15,2)*ROUND(G15,3),2)</f>
      </c>
      <c s="36" t="s">
        <v>74</v>
      </c>
      <c>
        <f>(M15*21)/100</f>
      </c>
      <c t="s">
        <v>27</v>
      </c>
    </row>
    <row r="16" spans="1:5" ht="12.75">
      <c r="A16" s="35" t="s">
        <v>56</v>
      </c>
      <c r="E16" s="39" t="s">
        <v>52</v>
      </c>
    </row>
    <row r="17" spans="1:5" ht="12.75">
      <c r="A17" s="35" t="s">
        <v>57</v>
      </c>
      <c r="E17" s="40" t="s">
        <v>830</v>
      </c>
    </row>
    <row r="18" spans="1:5" ht="12.75">
      <c r="A18" t="s">
        <v>59</v>
      </c>
      <c r="E18" s="39" t="s">
        <v>75</v>
      </c>
    </row>
    <row r="19" spans="1:16" ht="12.75">
      <c r="A19" t="s">
        <v>49</v>
      </c>
      <c s="34" t="s">
        <v>27</v>
      </c>
      <c s="34" t="s">
        <v>1099</v>
      </c>
      <c s="35" t="s">
        <v>52</v>
      </c>
      <c s="6" t="s">
        <v>1100</v>
      </c>
      <c s="36" t="s">
        <v>1045</v>
      </c>
      <c s="37">
        <v>1</v>
      </c>
      <c s="36">
        <v>0</v>
      </c>
      <c s="36">
        <f>ROUND(G19*H19,6)</f>
      </c>
      <c r="L19" s="38">
        <v>0</v>
      </c>
      <c s="32">
        <f>ROUND(ROUND(L19,2)*ROUND(G19,3),2)</f>
      </c>
      <c s="36" t="s">
        <v>829</v>
      </c>
      <c>
        <f>(M19*21)/100</f>
      </c>
      <c t="s">
        <v>27</v>
      </c>
    </row>
    <row r="20" spans="1:5" ht="12.75">
      <c r="A20" s="35" t="s">
        <v>56</v>
      </c>
      <c r="E20" s="39" t="s">
        <v>52</v>
      </c>
    </row>
    <row r="21" spans="1:5" ht="12.75">
      <c r="A21" s="35" t="s">
        <v>57</v>
      </c>
      <c r="E21" s="40" t="s">
        <v>830</v>
      </c>
    </row>
    <row r="22" spans="1:5" ht="102">
      <c r="A22" t="s">
        <v>59</v>
      </c>
      <c r="E22" s="39" t="s">
        <v>1101</v>
      </c>
    </row>
    <row r="23" spans="1:16" ht="12.75">
      <c r="A23" t="s">
        <v>49</v>
      </c>
      <c s="34" t="s">
        <v>26</v>
      </c>
      <c s="34" t="s">
        <v>1102</v>
      </c>
      <c s="35" t="s">
        <v>52</v>
      </c>
      <c s="6" t="s">
        <v>1103</v>
      </c>
      <c s="36" t="s">
        <v>107</v>
      </c>
      <c s="37">
        <v>1</v>
      </c>
      <c s="36">
        <v>0</v>
      </c>
      <c s="36">
        <f>ROUND(G23*H23,6)</f>
      </c>
      <c r="L23" s="38">
        <v>0</v>
      </c>
      <c s="32">
        <f>ROUND(ROUND(L23,2)*ROUND(G23,3),2)</f>
      </c>
      <c s="36" t="s">
        <v>74</v>
      </c>
      <c>
        <f>(M23*21)/100</f>
      </c>
      <c t="s">
        <v>27</v>
      </c>
    </row>
    <row r="24" spans="1:5" ht="12.75">
      <c r="A24" s="35" t="s">
        <v>56</v>
      </c>
      <c r="E24" s="39" t="s">
        <v>52</v>
      </c>
    </row>
    <row r="25" spans="1:5" ht="12.75">
      <c r="A25" s="35" t="s">
        <v>57</v>
      </c>
      <c r="E25" s="40" t="s">
        <v>830</v>
      </c>
    </row>
    <row r="26" spans="1:5" ht="12.75">
      <c r="A26" t="s">
        <v>59</v>
      </c>
      <c r="E26" s="39" t="s">
        <v>75</v>
      </c>
    </row>
    <row r="27" spans="1:16" ht="25.5">
      <c r="A27" t="s">
        <v>49</v>
      </c>
      <c s="34" t="s">
        <v>81</v>
      </c>
      <c s="34" t="s">
        <v>1104</v>
      </c>
      <c s="35" t="s">
        <v>52</v>
      </c>
      <c s="6" t="s">
        <v>1105</v>
      </c>
      <c s="36" t="s">
        <v>107</v>
      </c>
      <c s="37">
        <v>1</v>
      </c>
      <c s="36">
        <v>0</v>
      </c>
      <c s="36">
        <f>ROUND(G27*H27,6)</f>
      </c>
      <c r="L27" s="38">
        <v>0</v>
      </c>
      <c s="32">
        <f>ROUND(ROUND(L27,2)*ROUND(G27,3),2)</f>
      </c>
      <c s="36" t="s">
        <v>74</v>
      </c>
      <c>
        <f>(M27*21)/100</f>
      </c>
      <c t="s">
        <v>27</v>
      </c>
    </row>
    <row r="28" spans="1:5" ht="12.75">
      <c r="A28" s="35" t="s">
        <v>56</v>
      </c>
      <c r="E28" s="39" t="s">
        <v>52</v>
      </c>
    </row>
    <row r="29" spans="1:5" ht="12.75">
      <c r="A29" s="35" t="s">
        <v>57</v>
      </c>
      <c r="E29" s="40" t="s">
        <v>830</v>
      </c>
    </row>
    <row r="30" spans="1:5" ht="12.75">
      <c r="A30" t="s">
        <v>59</v>
      </c>
      <c r="E30" s="39" t="s">
        <v>75</v>
      </c>
    </row>
    <row r="31" spans="1:16" ht="25.5">
      <c r="A31" t="s">
        <v>49</v>
      </c>
      <c s="34" t="s">
        <v>84</v>
      </c>
      <c s="34" t="s">
        <v>1106</v>
      </c>
      <c s="35" t="s">
        <v>52</v>
      </c>
      <c s="6" t="s">
        <v>1107</v>
      </c>
      <c s="36" t="s">
        <v>107</v>
      </c>
      <c s="37">
        <v>1</v>
      </c>
      <c s="36">
        <v>0</v>
      </c>
      <c s="36">
        <f>ROUND(G31*H31,6)</f>
      </c>
      <c r="L31" s="38">
        <v>0</v>
      </c>
      <c s="32">
        <f>ROUND(ROUND(L31,2)*ROUND(G31,3),2)</f>
      </c>
      <c s="36" t="s">
        <v>74</v>
      </c>
      <c>
        <f>(M31*21)/100</f>
      </c>
      <c t="s">
        <v>27</v>
      </c>
    </row>
    <row r="32" spans="1:5" ht="12.75">
      <c r="A32" s="35" t="s">
        <v>56</v>
      </c>
      <c r="E32" s="39" t="s">
        <v>52</v>
      </c>
    </row>
    <row r="33" spans="1:5" ht="12.75">
      <c r="A33" s="35" t="s">
        <v>57</v>
      </c>
      <c r="E33" s="40" t="s">
        <v>830</v>
      </c>
    </row>
    <row r="34" spans="1:5" ht="12.75">
      <c r="A34" t="s">
        <v>59</v>
      </c>
      <c r="E34" s="39" t="s">
        <v>75</v>
      </c>
    </row>
    <row r="35" spans="1:16" ht="12.75">
      <c r="A35" t="s">
        <v>49</v>
      </c>
      <c s="34" t="s">
        <v>87</v>
      </c>
      <c s="34" t="s">
        <v>1108</v>
      </c>
      <c s="35" t="s">
        <v>52</v>
      </c>
      <c s="6" t="s">
        <v>1109</v>
      </c>
      <c s="36" t="s">
        <v>107</v>
      </c>
      <c s="37">
        <v>12</v>
      </c>
      <c s="36">
        <v>0</v>
      </c>
      <c s="36">
        <f>ROUND(G35*H35,6)</f>
      </c>
      <c r="L35" s="38">
        <v>0</v>
      </c>
      <c s="32">
        <f>ROUND(ROUND(L35,2)*ROUND(G35,3),2)</f>
      </c>
      <c s="36" t="s">
        <v>74</v>
      </c>
      <c>
        <f>(M35*21)/100</f>
      </c>
      <c t="s">
        <v>27</v>
      </c>
    </row>
    <row r="36" spans="1:5" ht="12.75">
      <c r="A36" s="35" t="s">
        <v>56</v>
      </c>
      <c r="E36" s="39" t="s">
        <v>52</v>
      </c>
    </row>
    <row r="37" spans="1:5" ht="12.75">
      <c r="A37" s="35" t="s">
        <v>57</v>
      </c>
      <c r="E37" s="40" t="s">
        <v>830</v>
      </c>
    </row>
    <row r="38" spans="1:5" ht="12.75">
      <c r="A38" t="s">
        <v>59</v>
      </c>
      <c r="E38" s="39" t="s">
        <v>75</v>
      </c>
    </row>
    <row r="39" spans="1:16" ht="12.75">
      <c r="A39" t="s">
        <v>49</v>
      </c>
      <c s="34" t="s">
        <v>90</v>
      </c>
      <c s="34" t="s">
        <v>1110</v>
      </c>
      <c s="35" t="s">
        <v>52</v>
      </c>
      <c s="6" t="s">
        <v>1111</v>
      </c>
      <c s="36" t="s">
        <v>107</v>
      </c>
      <c s="37">
        <v>4</v>
      </c>
      <c s="36">
        <v>0</v>
      </c>
      <c s="36">
        <f>ROUND(G39*H39,6)</f>
      </c>
      <c r="L39" s="38">
        <v>0</v>
      </c>
      <c s="32">
        <f>ROUND(ROUND(L39,2)*ROUND(G39,3),2)</f>
      </c>
      <c s="36" t="s">
        <v>74</v>
      </c>
      <c>
        <f>(M39*21)/100</f>
      </c>
      <c t="s">
        <v>27</v>
      </c>
    </row>
    <row r="40" spans="1:5" ht="12.75">
      <c r="A40" s="35" t="s">
        <v>56</v>
      </c>
      <c r="E40" s="39" t="s">
        <v>52</v>
      </c>
    </row>
    <row r="41" spans="1:5" ht="12.75">
      <c r="A41" s="35" t="s">
        <v>57</v>
      </c>
      <c r="E41" s="40" t="s">
        <v>830</v>
      </c>
    </row>
    <row r="42" spans="1:5" ht="12.75">
      <c r="A42" t="s">
        <v>59</v>
      </c>
      <c r="E42" s="39" t="s">
        <v>75</v>
      </c>
    </row>
    <row r="43" spans="1:16" ht="12.75">
      <c r="A43" t="s">
        <v>49</v>
      </c>
      <c s="34" t="s">
        <v>93</v>
      </c>
      <c s="34" t="s">
        <v>1112</v>
      </c>
      <c s="35" t="s">
        <v>52</v>
      </c>
      <c s="6" t="s">
        <v>1113</v>
      </c>
      <c s="36" t="s">
        <v>107</v>
      </c>
      <c s="37">
        <v>16</v>
      </c>
      <c s="36">
        <v>0</v>
      </c>
      <c s="36">
        <f>ROUND(G43*H43,6)</f>
      </c>
      <c r="L43" s="38">
        <v>0</v>
      </c>
      <c s="32">
        <f>ROUND(ROUND(L43,2)*ROUND(G43,3),2)</f>
      </c>
      <c s="36" t="s">
        <v>74</v>
      </c>
      <c>
        <f>(M43*21)/100</f>
      </c>
      <c t="s">
        <v>27</v>
      </c>
    </row>
    <row r="44" spans="1:5" ht="12.75">
      <c r="A44" s="35" t="s">
        <v>56</v>
      </c>
      <c r="E44" s="39" t="s">
        <v>52</v>
      </c>
    </row>
    <row r="45" spans="1:5" ht="12.75">
      <c r="A45" s="35" t="s">
        <v>57</v>
      </c>
      <c r="E45" s="40" t="s">
        <v>830</v>
      </c>
    </row>
    <row r="46" spans="1:5" ht="12.75">
      <c r="A46" t="s">
        <v>59</v>
      </c>
      <c r="E46" s="39" t="s">
        <v>75</v>
      </c>
    </row>
    <row r="47" spans="1:16" ht="12.75">
      <c r="A47" t="s">
        <v>49</v>
      </c>
      <c s="34" t="s">
        <v>96</v>
      </c>
      <c s="34" t="s">
        <v>1114</v>
      </c>
      <c s="35" t="s">
        <v>52</v>
      </c>
      <c s="6" t="s">
        <v>1115</v>
      </c>
      <c s="36" t="s">
        <v>107</v>
      </c>
      <c s="37">
        <v>4</v>
      </c>
      <c s="36">
        <v>0</v>
      </c>
      <c s="36">
        <f>ROUND(G47*H47,6)</f>
      </c>
      <c r="L47" s="38">
        <v>0</v>
      </c>
      <c s="32">
        <f>ROUND(ROUND(L47,2)*ROUND(G47,3),2)</f>
      </c>
      <c s="36" t="s">
        <v>74</v>
      </c>
      <c>
        <f>(M47*21)/100</f>
      </c>
      <c t="s">
        <v>27</v>
      </c>
    </row>
    <row r="48" spans="1:5" ht="12.75">
      <c r="A48" s="35" t="s">
        <v>56</v>
      </c>
      <c r="E48" s="39" t="s">
        <v>52</v>
      </c>
    </row>
    <row r="49" spans="1:5" ht="12.75">
      <c r="A49" s="35" t="s">
        <v>57</v>
      </c>
      <c r="E49" s="40" t="s">
        <v>830</v>
      </c>
    </row>
    <row r="50" spans="1:5" ht="12.75">
      <c r="A50" t="s">
        <v>59</v>
      </c>
      <c r="E50" s="39" t="s">
        <v>75</v>
      </c>
    </row>
    <row r="51" spans="1:16" ht="12.75">
      <c r="A51" t="s">
        <v>49</v>
      </c>
      <c s="34" t="s">
        <v>100</v>
      </c>
      <c s="34" t="s">
        <v>1116</v>
      </c>
      <c s="35" t="s">
        <v>52</v>
      </c>
      <c s="6" t="s">
        <v>1117</v>
      </c>
      <c s="36" t="s">
        <v>107</v>
      </c>
      <c s="37">
        <v>4</v>
      </c>
      <c s="36">
        <v>0</v>
      </c>
      <c s="36">
        <f>ROUND(G51*H51,6)</f>
      </c>
      <c r="L51" s="38">
        <v>0</v>
      </c>
      <c s="32">
        <f>ROUND(ROUND(L51,2)*ROUND(G51,3),2)</f>
      </c>
      <c s="36" t="s">
        <v>74</v>
      </c>
      <c>
        <f>(M51*21)/100</f>
      </c>
      <c t="s">
        <v>27</v>
      </c>
    </row>
    <row r="52" spans="1:5" ht="12.75">
      <c r="A52" s="35" t="s">
        <v>56</v>
      </c>
      <c r="E52" s="39" t="s">
        <v>52</v>
      </c>
    </row>
    <row r="53" spans="1:5" ht="12.75">
      <c r="A53" s="35" t="s">
        <v>57</v>
      </c>
      <c r="E53" s="40" t="s">
        <v>830</v>
      </c>
    </row>
    <row r="54" spans="1:5" ht="12.75">
      <c r="A54" t="s">
        <v>59</v>
      </c>
      <c r="E54" s="39" t="s">
        <v>75</v>
      </c>
    </row>
    <row r="55" spans="1:16" ht="12.75">
      <c r="A55" t="s">
        <v>49</v>
      </c>
      <c s="34" t="s">
        <v>116</v>
      </c>
      <c s="34" t="s">
        <v>1118</v>
      </c>
      <c s="35" t="s">
        <v>52</v>
      </c>
      <c s="6" t="s">
        <v>1119</v>
      </c>
      <c s="36" t="s">
        <v>107</v>
      </c>
      <c s="37">
        <v>4</v>
      </c>
      <c s="36">
        <v>0</v>
      </c>
      <c s="36">
        <f>ROUND(G55*H55,6)</f>
      </c>
      <c r="L55" s="38">
        <v>0</v>
      </c>
      <c s="32">
        <f>ROUND(ROUND(L55,2)*ROUND(G55,3),2)</f>
      </c>
      <c s="36" t="s">
        <v>74</v>
      </c>
      <c>
        <f>(M55*21)/100</f>
      </c>
      <c t="s">
        <v>27</v>
      </c>
    </row>
    <row r="56" spans="1:5" ht="12.75">
      <c r="A56" s="35" t="s">
        <v>56</v>
      </c>
      <c r="E56" s="39" t="s">
        <v>52</v>
      </c>
    </row>
    <row r="57" spans="1:5" ht="12.75">
      <c r="A57" s="35" t="s">
        <v>57</v>
      </c>
      <c r="E57" s="40" t="s">
        <v>830</v>
      </c>
    </row>
    <row r="58" spans="1:5" ht="12.75">
      <c r="A58" t="s">
        <v>59</v>
      </c>
      <c r="E58" s="39" t="s">
        <v>75</v>
      </c>
    </row>
    <row r="59" spans="1:16" ht="12.75">
      <c r="A59" t="s">
        <v>49</v>
      </c>
      <c s="34" t="s">
        <v>119</v>
      </c>
      <c s="34" t="s">
        <v>1120</v>
      </c>
      <c s="35" t="s">
        <v>52</v>
      </c>
      <c s="6" t="s">
        <v>1121</v>
      </c>
      <c s="36" t="s">
        <v>107</v>
      </c>
      <c s="37">
        <v>3</v>
      </c>
      <c s="36">
        <v>0</v>
      </c>
      <c s="36">
        <f>ROUND(G59*H59,6)</f>
      </c>
      <c r="L59" s="38">
        <v>0</v>
      </c>
      <c s="32">
        <f>ROUND(ROUND(L59,2)*ROUND(G59,3),2)</f>
      </c>
      <c s="36" t="s">
        <v>74</v>
      </c>
      <c>
        <f>(M59*21)/100</f>
      </c>
      <c t="s">
        <v>27</v>
      </c>
    </row>
    <row r="60" spans="1:5" ht="12.75">
      <c r="A60" s="35" t="s">
        <v>56</v>
      </c>
      <c r="E60" s="39" t="s">
        <v>52</v>
      </c>
    </row>
    <row r="61" spans="1:5" ht="12.75">
      <c r="A61" s="35" t="s">
        <v>57</v>
      </c>
      <c r="E61" s="40" t="s">
        <v>830</v>
      </c>
    </row>
    <row r="62" spans="1:5" ht="12.75">
      <c r="A62" t="s">
        <v>59</v>
      </c>
      <c r="E62" s="39" t="s">
        <v>75</v>
      </c>
    </row>
    <row r="63" spans="1:16" ht="25.5">
      <c r="A63" t="s">
        <v>49</v>
      </c>
      <c s="34" t="s">
        <v>122</v>
      </c>
      <c s="34" t="s">
        <v>1122</v>
      </c>
      <c s="35" t="s">
        <v>52</v>
      </c>
      <c s="6" t="s">
        <v>1123</v>
      </c>
      <c s="36" t="s">
        <v>107</v>
      </c>
      <c s="37">
        <v>1</v>
      </c>
      <c s="36">
        <v>0</v>
      </c>
      <c s="36">
        <f>ROUND(G63*H63,6)</f>
      </c>
      <c r="L63" s="38">
        <v>0</v>
      </c>
      <c s="32">
        <f>ROUND(ROUND(L63,2)*ROUND(G63,3),2)</f>
      </c>
      <c s="36" t="s">
        <v>74</v>
      </c>
      <c>
        <f>(M63*21)/100</f>
      </c>
      <c t="s">
        <v>27</v>
      </c>
    </row>
    <row r="64" spans="1:5" ht="12.75">
      <c r="A64" s="35" t="s">
        <v>56</v>
      </c>
      <c r="E64" s="39" t="s">
        <v>52</v>
      </c>
    </row>
    <row r="65" spans="1:5" ht="12.75">
      <c r="A65" s="35" t="s">
        <v>57</v>
      </c>
      <c r="E65" s="40" t="s">
        <v>830</v>
      </c>
    </row>
    <row r="66" spans="1:5" ht="12.75">
      <c r="A66" t="s">
        <v>59</v>
      </c>
      <c r="E66" s="39" t="s">
        <v>75</v>
      </c>
    </row>
    <row r="67" spans="1:16" ht="12.75">
      <c r="A67" t="s">
        <v>49</v>
      </c>
      <c s="34" t="s">
        <v>125</v>
      </c>
      <c s="34" t="s">
        <v>1124</v>
      </c>
      <c s="35" t="s">
        <v>52</v>
      </c>
      <c s="6" t="s">
        <v>1125</v>
      </c>
      <c s="36" t="s">
        <v>107</v>
      </c>
      <c s="37">
        <v>1</v>
      </c>
      <c s="36">
        <v>0</v>
      </c>
      <c s="36">
        <f>ROUND(G67*H67,6)</f>
      </c>
      <c r="L67" s="38">
        <v>0</v>
      </c>
      <c s="32">
        <f>ROUND(ROUND(L67,2)*ROUND(G67,3),2)</f>
      </c>
      <c s="36" t="s">
        <v>74</v>
      </c>
      <c>
        <f>(M67*21)/100</f>
      </c>
      <c t="s">
        <v>27</v>
      </c>
    </row>
    <row r="68" spans="1:5" ht="12.75">
      <c r="A68" s="35" t="s">
        <v>56</v>
      </c>
      <c r="E68" s="39" t="s">
        <v>52</v>
      </c>
    </row>
    <row r="69" spans="1:5" ht="12.75">
      <c r="A69" s="35" t="s">
        <v>57</v>
      </c>
      <c r="E69" s="40" t="s">
        <v>830</v>
      </c>
    </row>
    <row r="70" spans="1:5" ht="12.75">
      <c r="A70" t="s">
        <v>59</v>
      </c>
      <c r="E70" s="39" t="s">
        <v>75</v>
      </c>
    </row>
    <row r="71" spans="1:16" ht="12.75">
      <c r="A71" t="s">
        <v>49</v>
      </c>
      <c s="34" t="s">
        <v>128</v>
      </c>
      <c s="34" t="s">
        <v>994</v>
      </c>
      <c s="35" t="s">
        <v>52</v>
      </c>
      <c s="6" t="s">
        <v>995</v>
      </c>
      <c s="36" t="s">
        <v>107</v>
      </c>
      <c s="37">
        <v>1</v>
      </c>
      <c s="36">
        <v>0</v>
      </c>
      <c s="36">
        <f>ROUND(G71*H71,6)</f>
      </c>
      <c r="L71" s="38">
        <v>0</v>
      </c>
      <c s="32">
        <f>ROUND(ROUND(L71,2)*ROUND(G71,3),2)</f>
      </c>
      <c s="36" t="s">
        <v>74</v>
      </c>
      <c>
        <f>(M71*21)/100</f>
      </c>
      <c t="s">
        <v>27</v>
      </c>
    </row>
    <row r="72" spans="1:5" ht="12.75">
      <c r="A72" s="35" t="s">
        <v>56</v>
      </c>
      <c r="E72" s="39" t="s">
        <v>52</v>
      </c>
    </row>
    <row r="73" spans="1:5" ht="12.75">
      <c r="A73" s="35" t="s">
        <v>57</v>
      </c>
      <c r="E73" s="40" t="s">
        <v>830</v>
      </c>
    </row>
    <row r="74" spans="1:5" ht="12.75">
      <c r="A74" t="s">
        <v>59</v>
      </c>
      <c r="E74" s="39" t="s">
        <v>75</v>
      </c>
    </row>
    <row r="75" spans="1:16" ht="12.75">
      <c r="A75" t="s">
        <v>49</v>
      </c>
      <c s="34" t="s">
        <v>131</v>
      </c>
      <c s="34" t="s">
        <v>1126</v>
      </c>
      <c s="35" t="s">
        <v>52</v>
      </c>
      <c s="6" t="s">
        <v>1127</v>
      </c>
      <c s="36" t="s">
        <v>107</v>
      </c>
      <c s="37">
        <v>1</v>
      </c>
      <c s="36">
        <v>0</v>
      </c>
      <c s="36">
        <f>ROUND(G75*H75,6)</f>
      </c>
      <c r="L75" s="38">
        <v>0</v>
      </c>
      <c s="32">
        <f>ROUND(ROUND(L75,2)*ROUND(G75,3),2)</f>
      </c>
      <c s="36" t="s">
        <v>74</v>
      </c>
      <c>
        <f>(M75*21)/100</f>
      </c>
      <c t="s">
        <v>27</v>
      </c>
    </row>
    <row r="76" spans="1:5" ht="12.75">
      <c r="A76" s="35" t="s">
        <v>56</v>
      </c>
      <c r="E76" s="39" t="s">
        <v>52</v>
      </c>
    </row>
    <row r="77" spans="1:5" ht="12.75">
      <c r="A77" s="35" t="s">
        <v>57</v>
      </c>
      <c r="E77" s="40" t="s">
        <v>830</v>
      </c>
    </row>
    <row r="78" spans="1:5" ht="12.75">
      <c r="A78" t="s">
        <v>59</v>
      </c>
      <c r="E78" s="39" t="s">
        <v>60</v>
      </c>
    </row>
    <row r="79" spans="1:16" ht="12.75">
      <c r="A79" t="s">
        <v>49</v>
      </c>
      <c s="34" t="s">
        <v>134</v>
      </c>
      <c s="34" t="s">
        <v>1128</v>
      </c>
      <c s="35" t="s">
        <v>52</v>
      </c>
      <c s="6" t="s">
        <v>1129</v>
      </c>
      <c s="36" t="s">
        <v>107</v>
      </c>
      <c s="37">
        <v>2</v>
      </c>
      <c s="36">
        <v>0</v>
      </c>
      <c s="36">
        <f>ROUND(G79*H79,6)</f>
      </c>
      <c r="L79" s="38">
        <v>0</v>
      </c>
      <c s="32">
        <f>ROUND(ROUND(L79,2)*ROUND(G79,3),2)</f>
      </c>
      <c s="36" t="s">
        <v>74</v>
      </c>
      <c>
        <f>(M79*21)/100</f>
      </c>
      <c t="s">
        <v>27</v>
      </c>
    </row>
    <row r="80" spans="1:5" ht="12.75">
      <c r="A80" s="35" t="s">
        <v>56</v>
      </c>
      <c r="E80" s="39" t="s">
        <v>52</v>
      </c>
    </row>
    <row r="81" spans="1:5" ht="12.75">
      <c r="A81" s="35" t="s">
        <v>57</v>
      </c>
      <c r="E81" s="40" t="s">
        <v>830</v>
      </c>
    </row>
    <row r="82" spans="1:5" ht="12.75">
      <c r="A82" t="s">
        <v>59</v>
      </c>
      <c r="E82" s="39" t="s">
        <v>60</v>
      </c>
    </row>
    <row r="83" spans="1:16" ht="12.75">
      <c r="A83" t="s">
        <v>49</v>
      </c>
      <c s="34" t="s">
        <v>137</v>
      </c>
      <c s="34" t="s">
        <v>1130</v>
      </c>
      <c s="35" t="s">
        <v>52</v>
      </c>
      <c s="6" t="s">
        <v>1131</v>
      </c>
      <c s="36" t="s">
        <v>107</v>
      </c>
      <c s="37">
        <v>2</v>
      </c>
      <c s="36">
        <v>0</v>
      </c>
      <c s="36">
        <f>ROUND(G83*H83,6)</f>
      </c>
      <c r="L83" s="38">
        <v>0</v>
      </c>
      <c s="32">
        <f>ROUND(ROUND(L83,2)*ROUND(G83,3),2)</f>
      </c>
      <c s="36" t="s">
        <v>74</v>
      </c>
      <c>
        <f>(M83*21)/100</f>
      </c>
      <c t="s">
        <v>27</v>
      </c>
    </row>
    <row r="84" spans="1:5" ht="12.75">
      <c r="A84" s="35" t="s">
        <v>56</v>
      </c>
      <c r="E84" s="39" t="s">
        <v>52</v>
      </c>
    </row>
    <row r="85" spans="1:5" ht="12.75">
      <c r="A85" s="35" t="s">
        <v>57</v>
      </c>
      <c r="E85" s="40" t="s">
        <v>830</v>
      </c>
    </row>
    <row r="86" spans="1:5" ht="12.75">
      <c r="A86" t="s">
        <v>59</v>
      </c>
      <c r="E86" s="39" t="s">
        <v>60</v>
      </c>
    </row>
    <row r="87" spans="1:16" ht="12.75">
      <c r="A87" t="s">
        <v>49</v>
      </c>
      <c s="34" t="s">
        <v>140</v>
      </c>
      <c s="34" t="s">
        <v>1132</v>
      </c>
      <c s="35" t="s">
        <v>52</v>
      </c>
      <c s="6" t="s">
        <v>1133</v>
      </c>
      <c s="36" t="s">
        <v>107</v>
      </c>
      <c s="37">
        <v>8</v>
      </c>
      <c s="36">
        <v>0</v>
      </c>
      <c s="36">
        <f>ROUND(G87*H87,6)</f>
      </c>
      <c r="L87" s="38">
        <v>0</v>
      </c>
      <c s="32">
        <f>ROUND(ROUND(L87,2)*ROUND(G87,3),2)</f>
      </c>
      <c s="36" t="s">
        <v>74</v>
      </c>
      <c>
        <f>(M87*21)/100</f>
      </c>
      <c t="s">
        <v>27</v>
      </c>
    </row>
    <row r="88" spans="1:5" ht="12.75">
      <c r="A88" s="35" t="s">
        <v>56</v>
      </c>
      <c r="E88" s="39" t="s">
        <v>52</v>
      </c>
    </row>
    <row r="89" spans="1:5" ht="12.75">
      <c r="A89" s="35" t="s">
        <v>57</v>
      </c>
      <c r="E89" s="40" t="s">
        <v>830</v>
      </c>
    </row>
    <row r="90" spans="1:5" ht="12.75">
      <c r="A90" t="s">
        <v>59</v>
      </c>
      <c r="E90" s="39" t="s">
        <v>75</v>
      </c>
    </row>
    <row r="91" spans="1:16" ht="12.75">
      <c r="A91" t="s">
        <v>49</v>
      </c>
      <c s="34" t="s">
        <v>143</v>
      </c>
      <c s="34" t="s">
        <v>998</v>
      </c>
      <c s="35" t="s">
        <v>52</v>
      </c>
      <c s="6" t="s">
        <v>999</v>
      </c>
      <c s="36" t="s">
        <v>198</v>
      </c>
      <c s="37">
        <v>0.24</v>
      </c>
      <c s="36">
        <v>0</v>
      </c>
      <c s="36">
        <f>ROUND(G91*H91,6)</f>
      </c>
      <c r="L91" s="38">
        <v>0</v>
      </c>
      <c s="32">
        <f>ROUND(ROUND(L91,2)*ROUND(G91,3),2)</f>
      </c>
      <c s="36" t="s">
        <v>74</v>
      </c>
      <c>
        <f>(M91*21)/100</f>
      </c>
      <c t="s">
        <v>27</v>
      </c>
    </row>
    <row r="92" spans="1:5" ht="12.75">
      <c r="A92" s="35" t="s">
        <v>56</v>
      </c>
      <c r="E92" s="39" t="s">
        <v>52</v>
      </c>
    </row>
    <row r="93" spans="1:5" ht="12.75">
      <c r="A93" s="35" t="s">
        <v>57</v>
      </c>
      <c r="E93" s="40" t="s">
        <v>830</v>
      </c>
    </row>
    <row r="94" spans="1:5" ht="12.75">
      <c r="A94" t="s">
        <v>59</v>
      </c>
      <c r="E94" s="39" t="s">
        <v>75</v>
      </c>
    </row>
    <row r="95" spans="1:16" ht="12.75">
      <c r="A95" t="s">
        <v>49</v>
      </c>
      <c s="34" t="s">
        <v>146</v>
      </c>
      <c s="34" t="s">
        <v>1000</v>
      </c>
      <c s="35" t="s">
        <v>52</v>
      </c>
      <c s="6" t="s">
        <v>1001</v>
      </c>
      <c s="36" t="s">
        <v>198</v>
      </c>
      <c s="37">
        <v>0.24</v>
      </c>
      <c s="36">
        <v>0</v>
      </c>
      <c s="36">
        <f>ROUND(G95*H95,6)</f>
      </c>
      <c r="L95" s="38">
        <v>0</v>
      </c>
      <c s="32">
        <f>ROUND(ROUND(L95,2)*ROUND(G95,3),2)</f>
      </c>
      <c s="36" t="s">
        <v>74</v>
      </c>
      <c>
        <f>(M95*21)/100</f>
      </c>
      <c t="s">
        <v>27</v>
      </c>
    </row>
    <row r="96" spans="1:5" ht="12.75">
      <c r="A96" s="35" t="s">
        <v>56</v>
      </c>
      <c r="E96" s="39" t="s">
        <v>52</v>
      </c>
    </row>
    <row r="97" spans="1:5" ht="12.75">
      <c r="A97" s="35" t="s">
        <v>57</v>
      </c>
      <c r="E97" s="40" t="s">
        <v>830</v>
      </c>
    </row>
    <row r="98" spans="1:5" ht="12.75">
      <c r="A98" t="s">
        <v>59</v>
      </c>
      <c r="E98" s="39" t="s">
        <v>75</v>
      </c>
    </row>
    <row r="99" spans="1:16" ht="12.75">
      <c r="A99" t="s">
        <v>49</v>
      </c>
      <c s="34" t="s">
        <v>149</v>
      </c>
      <c s="34" t="s">
        <v>882</v>
      </c>
      <c s="35" t="s">
        <v>52</v>
      </c>
      <c s="6" t="s">
        <v>883</v>
      </c>
      <c s="36" t="s">
        <v>198</v>
      </c>
      <c s="37">
        <v>0.8</v>
      </c>
      <c s="36">
        <v>0</v>
      </c>
      <c s="36">
        <f>ROUND(G99*H99,6)</f>
      </c>
      <c r="L99" s="38">
        <v>0</v>
      </c>
      <c s="32">
        <f>ROUND(ROUND(L99,2)*ROUND(G99,3),2)</f>
      </c>
      <c s="36" t="s">
        <v>74</v>
      </c>
      <c>
        <f>(M99*21)/100</f>
      </c>
      <c t="s">
        <v>27</v>
      </c>
    </row>
    <row r="100" spans="1:5" ht="12.75">
      <c r="A100" s="35" t="s">
        <v>56</v>
      </c>
      <c r="E100" s="39" t="s">
        <v>52</v>
      </c>
    </row>
    <row r="101" spans="1:5" ht="12.75">
      <c r="A101" s="35" t="s">
        <v>57</v>
      </c>
      <c r="E101" s="40" t="s">
        <v>830</v>
      </c>
    </row>
    <row r="102" spans="1:5" ht="12.75">
      <c r="A102" t="s">
        <v>59</v>
      </c>
      <c r="E102" s="39" t="s">
        <v>75</v>
      </c>
    </row>
    <row r="103" spans="1:16" ht="12.75">
      <c r="A103" t="s">
        <v>49</v>
      </c>
      <c s="34" t="s">
        <v>152</v>
      </c>
      <c s="34" t="s">
        <v>1134</v>
      </c>
      <c s="35" t="s">
        <v>52</v>
      </c>
      <c s="6" t="s">
        <v>1135</v>
      </c>
      <c s="36" t="s">
        <v>99</v>
      </c>
      <c s="37">
        <v>400</v>
      </c>
      <c s="36">
        <v>0</v>
      </c>
      <c s="36">
        <f>ROUND(G103*H103,6)</f>
      </c>
      <c r="L103" s="38">
        <v>0</v>
      </c>
      <c s="32">
        <f>ROUND(ROUND(L103,2)*ROUND(G103,3),2)</f>
      </c>
      <c s="36" t="s">
        <v>74</v>
      </c>
      <c>
        <f>(M103*21)/100</f>
      </c>
      <c t="s">
        <v>27</v>
      </c>
    </row>
    <row r="104" spans="1:5" ht="12.75">
      <c r="A104" s="35" t="s">
        <v>56</v>
      </c>
      <c r="E104" s="39" t="s">
        <v>52</v>
      </c>
    </row>
    <row r="105" spans="1:5" ht="12.75">
      <c r="A105" s="35" t="s">
        <v>57</v>
      </c>
      <c r="E105" s="40" t="s">
        <v>830</v>
      </c>
    </row>
    <row r="106" spans="1:5" ht="12.75">
      <c r="A106" t="s">
        <v>59</v>
      </c>
      <c r="E106" s="39" t="s">
        <v>75</v>
      </c>
    </row>
    <row r="107" spans="1:16" ht="12.75">
      <c r="A107" t="s">
        <v>49</v>
      </c>
      <c s="34" t="s">
        <v>155</v>
      </c>
      <c s="34" t="s">
        <v>1136</v>
      </c>
      <c s="35" t="s">
        <v>52</v>
      </c>
      <c s="6" t="s">
        <v>1137</v>
      </c>
      <c s="36" t="s">
        <v>99</v>
      </c>
      <c s="37">
        <v>150</v>
      </c>
      <c s="36">
        <v>0</v>
      </c>
      <c s="36">
        <f>ROUND(G107*H107,6)</f>
      </c>
      <c r="L107" s="38">
        <v>0</v>
      </c>
      <c s="32">
        <f>ROUND(ROUND(L107,2)*ROUND(G107,3),2)</f>
      </c>
      <c s="36" t="s">
        <v>74</v>
      </c>
      <c>
        <f>(M107*21)/100</f>
      </c>
      <c t="s">
        <v>27</v>
      </c>
    </row>
    <row r="108" spans="1:5" ht="12.75">
      <c r="A108" s="35" t="s">
        <v>56</v>
      </c>
      <c r="E108" s="39" t="s">
        <v>52</v>
      </c>
    </row>
    <row r="109" spans="1:5" ht="12.75">
      <c r="A109" s="35" t="s">
        <v>57</v>
      </c>
      <c r="E109" s="40" t="s">
        <v>830</v>
      </c>
    </row>
    <row r="110" spans="1:5" ht="12.75">
      <c r="A110" t="s">
        <v>59</v>
      </c>
      <c r="E110" s="39" t="s">
        <v>75</v>
      </c>
    </row>
    <row r="111" spans="1:16" ht="12.75">
      <c r="A111" t="s">
        <v>49</v>
      </c>
      <c s="34" t="s">
        <v>158</v>
      </c>
      <c s="34" t="s">
        <v>1008</v>
      </c>
      <c s="35" t="s">
        <v>52</v>
      </c>
      <c s="6" t="s">
        <v>1009</v>
      </c>
      <c s="36" t="s">
        <v>99</v>
      </c>
      <c s="37">
        <v>25</v>
      </c>
      <c s="36">
        <v>0</v>
      </c>
      <c s="36">
        <f>ROUND(G111*H111,6)</f>
      </c>
      <c r="L111" s="38">
        <v>0</v>
      </c>
      <c s="32">
        <f>ROUND(ROUND(L111,2)*ROUND(G111,3),2)</f>
      </c>
      <c s="36" t="s">
        <v>74</v>
      </c>
      <c>
        <f>(M111*21)/100</f>
      </c>
      <c t="s">
        <v>27</v>
      </c>
    </row>
    <row r="112" spans="1:5" ht="12.75">
      <c r="A112" s="35" t="s">
        <v>56</v>
      </c>
      <c r="E112" s="39" t="s">
        <v>52</v>
      </c>
    </row>
    <row r="113" spans="1:5" ht="12.75">
      <c r="A113" s="35" t="s">
        <v>57</v>
      </c>
      <c r="E113" s="40" t="s">
        <v>830</v>
      </c>
    </row>
    <row r="114" spans="1:5" ht="12.75">
      <c r="A114" t="s">
        <v>59</v>
      </c>
      <c r="E114" s="39" t="s">
        <v>75</v>
      </c>
    </row>
    <row r="115" spans="1:16" ht="25.5">
      <c r="A115" t="s">
        <v>49</v>
      </c>
      <c s="34" t="s">
        <v>163</v>
      </c>
      <c s="34" t="s">
        <v>1138</v>
      </c>
      <c s="35" t="s">
        <v>52</v>
      </c>
      <c s="6" t="s">
        <v>1139</v>
      </c>
      <c s="36" t="s">
        <v>107</v>
      </c>
      <c s="37">
        <v>4</v>
      </c>
      <c s="36">
        <v>0</v>
      </c>
      <c s="36">
        <f>ROUND(G115*H115,6)</f>
      </c>
      <c r="L115" s="38">
        <v>0</v>
      </c>
      <c s="32">
        <f>ROUND(ROUND(L115,2)*ROUND(G115,3),2)</f>
      </c>
      <c s="36" t="s">
        <v>74</v>
      </c>
      <c>
        <f>(M115*21)/100</f>
      </c>
      <c t="s">
        <v>27</v>
      </c>
    </row>
    <row r="116" spans="1:5" ht="12.75">
      <c r="A116" s="35" t="s">
        <v>56</v>
      </c>
      <c r="E116" s="39" t="s">
        <v>52</v>
      </c>
    </row>
    <row r="117" spans="1:5" ht="12.75">
      <c r="A117" s="35" t="s">
        <v>57</v>
      </c>
      <c r="E117" s="40" t="s">
        <v>830</v>
      </c>
    </row>
    <row r="118" spans="1:5" ht="12.75">
      <c r="A118" t="s">
        <v>59</v>
      </c>
      <c r="E118" s="39" t="s">
        <v>75</v>
      </c>
    </row>
    <row r="119" spans="1:16" ht="12.75">
      <c r="A119" t="s">
        <v>49</v>
      </c>
      <c s="34" t="s">
        <v>166</v>
      </c>
      <c s="34" t="s">
        <v>1140</v>
      </c>
      <c s="35" t="s">
        <v>52</v>
      </c>
      <c s="6" t="s">
        <v>1141</v>
      </c>
      <c s="36" t="s">
        <v>99</v>
      </c>
      <c s="37">
        <v>20</v>
      </c>
      <c s="36">
        <v>0</v>
      </c>
      <c s="36">
        <f>ROUND(G119*H119,6)</f>
      </c>
      <c r="L119" s="38">
        <v>0</v>
      </c>
      <c s="32">
        <f>ROUND(ROUND(L119,2)*ROUND(G119,3),2)</f>
      </c>
      <c s="36" t="s">
        <v>74</v>
      </c>
      <c>
        <f>(M119*21)/100</f>
      </c>
      <c t="s">
        <v>27</v>
      </c>
    </row>
    <row r="120" spans="1:5" ht="12.75">
      <c r="A120" s="35" t="s">
        <v>56</v>
      </c>
      <c r="E120" s="39" t="s">
        <v>52</v>
      </c>
    </row>
    <row r="121" spans="1:5" ht="12.75">
      <c r="A121" s="35" t="s">
        <v>57</v>
      </c>
      <c r="E121" s="40" t="s">
        <v>830</v>
      </c>
    </row>
    <row r="122" spans="1:5" ht="12.75">
      <c r="A122" t="s">
        <v>59</v>
      </c>
      <c r="E122" s="39" t="s">
        <v>75</v>
      </c>
    </row>
    <row r="123" spans="1:16" ht="25.5">
      <c r="A123" t="s">
        <v>49</v>
      </c>
      <c s="34" t="s">
        <v>169</v>
      </c>
      <c s="34" t="s">
        <v>1022</v>
      </c>
      <c s="35" t="s">
        <v>52</v>
      </c>
      <c s="6" t="s">
        <v>1023</v>
      </c>
      <c s="36" t="s">
        <v>107</v>
      </c>
      <c s="37">
        <v>4</v>
      </c>
      <c s="36">
        <v>0</v>
      </c>
      <c s="36">
        <f>ROUND(G123*H123,6)</f>
      </c>
      <c r="L123" s="38">
        <v>0</v>
      </c>
      <c s="32">
        <f>ROUND(ROUND(L123,2)*ROUND(G123,3),2)</f>
      </c>
      <c s="36" t="s">
        <v>74</v>
      </c>
      <c>
        <f>(M123*21)/100</f>
      </c>
      <c t="s">
        <v>27</v>
      </c>
    </row>
    <row r="124" spans="1:5" ht="12.75">
      <c r="A124" s="35" t="s">
        <v>56</v>
      </c>
      <c r="E124" s="39" t="s">
        <v>52</v>
      </c>
    </row>
    <row r="125" spans="1:5" ht="12.75">
      <c r="A125" s="35" t="s">
        <v>57</v>
      </c>
      <c r="E125" s="40" t="s">
        <v>830</v>
      </c>
    </row>
    <row r="126" spans="1:5" ht="12.75">
      <c r="A126" t="s">
        <v>59</v>
      </c>
      <c r="E126" s="39" t="s">
        <v>75</v>
      </c>
    </row>
    <row r="127" spans="1:16" ht="12.75">
      <c r="A127" t="s">
        <v>49</v>
      </c>
      <c s="34" t="s">
        <v>172</v>
      </c>
      <c s="34" t="s">
        <v>1026</v>
      </c>
      <c s="35" t="s">
        <v>52</v>
      </c>
      <c s="6" t="s">
        <v>1027</v>
      </c>
      <c s="36" t="s">
        <v>107</v>
      </c>
      <c s="37">
        <v>2</v>
      </c>
      <c s="36">
        <v>0</v>
      </c>
      <c s="36">
        <f>ROUND(G127*H127,6)</f>
      </c>
      <c r="L127" s="38">
        <v>0</v>
      </c>
      <c s="32">
        <f>ROUND(ROUND(L127,2)*ROUND(G127,3),2)</f>
      </c>
      <c s="36" t="s">
        <v>74</v>
      </c>
      <c>
        <f>(M127*21)/100</f>
      </c>
      <c t="s">
        <v>27</v>
      </c>
    </row>
    <row r="128" spans="1:5" ht="12.75">
      <c r="A128" s="35" t="s">
        <v>56</v>
      </c>
      <c r="E128" s="39" t="s">
        <v>52</v>
      </c>
    </row>
    <row r="129" spans="1:5" ht="12.75">
      <c r="A129" s="35" t="s">
        <v>57</v>
      </c>
      <c r="E129" s="40" t="s">
        <v>830</v>
      </c>
    </row>
    <row r="130" spans="1:5" ht="12.75">
      <c r="A130" t="s">
        <v>59</v>
      </c>
      <c r="E130" s="39" t="s">
        <v>75</v>
      </c>
    </row>
    <row r="131" spans="1:16" ht="12.75">
      <c r="A131" t="s">
        <v>49</v>
      </c>
      <c s="34" t="s">
        <v>175</v>
      </c>
      <c s="34" t="s">
        <v>849</v>
      </c>
      <c s="35" t="s">
        <v>52</v>
      </c>
      <c s="6" t="s">
        <v>850</v>
      </c>
      <c s="36" t="s">
        <v>107</v>
      </c>
      <c s="37">
        <v>9</v>
      </c>
      <c s="36">
        <v>0</v>
      </c>
      <c s="36">
        <f>ROUND(G131*H131,6)</f>
      </c>
      <c r="L131" s="38">
        <v>0</v>
      </c>
      <c s="32">
        <f>ROUND(ROUND(L131,2)*ROUND(G131,3),2)</f>
      </c>
      <c s="36" t="s">
        <v>74</v>
      </c>
      <c>
        <f>(M131*21)/100</f>
      </c>
      <c t="s">
        <v>27</v>
      </c>
    </row>
    <row r="132" spans="1:5" ht="12.75">
      <c r="A132" s="35" t="s">
        <v>56</v>
      </c>
      <c r="E132" s="39" t="s">
        <v>52</v>
      </c>
    </row>
    <row r="133" spans="1:5" ht="12.75">
      <c r="A133" s="35" t="s">
        <v>57</v>
      </c>
      <c r="E133" s="40" t="s">
        <v>830</v>
      </c>
    </row>
    <row r="134" spans="1:5" ht="12.75">
      <c r="A134" t="s">
        <v>59</v>
      </c>
      <c r="E134" s="39" t="s">
        <v>75</v>
      </c>
    </row>
    <row r="135" spans="1:16" ht="25.5">
      <c r="A135" t="s">
        <v>49</v>
      </c>
      <c s="34" t="s">
        <v>178</v>
      </c>
      <c s="34" t="s">
        <v>1142</v>
      </c>
      <c s="35" t="s">
        <v>52</v>
      </c>
      <c s="6" t="s">
        <v>1143</v>
      </c>
      <c s="36" t="s">
        <v>99</v>
      </c>
      <c s="37">
        <v>5</v>
      </c>
      <c s="36">
        <v>0</v>
      </c>
      <c s="36">
        <f>ROUND(G135*H135,6)</f>
      </c>
      <c r="L135" s="38">
        <v>0</v>
      </c>
      <c s="32">
        <f>ROUND(ROUND(L135,2)*ROUND(G135,3),2)</f>
      </c>
      <c s="36" t="s">
        <v>74</v>
      </c>
      <c>
        <f>(M135*21)/100</f>
      </c>
      <c t="s">
        <v>27</v>
      </c>
    </row>
    <row r="136" spans="1:5" ht="12.75">
      <c r="A136" s="35" t="s">
        <v>56</v>
      </c>
      <c r="E136" s="39" t="s">
        <v>52</v>
      </c>
    </row>
    <row r="137" spans="1:5" ht="12.75">
      <c r="A137" s="35" t="s">
        <v>57</v>
      </c>
      <c r="E137" s="40" t="s">
        <v>830</v>
      </c>
    </row>
    <row r="138" spans="1:5" ht="12.75">
      <c r="A138" t="s">
        <v>59</v>
      </c>
      <c r="E138" s="39" t="s">
        <v>75</v>
      </c>
    </row>
    <row r="139" spans="1:16" ht="12.75">
      <c r="A139" t="s">
        <v>49</v>
      </c>
      <c s="34" t="s">
        <v>181</v>
      </c>
      <c s="34" t="s">
        <v>1034</v>
      </c>
      <c s="35" t="s">
        <v>52</v>
      </c>
      <c s="6" t="s">
        <v>1035</v>
      </c>
      <c s="36" t="s">
        <v>107</v>
      </c>
      <c s="37">
        <v>9</v>
      </c>
      <c s="36">
        <v>0</v>
      </c>
      <c s="36">
        <f>ROUND(G139*H139,6)</f>
      </c>
      <c r="L139" s="38">
        <v>0</v>
      </c>
      <c s="32">
        <f>ROUND(ROUND(L139,2)*ROUND(G139,3),2)</f>
      </c>
      <c s="36" t="s">
        <v>74</v>
      </c>
      <c>
        <f>(M139*21)/100</f>
      </c>
      <c t="s">
        <v>27</v>
      </c>
    </row>
    <row r="140" spans="1:5" ht="12.75">
      <c r="A140" s="35" t="s">
        <v>56</v>
      </c>
      <c r="E140" s="39" t="s">
        <v>52</v>
      </c>
    </row>
    <row r="141" spans="1:5" ht="12.75">
      <c r="A141" s="35" t="s">
        <v>57</v>
      </c>
      <c r="E141" s="40" t="s">
        <v>830</v>
      </c>
    </row>
    <row r="142" spans="1:5" ht="12.75">
      <c r="A142" t="s">
        <v>59</v>
      </c>
      <c r="E142" s="39" t="s">
        <v>75</v>
      </c>
    </row>
    <row r="143" spans="1:16" ht="12.75">
      <c r="A143" t="s">
        <v>49</v>
      </c>
      <c s="34" t="s">
        <v>184</v>
      </c>
      <c s="34" t="s">
        <v>1144</v>
      </c>
      <c s="35" t="s">
        <v>52</v>
      </c>
      <c s="6" t="s">
        <v>1145</v>
      </c>
      <c s="36" t="s">
        <v>673</v>
      </c>
      <c s="37">
        <v>8</v>
      </c>
      <c s="36">
        <v>0</v>
      </c>
      <c s="36">
        <f>ROUND(G143*H143,6)</f>
      </c>
      <c r="L143" s="38">
        <v>0</v>
      </c>
      <c s="32">
        <f>ROUND(ROUND(L143,2)*ROUND(G143,3),2)</f>
      </c>
      <c s="36" t="s">
        <v>74</v>
      </c>
      <c>
        <f>(M143*21)/100</f>
      </c>
      <c t="s">
        <v>27</v>
      </c>
    </row>
    <row r="144" spans="1:5" ht="12.75">
      <c r="A144" s="35" t="s">
        <v>56</v>
      </c>
      <c r="E144" s="39" t="s">
        <v>52</v>
      </c>
    </row>
    <row r="145" spans="1:5" ht="12.75">
      <c r="A145" s="35" t="s">
        <v>57</v>
      </c>
      <c r="E145" s="40" t="s">
        <v>830</v>
      </c>
    </row>
    <row r="146" spans="1:5" ht="12.75">
      <c r="A146" t="s">
        <v>59</v>
      </c>
      <c r="E146" s="39" t="s">
        <v>75</v>
      </c>
    </row>
    <row r="147" spans="1:16" ht="25.5">
      <c r="A147" t="s">
        <v>49</v>
      </c>
      <c s="34" t="s">
        <v>187</v>
      </c>
      <c s="34" t="s">
        <v>1146</v>
      </c>
      <c s="35" t="s">
        <v>52</v>
      </c>
      <c s="6" t="s">
        <v>1147</v>
      </c>
      <c s="36" t="s">
        <v>107</v>
      </c>
      <c s="37">
        <v>1</v>
      </c>
      <c s="36">
        <v>0</v>
      </c>
      <c s="36">
        <f>ROUND(G147*H147,6)</f>
      </c>
      <c r="L147" s="38">
        <v>0</v>
      </c>
      <c s="32">
        <f>ROUND(ROUND(L147,2)*ROUND(G147,3),2)</f>
      </c>
      <c s="36" t="s">
        <v>74</v>
      </c>
      <c>
        <f>(M147*21)/100</f>
      </c>
      <c t="s">
        <v>27</v>
      </c>
    </row>
    <row r="148" spans="1:5" ht="12.75">
      <c r="A148" s="35" t="s">
        <v>56</v>
      </c>
      <c r="E148" s="39" t="s">
        <v>52</v>
      </c>
    </row>
    <row r="149" spans="1:5" ht="12.75">
      <c r="A149" s="35" t="s">
        <v>57</v>
      </c>
      <c r="E149" s="40" t="s">
        <v>830</v>
      </c>
    </row>
    <row r="150" spans="1:5" ht="12.75">
      <c r="A150" t="s">
        <v>59</v>
      </c>
      <c r="E150" s="39" t="s">
        <v>75</v>
      </c>
    </row>
    <row r="151" spans="1:16" ht="12.75">
      <c r="A151" t="s">
        <v>49</v>
      </c>
      <c s="34" t="s">
        <v>190</v>
      </c>
      <c s="34" t="s">
        <v>1148</v>
      </c>
      <c s="35" t="s">
        <v>52</v>
      </c>
      <c s="6" t="s">
        <v>1149</v>
      </c>
      <c s="36" t="s">
        <v>107</v>
      </c>
      <c s="37">
        <v>1</v>
      </c>
      <c s="36">
        <v>0</v>
      </c>
      <c s="36">
        <f>ROUND(G151*H151,6)</f>
      </c>
      <c r="L151" s="38">
        <v>0</v>
      </c>
      <c s="32">
        <f>ROUND(ROUND(L151,2)*ROUND(G151,3),2)</f>
      </c>
      <c s="36" t="s">
        <v>74</v>
      </c>
      <c>
        <f>(M151*21)/100</f>
      </c>
      <c t="s">
        <v>27</v>
      </c>
    </row>
    <row r="152" spans="1:5" ht="12.75">
      <c r="A152" s="35" t="s">
        <v>56</v>
      </c>
      <c r="E152" s="39" t="s">
        <v>52</v>
      </c>
    </row>
    <row r="153" spans="1:5" ht="12.75">
      <c r="A153" s="35" t="s">
        <v>57</v>
      </c>
      <c r="E153" s="40" t="s">
        <v>830</v>
      </c>
    </row>
    <row r="154" spans="1:5" ht="12.75">
      <c r="A154" t="s">
        <v>59</v>
      </c>
      <c r="E154" s="39" t="s">
        <v>75</v>
      </c>
    </row>
    <row r="155" spans="1:16" ht="12.75">
      <c r="A155" t="s">
        <v>49</v>
      </c>
      <c s="34" t="s">
        <v>195</v>
      </c>
      <c s="34" t="s">
        <v>1150</v>
      </c>
      <c s="35" t="s">
        <v>52</v>
      </c>
      <c s="6" t="s">
        <v>1151</v>
      </c>
      <c s="36" t="s">
        <v>107</v>
      </c>
      <c s="37">
        <v>1</v>
      </c>
      <c s="36">
        <v>0</v>
      </c>
      <c s="36">
        <f>ROUND(G155*H155,6)</f>
      </c>
      <c r="L155" s="38">
        <v>0</v>
      </c>
      <c s="32">
        <f>ROUND(ROUND(L155,2)*ROUND(G155,3),2)</f>
      </c>
      <c s="36" t="s">
        <v>74</v>
      </c>
      <c>
        <f>(M155*21)/100</f>
      </c>
      <c t="s">
        <v>27</v>
      </c>
    </row>
    <row r="156" spans="1:5" ht="12.75">
      <c r="A156" s="35" t="s">
        <v>56</v>
      </c>
      <c r="E156" s="39" t="s">
        <v>52</v>
      </c>
    </row>
    <row r="157" spans="1:5" ht="12.75">
      <c r="A157" s="35" t="s">
        <v>57</v>
      </c>
      <c r="E157" s="40" t="s">
        <v>830</v>
      </c>
    </row>
    <row r="158" spans="1:5" ht="12.75">
      <c r="A158" t="s">
        <v>59</v>
      </c>
      <c r="E158" s="39" t="s">
        <v>75</v>
      </c>
    </row>
    <row r="159" spans="1:16" ht="25.5">
      <c r="A159" t="s">
        <v>49</v>
      </c>
      <c s="34" t="s">
        <v>199</v>
      </c>
      <c s="34" t="s">
        <v>1152</v>
      </c>
      <c s="35" t="s">
        <v>52</v>
      </c>
      <c s="6" t="s">
        <v>1153</v>
      </c>
      <c s="36" t="s">
        <v>107</v>
      </c>
      <c s="37">
        <v>1</v>
      </c>
      <c s="36">
        <v>0</v>
      </c>
      <c s="36">
        <f>ROUND(G159*H159,6)</f>
      </c>
      <c r="L159" s="38">
        <v>0</v>
      </c>
      <c s="32">
        <f>ROUND(ROUND(L159,2)*ROUND(G159,3),2)</f>
      </c>
      <c s="36" t="s">
        <v>74</v>
      </c>
      <c>
        <f>(M159*21)/100</f>
      </c>
      <c t="s">
        <v>27</v>
      </c>
    </row>
    <row r="160" spans="1:5" ht="12.75">
      <c r="A160" s="35" t="s">
        <v>56</v>
      </c>
      <c r="E160" s="39" t="s">
        <v>52</v>
      </c>
    </row>
    <row r="161" spans="1:5" ht="12.75">
      <c r="A161" s="35" t="s">
        <v>57</v>
      </c>
      <c r="E161" s="40" t="s">
        <v>830</v>
      </c>
    </row>
    <row r="162" spans="1:5" ht="12.75">
      <c r="A162" t="s">
        <v>59</v>
      </c>
      <c r="E162" s="39" t="s">
        <v>75</v>
      </c>
    </row>
    <row r="163" spans="1:13" ht="12.75">
      <c r="A163" t="s">
        <v>46</v>
      </c>
      <c r="C163" s="31" t="s">
        <v>743</v>
      </c>
      <c r="E163" s="33" t="s">
        <v>744</v>
      </c>
      <c r="J163" s="32">
        <f>0</f>
      </c>
      <c s="32">
        <f>0</f>
      </c>
      <c s="32">
        <f>0+L164+L168</f>
      </c>
      <c s="32">
        <f>0+M164+M168</f>
      </c>
    </row>
    <row r="164" spans="1:16" ht="25.5">
      <c r="A164" t="s">
        <v>49</v>
      </c>
      <c s="34" t="s">
        <v>202</v>
      </c>
      <c s="34" t="s">
        <v>944</v>
      </c>
      <c s="35" t="s">
        <v>945</v>
      </c>
      <c s="6" t="s">
        <v>946</v>
      </c>
      <c s="36" t="s">
        <v>749</v>
      </c>
      <c s="37">
        <v>0.1</v>
      </c>
      <c s="36">
        <v>0</v>
      </c>
      <c s="36">
        <f>ROUND(G164*H164,6)</f>
      </c>
      <c r="L164" s="38">
        <v>0</v>
      </c>
      <c s="32">
        <f>ROUND(ROUND(L164,2)*ROUND(G164,3),2)</f>
      </c>
      <c s="36" t="s">
        <v>750</v>
      </c>
      <c>
        <f>(M164*21)/100</f>
      </c>
      <c t="s">
        <v>27</v>
      </c>
    </row>
    <row r="165" spans="1:5" ht="25.5">
      <c r="A165" s="35" t="s">
        <v>56</v>
      </c>
      <c r="E165" s="39" t="s">
        <v>751</v>
      </c>
    </row>
    <row r="166" spans="1:5" ht="12.75">
      <c r="A166" s="35" t="s">
        <v>57</v>
      </c>
      <c r="E166" s="40" t="s">
        <v>830</v>
      </c>
    </row>
    <row r="167" spans="1:5" ht="102">
      <c r="A167" t="s">
        <v>59</v>
      </c>
      <c r="E167" s="39" t="s">
        <v>753</v>
      </c>
    </row>
    <row r="168" spans="1:16" ht="12.75">
      <c r="A168" t="s">
        <v>49</v>
      </c>
      <c s="34" t="s">
        <v>205</v>
      </c>
      <c s="34" t="s">
        <v>767</v>
      </c>
      <c s="35" t="s">
        <v>768</v>
      </c>
      <c s="6" t="s">
        <v>769</v>
      </c>
      <c s="36" t="s">
        <v>749</v>
      </c>
      <c s="37">
        <v>0.01</v>
      </c>
      <c s="36">
        <v>0</v>
      </c>
      <c s="36">
        <f>ROUND(G168*H168,6)</f>
      </c>
      <c r="L168" s="38">
        <v>0</v>
      </c>
      <c s="32">
        <f>ROUND(ROUND(L168,2)*ROUND(G168,3),2)</f>
      </c>
      <c s="36" t="s">
        <v>750</v>
      </c>
      <c>
        <f>(M168*21)/100</f>
      </c>
      <c t="s">
        <v>27</v>
      </c>
    </row>
    <row r="169" spans="1:5" ht="25.5">
      <c r="A169" s="35" t="s">
        <v>56</v>
      </c>
      <c r="E169" s="39" t="s">
        <v>751</v>
      </c>
    </row>
    <row r="170" spans="1:5" ht="12.75">
      <c r="A170" s="35" t="s">
        <v>57</v>
      </c>
      <c r="E170" s="40" t="s">
        <v>830</v>
      </c>
    </row>
    <row r="171" spans="1:5" ht="102">
      <c r="A171" t="s">
        <v>59</v>
      </c>
      <c r="E171"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821</v>
      </c>
      <c s="41">
        <f>Rekapitulace!C14</f>
      </c>
      <c s="20" t="s">
        <v>0</v>
      </c>
      <c t="s">
        <v>23</v>
      </c>
      <c t="s">
        <v>27</v>
      </c>
    </row>
    <row r="4" spans="1:16" ht="32" customHeight="1">
      <c r="A4" s="24" t="s">
        <v>20</v>
      </c>
      <c s="25" t="s">
        <v>28</v>
      </c>
      <c s="27" t="s">
        <v>821</v>
      </c>
      <c r="E4" s="26" t="s">
        <v>822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COUNTIFS(L8:L180,"=0",A8:A180,"P")+COUNTIFS(L8:L180,"",A8:A180,"P")+SUM(Q8:Q180)</f>
      </c>
    </row>
    <row r="8" spans="1:13" ht="12.75">
      <c r="A8" t="s">
        <v>44</v>
      </c>
      <c r="C8" s="28" t="s">
        <v>1156</v>
      </c>
      <c r="E8" s="30" t="s">
        <v>1155</v>
      </c>
      <c r="J8" s="29">
        <f>0+J9+J14+J175</f>
      </c>
      <c s="29">
        <f>0+K9+K14+K175</f>
      </c>
      <c s="29">
        <f>0+L9+L14+L175</f>
      </c>
      <c s="29">
        <f>0+M9+M14+M175</f>
      </c>
    </row>
    <row r="9" spans="1:13" ht="12.75">
      <c r="A9" t="s">
        <v>46</v>
      </c>
      <c r="C9" s="31" t="s">
        <v>47</v>
      </c>
      <c r="E9" s="33" t="s">
        <v>48</v>
      </c>
      <c r="J9" s="32">
        <f>0</f>
      </c>
      <c s="32">
        <f>0</f>
      </c>
      <c s="32">
        <f>0+L10</f>
      </c>
      <c s="32">
        <f>0+M10</f>
      </c>
    </row>
    <row r="10" spans="1:16" ht="12.75">
      <c r="A10" t="s">
        <v>49</v>
      </c>
      <c s="34" t="s">
        <v>217</v>
      </c>
      <c s="34" t="s">
        <v>51</v>
      </c>
      <c s="35" t="s">
        <v>52</v>
      </c>
      <c s="6" t="s">
        <v>53</v>
      </c>
      <c s="36" t="s">
        <v>54</v>
      </c>
      <c s="37">
        <v>1</v>
      </c>
      <c s="36">
        <v>0</v>
      </c>
      <c s="36">
        <f>ROUND(G10*H10,6)</f>
      </c>
      <c r="L10" s="38">
        <v>0</v>
      </c>
      <c s="32">
        <f>ROUND(ROUND(L10,2)*ROUND(G10,3),2)</f>
      </c>
      <c s="36" t="s">
        <v>55</v>
      </c>
      <c>
        <f>(M10*21)/100</f>
      </c>
      <c t="s">
        <v>27</v>
      </c>
    </row>
    <row r="11" spans="1:5" ht="12.75">
      <c r="A11" s="35" t="s">
        <v>56</v>
      </c>
      <c r="E11" s="39" t="s">
        <v>52</v>
      </c>
    </row>
    <row r="12" spans="1:5" ht="12.75">
      <c r="A12" s="35" t="s">
        <v>57</v>
      </c>
      <c r="E12" s="40" t="s">
        <v>58</v>
      </c>
    </row>
    <row r="13" spans="1:5" ht="12.75">
      <c r="A13" t="s">
        <v>59</v>
      </c>
      <c r="E13" s="39" t="s">
        <v>60</v>
      </c>
    </row>
    <row r="14" spans="1:13" ht="12.75">
      <c r="A14" t="s">
        <v>46</v>
      </c>
      <c r="C14" s="31" t="s">
        <v>69</v>
      </c>
      <c r="E14" s="33" t="s">
        <v>1096</v>
      </c>
      <c r="J14" s="32">
        <f>0</f>
      </c>
      <c s="32">
        <f>0</f>
      </c>
      <c s="32">
        <f>0+L15+L19+L23+L27+L31+L35+L39+L43+L47+L51+L55+L59+L63+L67+L71+L75+L79+L83+L87+L91+L95+L99+L103+L107+L111+L115+L119+L123+L127+L131+L135+L139+L143+L147+L151+L155+L159+L163+L167+L171</f>
      </c>
      <c s="32">
        <f>0+M15+M19+M23+M27+M31+M35+M39+M43+M47+M51+M55+M59+M63+M67+M71+M75+M79+M83+M87+M91+M95+M99+M103+M107+M111+M115+M119+M123+M127+M131+M135+M139+M143+M147+M151+M155+M159+M163+M167+M171</f>
      </c>
    </row>
    <row r="15" spans="1:16" ht="12.75">
      <c r="A15" t="s">
        <v>49</v>
      </c>
      <c s="34" t="s">
        <v>69</v>
      </c>
      <c s="34" t="s">
        <v>1157</v>
      </c>
      <c s="35" t="s">
        <v>52</v>
      </c>
      <c s="6" t="s">
        <v>1158</v>
      </c>
      <c s="36" t="s">
        <v>107</v>
      </c>
      <c s="37">
        <v>7</v>
      </c>
      <c s="36">
        <v>0</v>
      </c>
      <c s="36">
        <f>ROUND(G15*H15,6)</f>
      </c>
      <c r="L15" s="38">
        <v>0</v>
      </c>
      <c s="32">
        <f>ROUND(ROUND(L15,2)*ROUND(G15,3),2)</f>
      </c>
      <c s="36" t="s">
        <v>74</v>
      </c>
      <c>
        <f>(M15*21)/100</f>
      </c>
      <c t="s">
        <v>27</v>
      </c>
    </row>
    <row r="16" spans="1:5" ht="12.75">
      <c r="A16" s="35" t="s">
        <v>56</v>
      </c>
      <c r="E16" s="39" t="s">
        <v>52</v>
      </c>
    </row>
    <row r="17" spans="1:5" ht="12.75">
      <c r="A17" s="35" t="s">
        <v>57</v>
      </c>
      <c r="E17" s="40" t="s">
        <v>830</v>
      </c>
    </row>
    <row r="18" spans="1:5" ht="12.75">
      <c r="A18" t="s">
        <v>59</v>
      </c>
      <c r="E18" s="39" t="s">
        <v>75</v>
      </c>
    </row>
    <row r="19" spans="1:16" ht="12.75">
      <c r="A19" t="s">
        <v>49</v>
      </c>
      <c s="34" t="s">
        <v>27</v>
      </c>
      <c s="34" t="s">
        <v>1159</v>
      </c>
      <c s="35" t="s">
        <v>52</v>
      </c>
      <c s="6" t="s">
        <v>1160</v>
      </c>
      <c s="36" t="s">
        <v>107</v>
      </c>
      <c s="37">
        <v>1</v>
      </c>
      <c s="36">
        <v>0</v>
      </c>
      <c s="36">
        <f>ROUND(G19*H19,6)</f>
      </c>
      <c r="L19" s="38">
        <v>0</v>
      </c>
      <c s="32">
        <f>ROUND(ROUND(L19,2)*ROUND(G19,3),2)</f>
      </c>
      <c s="36" t="s">
        <v>74</v>
      </c>
      <c>
        <f>(M19*21)/100</f>
      </c>
      <c t="s">
        <v>27</v>
      </c>
    </row>
    <row r="20" spans="1:5" ht="12.75">
      <c r="A20" s="35" t="s">
        <v>56</v>
      </c>
      <c r="E20" s="39" t="s">
        <v>52</v>
      </c>
    </row>
    <row r="21" spans="1:5" ht="12.75">
      <c r="A21" s="35" t="s">
        <v>57</v>
      </c>
      <c r="E21" s="40" t="s">
        <v>830</v>
      </c>
    </row>
    <row r="22" spans="1:5" ht="12.75">
      <c r="A22" t="s">
        <v>59</v>
      </c>
      <c r="E22" s="39" t="s">
        <v>75</v>
      </c>
    </row>
    <row r="23" spans="1:16" ht="12.75">
      <c r="A23" t="s">
        <v>49</v>
      </c>
      <c s="34" t="s">
        <v>26</v>
      </c>
      <c s="34" t="s">
        <v>1161</v>
      </c>
      <c s="35" t="s">
        <v>52</v>
      </c>
      <c s="6" t="s">
        <v>1162</v>
      </c>
      <c s="36" t="s">
        <v>107</v>
      </c>
      <c s="37">
        <v>8</v>
      </c>
      <c s="36">
        <v>0</v>
      </c>
      <c s="36">
        <f>ROUND(G23*H23,6)</f>
      </c>
      <c r="L23" s="38">
        <v>0</v>
      </c>
      <c s="32">
        <f>ROUND(ROUND(L23,2)*ROUND(G23,3),2)</f>
      </c>
      <c s="36" t="s">
        <v>74</v>
      </c>
      <c>
        <f>(M23*21)/100</f>
      </c>
      <c t="s">
        <v>27</v>
      </c>
    </row>
    <row r="24" spans="1:5" ht="12.75">
      <c r="A24" s="35" t="s">
        <v>56</v>
      </c>
      <c r="E24" s="39" t="s">
        <v>52</v>
      </c>
    </row>
    <row r="25" spans="1:5" ht="12.75">
      <c r="A25" s="35" t="s">
        <v>57</v>
      </c>
      <c r="E25" s="40" t="s">
        <v>830</v>
      </c>
    </row>
    <row r="26" spans="1:5" ht="12.75">
      <c r="A26" t="s">
        <v>59</v>
      </c>
      <c r="E26" s="39" t="s">
        <v>75</v>
      </c>
    </row>
    <row r="27" spans="1:16" ht="12.75">
      <c r="A27" t="s">
        <v>49</v>
      </c>
      <c s="34" t="s">
        <v>81</v>
      </c>
      <c s="34" t="s">
        <v>1163</v>
      </c>
      <c s="35" t="s">
        <v>52</v>
      </c>
      <c s="6" t="s">
        <v>1164</v>
      </c>
      <c s="36" t="s">
        <v>107</v>
      </c>
      <c s="37">
        <v>1</v>
      </c>
      <c s="36">
        <v>0</v>
      </c>
      <c s="36">
        <f>ROUND(G27*H27,6)</f>
      </c>
      <c r="L27" s="38">
        <v>0</v>
      </c>
      <c s="32">
        <f>ROUND(ROUND(L27,2)*ROUND(G27,3),2)</f>
      </c>
      <c s="36" t="s">
        <v>74</v>
      </c>
      <c>
        <f>(M27*21)/100</f>
      </c>
      <c t="s">
        <v>27</v>
      </c>
    </row>
    <row r="28" spans="1:5" ht="12.75">
      <c r="A28" s="35" t="s">
        <v>56</v>
      </c>
      <c r="E28" s="39" t="s">
        <v>1165</v>
      </c>
    </row>
    <row r="29" spans="1:5" ht="12.75">
      <c r="A29" s="35" t="s">
        <v>57</v>
      </c>
      <c r="E29" s="40" t="s">
        <v>830</v>
      </c>
    </row>
    <row r="30" spans="1:5" ht="12.75">
      <c r="A30" t="s">
        <v>59</v>
      </c>
      <c r="E30" s="39" t="s">
        <v>75</v>
      </c>
    </row>
    <row r="31" spans="1:16" ht="12.75">
      <c r="A31" t="s">
        <v>49</v>
      </c>
      <c s="34" t="s">
        <v>84</v>
      </c>
      <c s="34" t="s">
        <v>1166</v>
      </c>
      <c s="35" t="s">
        <v>52</v>
      </c>
      <c s="6" t="s">
        <v>1167</v>
      </c>
      <c s="36" t="s">
        <v>107</v>
      </c>
      <c s="37">
        <v>17</v>
      </c>
      <c s="36">
        <v>0</v>
      </c>
      <c s="36">
        <f>ROUND(G31*H31,6)</f>
      </c>
      <c r="L31" s="38">
        <v>0</v>
      </c>
      <c s="32">
        <f>ROUND(ROUND(L31,2)*ROUND(G31,3),2)</f>
      </c>
      <c s="36" t="s">
        <v>74</v>
      </c>
      <c>
        <f>(M31*21)/100</f>
      </c>
      <c t="s">
        <v>27</v>
      </c>
    </row>
    <row r="32" spans="1:5" ht="12.75">
      <c r="A32" s="35" t="s">
        <v>56</v>
      </c>
      <c r="E32" s="39" t="s">
        <v>52</v>
      </c>
    </row>
    <row r="33" spans="1:5" ht="12.75">
      <c r="A33" s="35" t="s">
        <v>57</v>
      </c>
      <c r="E33" s="40" t="s">
        <v>830</v>
      </c>
    </row>
    <row r="34" spans="1:5" ht="12.75">
      <c r="A34" t="s">
        <v>59</v>
      </c>
      <c r="E34" s="39" t="s">
        <v>75</v>
      </c>
    </row>
    <row r="35" spans="1:16" ht="12.75">
      <c r="A35" t="s">
        <v>49</v>
      </c>
      <c s="34" t="s">
        <v>87</v>
      </c>
      <c s="34" t="s">
        <v>1168</v>
      </c>
      <c s="35" t="s">
        <v>52</v>
      </c>
      <c s="6" t="s">
        <v>1169</v>
      </c>
      <c s="36" t="s">
        <v>107</v>
      </c>
      <c s="37">
        <v>6</v>
      </c>
      <c s="36">
        <v>0</v>
      </c>
      <c s="36">
        <f>ROUND(G35*H35,6)</f>
      </c>
      <c r="L35" s="38">
        <v>0</v>
      </c>
      <c s="32">
        <f>ROUND(ROUND(L35,2)*ROUND(G35,3),2)</f>
      </c>
      <c s="36" t="s">
        <v>74</v>
      </c>
      <c>
        <f>(M35*21)/100</f>
      </c>
      <c t="s">
        <v>27</v>
      </c>
    </row>
    <row r="36" spans="1:5" ht="12.75">
      <c r="A36" s="35" t="s">
        <v>56</v>
      </c>
      <c r="E36" s="39" t="s">
        <v>52</v>
      </c>
    </row>
    <row r="37" spans="1:5" ht="12.75">
      <c r="A37" s="35" t="s">
        <v>57</v>
      </c>
      <c r="E37" s="40" t="s">
        <v>830</v>
      </c>
    </row>
    <row r="38" spans="1:5" ht="12.75">
      <c r="A38" t="s">
        <v>59</v>
      </c>
      <c r="E38" s="39" t="s">
        <v>60</v>
      </c>
    </row>
    <row r="39" spans="1:16" ht="12.75">
      <c r="A39" t="s">
        <v>49</v>
      </c>
      <c s="34" t="s">
        <v>90</v>
      </c>
      <c s="34" t="s">
        <v>1170</v>
      </c>
      <c s="35" t="s">
        <v>52</v>
      </c>
      <c s="6" t="s">
        <v>1171</v>
      </c>
      <c s="36" t="s">
        <v>107</v>
      </c>
      <c s="37">
        <v>4</v>
      </c>
      <c s="36">
        <v>0</v>
      </c>
      <c s="36">
        <f>ROUND(G39*H39,6)</f>
      </c>
      <c r="L39" s="38">
        <v>0</v>
      </c>
      <c s="32">
        <f>ROUND(ROUND(L39,2)*ROUND(G39,3),2)</f>
      </c>
      <c s="36" t="s">
        <v>74</v>
      </c>
      <c>
        <f>(M39*21)/100</f>
      </c>
      <c t="s">
        <v>27</v>
      </c>
    </row>
    <row r="40" spans="1:5" ht="12.75">
      <c r="A40" s="35" t="s">
        <v>56</v>
      </c>
      <c r="E40" s="39" t="s">
        <v>52</v>
      </c>
    </row>
    <row r="41" spans="1:5" ht="12.75">
      <c r="A41" s="35" t="s">
        <v>57</v>
      </c>
      <c r="E41" s="40" t="s">
        <v>830</v>
      </c>
    </row>
    <row r="42" spans="1:5" ht="12.75">
      <c r="A42" t="s">
        <v>59</v>
      </c>
      <c r="E42" s="39" t="s">
        <v>60</v>
      </c>
    </row>
    <row r="43" spans="1:16" ht="12.75">
      <c r="A43" t="s">
        <v>49</v>
      </c>
      <c s="34" t="s">
        <v>93</v>
      </c>
      <c s="34" t="s">
        <v>1172</v>
      </c>
      <c s="35" t="s">
        <v>52</v>
      </c>
      <c s="6" t="s">
        <v>1173</v>
      </c>
      <c s="36" t="s">
        <v>107</v>
      </c>
      <c s="37">
        <v>4</v>
      </c>
      <c s="36">
        <v>0</v>
      </c>
      <c s="36">
        <f>ROUND(G43*H43,6)</f>
      </c>
      <c r="L43" s="38">
        <v>0</v>
      </c>
      <c s="32">
        <f>ROUND(ROUND(L43,2)*ROUND(G43,3),2)</f>
      </c>
      <c s="36" t="s">
        <v>74</v>
      </c>
      <c>
        <f>(M43*21)/100</f>
      </c>
      <c t="s">
        <v>27</v>
      </c>
    </row>
    <row r="44" spans="1:5" ht="12.75">
      <c r="A44" s="35" t="s">
        <v>56</v>
      </c>
      <c r="E44" s="39" t="s">
        <v>52</v>
      </c>
    </row>
    <row r="45" spans="1:5" ht="12.75">
      <c r="A45" s="35" t="s">
        <v>57</v>
      </c>
      <c r="E45" s="40" t="s">
        <v>830</v>
      </c>
    </row>
    <row r="46" spans="1:5" ht="12.75">
      <c r="A46" t="s">
        <v>59</v>
      </c>
      <c r="E46" s="39" t="s">
        <v>60</v>
      </c>
    </row>
    <row r="47" spans="1:16" ht="25.5">
      <c r="A47" t="s">
        <v>49</v>
      </c>
      <c s="34" t="s">
        <v>96</v>
      </c>
      <c s="34" t="s">
        <v>1174</v>
      </c>
      <c s="35" t="s">
        <v>52</v>
      </c>
      <c s="6" t="s">
        <v>1175</v>
      </c>
      <c s="36" t="s">
        <v>107</v>
      </c>
      <c s="37">
        <v>4</v>
      </c>
      <c s="36">
        <v>0</v>
      </c>
      <c s="36">
        <f>ROUND(G47*H47,6)</f>
      </c>
      <c r="L47" s="38">
        <v>0</v>
      </c>
      <c s="32">
        <f>ROUND(ROUND(L47,2)*ROUND(G47,3),2)</f>
      </c>
      <c s="36" t="s">
        <v>74</v>
      </c>
      <c>
        <f>(M47*21)/100</f>
      </c>
      <c t="s">
        <v>27</v>
      </c>
    </row>
    <row r="48" spans="1:5" ht="12.75">
      <c r="A48" s="35" t="s">
        <v>56</v>
      </c>
      <c r="E48" s="39" t="s">
        <v>52</v>
      </c>
    </row>
    <row r="49" spans="1:5" ht="12.75">
      <c r="A49" s="35" t="s">
        <v>57</v>
      </c>
      <c r="E49" s="40" t="s">
        <v>830</v>
      </c>
    </row>
    <row r="50" spans="1:5" ht="12.75">
      <c r="A50" t="s">
        <v>59</v>
      </c>
      <c r="E50" s="39" t="s">
        <v>60</v>
      </c>
    </row>
    <row r="51" spans="1:16" ht="12.75">
      <c r="A51" t="s">
        <v>49</v>
      </c>
      <c s="34" t="s">
        <v>100</v>
      </c>
      <c s="34" t="s">
        <v>1176</v>
      </c>
      <c s="35" t="s">
        <v>52</v>
      </c>
      <c s="6" t="s">
        <v>1177</v>
      </c>
      <c s="36" t="s">
        <v>107</v>
      </c>
      <c s="37">
        <v>1</v>
      </c>
      <c s="36">
        <v>0</v>
      </c>
      <c s="36">
        <f>ROUND(G51*H51,6)</f>
      </c>
      <c r="L51" s="38">
        <v>0</v>
      </c>
      <c s="32">
        <f>ROUND(ROUND(L51,2)*ROUND(G51,3),2)</f>
      </c>
      <c s="36" t="s">
        <v>74</v>
      </c>
      <c>
        <f>(M51*21)/100</f>
      </c>
      <c t="s">
        <v>27</v>
      </c>
    </row>
    <row r="52" spans="1:5" ht="12.75">
      <c r="A52" s="35" t="s">
        <v>56</v>
      </c>
      <c r="E52" s="39" t="s">
        <v>52</v>
      </c>
    </row>
    <row r="53" spans="1:5" ht="12.75">
      <c r="A53" s="35" t="s">
        <v>57</v>
      </c>
      <c r="E53" s="40" t="s">
        <v>830</v>
      </c>
    </row>
    <row r="54" spans="1:5" ht="12.75">
      <c r="A54" t="s">
        <v>59</v>
      </c>
      <c r="E54" s="39" t="s">
        <v>75</v>
      </c>
    </row>
    <row r="55" spans="1:16" ht="12.75">
      <c r="A55" t="s">
        <v>49</v>
      </c>
      <c s="34" t="s">
        <v>116</v>
      </c>
      <c s="34" t="s">
        <v>1178</v>
      </c>
      <c s="35" t="s">
        <v>52</v>
      </c>
      <c s="6" t="s">
        <v>1179</v>
      </c>
      <c s="36" t="s">
        <v>107</v>
      </c>
      <c s="37">
        <v>1</v>
      </c>
      <c s="36">
        <v>0</v>
      </c>
      <c s="36">
        <f>ROUND(G55*H55,6)</f>
      </c>
      <c r="L55" s="38">
        <v>0</v>
      </c>
      <c s="32">
        <f>ROUND(ROUND(L55,2)*ROUND(G55,3),2)</f>
      </c>
      <c s="36" t="s">
        <v>74</v>
      </c>
      <c>
        <f>(M55*21)/100</f>
      </c>
      <c t="s">
        <v>27</v>
      </c>
    </row>
    <row r="56" spans="1:5" ht="12.75">
      <c r="A56" s="35" t="s">
        <v>56</v>
      </c>
      <c r="E56" s="39" t="s">
        <v>52</v>
      </c>
    </row>
    <row r="57" spans="1:5" ht="12.75">
      <c r="A57" s="35" t="s">
        <v>57</v>
      </c>
      <c r="E57" s="40" t="s">
        <v>830</v>
      </c>
    </row>
    <row r="58" spans="1:5" ht="12.75">
      <c r="A58" t="s">
        <v>59</v>
      </c>
      <c r="E58" s="39" t="s">
        <v>75</v>
      </c>
    </row>
    <row r="59" spans="1:16" ht="12.75">
      <c r="A59" t="s">
        <v>49</v>
      </c>
      <c s="34" t="s">
        <v>119</v>
      </c>
      <c s="34" t="s">
        <v>1180</v>
      </c>
      <c s="35" t="s">
        <v>52</v>
      </c>
      <c s="6" t="s">
        <v>1181</v>
      </c>
      <c s="36" t="s">
        <v>107</v>
      </c>
      <c s="37">
        <v>1</v>
      </c>
      <c s="36">
        <v>0</v>
      </c>
      <c s="36">
        <f>ROUND(G59*H59,6)</f>
      </c>
      <c r="L59" s="38">
        <v>0</v>
      </c>
      <c s="32">
        <f>ROUND(ROUND(L59,2)*ROUND(G59,3),2)</f>
      </c>
      <c s="36" t="s">
        <v>74</v>
      </c>
      <c>
        <f>(M59*21)/100</f>
      </c>
      <c t="s">
        <v>27</v>
      </c>
    </row>
    <row r="60" spans="1:5" ht="12.75">
      <c r="A60" s="35" t="s">
        <v>56</v>
      </c>
      <c r="E60" s="39" t="s">
        <v>52</v>
      </c>
    </row>
    <row r="61" spans="1:5" ht="12.75">
      <c r="A61" s="35" t="s">
        <v>57</v>
      </c>
      <c r="E61" s="40" t="s">
        <v>830</v>
      </c>
    </row>
    <row r="62" spans="1:5" ht="12.75">
      <c r="A62" t="s">
        <v>59</v>
      </c>
      <c r="E62" s="39" t="s">
        <v>75</v>
      </c>
    </row>
    <row r="63" spans="1:16" ht="12.75">
      <c r="A63" t="s">
        <v>49</v>
      </c>
      <c s="34" t="s">
        <v>122</v>
      </c>
      <c s="34" t="s">
        <v>1182</v>
      </c>
      <c s="35" t="s">
        <v>52</v>
      </c>
      <c s="6" t="s">
        <v>1183</v>
      </c>
      <c s="36" t="s">
        <v>107</v>
      </c>
      <c s="37">
        <v>1</v>
      </c>
      <c s="36">
        <v>0</v>
      </c>
      <c s="36">
        <f>ROUND(G63*H63,6)</f>
      </c>
      <c r="L63" s="38">
        <v>0</v>
      </c>
      <c s="32">
        <f>ROUND(ROUND(L63,2)*ROUND(G63,3),2)</f>
      </c>
      <c s="36" t="s">
        <v>74</v>
      </c>
      <c>
        <f>(M63*21)/100</f>
      </c>
      <c t="s">
        <v>27</v>
      </c>
    </row>
    <row r="64" spans="1:5" ht="12.75">
      <c r="A64" s="35" t="s">
        <v>56</v>
      </c>
      <c r="E64" s="39" t="s">
        <v>52</v>
      </c>
    </row>
    <row r="65" spans="1:5" ht="12.75">
      <c r="A65" s="35" t="s">
        <v>57</v>
      </c>
      <c r="E65" s="40" t="s">
        <v>830</v>
      </c>
    </row>
    <row r="66" spans="1:5" ht="12.75">
      <c r="A66" t="s">
        <v>59</v>
      </c>
      <c r="E66" s="39" t="s">
        <v>75</v>
      </c>
    </row>
    <row r="67" spans="1:16" ht="25.5">
      <c r="A67" t="s">
        <v>49</v>
      </c>
      <c s="34" t="s">
        <v>125</v>
      </c>
      <c s="34" t="s">
        <v>1184</v>
      </c>
      <c s="35" t="s">
        <v>52</v>
      </c>
      <c s="6" t="s">
        <v>1185</v>
      </c>
      <c s="36" t="s">
        <v>107</v>
      </c>
      <c s="37">
        <v>2</v>
      </c>
      <c s="36">
        <v>0</v>
      </c>
      <c s="36">
        <f>ROUND(G67*H67,6)</f>
      </c>
      <c r="L67" s="38">
        <v>0</v>
      </c>
      <c s="32">
        <f>ROUND(ROUND(L67,2)*ROUND(G67,3),2)</f>
      </c>
      <c s="36" t="s">
        <v>74</v>
      </c>
      <c>
        <f>(M67*21)/100</f>
      </c>
      <c t="s">
        <v>27</v>
      </c>
    </row>
    <row r="68" spans="1:5" ht="12.75">
      <c r="A68" s="35" t="s">
        <v>56</v>
      </c>
      <c r="E68" s="39" t="s">
        <v>52</v>
      </c>
    </row>
    <row r="69" spans="1:5" ht="12.75">
      <c r="A69" s="35" t="s">
        <v>57</v>
      </c>
      <c r="E69" s="40" t="s">
        <v>830</v>
      </c>
    </row>
    <row r="70" spans="1:5" ht="12.75">
      <c r="A70" t="s">
        <v>59</v>
      </c>
      <c r="E70" s="39" t="s">
        <v>75</v>
      </c>
    </row>
    <row r="71" spans="1:16" ht="12.75">
      <c r="A71" t="s">
        <v>49</v>
      </c>
      <c s="34" t="s">
        <v>128</v>
      </c>
      <c s="34" t="s">
        <v>1186</v>
      </c>
      <c s="35" t="s">
        <v>52</v>
      </c>
      <c s="6" t="s">
        <v>1187</v>
      </c>
      <c s="36" t="s">
        <v>107</v>
      </c>
      <c s="37">
        <v>2</v>
      </c>
      <c s="36">
        <v>0</v>
      </c>
      <c s="36">
        <f>ROUND(G71*H71,6)</f>
      </c>
      <c r="L71" s="38">
        <v>0</v>
      </c>
      <c s="32">
        <f>ROUND(ROUND(L71,2)*ROUND(G71,3),2)</f>
      </c>
      <c s="36" t="s">
        <v>74</v>
      </c>
      <c>
        <f>(M71*21)/100</f>
      </c>
      <c t="s">
        <v>27</v>
      </c>
    </row>
    <row r="72" spans="1:5" ht="12.75">
      <c r="A72" s="35" t="s">
        <v>56</v>
      </c>
      <c r="E72" s="39" t="s">
        <v>52</v>
      </c>
    </row>
    <row r="73" spans="1:5" ht="12.75">
      <c r="A73" s="35" t="s">
        <v>57</v>
      </c>
      <c r="E73" s="40" t="s">
        <v>830</v>
      </c>
    </row>
    <row r="74" spans="1:5" ht="12.75">
      <c r="A74" t="s">
        <v>59</v>
      </c>
      <c r="E74" s="39" t="s">
        <v>75</v>
      </c>
    </row>
    <row r="75" spans="1:16" ht="12.75">
      <c r="A75" t="s">
        <v>49</v>
      </c>
      <c s="34" t="s">
        <v>131</v>
      </c>
      <c s="34" t="s">
        <v>1026</v>
      </c>
      <c s="35" t="s">
        <v>52</v>
      </c>
      <c s="6" t="s">
        <v>1027</v>
      </c>
      <c s="36" t="s">
        <v>107</v>
      </c>
      <c s="37">
        <v>2</v>
      </c>
      <c s="36">
        <v>0</v>
      </c>
      <c s="36">
        <f>ROUND(G75*H75,6)</f>
      </c>
      <c r="L75" s="38">
        <v>0</v>
      </c>
      <c s="32">
        <f>ROUND(ROUND(L75,2)*ROUND(G75,3),2)</f>
      </c>
      <c s="36" t="s">
        <v>74</v>
      </c>
      <c>
        <f>(M75*21)/100</f>
      </c>
      <c t="s">
        <v>27</v>
      </c>
    </row>
    <row r="76" spans="1:5" ht="12.75">
      <c r="A76" s="35" t="s">
        <v>56</v>
      </c>
      <c r="E76" s="39" t="s">
        <v>52</v>
      </c>
    </row>
    <row r="77" spans="1:5" ht="12.75">
      <c r="A77" s="35" t="s">
        <v>57</v>
      </c>
      <c r="E77" s="40" t="s">
        <v>830</v>
      </c>
    </row>
    <row r="78" spans="1:5" ht="12.75">
      <c r="A78" t="s">
        <v>59</v>
      </c>
      <c r="E78" s="39" t="s">
        <v>75</v>
      </c>
    </row>
    <row r="79" spans="1:16" ht="12.75">
      <c r="A79" t="s">
        <v>49</v>
      </c>
      <c s="34" t="s">
        <v>134</v>
      </c>
      <c s="34" t="s">
        <v>1188</v>
      </c>
      <c s="35" t="s">
        <v>52</v>
      </c>
      <c s="6" t="s">
        <v>1189</v>
      </c>
      <c s="36" t="s">
        <v>99</v>
      </c>
      <c s="37">
        <v>6</v>
      </c>
      <c s="36">
        <v>0</v>
      </c>
      <c s="36">
        <f>ROUND(G79*H79,6)</f>
      </c>
      <c r="L79" s="38">
        <v>0</v>
      </c>
      <c s="32">
        <f>ROUND(ROUND(L79,2)*ROUND(G79,3),2)</f>
      </c>
      <c s="36" t="s">
        <v>74</v>
      </c>
      <c>
        <f>(M79*21)/100</f>
      </c>
      <c t="s">
        <v>27</v>
      </c>
    </row>
    <row r="80" spans="1:5" ht="12.75">
      <c r="A80" s="35" t="s">
        <v>56</v>
      </c>
      <c r="E80" s="39" t="s">
        <v>52</v>
      </c>
    </row>
    <row r="81" spans="1:5" ht="12.75">
      <c r="A81" s="35" t="s">
        <v>57</v>
      </c>
      <c r="E81" s="40" t="s">
        <v>830</v>
      </c>
    </row>
    <row r="82" spans="1:5" ht="12.75">
      <c r="A82" t="s">
        <v>59</v>
      </c>
      <c r="E82" s="39" t="s">
        <v>75</v>
      </c>
    </row>
    <row r="83" spans="1:16" ht="25.5">
      <c r="A83" t="s">
        <v>49</v>
      </c>
      <c s="34" t="s">
        <v>137</v>
      </c>
      <c s="34" t="s">
        <v>1138</v>
      </c>
      <c s="35" t="s">
        <v>52</v>
      </c>
      <c s="6" t="s">
        <v>1139</v>
      </c>
      <c s="36" t="s">
        <v>107</v>
      </c>
      <c s="37">
        <v>4</v>
      </c>
      <c s="36">
        <v>0</v>
      </c>
      <c s="36">
        <f>ROUND(G83*H83,6)</f>
      </c>
      <c r="L83" s="38">
        <v>0</v>
      </c>
      <c s="32">
        <f>ROUND(ROUND(L83,2)*ROUND(G83,3),2)</f>
      </c>
      <c s="36" t="s">
        <v>74</v>
      </c>
      <c>
        <f>(M83*21)/100</f>
      </c>
      <c t="s">
        <v>27</v>
      </c>
    </row>
    <row r="84" spans="1:5" ht="12.75">
      <c r="A84" s="35" t="s">
        <v>56</v>
      </c>
      <c r="E84" s="39" t="s">
        <v>52</v>
      </c>
    </row>
    <row r="85" spans="1:5" ht="12.75">
      <c r="A85" s="35" t="s">
        <v>57</v>
      </c>
      <c r="E85" s="40" t="s">
        <v>830</v>
      </c>
    </row>
    <row r="86" spans="1:5" ht="12.75">
      <c r="A86" t="s">
        <v>59</v>
      </c>
      <c r="E86" s="39" t="s">
        <v>75</v>
      </c>
    </row>
    <row r="87" spans="1:16" ht="12.75">
      <c r="A87" t="s">
        <v>49</v>
      </c>
      <c s="34" t="s">
        <v>140</v>
      </c>
      <c s="34" t="s">
        <v>918</v>
      </c>
      <c s="35" t="s">
        <v>52</v>
      </c>
      <c s="6" t="s">
        <v>919</v>
      </c>
      <c s="36" t="s">
        <v>99</v>
      </c>
      <c s="37">
        <v>2</v>
      </c>
      <c s="36">
        <v>0</v>
      </c>
      <c s="36">
        <f>ROUND(G87*H87,6)</f>
      </c>
      <c r="L87" s="38">
        <v>0</v>
      </c>
      <c s="32">
        <f>ROUND(ROUND(L87,2)*ROUND(G87,3),2)</f>
      </c>
      <c s="36" t="s">
        <v>74</v>
      </c>
      <c>
        <f>(M87*21)/100</f>
      </c>
      <c t="s">
        <v>27</v>
      </c>
    </row>
    <row r="88" spans="1:5" ht="12.75">
      <c r="A88" s="35" t="s">
        <v>56</v>
      </c>
      <c r="E88" s="39" t="s">
        <v>52</v>
      </c>
    </row>
    <row r="89" spans="1:5" ht="12.75">
      <c r="A89" s="35" t="s">
        <v>57</v>
      </c>
      <c r="E89" s="40" t="s">
        <v>830</v>
      </c>
    </row>
    <row r="90" spans="1:5" ht="12.75">
      <c r="A90" t="s">
        <v>59</v>
      </c>
      <c r="E90" s="39" t="s">
        <v>60</v>
      </c>
    </row>
    <row r="91" spans="1:16" ht="12.75">
      <c r="A91" t="s">
        <v>49</v>
      </c>
      <c s="34" t="s">
        <v>143</v>
      </c>
      <c s="34" t="s">
        <v>920</v>
      </c>
      <c s="35" t="s">
        <v>52</v>
      </c>
      <c s="6" t="s">
        <v>921</v>
      </c>
      <c s="36" t="s">
        <v>99</v>
      </c>
      <c s="37">
        <v>2</v>
      </c>
      <c s="36">
        <v>0</v>
      </c>
      <c s="36">
        <f>ROUND(G91*H91,6)</f>
      </c>
      <c r="L91" s="38">
        <v>0</v>
      </c>
      <c s="32">
        <f>ROUND(ROUND(L91,2)*ROUND(G91,3),2)</f>
      </c>
      <c s="36" t="s">
        <v>74</v>
      </c>
      <c>
        <f>(M91*21)/100</f>
      </c>
      <c t="s">
        <v>27</v>
      </c>
    </row>
    <row r="92" spans="1:5" ht="12.75">
      <c r="A92" s="35" t="s">
        <v>56</v>
      </c>
      <c r="E92" s="39" t="s">
        <v>52</v>
      </c>
    </row>
    <row r="93" spans="1:5" ht="12.75">
      <c r="A93" s="35" t="s">
        <v>57</v>
      </c>
      <c r="E93" s="40" t="s">
        <v>830</v>
      </c>
    </row>
    <row r="94" spans="1:5" ht="12.75">
      <c r="A94" t="s">
        <v>59</v>
      </c>
      <c r="E94" s="39" t="s">
        <v>60</v>
      </c>
    </row>
    <row r="95" spans="1:16" ht="12.75">
      <c r="A95" t="s">
        <v>49</v>
      </c>
      <c s="34" t="s">
        <v>146</v>
      </c>
      <c s="34" t="s">
        <v>1190</v>
      </c>
      <c s="35" t="s">
        <v>52</v>
      </c>
      <c s="6" t="s">
        <v>1191</v>
      </c>
      <c s="36" t="s">
        <v>1054</v>
      </c>
      <c s="37">
        <v>1</v>
      </c>
      <c s="36">
        <v>0</v>
      </c>
      <c s="36">
        <f>ROUND(G95*H95,6)</f>
      </c>
      <c r="L95" s="38">
        <v>0</v>
      </c>
      <c s="32">
        <f>ROUND(ROUND(L95,2)*ROUND(G95,3),2)</f>
      </c>
      <c s="36" t="s">
        <v>74</v>
      </c>
      <c>
        <f>(M95*21)/100</f>
      </c>
      <c t="s">
        <v>27</v>
      </c>
    </row>
    <row r="96" spans="1:5" ht="12.75">
      <c r="A96" s="35" t="s">
        <v>56</v>
      </c>
      <c r="E96" s="39" t="s">
        <v>52</v>
      </c>
    </row>
    <row r="97" spans="1:5" ht="12.75">
      <c r="A97" s="35" t="s">
        <v>57</v>
      </c>
      <c r="E97" s="40" t="s">
        <v>830</v>
      </c>
    </row>
    <row r="98" spans="1:5" ht="12.75">
      <c r="A98" t="s">
        <v>59</v>
      </c>
      <c r="E98" s="39" t="s">
        <v>75</v>
      </c>
    </row>
    <row r="99" spans="1:16" ht="12.75">
      <c r="A99" t="s">
        <v>49</v>
      </c>
      <c s="34" t="s">
        <v>149</v>
      </c>
      <c s="34" t="s">
        <v>1192</v>
      </c>
      <c s="35" t="s">
        <v>52</v>
      </c>
      <c s="6" t="s">
        <v>1193</v>
      </c>
      <c s="36" t="s">
        <v>1054</v>
      </c>
      <c s="37">
        <v>1</v>
      </c>
      <c s="36">
        <v>0</v>
      </c>
      <c s="36">
        <f>ROUND(G99*H99,6)</f>
      </c>
      <c r="L99" s="38">
        <v>0</v>
      </c>
      <c s="32">
        <f>ROUND(ROUND(L99,2)*ROUND(G99,3),2)</f>
      </c>
      <c s="36" t="s">
        <v>74</v>
      </c>
      <c>
        <f>(M99*21)/100</f>
      </c>
      <c t="s">
        <v>27</v>
      </c>
    </row>
    <row r="100" spans="1:5" ht="12.75">
      <c r="A100" s="35" t="s">
        <v>56</v>
      </c>
      <c r="E100" s="39" t="s">
        <v>52</v>
      </c>
    </row>
    <row r="101" spans="1:5" ht="12.75">
      <c r="A101" s="35" t="s">
        <v>57</v>
      </c>
      <c r="E101" s="40" t="s">
        <v>830</v>
      </c>
    </row>
    <row r="102" spans="1:5" ht="12.75">
      <c r="A102" t="s">
        <v>59</v>
      </c>
      <c r="E102" s="39" t="s">
        <v>75</v>
      </c>
    </row>
    <row r="103" spans="1:16" ht="12.75">
      <c r="A103" t="s">
        <v>49</v>
      </c>
      <c s="34" t="s">
        <v>152</v>
      </c>
      <c s="34" t="s">
        <v>998</v>
      </c>
      <c s="35" t="s">
        <v>52</v>
      </c>
      <c s="6" t="s">
        <v>999</v>
      </c>
      <c s="36" t="s">
        <v>198</v>
      </c>
      <c s="37">
        <v>3.2</v>
      </c>
      <c s="36">
        <v>0</v>
      </c>
      <c s="36">
        <f>ROUND(G103*H103,6)</f>
      </c>
      <c r="L103" s="38">
        <v>0</v>
      </c>
      <c s="32">
        <f>ROUND(ROUND(L103,2)*ROUND(G103,3),2)</f>
      </c>
      <c s="36" t="s">
        <v>74</v>
      </c>
      <c>
        <f>(M103*21)/100</f>
      </c>
      <c t="s">
        <v>27</v>
      </c>
    </row>
    <row r="104" spans="1:5" ht="12.75">
      <c r="A104" s="35" t="s">
        <v>56</v>
      </c>
      <c r="E104" s="39" t="s">
        <v>52</v>
      </c>
    </row>
    <row r="105" spans="1:5" ht="12.75">
      <c r="A105" s="35" t="s">
        <v>57</v>
      </c>
      <c r="E105" s="40" t="s">
        <v>830</v>
      </c>
    </row>
    <row r="106" spans="1:5" ht="12.75">
      <c r="A106" t="s">
        <v>59</v>
      </c>
      <c r="E106" s="39" t="s">
        <v>75</v>
      </c>
    </row>
    <row r="107" spans="1:16" ht="12.75">
      <c r="A107" t="s">
        <v>49</v>
      </c>
      <c s="34" t="s">
        <v>155</v>
      </c>
      <c s="34" t="s">
        <v>1000</v>
      </c>
      <c s="35" t="s">
        <v>52</v>
      </c>
      <c s="6" t="s">
        <v>1001</v>
      </c>
      <c s="36" t="s">
        <v>198</v>
      </c>
      <c s="37">
        <v>3.2</v>
      </c>
      <c s="36">
        <v>0</v>
      </c>
      <c s="36">
        <f>ROUND(G107*H107,6)</f>
      </c>
      <c r="L107" s="38">
        <v>0</v>
      </c>
      <c s="32">
        <f>ROUND(ROUND(L107,2)*ROUND(G107,3),2)</f>
      </c>
      <c s="36" t="s">
        <v>74</v>
      </c>
      <c>
        <f>(M107*21)/100</f>
      </c>
      <c t="s">
        <v>27</v>
      </c>
    </row>
    <row r="108" spans="1:5" ht="12.75">
      <c r="A108" s="35" t="s">
        <v>56</v>
      </c>
      <c r="E108" s="39" t="s">
        <v>52</v>
      </c>
    </row>
    <row r="109" spans="1:5" ht="12.75">
      <c r="A109" s="35" t="s">
        <v>57</v>
      </c>
      <c r="E109" s="40" t="s">
        <v>830</v>
      </c>
    </row>
    <row r="110" spans="1:5" ht="12.75">
      <c r="A110" t="s">
        <v>59</v>
      </c>
      <c r="E110" s="39" t="s">
        <v>75</v>
      </c>
    </row>
    <row r="111" spans="1:16" ht="12.75">
      <c r="A111" t="s">
        <v>49</v>
      </c>
      <c s="34" t="s">
        <v>158</v>
      </c>
      <c s="34" t="s">
        <v>1194</v>
      </c>
      <c s="35" t="s">
        <v>52</v>
      </c>
      <c s="6" t="s">
        <v>1195</v>
      </c>
      <c s="36" t="s">
        <v>107</v>
      </c>
      <c s="37">
        <v>24</v>
      </c>
      <c s="36">
        <v>0</v>
      </c>
      <c s="36">
        <f>ROUND(G111*H111,6)</f>
      </c>
      <c r="L111" s="38">
        <v>0</v>
      </c>
      <c s="32">
        <f>ROUND(ROUND(L111,2)*ROUND(G111,3),2)</f>
      </c>
      <c s="36" t="s">
        <v>74</v>
      </c>
      <c>
        <f>(M111*21)/100</f>
      </c>
      <c t="s">
        <v>27</v>
      </c>
    </row>
    <row r="112" spans="1:5" ht="12.75">
      <c r="A112" s="35" t="s">
        <v>56</v>
      </c>
      <c r="E112" s="39" t="s">
        <v>52</v>
      </c>
    </row>
    <row r="113" spans="1:5" ht="12.75">
      <c r="A113" s="35" t="s">
        <v>57</v>
      </c>
      <c r="E113" s="40" t="s">
        <v>830</v>
      </c>
    </row>
    <row r="114" spans="1:5" ht="12.75">
      <c r="A114" t="s">
        <v>59</v>
      </c>
      <c r="E114" s="39" t="s">
        <v>75</v>
      </c>
    </row>
    <row r="115" spans="1:16" ht="12.75">
      <c r="A115" t="s">
        <v>49</v>
      </c>
      <c s="34" t="s">
        <v>163</v>
      </c>
      <c s="34" t="s">
        <v>1196</v>
      </c>
      <c s="35" t="s">
        <v>52</v>
      </c>
      <c s="6" t="s">
        <v>1197</v>
      </c>
      <c s="36" t="s">
        <v>107</v>
      </c>
      <c s="37">
        <v>24</v>
      </c>
      <c s="36">
        <v>0</v>
      </c>
      <c s="36">
        <f>ROUND(G115*H115,6)</f>
      </c>
      <c r="L115" s="38">
        <v>0</v>
      </c>
      <c s="32">
        <f>ROUND(ROUND(L115,2)*ROUND(G115,3),2)</f>
      </c>
      <c s="36" t="s">
        <v>74</v>
      </c>
      <c>
        <f>(M115*21)/100</f>
      </c>
      <c t="s">
        <v>27</v>
      </c>
    </row>
    <row r="116" spans="1:5" ht="12.75">
      <c r="A116" s="35" t="s">
        <v>56</v>
      </c>
      <c r="E116" s="39" t="s">
        <v>52</v>
      </c>
    </row>
    <row r="117" spans="1:5" ht="12.75">
      <c r="A117" s="35" t="s">
        <v>57</v>
      </c>
      <c r="E117" s="40" t="s">
        <v>830</v>
      </c>
    </row>
    <row r="118" spans="1:5" ht="12.75">
      <c r="A118" t="s">
        <v>59</v>
      </c>
      <c r="E118" s="39" t="s">
        <v>75</v>
      </c>
    </row>
    <row r="119" spans="1:16" ht="12.75">
      <c r="A119" t="s">
        <v>49</v>
      </c>
      <c s="34" t="s">
        <v>166</v>
      </c>
      <c s="34" t="s">
        <v>1198</v>
      </c>
      <c s="35" t="s">
        <v>52</v>
      </c>
      <c s="6" t="s">
        <v>1199</v>
      </c>
      <c s="36" t="s">
        <v>198</v>
      </c>
      <c s="37">
        <v>0.03</v>
      </c>
      <c s="36">
        <v>0</v>
      </c>
      <c s="36">
        <f>ROUND(G119*H119,6)</f>
      </c>
      <c r="L119" s="38">
        <v>0</v>
      </c>
      <c s="32">
        <f>ROUND(ROUND(L119,2)*ROUND(G119,3),2)</f>
      </c>
      <c s="36" t="s">
        <v>74</v>
      </c>
      <c>
        <f>(M119*21)/100</f>
      </c>
      <c t="s">
        <v>27</v>
      </c>
    </row>
    <row r="120" spans="1:5" ht="12.75">
      <c r="A120" s="35" t="s">
        <v>56</v>
      </c>
      <c r="E120" s="39" t="s">
        <v>52</v>
      </c>
    </row>
    <row r="121" spans="1:5" ht="12.75">
      <c r="A121" s="35" t="s">
        <v>57</v>
      </c>
      <c r="E121" s="40" t="s">
        <v>830</v>
      </c>
    </row>
    <row r="122" spans="1:5" ht="12.75">
      <c r="A122" t="s">
        <v>59</v>
      </c>
      <c r="E122" s="39" t="s">
        <v>75</v>
      </c>
    </row>
    <row r="123" spans="1:16" ht="12.75">
      <c r="A123" t="s">
        <v>49</v>
      </c>
      <c s="34" t="s">
        <v>169</v>
      </c>
      <c s="34" t="s">
        <v>1134</v>
      </c>
      <c s="35" t="s">
        <v>52</v>
      </c>
      <c s="6" t="s">
        <v>1135</v>
      </c>
      <c s="36" t="s">
        <v>99</v>
      </c>
      <c s="37">
        <v>30</v>
      </c>
      <c s="36">
        <v>0</v>
      </c>
      <c s="36">
        <f>ROUND(G123*H123,6)</f>
      </c>
      <c r="L123" s="38">
        <v>0</v>
      </c>
      <c s="32">
        <f>ROUND(ROUND(L123,2)*ROUND(G123,3),2)</f>
      </c>
      <c s="36" t="s">
        <v>74</v>
      </c>
      <c>
        <f>(M123*21)/100</f>
      </c>
      <c t="s">
        <v>27</v>
      </c>
    </row>
    <row r="124" spans="1:5" ht="12.75">
      <c r="A124" s="35" t="s">
        <v>56</v>
      </c>
      <c r="E124" s="39" t="s">
        <v>52</v>
      </c>
    </row>
    <row r="125" spans="1:5" ht="12.75">
      <c r="A125" s="35" t="s">
        <v>57</v>
      </c>
      <c r="E125" s="40" t="s">
        <v>830</v>
      </c>
    </row>
    <row r="126" spans="1:5" ht="12.75">
      <c r="A126" t="s">
        <v>59</v>
      </c>
      <c r="E126" s="39" t="s">
        <v>75</v>
      </c>
    </row>
    <row r="127" spans="1:16" ht="12.75">
      <c r="A127" t="s">
        <v>49</v>
      </c>
      <c s="34" t="s">
        <v>172</v>
      </c>
      <c s="34" t="s">
        <v>1200</v>
      </c>
      <c s="35" t="s">
        <v>52</v>
      </c>
      <c s="6" t="s">
        <v>1201</v>
      </c>
      <c s="36" t="s">
        <v>107</v>
      </c>
      <c s="37">
        <v>1</v>
      </c>
      <c s="36">
        <v>0</v>
      </c>
      <c s="36">
        <f>ROUND(G127*H127,6)</f>
      </c>
      <c r="L127" s="38">
        <v>0</v>
      </c>
      <c s="32">
        <f>ROUND(ROUND(L127,2)*ROUND(G127,3),2)</f>
      </c>
      <c s="36" t="s">
        <v>74</v>
      </c>
      <c>
        <f>(M127*21)/100</f>
      </c>
      <c t="s">
        <v>27</v>
      </c>
    </row>
    <row r="128" spans="1:5" ht="12.75">
      <c r="A128" s="35" t="s">
        <v>56</v>
      </c>
      <c r="E128" s="39" t="s">
        <v>52</v>
      </c>
    </row>
    <row r="129" spans="1:5" ht="12.75">
      <c r="A129" s="35" t="s">
        <v>57</v>
      </c>
      <c r="E129" s="40" t="s">
        <v>830</v>
      </c>
    </row>
    <row r="130" spans="1:5" ht="12.75">
      <c r="A130" t="s">
        <v>59</v>
      </c>
      <c r="E130" s="39" t="s">
        <v>60</v>
      </c>
    </row>
    <row r="131" spans="1:16" ht="12.75">
      <c r="A131" t="s">
        <v>49</v>
      </c>
      <c s="34" t="s">
        <v>175</v>
      </c>
      <c s="34" t="s">
        <v>1136</v>
      </c>
      <c s="35" t="s">
        <v>52</v>
      </c>
      <c s="6" t="s">
        <v>1137</v>
      </c>
      <c s="36" t="s">
        <v>99</v>
      </c>
      <c s="37">
        <v>20</v>
      </c>
      <c s="36">
        <v>0</v>
      </c>
      <c s="36">
        <f>ROUND(G131*H131,6)</f>
      </c>
      <c r="L131" s="38">
        <v>0</v>
      </c>
      <c s="32">
        <f>ROUND(ROUND(L131,2)*ROUND(G131,3),2)</f>
      </c>
      <c s="36" t="s">
        <v>74</v>
      </c>
      <c>
        <f>(M131*21)/100</f>
      </c>
      <c t="s">
        <v>27</v>
      </c>
    </row>
    <row r="132" spans="1:5" ht="12.75">
      <c r="A132" s="35" t="s">
        <v>56</v>
      </c>
      <c r="E132" s="39" t="s">
        <v>1202</v>
      </c>
    </row>
    <row r="133" spans="1:5" ht="12.75">
      <c r="A133" s="35" t="s">
        <v>57</v>
      </c>
      <c r="E133" s="40" t="s">
        <v>830</v>
      </c>
    </row>
    <row r="134" spans="1:5" ht="12.75">
      <c r="A134" t="s">
        <v>59</v>
      </c>
      <c r="E134" s="39" t="s">
        <v>60</v>
      </c>
    </row>
    <row r="135" spans="1:16" ht="25.5">
      <c r="A135" t="s">
        <v>49</v>
      </c>
      <c s="34" t="s">
        <v>178</v>
      </c>
      <c s="34" t="s">
        <v>1002</v>
      </c>
      <c s="35" t="s">
        <v>52</v>
      </c>
      <c s="6" t="s">
        <v>1003</v>
      </c>
      <c s="36" t="s">
        <v>99</v>
      </c>
      <c s="37">
        <v>100</v>
      </c>
      <c s="36">
        <v>0</v>
      </c>
      <c s="36">
        <f>ROUND(G135*H135,6)</f>
      </c>
      <c r="L135" s="38">
        <v>0</v>
      </c>
      <c s="32">
        <f>ROUND(ROUND(L135,2)*ROUND(G135,3),2)</f>
      </c>
      <c s="36" t="s">
        <v>74</v>
      </c>
      <c>
        <f>(M135*21)/100</f>
      </c>
      <c t="s">
        <v>27</v>
      </c>
    </row>
    <row r="136" spans="1:5" ht="12.75">
      <c r="A136" s="35" t="s">
        <v>56</v>
      </c>
      <c r="E136" s="39" t="s">
        <v>52</v>
      </c>
    </row>
    <row r="137" spans="1:5" ht="12.75">
      <c r="A137" s="35" t="s">
        <v>57</v>
      </c>
      <c r="E137" s="40" t="s">
        <v>830</v>
      </c>
    </row>
    <row r="138" spans="1:5" ht="12.75">
      <c r="A138" t="s">
        <v>59</v>
      </c>
      <c r="E138" s="39" t="s">
        <v>60</v>
      </c>
    </row>
    <row r="139" spans="1:16" ht="12.75">
      <c r="A139" t="s">
        <v>49</v>
      </c>
      <c s="34" t="s">
        <v>181</v>
      </c>
      <c s="34" t="s">
        <v>1203</v>
      </c>
      <c s="35" t="s">
        <v>52</v>
      </c>
      <c s="6" t="s">
        <v>1041</v>
      </c>
      <c s="36" t="s">
        <v>99</v>
      </c>
      <c s="37">
        <v>20</v>
      </c>
      <c s="36">
        <v>0</v>
      </c>
      <c s="36">
        <f>ROUND(G139*H139,6)</f>
      </c>
      <c r="L139" s="38">
        <v>0</v>
      </c>
      <c s="32">
        <f>ROUND(ROUND(L139,2)*ROUND(G139,3),2)</f>
      </c>
      <c s="36" t="s">
        <v>829</v>
      </c>
      <c>
        <f>(M139*21)/100</f>
      </c>
      <c t="s">
        <v>27</v>
      </c>
    </row>
    <row r="140" spans="1:5" ht="12.75">
      <c r="A140" s="35" t="s">
        <v>56</v>
      </c>
      <c r="E140" s="39" t="s">
        <v>52</v>
      </c>
    </row>
    <row r="141" spans="1:5" ht="12.75">
      <c r="A141" s="35" t="s">
        <v>57</v>
      </c>
      <c r="E141" s="40" t="s">
        <v>830</v>
      </c>
    </row>
    <row r="142" spans="1:5" ht="63.75">
      <c r="A142" t="s">
        <v>59</v>
      </c>
      <c r="E142" s="39" t="s">
        <v>1042</v>
      </c>
    </row>
    <row r="143" spans="1:16" ht="12.75">
      <c r="A143" t="s">
        <v>49</v>
      </c>
      <c s="34" t="s">
        <v>184</v>
      </c>
      <c s="34" t="s">
        <v>849</v>
      </c>
      <c s="35" t="s">
        <v>52</v>
      </c>
      <c s="6" t="s">
        <v>850</v>
      </c>
      <c s="36" t="s">
        <v>107</v>
      </c>
      <c s="37">
        <v>3</v>
      </c>
      <c s="36">
        <v>0</v>
      </c>
      <c s="36">
        <f>ROUND(G143*H143,6)</f>
      </c>
      <c r="L143" s="38">
        <v>0</v>
      </c>
      <c s="32">
        <f>ROUND(ROUND(L143,2)*ROUND(G143,3),2)</f>
      </c>
      <c s="36" t="s">
        <v>74</v>
      </c>
      <c>
        <f>(M143*21)/100</f>
      </c>
      <c t="s">
        <v>27</v>
      </c>
    </row>
    <row r="144" spans="1:5" ht="12.75">
      <c r="A144" s="35" t="s">
        <v>56</v>
      </c>
      <c r="E144" s="39" t="s">
        <v>52</v>
      </c>
    </row>
    <row r="145" spans="1:5" ht="12.75">
      <c r="A145" s="35" t="s">
        <v>57</v>
      </c>
      <c r="E145" s="40" t="s">
        <v>830</v>
      </c>
    </row>
    <row r="146" spans="1:5" ht="12.75">
      <c r="A146" t="s">
        <v>59</v>
      </c>
      <c r="E146" s="39" t="s">
        <v>75</v>
      </c>
    </row>
    <row r="147" spans="1:16" ht="25.5">
      <c r="A147" t="s">
        <v>49</v>
      </c>
      <c s="34" t="s">
        <v>187</v>
      </c>
      <c s="34" t="s">
        <v>1142</v>
      </c>
      <c s="35" t="s">
        <v>52</v>
      </c>
      <c s="6" t="s">
        <v>1143</v>
      </c>
      <c s="36" t="s">
        <v>99</v>
      </c>
      <c s="37">
        <v>3</v>
      </c>
      <c s="36">
        <v>0</v>
      </c>
      <c s="36">
        <f>ROUND(G147*H147,6)</f>
      </c>
      <c r="L147" s="38">
        <v>0</v>
      </c>
      <c s="32">
        <f>ROUND(ROUND(L147,2)*ROUND(G147,3),2)</f>
      </c>
      <c s="36" t="s">
        <v>74</v>
      </c>
      <c>
        <f>(M147*21)/100</f>
      </c>
      <c t="s">
        <v>27</v>
      </c>
    </row>
    <row r="148" spans="1:5" ht="12.75">
      <c r="A148" s="35" t="s">
        <v>56</v>
      </c>
      <c r="E148" s="39" t="s">
        <v>52</v>
      </c>
    </row>
    <row r="149" spans="1:5" ht="12.75">
      <c r="A149" s="35" t="s">
        <v>57</v>
      </c>
      <c r="E149" s="40" t="s">
        <v>830</v>
      </c>
    </row>
    <row r="150" spans="1:5" ht="12.75">
      <c r="A150" t="s">
        <v>59</v>
      </c>
      <c r="E150" s="39" t="s">
        <v>75</v>
      </c>
    </row>
    <row r="151" spans="1:16" ht="12.75">
      <c r="A151" t="s">
        <v>49</v>
      </c>
      <c s="34" t="s">
        <v>190</v>
      </c>
      <c s="34" t="s">
        <v>1034</v>
      </c>
      <c s="35" t="s">
        <v>52</v>
      </c>
      <c s="6" t="s">
        <v>1035</v>
      </c>
      <c s="36" t="s">
        <v>107</v>
      </c>
      <c s="37">
        <v>3</v>
      </c>
      <c s="36">
        <v>0</v>
      </c>
      <c s="36">
        <f>ROUND(G151*H151,6)</f>
      </c>
      <c r="L151" s="38">
        <v>0</v>
      </c>
      <c s="32">
        <f>ROUND(ROUND(L151,2)*ROUND(G151,3),2)</f>
      </c>
      <c s="36" t="s">
        <v>74</v>
      </c>
      <c>
        <f>(M151*21)/100</f>
      </c>
      <c t="s">
        <v>27</v>
      </c>
    </row>
    <row r="152" spans="1:5" ht="12.75">
      <c r="A152" s="35" t="s">
        <v>56</v>
      </c>
      <c r="E152" s="39" t="s">
        <v>52</v>
      </c>
    </row>
    <row r="153" spans="1:5" ht="12.75">
      <c r="A153" s="35" t="s">
        <v>57</v>
      </c>
      <c r="E153" s="40" t="s">
        <v>830</v>
      </c>
    </row>
    <row r="154" spans="1:5" ht="12.75">
      <c r="A154" t="s">
        <v>59</v>
      </c>
      <c r="E154" s="39" t="s">
        <v>75</v>
      </c>
    </row>
    <row r="155" spans="1:16" ht="25.5">
      <c r="A155" t="s">
        <v>49</v>
      </c>
      <c s="34" t="s">
        <v>195</v>
      </c>
      <c s="34" t="s">
        <v>1204</v>
      </c>
      <c s="35" t="s">
        <v>52</v>
      </c>
      <c s="6" t="s">
        <v>1205</v>
      </c>
      <c s="36" t="s">
        <v>99</v>
      </c>
      <c s="37">
        <v>40</v>
      </c>
      <c s="36">
        <v>0</v>
      </c>
      <c s="36">
        <f>ROUND(G155*H155,6)</f>
      </c>
      <c r="L155" s="38">
        <v>0</v>
      </c>
      <c s="32">
        <f>ROUND(ROUND(L155,2)*ROUND(G155,3),2)</f>
      </c>
      <c s="36" t="s">
        <v>74</v>
      </c>
      <c>
        <f>(M155*21)/100</f>
      </c>
      <c t="s">
        <v>27</v>
      </c>
    </row>
    <row r="156" spans="1:5" ht="12.75">
      <c r="A156" s="35" t="s">
        <v>56</v>
      </c>
      <c r="E156" s="39" t="s">
        <v>52</v>
      </c>
    </row>
    <row r="157" spans="1:5" ht="12.75">
      <c r="A157" s="35" t="s">
        <v>57</v>
      </c>
      <c r="E157" s="40" t="s">
        <v>830</v>
      </c>
    </row>
    <row r="158" spans="1:5" ht="12.75">
      <c r="A158" t="s">
        <v>59</v>
      </c>
      <c r="E158" s="39" t="s">
        <v>75</v>
      </c>
    </row>
    <row r="159" spans="1:16" ht="25.5">
      <c r="A159" t="s">
        <v>49</v>
      </c>
      <c s="34" t="s">
        <v>199</v>
      </c>
      <c s="34" t="s">
        <v>1010</v>
      </c>
      <c s="35" t="s">
        <v>52</v>
      </c>
      <c s="6" t="s">
        <v>1011</v>
      </c>
      <c s="36" t="s">
        <v>99</v>
      </c>
      <c s="37">
        <v>20</v>
      </c>
      <c s="36">
        <v>0</v>
      </c>
      <c s="36">
        <f>ROUND(G159*H159,6)</f>
      </c>
      <c r="L159" s="38">
        <v>0</v>
      </c>
      <c s="32">
        <f>ROUND(ROUND(L159,2)*ROUND(G159,3),2)</f>
      </c>
      <c s="36" t="s">
        <v>74</v>
      </c>
      <c>
        <f>(M159*21)/100</f>
      </c>
      <c t="s">
        <v>27</v>
      </c>
    </row>
    <row r="160" spans="1:5" ht="12.75">
      <c r="A160" s="35" t="s">
        <v>56</v>
      </c>
      <c r="E160" s="39" t="s">
        <v>52</v>
      </c>
    </row>
    <row r="161" spans="1:5" ht="12.75">
      <c r="A161" s="35" t="s">
        <v>57</v>
      </c>
      <c r="E161" s="40" t="s">
        <v>830</v>
      </c>
    </row>
    <row r="162" spans="1:5" ht="12.75">
      <c r="A162" t="s">
        <v>59</v>
      </c>
      <c r="E162" s="39" t="s">
        <v>60</v>
      </c>
    </row>
    <row r="163" spans="1:16" ht="25.5">
      <c r="A163" t="s">
        <v>49</v>
      </c>
      <c s="34" t="s">
        <v>202</v>
      </c>
      <c s="34" t="s">
        <v>1022</v>
      </c>
      <c s="35" t="s">
        <v>52</v>
      </c>
      <c s="6" t="s">
        <v>1023</v>
      </c>
      <c s="36" t="s">
        <v>107</v>
      </c>
      <c s="37">
        <v>10</v>
      </c>
      <c s="36">
        <v>0</v>
      </c>
      <c s="36">
        <f>ROUND(G163*H163,6)</f>
      </c>
      <c r="L163" s="38">
        <v>0</v>
      </c>
      <c s="32">
        <f>ROUND(ROUND(L163,2)*ROUND(G163,3),2)</f>
      </c>
      <c s="36" t="s">
        <v>74</v>
      </c>
      <c>
        <f>(M163*21)/100</f>
      </c>
      <c t="s">
        <v>27</v>
      </c>
    </row>
    <row r="164" spans="1:5" ht="12.75">
      <c r="A164" s="35" t="s">
        <v>56</v>
      </c>
      <c r="E164" s="39" t="s">
        <v>52</v>
      </c>
    </row>
    <row r="165" spans="1:5" ht="12.75">
      <c r="A165" s="35" t="s">
        <v>57</v>
      </c>
      <c r="E165" s="40" t="s">
        <v>830</v>
      </c>
    </row>
    <row r="166" spans="1:5" ht="12.75">
      <c r="A166" t="s">
        <v>59</v>
      </c>
      <c r="E166" s="39" t="s">
        <v>60</v>
      </c>
    </row>
    <row r="167" spans="1:16" ht="25.5">
      <c r="A167" t="s">
        <v>49</v>
      </c>
      <c s="34" t="s">
        <v>205</v>
      </c>
      <c s="34" t="s">
        <v>1206</v>
      </c>
      <c s="35" t="s">
        <v>52</v>
      </c>
      <c s="6" t="s">
        <v>1207</v>
      </c>
      <c s="36" t="s">
        <v>107</v>
      </c>
      <c s="37">
        <v>1</v>
      </c>
      <c s="36">
        <v>0</v>
      </c>
      <c s="36">
        <f>ROUND(G167*H167,6)</f>
      </c>
      <c r="L167" s="38">
        <v>0</v>
      </c>
      <c s="32">
        <f>ROUND(ROUND(L167,2)*ROUND(G167,3),2)</f>
      </c>
      <c s="36" t="s">
        <v>74</v>
      </c>
      <c>
        <f>(M167*21)/100</f>
      </c>
      <c t="s">
        <v>27</v>
      </c>
    </row>
    <row r="168" spans="1:5" ht="12.75">
      <c r="A168" s="35" t="s">
        <v>56</v>
      </c>
      <c r="E168" s="39" t="s">
        <v>52</v>
      </c>
    </row>
    <row r="169" spans="1:5" ht="12.75">
      <c r="A169" s="35" t="s">
        <v>57</v>
      </c>
      <c r="E169" s="40" t="s">
        <v>830</v>
      </c>
    </row>
    <row r="170" spans="1:5" ht="12.75">
      <c r="A170" t="s">
        <v>59</v>
      </c>
      <c r="E170" s="39" t="s">
        <v>60</v>
      </c>
    </row>
    <row r="171" spans="1:16" ht="12.75">
      <c r="A171" t="s">
        <v>49</v>
      </c>
      <c s="34" t="s">
        <v>208</v>
      </c>
      <c s="34" t="s">
        <v>1208</v>
      </c>
      <c s="35" t="s">
        <v>52</v>
      </c>
      <c s="6" t="s">
        <v>1209</v>
      </c>
      <c s="36" t="s">
        <v>1045</v>
      </c>
      <c s="37">
        <v>1</v>
      </c>
      <c s="36">
        <v>0</v>
      </c>
      <c s="36">
        <f>ROUND(G171*H171,6)</f>
      </c>
      <c r="L171" s="38">
        <v>0</v>
      </c>
      <c s="32">
        <f>ROUND(ROUND(L171,2)*ROUND(G171,3),2)</f>
      </c>
      <c s="36" t="s">
        <v>829</v>
      </c>
      <c>
        <f>(M171*21)/100</f>
      </c>
      <c t="s">
        <v>27</v>
      </c>
    </row>
    <row r="172" spans="1:5" ht="12.75">
      <c r="A172" s="35" t="s">
        <v>56</v>
      </c>
      <c r="E172" s="39" t="s">
        <v>52</v>
      </c>
    </row>
    <row r="173" spans="1:5" ht="12.75">
      <c r="A173" s="35" t="s">
        <v>57</v>
      </c>
      <c r="E173" s="40" t="s">
        <v>830</v>
      </c>
    </row>
    <row r="174" spans="1:5" ht="102">
      <c r="A174" t="s">
        <v>59</v>
      </c>
      <c r="E174" s="39" t="s">
        <v>1210</v>
      </c>
    </row>
    <row r="175" spans="1:13" ht="12.75">
      <c r="A175" t="s">
        <v>46</v>
      </c>
      <c r="C175" s="31" t="s">
        <v>743</v>
      </c>
      <c r="E175" s="33" t="s">
        <v>744</v>
      </c>
      <c r="J175" s="32">
        <f>0</f>
      </c>
      <c s="32">
        <f>0</f>
      </c>
      <c s="32">
        <f>0+L176+L180</f>
      </c>
      <c s="32">
        <f>0+M176+M180</f>
      </c>
    </row>
    <row r="176" spans="1:16" ht="25.5">
      <c r="A176" t="s">
        <v>49</v>
      </c>
      <c s="34" t="s">
        <v>211</v>
      </c>
      <c s="34" t="s">
        <v>944</v>
      </c>
      <c s="35" t="s">
        <v>945</v>
      </c>
      <c s="6" t="s">
        <v>946</v>
      </c>
      <c s="36" t="s">
        <v>749</v>
      </c>
      <c s="37">
        <v>0.01</v>
      </c>
      <c s="36">
        <v>0</v>
      </c>
      <c s="36">
        <f>ROUND(G176*H176,6)</f>
      </c>
      <c r="L176" s="38">
        <v>0</v>
      </c>
      <c s="32">
        <f>ROUND(ROUND(L176,2)*ROUND(G176,3),2)</f>
      </c>
      <c s="36" t="s">
        <v>750</v>
      </c>
      <c>
        <f>(M176*21)/100</f>
      </c>
      <c t="s">
        <v>27</v>
      </c>
    </row>
    <row r="177" spans="1:5" ht="25.5">
      <c r="A177" s="35" t="s">
        <v>56</v>
      </c>
      <c r="E177" s="39" t="s">
        <v>751</v>
      </c>
    </row>
    <row r="178" spans="1:5" ht="12.75">
      <c r="A178" s="35" t="s">
        <v>57</v>
      </c>
      <c r="E178" s="40" t="s">
        <v>830</v>
      </c>
    </row>
    <row r="179" spans="1:5" ht="102">
      <c r="A179" t="s">
        <v>59</v>
      </c>
      <c r="E179" s="39" t="s">
        <v>753</v>
      </c>
    </row>
    <row r="180" spans="1:16" ht="12.75">
      <c r="A180" t="s">
        <v>49</v>
      </c>
      <c s="34" t="s">
        <v>214</v>
      </c>
      <c s="34" t="s">
        <v>767</v>
      </c>
      <c s="35" t="s">
        <v>768</v>
      </c>
      <c s="6" t="s">
        <v>769</v>
      </c>
      <c s="36" t="s">
        <v>749</v>
      </c>
      <c s="37">
        <v>0.01</v>
      </c>
      <c s="36">
        <v>0</v>
      </c>
      <c s="36">
        <f>ROUND(G180*H180,6)</f>
      </c>
      <c r="L180" s="38">
        <v>0</v>
      </c>
      <c s="32">
        <f>ROUND(ROUND(L180,2)*ROUND(G180,3),2)</f>
      </c>
      <c s="36" t="s">
        <v>750</v>
      </c>
      <c>
        <f>(M180*21)/100</f>
      </c>
      <c t="s">
        <v>27</v>
      </c>
    </row>
    <row r="181" spans="1:5" ht="25.5">
      <c r="A181" s="35" t="s">
        <v>56</v>
      </c>
      <c r="E181" s="39" t="s">
        <v>751</v>
      </c>
    </row>
    <row r="182" spans="1:5" ht="12.75">
      <c r="A182" s="35" t="s">
        <v>57</v>
      </c>
      <c r="E182" s="40" t="s">
        <v>830</v>
      </c>
    </row>
    <row r="183" spans="1:5" ht="102">
      <c r="A183" t="s">
        <v>59</v>
      </c>
      <c r="E183"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3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821</v>
      </c>
      <c s="41">
        <f>Rekapitulace!C14</f>
      </c>
      <c s="20" t="s">
        <v>0</v>
      </c>
      <c t="s">
        <v>23</v>
      </c>
      <c t="s">
        <v>27</v>
      </c>
    </row>
    <row r="4" spans="1:16" ht="32" customHeight="1">
      <c r="A4" s="24" t="s">
        <v>20</v>
      </c>
      <c s="25" t="s">
        <v>28</v>
      </c>
      <c s="27" t="s">
        <v>821</v>
      </c>
      <c r="E4" s="26" t="s">
        <v>822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COUNTIFS(L8:L331,"=0",A8:A331,"P")+COUNTIFS(L8:L331,"",A8:A331,"P")+SUM(Q8:Q331)</f>
      </c>
    </row>
    <row r="8" spans="1:13" ht="12.75">
      <c r="A8" t="s">
        <v>44</v>
      </c>
      <c r="C8" s="28" t="s">
        <v>1213</v>
      </c>
      <c r="E8" s="30" t="s">
        <v>1212</v>
      </c>
      <c r="J8" s="29">
        <f>0+J9+J14+J83+J236+J277+J322</f>
      </c>
      <c s="29">
        <f>0+K9+K14+K83+K236+K277+K322</f>
      </c>
      <c s="29">
        <f>0+L9+L14+L83+L236+L277+L322</f>
      </c>
      <c s="29">
        <f>0+M9+M14+M83+M236+M277+M322</f>
      </c>
    </row>
    <row r="9" spans="1:13" ht="12.75">
      <c r="A9" t="s">
        <v>46</v>
      </c>
      <c r="C9" s="31" t="s">
        <v>47</v>
      </c>
      <c r="E9" s="33" t="s">
        <v>48</v>
      </c>
      <c r="J9" s="32">
        <f>0</f>
      </c>
      <c s="32">
        <f>0</f>
      </c>
      <c s="32">
        <f>0+L10</f>
      </c>
      <c s="32">
        <f>0+M10</f>
      </c>
    </row>
    <row r="10" spans="1:16" ht="12.75">
      <c r="A10" t="s">
        <v>49</v>
      </c>
      <c s="34" t="s">
        <v>325</v>
      </c>
      <c s="34" t="s">
        <v>51</v>
      </c>
      <c s="35" t="s">
        <v>52</v>
      </c>
      <c s="6" t="s">
        <v>53</v>
      </c>
      <c s="36" t="s">
        <v>54</v>
      </c>
      <c s="37">
        <v>1</v>
      </c>
      <c s="36">
        <v>0</v>
      </c>
      <c s="36">
        <f>ROUND(G10*H10,6)</f>
      </c>
      <c r="L10" s="38">
        <v>0</v>
      </c>
      <c s="32">
        <f>ROUND(ROUND(L10,2)*ROUND(G10,3),2)</f>
      </c>
      <c s="36" t="s">
        <v>55</v>
      </c>
      <c>
        <f>(M10*21)/100</f>
      </c>
      <c t="s">
        <v>27</v>
      </c>
    </row>
    <row r="11" spans="1:5" ht="12.75">
      <c r="A11" s="35" t="s">
        <v>56</v>
      </c>
      <c r="E11" s="39" t="s">
        <v>52</v>
      </c>
    </row>
    <row r="12" spans="1:5" ht="12.75">
      <c r="A12" s="35" t="s">
        <v>57</v>
      </c>
      <c r="E12" s="40" t="s">
        <v>58</v>
      </c>
    </row>
    <row r="13" spans="1:5" ht="12.75">
      <c r="A13" t="s">
        <v>59</v>
      </c>
      <c r="E13" s="39" t="s">
        <v>60</v>
      </c>
    </row>
    <row r="14" spans="1:13" ht="12.75">
      <c r="A14" t="s">
        <v>46</v>
      </c>
      <c r="C14" s="31" t="s">
        <v>69</v>
      </c>
      <c r="E14" s="33" t="s">
        <v>832</v>
      </c>
      <c r="J14" s="32">
        <f>0</f>
      </c>
      <c s="32">
        <f>0</f>
      </c>
      <c s="32">
        <f>0+L15+L19+L23+L27+L31+L35+L39+L43+L47+L51+L55+L59+L63+L67+L71+L75+L79</f>
      </c>
      <c s="32">
        <f>0+M15+M19+M23+M27+M31+M35+M39+M43+M47+M51+M55+M59+M63+M67+M71+M75+M79</f>
      </c>
    </row>
    <row r="15" spans="1:16" ht="12.75">
      <c r="A15" t="s">
        <v>49</v>
      </c>
      <c s="34" t="s">
        <v>69</v>
      </c>
      <c s="34" t="s">
        <v>1214</v>
      </c>
      <c s="35" t="s">
        <v>52</v>
      </c>
      <c s="6" t="s">
        <v>834</v>
      </c>
      <c s="36" t="s">
        <v>395</v>
      </c>
      <c s="37">
        <v>0.25</v>
      </c>
      <c s="36">
        <v>0</v>
      </c>
      <c s="36">
        <f>ROUND(G15*H15,6)</f>
      </c>
      <c r="L15" s="38">
        <v>0</v>
      </c>
      <c s="32">
        <f>ROUND(ROUND(L15,2)*ROUND(G15,3),2)</f>
      </c>
      <c s="36" t="s">
        <v>1215</v>
      </c>
      <c>
        <f>(M15*21)/100</f>
      </c>
      <c t="s">
        <v>27</v>
      </c>
    </row>
    <row r="16" spans="1:5" ht="12.75">
      <c r="A16" s="35" t="s">
        <v>56</v>
      </c>
      <c r="E16" s="39" t="s">
        <v>52</v>
      </c>
    </row>
    <row r="17" spans="1:5" ht="12.75">
      <c r="A17" s="35" t="s">
        <v>57</v>
      </c>
      <c r="E17" s="40" t="s">
        <v>830</v>
      </c>
    </row>
    <row r="18" spans="1:5" ht="76.5">
      <c r="A18" t="s">
        <v>59</v>
      </c>
      <c r="E18" s="39" t="s">
        <v>835</v>
      </c>
    </row>
    <row r="19" spans="1:16" ht="12.75">
      <c r="A19" t="s">
        <v>49</v>
      </c>
      <c s="34" t="s">
        <v>27</v>
      </c>
      <c s="34" t="s">
        <v>838</v>
      </c>
      <c s="35" t="s">
        <v>52</v>
      </c>
      <c s="6" t="s">
        <v>839</v>
      </c>
      <c s="36" t="s">
        <v>78</v>
      </c>
      <c s="37">
        <v>48.825</v>
      </c>
      <c s="36">
        <v>0</v>
      </c>
      <c s="36">
        <f>ROUND(G19*H19,6)</f>
      </c>
      <c r="L19" s="38">
        <v>0</v>
      </c>
      <c s="32">
        <f>ROUND(ROUND(L19,2)*ROUND(G19,3),2)</f>
      </c>
      <c s="36" t="s">
        <v>74</v>
      </c>
      <c>
        <f>(M19*21)/100</f>
      </c>
      <c t="s">
        <v>27</v>
      </c>
    </row>
    <row r="20" spans="1:5" ht="12.75">
      <c r="A20" s="35" t="s">
        <v>56</v>
      </c>
      <c r="E20" s="39" t="s">
        <v>52</v>
      </c>
    </row>
    <row r="21" spans="1:5" ht="12.75">
      <c r="A21" s="35" t="s">
        <v>57</v>
      </c>
      <c r="E21" s="40" t="s">
        <v>830</v>
      </c>
    </row>
    <row r="22" spans="1:5" ht="12.75">
      <c r="A22" t="s">
        <v>59</v>
      </c>
      <c r="E22" s="39" t="s">
        <v>60</v>
      </c>
    </row>
    <row r="23" spans="1:16" ht="12.75">
      <c r="A23" t="s">
        <v>49</v>
      </c>
      <c s="34" t="s">
        <v>26</v>
      </c>
      <c s="34" t="s">
        <v>101</v>
      </c>
      <c s="35" t="s">
        <v>52</v>
      </c>
      <c s="6" t="s">
        <v>102</v>
      </c>
      <c s="36" t="s">
        <v>78</v>
      </c>
      <c s="37">
        <v>43.942</v>
      </c>
      <c s="36">
        <v>0</v>
      </c>
      <c s="36">
        <f>ROUND(G23*H23,6)</f>
      </c>
      <c r="L23" s="38">
        <v>0</v>
      </c>
      <c s="32">
        <f>ROUND(ROUND(L23,2)*ROUND(G23,3),2)</f>
      </c>
      <c s="36" t="s">
        <v>74</v>
      </c>
      <c>
        <f>(M23*21)/100</f>
      </c>
      <c t="s">
        <v>27</v>
      </c>
    </row>
    <row r="24" spans="1:5" ht="12.75">
      <c r="A24" s="35" t="s">
        <v>56</v>
      </c>
      <c r="E24" s="39" t="s">
        <v>52</v>
      </c>
    </row>
    <row r="25" spans="1:5" ht="12.75">
      <c r="A25" s="35" t="s">
        <v>57</v>
      </c>
      <c r="E25" s="40" t="s">
        <v>830</v>
      </c>
    </row>
    <row r="26" spans="1:5" ht="12.75">
      <c r="A26" t="s">
        <v>59</v>
      </c>
      <c r="E26" s="39" t="s">
        <v>60</v>
      </c>
    </row>
    <row r="27" spans="1:16" ht="12.75">
      <c r="A27" t="s">
        <v>49</v>
      </c>
      <c s="34" t="s">
        <v>81</v>
      </c>
      <c s="34" t="s">
        <v>117</v>
      </c>
      <c s="35" t="s">
        <v>52</v>
      </c>
      <c s="6" t="s">
        <v>118</v>
      </c>
      <c s="36" t="s">
        <v>99</v>
      </c>
      <c s="37">
        <v>155</v>
      </c>
      <c s="36">
        <v>0</v>
      </c>
      <c s="36">
        <f>ROUND(G27*H27,6)</f>
      </c>
      <c r="L27" s="38">
        <v>0</v>
      </c>
      <c s="32">
        <f>ROUND(ROUND(L27,2)*ROUND(G27,3),2)</f>
      </c>
      <c s="36" t="s">
        <v>74</v>
      </c>
      <c>
        <f>(M27*21)/100</f>
      </c>
      <c t="s">
        <v>27</v>
      </c>
    </row>
    <row r="28" spans="1:5" ht="12.75">
      <c r="A28" s="35" t="s">
        <v>56</v>
      </c>
      <c r="E28" s="39" t="s">
        <v>52</v>
      </c>
    </row>
    <row r="29" spans="1:5" ht="12.75">
      <c r="A29" s="35" t="s">
        <v>57</v>
      </c>
      <c r="E29" s="40" t="s">
        <v>830</v>
      </c>
    </row>
    <row r="30" spans="1:5" ht="12.75">
      <c r="A30" t="s">
        <v>59</v>
      </c>
      <c r="E30" s="39" t="s">
        <v>60</v>
      </c>
    </row>
    <row r="31" spans="1:16" ht="25.5">
      <c r="A31" t="s">
        <v>49</v>
      </c>
      <c s="34" t="s">
        <v>84</v>
      </c>
      <c s="34" t="s">
        <v>843</v>
      </c>
      <c s="35" t="s">
        <v>52</v>
      </c>
      <c s="6" t="s">
        <v>1216</v>
      </c>
      <c s="36" t="s">
        <v>99</v>
      </c>
      <c s="37">
        <v>155</v>
      </c>
      <c s="36">
        <v>0</v>
      </c>
      <c s="36">
        <f>ROUND(G31*H31,6)</f>
      </c>
      <c r="L31" s="38">
        <v>0</v>
      </c>
      <c s="32">
        <f>ROUND(ROUND(L31,2)*ROUND(G31,3),2)</f>
      </c>
      <c s="36" t="s">
        <v>74</v>
      </c>
      <c>
        <f>(M31*21)/100</f>
      </c>
      <c t="s">
        <v>27</v>
      </c>
    </row>
    <row r="32" spans="1:5" ht="12.75">
      <c r="A32" s="35" t="s">
        <v>56</v>
      </c>
      <c r="E32" s="39" t="s">
        <v>52</v>
      </c>
    </row>
    <row r="33" spans="1:5" ht="12.75">
      <c r="A33" s="35" t="s">
        <v>57</v>
      </c>
      <c r="E33" s="40" t="s">
        <v>830</v>
      </c>
    </row>
    <row r="34" spans="1:5" ht="12.75">
      <c r="A34" t="s">
        <v>59</v>
      </c>
      <c r="E34" s="39" t="s">
        <v>60</v>
      </c>
    </row>
    <row r="35" spans="1:16" ht="12.75">
      <c r="A35" t="s">
        <v>49</v>
      </c>
      <c s="34" t="s">
        <v>87</v>
      </c>
      <c s="34" t="s">
        <v>153</v>
      </c>
      <c s="35" t="s">
        <v>52</v>
      </c>
      <c s="6" t="s">
        <v>154</v>
      </c>
      <c s="36" t="s">
        <v>99</v>
      </c>
      <c s="37">
        <v>155</v>
      </c>
      <c s="36">
        <v>0</v>
      </c>
      <c s="36">
        <f>ROUND(G35*H35,6)</f>
      </c>
      <c r="L35" s="38">
        <v>0</v>
      </c>
      <c s="32">
        <f>ROUND(ROUND(L35,2)*ROUND(G35,3),2)</f>
      </c>
      <c s="36" t="s">
        <v>74</v>
      </c>
      <c>
        <f>(M35*21)/100</f>
      </c>
      <c t="s">
        <v>27</v>
      </c>
    </row>
    <row r="36" spans="1:5" ht="12.75">
      <c r="A36" s="35" t="s">
        <v>56</v>
      </c>
      <c r="E36" s="39" t="s">
        <v>52</v>
      </c>
    </row>
    <row r="37" spans="1:5" ht="12.75">
      <c r="A37" s="35" t="s">
        <v>57</v>
      </c>
      <c r="E37" s="40" t="s">
        <v>830</v>
      </c>
    </row>
    <row r="38" spans="1:5" ht="12.75">
      <c r="A38" t="s">
        <v>59</v>
      </c>
      <c r="E38" s="39" t="s">
        <v>60</v>
      </c>
    </row>
    <row r="39" spans="1:16" ht="12.75">
      <c r="A39" t="s">
        <v>49</v>
      </c>
      <c s="34" t="s">
        <v>90</v>
      </c>
      <c s="34" t="s">
        <v>845</v>
      </c>
      <c s="35" t="s">
        <v>52</v>
      </c>
      <c s="6" t="s">
        <v>846</v>
      </c>
      <c s="36" t="s">
        <v>99</v>
      </c>
      <c s="37">
        <v>155</v>
      </c>
      <c s="36">
        <v>0</v>
      </c>
      <c s="36">
        <f>ROUND(G39*H39,6)</f>
      </c>
      <c r="L39" s="38">
        <v>0</v>
      </c>
      <c s="32">
        <f>ROUND(ROUND(L39,2)*ROUND(G39,3),2)</f>
      </c>
      <c s="36" t="s">
        <v>74</v>
      </c>
      <c>
        <f>(M39*21)/100</f>
      </c>
      <c t="s">
        <v>27</v>
      </c>
    </row>
    <row r="40" spans="1:5" ht="12.75">
      <c r="A40" s="35" t="s">
        <v>56</v>
      </c>
      <c r="E40" s="39" t="s">
        <v>52</v>
      </c>
    </row>
    <row r="41" spans="1:5" ht="12.75">
      <c r="A41" s="35" t="s">
        <v>57</v>
      </c>
      <c r="E41" s="40" t="s">
        <v>830</v>
      </c>
    </row>
    <row r="42" spans="1:5" ht="12.75">
      <c r="A42" t="s">
        <v>59</v>
      </c>
      <c r="E42" s="39" t="s">
        <v>60</v>
      </c>
    </row>
    <row r="43" spans="1:16" ht="25.5">
      <c r="A43" t="s">
        <v>49</v>
      </c>
      <c s="34" t="s">
        <v>93</v>
      </c>
      <c s="34" t="s">
        <v>1217</v>
      </c>
      <c s="35" t="s">
        <v>52</v>
      </c>
      <c s="6" t="s">
        <v>1218</v>
      </c>
      <c s="36" t="s">
        <v>107</v>
      </c>
      <c s="37">
        <v>1</v>
      </c>
      <c s="36">
        <v>0</v>
      </c>
      <c s="36">
        <f>ROUND(G43*H43,6)</f>
      </c>
      <c r="L43" s="38">
        <v>0</v>
      </c>
      <c s="32">
        <f>ROUND(ROUND(L43,2)*ROUND(G43,3),2)</f>
      </c>
      <c s="36" t="s">
        <v>74</v>
      </c>
      <c>
        <f>(M43*21)/100</f>
      </c>
      <c t="s">
        <v>27</v>
      </c>
    </row>
    <row r="44" spans="1:5" ht="12.75">
      <c r="A44" s="35" t="s">
        <v>56</v>
      </c>
      <c r="E44" s="39" t="s">
        <v>52</v>
      </c>
    </row>
    <row r="45" spans="1:5" ht="12.75">
      <c r="A45" s="35" t="s">
        <v>57</v>
      </c>
      <c r="E45" s="40" t="s">
        <v>830</v>
      </c>
    </row>
    <row r="46" spans="1:5" ht="12.75">
      <c r="A46" t="s">
        <v>59</v>
      </c>
      <c r="E46" s="39" t="s">
        <v>60</v>
      </c>
    </row>
    <row r="47" spans="1:16" ht="25.5">
      <c r="A47" t="s">
        <v>49</v>
      </c>
      <c s="34" t="s">
        <v>96</v>
      </c>
      <c s="34" t="s">
        <v>851</v>
      </c>
      <c s="35" t="s">
        <v>52</v>
      </c>
      <c s="6" t="s">
        <v>852</v>
      </c>
      <c s="36" t="s">
        <v>107</v>
      </c>
      <c s="37">
        <v>1</v>
      </c>
      <c s="36">
        <v>0</v>
      </c>
      <c s="36">
        <f>ROUND(G47*H47,6)</f>
      </c>
      <c r="L47" s="38">
        <v>0</v>
      </c>
      <c s="32">
        <f>ROUND(ROUND(L47,2)*ROUND(G47,3),2)</f>
      </c>
      <c s="36" t="s">
        <v>74</v>
      </c>
      <c>
        <f>(M47*21)/100</f>
      </c>
      <c t="s">
        <v>27</v>
      </c>
    </row>
    <row r="48" spans="1:5" ht="12.75">
      <c r="A48" s="35" t="s">
        <v>56</v>
      </c>
      <c r="E48" s="39" t="s">
        <v>52</v>
      </c>
    </row>
    <row r="49" spans="1:5" ht="12.75">
      <c r="A49" s="35" t="s">
        <v>57</v>
      </c>
      <c r="E49" s="40" t="s">
        <v>830</v>
      </c>
    </row>
    <row r="50" spans="1:5" ht="12.75">
      <c r="A50" t="s">
        <v>59</v>
      </c>
      <c r="E50" s="39" t="s">
        <v>60</v>
      </c>
    </row>
    <row r="51" spans="1:16" ht="25.5">
      <c r="A51" t="s">
        <v>49</v>
      </c>
      <c s="34" t="s">
        <v>100</v>
      </c>
      <c s="34" t="s">
        <v>853</v>
      </c>
      <c s="35" t="s">
        <v>52</v>
      </c>
      <c s="6" t="s">
        <v>854</v>
      </c>
      <c s="36" t="s">
        <v>107</v>
      </c>
      <c s="37">
        <v>10</v>
      </c>
      <c s="36">
        <v>0</v>
      </c>
      <c s="36">
        <f>ROUND(G51*H51,6)</f>
      </c>
      <c r="L51" s="38">
        <v>0</v>
      </c>
      <c s="32">
        <f>ROUND(ROUND(L51,2)*ROUND(G51,3),2)</f>
      </c>
      <c s="36" t="s">
        <v>74</v>
      </c>
      <c>
        <f>(M51*21)/100</f>
      </c>
      <c t="s">
        <v>27</v>
      </c>
    </row>
    <row r="52" spans="1:5" ht="12.75">
      <c r="A52" s="35" t="s">
        <v>56</v>
      </c>
      <c r="E52" s="39" t="s">
        <v>52</v>
      </c>
    </row>
    <row r="53" spans="1:5" ht="12.75">
      <c r="A53" s="35" t="s">
        <v>57</v>
      </c>
      <c r="E53" s="40" t="s">
        <v>830</v>
      </c>
    </row>
    <row r="54" spans="1:5" ht="12.75">
      <c r="A54" t="s">
        <v>59</v>
      </c>
      <c r="E54" s="39" t="s">
        <v>60</v>
      </c>
    </row>
    <row r="55" spans="1:16" ht="25.5">
      <c r="A55" t="s">
        <v>49</v>
      </c>
      <c s="34" t="s">
        <v>116</v>
      </c>
      <c s="34" t="s">
        <v>863</v>
      </c>
      <c s="35" t="s">
        <v>52</v>
      </c>
      <c s="6" t="s">
        <v>864</v>
      </c>
      <c s="36" t="s">
        <v>107</v>
      </c>
      <c s="37">
        <v>20</v>
      </c>
      <c s="36">
        <v>0</v>
      </c>
      <c s="36">
        <f>ROUND(G55*H55,6)</f>
      </c>
      <c r="L55" s="38">
        <v>0</v>
      </c>
      <c s="32">
        <f>ROUND(ROUND(L55,2)*ROUND(G55,3),2)</f>
      </c>
      <c s="36" t="s">
        <v>74</v>
      </c>
      <c>
        <f>(M55*21)/100</f>
      </c>
      <c t="s">
        <v>27</v>
      </c>
    </row>
    <row r="56" spans="1:5" ht="12.75">
      <c r="A56" s="35" t="s">
        <v>56</v>
      </c>
      <c r="E56" s="39" t="s">
        <v>52</v>
      </c>
    </row>
    <row r="57" spans="1:5" ht="12.75">
      <c r="A57" s="35" t="s">
        <v>57</v>
      </c>
      <c r="E57" s="40" t="s">
        <v>830</v>
      </c>
    </row>
    <row r="58" spans="1:5" ht="12.75">
      <c r="A58" t="s">
        <v>59</v>
      </c>
      <c r="E58" s="39" t="s">
        <v>60</v>
      </c>
    </row>
    <row r="59" spans="1:16" ht="25.5">
      <c r="A59" t="s">
        <v>49</v>
      </c>
      <c s="34" t="s">
        <v>119</v>
      </c>
      <c s="34" t="s">
        <v>150</v>
      </c>
      <c s="35" t="s">
        <v>52</v>
      </c>
      <c s="6" t="s">
        <v>151</v>
      </c>
      <c s="36" t="s">
        <v>107</v>
      </c>
      <c s="37">
        <v>15</v>
      </c>
      <c s="36">
        <v>0</v>
      </c>
      <c s="36">
        <f>ROUND(G59*H59,6)</f>
      </c>
      <c r="L59" s="38">
        <v>0</v>
      </c>
      <c s="32">
        <f>ROUND(ROUND(L59,2)*ROUND(G59,3),2)</f>
      </c>
      <c s="36" t="s">
        <v>74</v>
      </c>
      <c>
        <f>(M59*21)/100</f>
      </c>
      <c t="s">
        <v>27</v>
      </c>
    </row>
    <row r="60" spans="1:5" ht="12.75">
      <c r="A60" s="35" t="s">
        <v>56</v>
      </c>
      <c r="E60" s="39" t="s">
        <v>52</v>
      </c>
    </row>
    <row r="61" spans="1:5" ht="12.75">
      <c r="A61" s="35" t="s">
        <v>57</v>
      </c>
      <c r="E61" s="40" t="s">
        <v>830</v>
      </c>
    </row>
    <row r="62" spans="1:5" ht="12.75">
      <c r="A62" t="s">
        <v>59</v>
      </c>
      <c r="E62" s="39" t="s">
        <v>60</v>
      </c>
    </row>
    <row r="63" spans="1:16" ht="25.5">
      <c r="A63" t="s">
        <v>49</v>
      </c>
      <c s="34" t="s">
        <v>122</v>
      </c>
      <c s="34" t="s">
        <v>1219</v>
      </c>
      <c s="35" t="s">
        <v>52</v>
      </c>
      <c s="6" t="s">
        <v>1220</v>
      </c>
      <c s="36" t="s">
        <v>99</v>
      </c>
      <c s="37">
        <v>75</v>
      </c>
      <c s="36">
        <v>0</v>
      </c>
      <c s="36">
        <f>ROUND(G63*H63,6)</f>
      </c>
      <c r="L63" s="38">
        <v>0</v>
      </c>
      <c s="32">
        <f>ROUND(ROUND(L63,2)*ROUND(G63,3),2)</f>
      </c>
      <c s="36" t="s">
        <v>74</v>
      </c>
      <c>
        <f>(M63*21)/100</f>
      </c>
      <c t="s">
        <v>27</v>
      </c>
    </row>
    <row r="64" spans="1:5" ht="12.75">
      <c r="A64" s="35" t="s">
        <v>56</v>
      </c>
      <c r="E64" s="39" t="s">
        <v>52</v>
      </c>
    </row>
    <row r="65" spans="1:5" ht="12.75">
      <c r="A65" s="35" t="s">
        <v>57</v>
      </c>
      <c r="E65" s="40" t="s">
        <v>830</v>
      </c>
    </row>
    <row r="66" spans="1:5" ht="12.75">
      <c r="A66" t="s">
        <v>59</v>
      </c>
      <c r="E66" s="39" t="s">
        <v>60</v>
      </c>
    </row>
    <row r="67" spans="1:16" ht="25.5">
      <c r="A67" t="s">
        <v>49</v>
      </c>
      <c s="34" t="s">
        <v>125</v>
      </c>
      <c s="34" t="s">
        <v>1221</v>
      </c>
      <c s="35" t="s">
        <v>52</v>
      </c>
      <c s="6" t="s">
        <v>1222</v>
      </c>
      <c s="36" t="s">
        <v>99</v>
      </c>
      <c s="37">
        <v>75</v>
      </c>
      <c s="36">
        <v>0</v>
      </c>
      <c s="36">
        <f>ROUND(G67*H67,6)</f>
      </c>
      <c r="L67" s="38">
        <v>0</v>
      </c>
      <c s="32">
        <f>ROUND(ROUND(L67,2)*ROUND(G67,3),2)</f>
      </c>
      <c s="36" t="s">
        <v>74</v>
      </c>
      <c>
        <f>(M67*21)/100</f>
      </c>
      <c t="s">
        <v>27</v>
      </c>
    </row>
    <row r="68" spans="1:5" ht="12.75">
      <c r="A68" s="35" t="s">
        <v>56</v>
      </c>
      <c r="E68" s="39" t="s">
        <v>52</v>
      </c>
    </row>
    <row r="69" spans="1:5" ht="12.75">
      <c r="A69" s="35" t="s">
        <v>57</v>
      </c>
      <c r="E69" s="40" t="s">
        <v>830</v>
      </c>
    </row>
    <row r="70" spans="1:5" ht="12.75">
      <c r="A70" t="s">
        <v>59</v>
      </c>
      <c r="E70" s="39" t="s">
        <v>60</v>
      </c>
    </row>
    <row r="71" spans="1:16" ht="12.75">
      <c r="A71" t="s">
        <v>49</v>
      </c>
      <c s="34" t="s">
        <v>128</v>
      </c>
      <c s="34" t="s">
        <v>1223</v>
      </c>
      <c s="35" t="s">
        <v>52</v>
      </c>
      <c s="6" t="s">
        <v>1224</v>
      </c>
      <c s="36" t="s">
        <v>107</v>
      </c>
      <c s="37">
        <v>75</v>
      </c>
      <c s="36">
        <v>0</v>
      </c>
      <c s="36">
        <f>ROUND(G71*H71,6)</f>
      </c>
      <c r="L71" s="38">
        <v>0</v>
      </c>
      <c s="32">
        <f>ROUND(ROUND(L71,2)*ROUND(G71,3),2)</f>
      </c>
      <c s="36" t="s">
        <v>74</v>
      </c>
      <c>
        <f>(M71*21)/100</f>
      </c>
      <c t="s">
        <v>27</v>
      </c>
    </row>
    <row r="72" spans="1:5" ht="12.75">
      <c r="A72" s="35" t="s">
        <v>56</v>
      </c>
      <c r="E72" s="39" t="s">
        <v>52</v>
      </c>
    </row>
    <row r="73" spans="1:5" ht="12.75">
      <c r="A73" s="35" t="s">
        <v>57</v>
      </c>
      <c r="E73" s="40" t="s">
        <v>830</v>
      </c>
    </row>
    <row r="74" spans="1:5" ht="12.75">
      <c r="A74" t="s">
        <v>59</v>
      </c>
      <c r="E74" s="39" t="s">
        <v>60</v>
      </c>
    </row>
    <row r="75" spans="1:16" ht="12.75">
      <c r="A75" t="s">
        <v>49</v>
      </c>
      <c s="34" t="s">
        <v>131</v>
      </c>
      <c s="34" t="s">
        <v>147</v>
      </c>
      <c s="35" t="s">
        <v>52</v>
      </c>
      <c s="6" t="s">
        <v>148</v>
      </c>
      <c s="36" t="s">
        <v>107</v>
      </c>
      <c s="37">
        <v>10</v>
      </c>
      <c s="36">
        <v>0</v>
      </c>
      <c s="36">
        <f>ROUND(G75*H75,6)</f>
      </c>
      <c r="L75" s="38">
        <v>0</v>
      </c>
      <c s="32">
        <f>ROUND(ROUND(L75,2)*ROUND(G75,3),2)</f>
      </c>
      <c s="36" t="s">
        <v>74</v>
      </c>
      <c>
        <f>(M75*21)/100</f>
      </c>
      <c t="s">
        <v>27</v>
      </c>
    </row>
    <row r="76" spans="1:5" ht="12.75">
      <c r="A76" s="35" t="s">
        <v>56</v>
      </c>
      <c r="E76" s="39" t="s">
        <v>52</v>
      </c>
    </row>
    <row r="77" spans="1:5" ht="12.75">
      <c r="A77" s="35" t="s">
        <v>57</v>
      </c>
      <c r="E77" s="40" t="s">
        <v>830</v>
      </c>
    </row>
    <row r="78" spans="1:5" ht="12.75">
      <c r="A78" t="s">
        <v>59</v>
      </c>
      <c r="E78" s="39" t="s">
        <v>60</v>
      </c>
    </row>
    <row r="79" spans="1:16" ht="12.75">
      <c r="A79" t="s">
        <v>49</v>
      </c>
      <c s="34" t="s">
        <v>134</v>
      </c>
      <c s="34" t="s">
        <v>1225</v>
      </c>
      <c s="35" t="s">
        <v>52</v>
      </c>
      <c s="6" t="s">
        <v>873</v>
      </c>
      <c s="36" t="s">
        <v>395</v>
      </c>
      <c s="37">
        <v>0.25</v>
      </c>
      <c s="36">
        <v>0</v>
      </c>
      <c s="36">
        <f>ROUND(G79*H79,6)</f>
      </c>
      <c r="L79" s="38">
        <v>0</v>
      </c>
      <c s="32">
        <f>ROUND(ROUND(L79,2)*ROUND(G79,3),2)</f>
      </c>
      <c s="36" t="s">
        <v>1215</v>
      </c>
      <c>
        <f>(M79*21)/100</f>
      </c>
      <c t="s">
        <v>27</v>
      </c>
    </row>
    <row r="80" spans="1:5" ht="12.75">
      <c r="A80" s="35" t="s">
        <v>56</v>
      </c>
      <c r="E80" s="39" t="s">
        <v>52</v>
      </c>
    </row>
    <row r="81" spans="1:5" ht="12.75">
      <c r="A81" s="35" t="s">
        <v>57</v>
      </c>
      <c r="E81" s="40" t="s">
        <v>830</v>
      </c>
    </row>
    <row r="82" spans="1:5" ht="89.25">
      <c r="A82" t="s">
        <v>59</v>
      </c>
      <c r="E82" s="39" t="s">
        <v>874</v>
      </c>
    </row>
    <row r="83" spans="1:13" ht="12.75">
      <c r="A83" t="s">
        <v>46</v>
      </c>
      <c r="C83" s="31" t="s">
        <v>27</v>
      </c>
      <c r="E83" s="33" t="s">
        <v>1226</v>
      </c>
      <c r="J83" s="32">
        <f>0</f>
      </c>
      <c s="32">
        <f>0</f>
      </c>
      <c s="32">
        <f>0+L84+L88+L92+L96+L100+L104+L108+L112+L116+L120+L124+L128+L132+L136+L140+L144+L148+L152+L156+L160+L164+L168+L172+L176+L180+L184+L188+L192+L196+L200+L204+L208+L212+L216+L220+L224+L228+L232</f>
      </c>
      <c s="32">
        <f>0+M84+M88+M92+M96+M100+M104+M108+M112+M116+M120+M124+M128+M132+M136+M140+M144+M148+M152+M156+M160+M164+M168+M172+M176+M180+M184+M188+M192+M196+M200+M204+M208+M212+M216+M220+M224+M228+M232</f>
      </c>
    </row>
    <row r="84" spans="1:16" ht="25.5">
      <c r="A84" t="s">
        <v>49</v>
      </c>
      <c s="34" t="s">
        <v>137</v>
      </c>
      <c s="34" t="s">
        <v>1227</v>
      </c>
      <c s="35" t="s">
        <v>52</v>
      </c>
      <c s="6" t="s">
        <v>1228</v>
      </c>
      <c s="36" t="s">
        <v>107</v>
      </c>
      <c s="37">
        <v>1</v>
      </c>
      <c s="36">
        <v>0</v>
      </c>
      <c s="36">
        <f>ROUND(G84*H84,6)</f>
      </c>
      <c r="L84" s="38">
        <v>0</v>
      </c>
      <c s="32">
        <f>ROUND(ROUND(L84,2)*ROUND(G84,3),2)</f>
      </c>
      <c s="36" t="s">
        <v>74</v>
      </c>
      <c>
        <f>(M84*21)/100</f>
      </c>
      <c t="s">
        <v>27</v>
      </c>
    </row>
    <row r="85" spans="1:5" ht="12.75">
      <c r="A85" s="35" t="s">
        <v>56</v>
      </c>
      <c r="E85" s="39" t="s">
        <v>52</v>
      </c>
    </row>
    <row r="86" spans="1:5" ht="12.75">
      <c r="A86" s="35" t="s">
        <v>57</v>
      </c>
      <c r="E86" s="40" t="s">
        <v>830</v>
      </c>
    </row>
    <row r="87" spans="1:5" ht="12.75">
      <c r="A87" t="s">
        <v>59</v>
      </c>
      <c r="E87" s="39" t="s">
        <v>60</v>
      </c>
    </row>
    <row r="88" spans="1:16" ht="12.75">
      <c r="A88" t="s">
        <v>49</v>
      </c>
      <c s="34" t="s">
        <v>140</v>
      </c>
      <c s="34" t="s">
        <v>1229</v>
      </c>
      <c s="35" t="s">
        <v>52</v>
      </c>
      <c s="6" t="s">
        <v>1230</v>
      </c>
      <c s="36" t="s">
        <v>107</v>
      </c>
      <c s="37">
        <v>1</v>
      </c>
      <c s="36">
        <v>0</v>
      </c>
      <c s="36">
        <f>ROUND(G88*H88,6)</f>
      </c>
      <c r="L88" s="38">
        <v>0</v>
      </c>
      <c s="32">
        <f>ROUND(ROUND(L88,2)*ROUND(G88,3),2)</f>
      </c>
      <c s="36" t="s">
        <v>74</v>
      </c>
      <c>
        <f>(M88*21)/100</f>
      </c>
      <c t="s">
        <v>27</v>
      </c>
    </row>
    <row r="89" spans="1:5" ht="12.75">
      <c r="A89" s="35" t="s">
        <v>56</v>
      </c>
      <c r="E89" s="39" t="s">
        <v>52</v>
      </c>
    </row>
    <row r="90" spans="1:5" ht="12.75">
      <c r="A90" s="35" t="s">
        <v>57</v>
      </c>
      <c r="E90" s="40" t="s">
        <v>830</v>
      </c>
    </row>
    <row r="91" spans="1:5" ht="12.75">
      <c r="A91" t="s">
        <v>59</v>
      </c>
      <c r="E91" s="39" t="s">
        <v>60</v>
      </c>
    </row>
    <row r="92" spans="1:16" ht="12.75">
      <c r="A92" t="s">
        <v>49</v>
      </c>
      <c s="34" t="s">
        <v>143</v>
      </c>
      <c s="34" t="s">
        <v>1231</v>
      </c>
      <c s="35" t="s">
        <v>52</v>
      </c>
      <c s="6" t="s">
        <v>1232</v>
      </c>
      <c s="36" t="s">
        <v>107</v>
      </c>
      <c s="37">
        <v>8</v>
      </c>
      <c s="36">
        <v>0</v>
      </c>
      <c s="36">
        <f>ROUND(G92*H92,6)</f>
      </c>
      <c r="L92" s="38">
        <v>0</v>
      </c>
      <c s="32">
        <f>ROUND(ROUND(L92,2)*ROUND(G92,3),2)</f>
      </c>
      <c s="36" t="s">
        <v>74</v>
      </c>
      <c>
        <f>(M92*21)/100</f>
      </c>
      <c t="s">
        <v>27</v>
      </c>
    </row>
    <row r="93" spans="1:5" ht="12.75">
      <c r="A93" s="35" t="s">
        <v>56</v>
      </c>
      <c r="E93" s="39" t="s">
        <v>52</v>
      </c>
    </row>
    <row r="94" spans="1:5" ht="12.75">
      <c r="A94" s="35" t="s">
        <v>57</v>
      </c>
      <c r="E94" s="40" t="s">
        <v>830</v>
      </c>
    </row>
    <row r="95" spans="1:5" ht="12.75">
      <c r="A95" t="s">
        <v>59</v>
      </c>
      <c r="E95" s="39" t="s">
        <v>60</v>
      </c>
    </row>
    <row r="96" spans="1:16" ht="12.75">
      <c r="A96" t="s">
        <v>49</v>
      </c>
      <c s="34" t="s">
        <v>146</v>
      </c>
      <c s="34" t="s">
        <v>1233</v>
      </c>
      <c s="35" t="s">
        <v>52</v>
      </c>
      <c s="6" t="s">
        <v>1234</v>
      </c>
      <c s="36" t="s">
        <v>107</v>
      </c>
      <c s="37">
        <v>16</v>
      </c>
      <c s="36">
        <v>0</v>
      </c>
      <c s="36">
        <f>ROUND(G96*H96,6)</f>
      </c>
      <c r="L96" s="38">
        <v>0</v>
      </c>
      <c s="32">
        <f>ROUND(ROUND(L96,2)*ROUND(G96,3),2)</f>
      </c>
      <c s="36" t="s">
        <v>1215</v>
      </c>
      <c>
        <f>(M96*21)/100</f>
      </c>
      <c t="s">
        <v>27</v>
      </c>
    </row>
    <row r="97" spans="1:5" ht="12.75">
      <c r="A97" s="35" t="s">
        <v>56</v>
      </c>
      <c r="E97" s="39" t="s">
        <v>52</v>
      </c>
    </row>
    <row r="98" spans="1:5" ht="12.75">
      <c r="A98" s="35" t="s">
        <v>57</v>
      </c>
      <c r="E98" s="40" t="s">
        <v>830</v>
      </c>
    </row>
    <row r="99" spans="1:5" ht="153">
      <c r="A99" t="s">
        <v>59</v>
      </c>
      <c r="E99" s="39" t="s">
        <v>1235</v>
      </c>
    </row>
    <row r="100" spans="1:16" ht="12.75">
      <c r="A100" t="s">
        <v>49</v>
      </c>
      <c s="34" t="s">
        <v>149</v>
      </c>
      <c s="34" t="s">
        <v>1236</v>
      </c>
      <c s="35" t="s">
        <v>52</v>
      </c>
      <c s="6" t="s">
        <v>1237</v>
      </c>
      <c s="36" t="s">
        <v>107</v>
      </c>
      <c s="37">
        <v>6</v>
      </c>
      <c s="36">
        <v>0</v>
      </c>
      <c s="36">
        <f>ROUND(G100*H100,6)</f>
      </c>
      <c r="L100" s="38">
        <v>0</v>
      </c>
      <c s="32">
        <f>ROUND(ROUND(L100,2)*ROUND(G100,3),2)</f>
      </c>
      <c s="36" t="s">
        <v>74</v>
      </c>
      <c>
        <f>(M100*21)/100</f>
      </c>
      <c t="s">
        <v>27</v>
      </c>
    </row>
    <row r="101" spans="1:5" ht="12.75">
      <c r="A101" s="35" t="s">
        <v>56</v>
      </c>
      <c r="E101" s="39" t="s">
        <v>52</v>
      </c>
    </row>
    <row r="102" spans="1:5" ht="12.75">
      <c r="A102" s="35" t="s">
        <v>57</v>
      </c>
      <c r="E102" s="40" t="s">
        <v>830</v>
      </c>
    </row>
    <row r="103" spans="1:5" ht="12.75">
      <c r="A103" t="s">
        <v>59</v>
      </c>
      <c r="E103" s="39" t="s">
        <v>60</v>
      </c>
    </row>
    <row r="104" spans="1:16" ht="12.75">
      <c r="A104" t="s">
        <v>49</v>
      </c>
      <c s="34" t="s">
        <v>152</v>
      </c>
      <c s="34" t="s">
        <v>1238</v>
      </c>
      <c s="35" t="s">
        <v>52</v>
      </c>
      <c s="6" t="s">
        <v>1239</v>
      </c>
      <c s="36" t="s">
        <v>107</v>
      </c>
      <c s="37">
        <v>24</v>
      </c>
      <c s="36">
        <v>0</v>
      </c>
      <c s="36">
        <f>ROUND(G104*H104,6)</f>
      </c>
      <c r="L104" s="38">
        <v>0</v>
      </c>
      <c s="32">
        <f>ROUND(ROUND(L104,2)*ROUND(G104,3),2)</f>
      </c>
      <c s="36" t="s">
        <v>74</v>
      </c>
      <c>
        <f>(M104*21)/100</f>
      </c>
      <c t="s">
        <v>27</v>
      </c>
    </row>
    <row r="105" spans="1:5" ht="12.75">
      <c r="A105" s="35" t="s">
        <v>56</v>
      </c>
      <c r="E105" s="39" t="s">
        <v>52</v>
      </c>
    </row>
    <row r="106" spans="1:5" ht="12.75">
      <c r="A106" s="35" t="s">
        <v>57</v>
      </c>
      <c r="E106" s="40" t="s">
        <v>830</v>
      </c>
    </row>
    <row r="107" spans="1:5" ht="12.75">
      <c r="A107" t="s">
        <v>59</v>
      </c>
      <c r="E107" s="39" t="s">
        <v>60</v>
      </c>
    </row>
    <row r="108" spans="1:16" ht="12.75">
      <c r="A108" t="s">
        <v>49</v>
      </c>
      <c s="34" t="s">
        <v>155</v>
      </c>
      <c s="34" t="s">
        <v>1240</v>
      </c>
      <c s="35" t="s">
        <v>52</v>
      </c>
      <c s="6" t="s">
        <v>1241</v>
      </c>
      <c s="36" t="s">
        <v>107</v>
      </c>
      <c s="37">
        <v>24</v>
      </c>
      <c s="36">
        <v>0</v>
      </c>
      <c s="36">
        <f>ROUND(G108*H108,6)</f>
      </c>
      <c r="L108" s="38">
        <v>0</v>
      </c>
      <c s="32">
        <f>ROUND(ROUND(L108,2)*ROUND(G108,3),2)</f>
      </c>
      <c s="36" t="s">
        <v>1215</v>
      </c>
      <c>
        <f>(M108*21)/100</f>
      </c>
      <c t="s">
        <v>27</v>
      </c>
    </row>
    <row r="109" spans="1:5" ht="12.75">
      <c r="A109" s="35" t="s">
        <v>56</v>
      </c>
      <c r="E109" s="39" t="s">
        <v>52</v>
      </c>
    </row>
    <row r="110" spans="1:5" ht="12.75">
      <c r="A110" s="35" t="s">
        <v>57</v>
      </c>
      <c r="E110" s="40" t="s">
        <v>830</v>
      </c>
    </row>
    <row r="111" spans="1:5" ht="153">
      <c r="A111" t="s">
        <v>59</v>
      </c>
      <c r="E111" s="39" t="s">
        <v>1235</v>
      </c>
    </row>
    <row r="112" spans="1:16" ht="12.75">
      <c r="A112" t="s">
        <v>49</v>
      </c>
      <c s="34" t="s">
        <v>158</v>
      </c>
      <c s="34" t="s">
        <v>1242</v>
      </c>
      <c s="35" t="s">
        <v>52</v>
      </c>
      <c s="6" t="s">
        <v>1243</v>
      </c>
      <c s="36" t="s">
        <v>107</v>
      </c>
      <c s="37">
        <v>24</v>
      </c>
      <c s="36">
        <v>0</v>
      </c>
      <c s="36">
        <f>ROUND(G112*H112,6)</f>
      </c>
      <c r="L112" s="38">
        <v>0</v>
      </c>
      <c s="32">
        <f>ROUND(ROUND(L112,2)*ROUND(G112,3),2)</f>
      </c>
      <c s="36" t="s">
        <v>74</v>
      </c>
      <c>
        <f>(M112*21)/100</f>
      </c>
      <c t="s">
        <v>27</v>
      </c>
    </row>
    <row r="113" spans="1:5" ht="12.75">
      <c r="A113" s="35" t="s">
        <v>56</v>
      </c>
      <c r="E113" s="39" t="s">
        <v>52</v>
      </c>
    </row>
    <row r="114" spans="1:5" ht="12.75">
      <c r="A114" s="35" t="s">
        <v>57</v>
      </c>
      <c r="E114" s="40" t="s">
        <v>830</v>
      </c>
    </row>
    <row r="115" spans="1:5" ht="12.75">
      <c r="A115" t="s">
        <v>59</v>
      </c>
      <c r="E115" s="39" t="s">
        <v>60</v>
      </c>
    </row>
    <row r="116" spans="1:16" ht="25.5">
      <c r="A116" t="s">
        <v>49</v>
      </c>
      <c s="34" t="s">
        <v>163</v>
      </c>
      <c s="34" t="s">
        <v>1244</v>
      </c>
      <c s="35" t="s">
        <v>52</v>
      </c>
      <c s="6" t="s">
        <v>1245</v>
      </c>
      <c s="36" t="s">
        <v>107</v>
      </c>
      <c s="37">
        <v>8</v>
      </c>
      <c s="36">
        <v>0</v>
      </c>
      <c s="36">
        <f>ROUND(G116*H116,6)</f>
      </c>
      <c r="L116" s="38">
        <v>0</v>
      </c>
      <c s="32">
        <f>ROUND(ROUND(L116,2)*ROUND(G116,3),2)</f>
      </c>
      <c s="36" t="s">
        <v>74</v>
      </c>
      <c>
        <f>(M116*21)/100</f>
      </c>
      <c t="s">
        <v>27</v>
      </c>
    </row>
    <row r="117" spans="1:5" ht="12.75">
      <c r="A117" s="35" t="s">
        <v>56</v>
      </c>
      <c r="E117" s="39" t="s">
        <v>52</v>
      </c>
    </row>
    <row r="118" spans="1:5" ht="12.75">
      <c r="A118" s="35" t="s">
        <v>57</v>
      </c>
      <c r="E118" s="40" t="s">
        <v>830</v>
      </c>
    </row>
    <row r="119" spans="1:5" ht="12.75">
      <c r="A119" t="s">
        <v>59</v>
      </c>
      <c r="E119" s="39" t="s">
        <v>60</v>
      </c>
    </row>
    <row r="120" spans="1:16" ht="12.75">
      <c r="A120" t="s">
        <v>49</v>
      </c>
      <c s="34" t="s">
        <v>166</v>
      </c>
      <c s="34" t="s">
        <v>1246</v>
      </c>
      <c s="35" t="s">
        <v>52</v>
      </c>
      <c s="6" t="s">
        <v>1247</v>
      </c>
      <c s="36" t="s">
        <v>107</v>
      </c>
      <c s="37">
        <v>10</v>
      </c>
      <c s="36">
        <v>0</v>
      </c>
      <c s="36">
        <f>ROUND(G120*H120,6)</f>
      </c>
      <c r="L120" s="38">
        <v>0</v>
      </c>
      <c s="32">
        <f>ROUND(ROUND(L120,2)*ROUND(G120,3),2)</f>
      </c>
      <c s="36" t="s">
        <v>74</v>
      </c>
      <c>
        <f>(M120*21)/100</f>
      </c>
      <c t="s">
        <v>27</v>
      </c>
    </row>
    <row r="121" spans="1:5" ht="12.75">
      <c r="A121" s="35" t="s">
        <v>56</v>
      </c>
      <c r="E121" s="39" t="s">
        <v>52</v>
      </c>
    </row>
    <row r="122" spans="1:5" ht="12.75">
      <c r="A122" s="35" t="s">
        <v>57</v>
      </c>
      <c r="E122" s="40" t="s">
        <v>830</v>
      </c>
    </row>
    <row r="123" spans="1:5" ht="12.75">
      <c r="A123" t="s">
        <v>59</v>
      </c>
      <c r="E123" s="39" t="s">
        <v>60</v>
      </c>
    </row>
    <row r="124" spans="1:16" ht="25.5">
      <c r="A124" t="s">
        <v>49</v>
      </c>
      <c s="34" t="s">
        <v>169</v>
      </c>
      <c s="34" t="s">
        <v>1248</v>
      </c>
      <c s="35" t="s">
        <v>52</v>
      </c>
      <c s="6" t="s">
        <v>1249</v>
      </c>
      <c s="36" t="s">
        <v>107</v>
      </c>
      <c s="37">
        <v>24</v>
      </c>
      <c s="36">
        <v>0</v>
      </c>
      <c s="36">
        <f>ROUND(G124*H124,6)</f>
      </c>
      <c r="L124" s="38">
        <v>0</v>
      </c>
      <c s="32">
        <f>ROUND(ROUND(L124,2)*ROUND(G124,3),2)</f>
      </c>
      <c s="36" t="s">
        <v>74</v>
      </c>
      <c>
        <f>(M124*21)/100</f>
      </c>
      <c t="s">
        <v>27</v>
      </c>
    </row>
    <row r="125" spans="1:5" ht="12.75">
      <c r="A125" s="35" t="s">
        <v>56</v>
      </c>
      <c r="E125" s="39" t="s">
        <v>52</v>
      </c>
    </row>
    <row r="126" spans="1:5" ht="12.75">
      <c r="A126" s="35" t="s">
        <v>57</v>
      </c>
      <c r="E126" s="40" t="s">
        <v>830</v>
      </c>
    </row>
    <row r="127" spans="1:5" ht="12.75">
      <c r="A127" t="s">
        <v>59</v>
      </c>
      <c r="E127" s="39" t="s">
        <v>60</v>
      </c>
    </row>
    <row r="128" spans="1:16" ht="12.75">
      <c r="A128" t="s">
        <v>49</v>
      </c>
      <c s="34" t="s">
        <v>172</v>
      </c>
      <c s="34" t="s">
        <v>1250</v>
      </c>
      <c s="35" t="s">
        <v>52</v>
      </c>
      <c s="6" t="s">
        <v>1251</v>
      </c>
      <c s="36" t="s">
        <v>107</v>
      </c>
      <c s="37">
        <v>56</v>
      </c>
      <c s="36">
        <v>0</v>
      </c>
      <c s="36">
        <f>ROUND(G128*H128,6)</f>
      </c>
      <c r="L128" s="38">
        <v>0</v>
      </c>
      <c s="32">
        <f>ROUND(ROUND(L128,2)*ROUND(G128,3),2)</f>
      </c>
      <c s="36" t="s">
        <v>74</v>
      </c>
      <c>
        <f>(M128*21)/100</f>
      </c>
      <c t="s">
        <v>27</v>
      </c>
    </row>
    <row r="129" spans="1:5" ht="12.75">
      <c r="A129" s="35" t="s">
        <v>56</v>
      </c>
      <c r="E129" s="39" t="s">
        <v>52</v>
      </c>
    </row>
    <row r="130" spans="1:5" ht="12.75">
      <c r="A130" s="35" t="s">
        <v>57</v>
      </c>
      <c r="E130" s="40" t="s">
        <v>830</v>
      </c>
    </row>
    <row r="131" spans="1:5" ht="12.75">
      <c r="A131" t="s">
        <v>59</v>
      </c>
      <c r="E131" s="39" t="s">
        <v>60</v>
      </c>
    </row>
    <row r="132" spans="1:16" ht="12.75">
      <c r="A132" t="s">
        <v>49</v>
      </c>
      <c s="34" t="s">
        <v>175</v>
      </c>
      <c s="34" t="s">
        <v>1252</v>
      </c>
      <c s="35" t="s">
        <v>52</v>
      </c>
      <c s="6" t="s">
        <v>1253</v>
      </c>
      <c s="36" t="s">
        <v>107</v>
      </c>
      <c s="37">
        <v>1</v>
      </c>
      <c s="36">
        <v>0</v>
      </c>
      <c s="36">
        <f>ROUND(G132*H132,6)</f>
      </c>
      <c r="L132" s="38">
        <v>0</v>
      </c>
      <c s="32">
        <f>ROUND(ROUND(L132,2)*ROUND(G132,3),2)</f>
      </c>
      <c s="36" t="s">
        <v>74</v>
      </c>
      <c>
        <f>(M132*21)/100</f>
      </c>
      <c t="s">
        <v>27</v>
      </c>
    </row>
    <row r="133" spans="1:5" ht="12.75">
      <c r="A133" s="35" t="s">
        <v>56</v>
      </c>
      <c r="E133" s="39" t="s">
        <v>52</v>
      </c>
    </row>
    <row r="134" spans="1:5" ht="12.75">
      <c r="A134" s="35" t="s">
        <v>57</v>
      </c>
      <c r="E134" s="40" t="s">
        <v>830</v>
      </c>
    </row>
    <row r="135" spans="1:5" ht="12.75">
      <c r="A135" t="s">
        <v>59</v>
      </c>
      <c r="E135" s="39" t="s">
        <v>60</v>
      </c>
    </row>
    <row r="136" spans="1:16" ht="12.75">
      <c r="A136" t="s">
        <v>49</v>
      </c>
      <c s="34" t="s">
        <v>178</v>
      </c>
      <c s="34" t="s">
        <v>1254</v>
      </c>
      <c s="35" t="s">
        <v>52</v>
      </c>
      <c s="6" t="s">
        <v>1255</v>
      </c>
      <c s="36" t="s">
        <v>107</v>
      </c>
      <c s="37">
        <v>1</v>
      </c>
      <c s="36">
        <v>0</v>
      </c>
      <c s="36">
        <f>ROUND(G136*H136,6)</f>
      </c>
      <c r="L136" s="38">
        <v>0</v>
      </c>
      <c s="32">
        <f>ROUND(ROUND(L136,2)*ROUND(G136,3),2)</f>
      </c>
      <c s="36" t="s">
        <v>74</v>
      </c>
      <c>
        <f>(M136*21)/100</f>
      </c>
      <c t="s">
        <v>27</v>
      </c>
    </row>
    <row r="137" spans="1:5" ht="12.75">
      <c r="A137" s="35" t="s">
        <v>56</v>
      </c>
      <c r="E137" s="39" t="s">
        <v>52</v>
      </c>
    </row>
    <row r="138" spans="1:5" ht="12.75">
      <c r="A138" s="35" t="s">
        <v>57</v>
      </c>
      <c r="E138" s="40" t="s">
        <v>830</v>
      </c>
    </row>
    <row r="139" spans="1:5" ht="12.75">
      <c r="A139" t="s">
        <v>59</v>
      </c>
      <c r="E139" s="39" t="s">
        <v>60</v>
      </c>
    </row>
    <row r="140" spans="1:16" ht="12.75">
      <c r="A140" t="s">
        <v>49</v>
      </c>
      <c s="34" t="s">
        <v>181</v>
      </c>
      <c s="34" t="s">
        <v>1256</v>
      </c>
      <c s="35" t="s">
        <v>52</v>
      </c>
      <c s="6" t="s">
        <v>1257</v>
      </c>
      <c s="36" t="s">
        <v>107</v>
      </c>
      <c s="37">
        <v>1</v>
      </c>
      <c s="36">
        <v>0</v>
      </c>
      <c s="36">
        <f>ROUND(G140*H140,6)</f>
      </c>
      <c r="L140" s="38">
        <v>0</v>
      </c>
      <c s="32">
        <f>ROUND(ROUND(L140,2)*ROUND(G140,3),2)</f>
      </c>
      <c s="36" t="s">
        <v>74</v>
      </c>
      <c>
        <f>(M140*21)/100</f>
      </c>
      <c t="s">
        <v>27</v>
      </c>
    </row>
    <row r="141" spans="1:5" ht="12.75">
      <c r="A141" s="35" t="s">
        <v>56</v>
      </c>
      <c r="E141" s="39" t="s">
        <v>52</v>
      </c>
    </row>
    <row r="142" spans="1:5" ht="12.75">
      <c r="A142" s="35" t="s">
        <v>57</v>
      </c>
      <c r="E142" s="40" t="s">
        <v>830</v>
      </c>
    </row>
    <row r="143" spans="1:5" ht="12.75">
      <c r="A143" t="s">
        <v>59</v>
      </c>
      <c r="E143" s="39" t="s">
        <v>60</v>
      </c>
    </row>
    <row r="144" spans="1:16" ht="12.75">
      <c r="A144" t="s">
        <v>49</v>
      </c>
      <c s="34" t="s">
        <v>184</v>
      </c>
      <c s="34" t="s">
        <v>1258</v>
      </c>
      <c s="35" t="s">
        <v>52</v>
      </c>
      <c s="6" t="s">
        <v>1259</v>
      </c>
      <c s="36" t="s">
        <v>107</v>
      </c>
      <c s="37">
        <v>1</v>
      </c>
      <c s="36">
        <v>0</v>
      </c>
      <c s="36">
        <f>ROUND(G144*H144,6)</f>
      </c>
      <c r="L144" s="38">
        <v>0</v>
      </c>
      <c s="32">
        <f>ROUND(ROUND(L144,2)*ROUND(G144,3),2)</f>
      </c>
      <c s="36" t="s">
        <v>74</v>
      </c>
      <c>
        <f>(M144*21)/100</f>
      </c>
      <c t="s">
        <v>27</v>
      </c>
    </row>
    <row r="145" spans="1:5" ht="12.75">
      <c r="A145" s="35" t="s">
        <v>56</v>
      </c>
      <c r="E145" s="39" t="s">
        <v>52</v>
      </c>
    </row>
    <row r="146" spans="1:5" ht="12.75">
      <c r="A146" s="35" t="s">
        <v>57</v>
      </c>
      <c r="E146" s="40" t="s">
        <v>830</v>
      </c>
    </row>
    <row r="147" spans="1:5" ht="12.75">
      <c r="A147" t="s">
        <v>59</v>
      </c>
      <c r="E147" s="39" t="s">
        <v>60</v>
      </c>
    </row>
    <row r="148" spans="1:16" ht="12.75">
      <c r="A148" t="s">
        <v>49</v>
      </c>
      <c s="34" t="s">
        <v>187</v>
      </c>
      <c s="34" t="s">
        <v>918</v>
      </c>
      <c s="35" t="s">
        <v>52</v>
      </c>
      <c s="6" t="s">
        <v>919</v>
      </c>
      <c s="36" t="s">
        <v>99</v>
      </c>
      <c s="37">
        <v>0.6</v>
      </c>
      <c s="36">
        <v>0</v>
      </c>
      <c s="36">
        <f>ROUND(G148*H148,6)</f>
      </c>
      <c r="L148" s="38">
        <v>0</v>
      </c>
      <c s="32">
        <f>ROUND(ROUND(L148,2)*ROUND(G148,3),2)</f>
      </c>
      <c s="36" t="s">
        <v>74</v>
      </c>
      <c>
        <f>(M148*21)/100</f>
      </c>
      <c t="s">
        <v>27</v>
      </c>
    </row>
    <row r="149" spans="1:5" ht="12.75">
      <c r="A149" s="35" t="s">
        <v>56</v>
      </c>
      <c r="E149" s="39" t="s">
        <v>52</v>
      </c>
    </row>
    <row r="150" spans="1:5" ht="12.75">
      <c r="A150" s="35" t="s">
        <v>57</v>
      </c>
      <c r="E150" s="40" t="s">
        <v>830</v>
      </c>
    </row>
    <row r="151" spans="1:5" ht="12.75">
      <c r="A151" t="s">
        <v>59</v>
      </c>
      <c r="E151" s="39" t="s">
        <v>60</v>
      </c>
    </row>
    <row r="152" spans="1:16" ht="12.75">
      <c r="A152" t="s">
        <v>49</v>
      </c>
      <c s="34" t="s">
        <v>190</v>
      </c>
      <c s="34" t="s">
        <v>920</v>
      </c>
      <c s="35" t="s">
        <v>52</v>
      </c>
      <c s="6" t="s">
        <v>921</v>
      </c>
      <c s="36" t="s">
        <v>99</v>
      </c>
      <c s="37">
        <v>0.6</v>
      </c>
      <c s="36">
        <v>0</v>
      </c>
      <c s="36">
        <f>ROUND(G152*H152,6)</f>
      </c>
      <c r="L152" s="38">
        <v>0</v>
      </c>
      <c s="32">
        <f>ROUND(ROUND(L152,2)*ROUND(G152,3),2)</f>
      </c>
      <c s="36" t="s">
        <v>74</v>
      </c>
      <c>
        <f>(M152*21)/100</f>
      </c>
      <c t="s">
        <v>27</v>
      </c>
    </row>
    <row r="153" spans="1:5" ht="12.75">
      <c r="A153" s="35" t="s">
        <v>56</v>
      </c>
      <c r="E153" s="39" t="s">
        <v>52</v>
      </c>
    </row>
    <row r="154" spans="1:5" ht="12.75">
      <c r="A154" s="35" t="s">
        <v>57</v>
      </c>
      <c r="E154" s="40" t="s">
        <v>830</v>
      </c>
    </row>
    <row r="155" spans="1:5" ht="12.75">
      <c r="A155" t="s">
        <v>59</v>
      </c>
      <c r="E155" s="39" t="s">
        <v>60</v>
      </c>
    </row>
    <row r="156" spans="1:16" ht="25.5">
      <c r="A156" t="s">
        <v>49</v>
      </c>
      <c s="34" t="s">
        <v>195</v>
      </c>
      <c s="34" t="s">
        <v>1260</v>
      </c>
      <c s="35" t="s">
        <v>52</v>
      </c>
      <c s="6" t="s">
        <v>1261</v>
      </c>
      <c s="36" t="s">
        <v>107</v>
      </c>
      <c s="37">
        <v>9</v>
      </c>
      <c s="36">
        <v>0</v>
      </c>
      <c s="36">
        <f>ROUND(G156*H156,6)</f>
      </c>
      <c r="L156" s="38">
        <v>0</v>
      </c>
      <c s="32">
        <f>ROUND(ROUND(L156,2)*ROUND(G156,3),2)</f>
      </c>
      <c s="36" t="s">
        <v>74</v>
      </c>
      <c>
        <f>(M156*21)/100</f>
      </c>
      <c t="s">
        <v>27</v>
      </c>
    </row>
    <row r="157" spans="1:5" ht="12.75">
      <c r="A157" s="35" t="s">
        <v>56</v>
      </c>
      <c r="E157" s="39" t="s">
        <v>52</v>
      </c>
    </row>
    <row r="158" spans="1:5" ht="12.75">
      <c r="A158" s="35" t="s">
        <v>57</v>
      </c>
      <c r="E158" s="40" t="s">
        <v>830</v>
      </c>
    </row>
    <row r="159" spans="1:5" ht="12.75">
      <c r="A159" t="s">
        <v>59</v>
      </c>
      <c r="E159" s="39" t="s">
        <v>60</v>
      </c>
    </row>
    <row r="160" spans="1:16" ht="12.75">
      <c r="A160" t="s">
        <v>49</v>
      </c>
      <c s="34" t="s">
        <v>199</v>
      </c>
      <c s="34" t="s">
        <v>922</v>
      </c>
      <c s="35" t="s">
        <v>52</v>
      </c>
      <c s="6" t="s">
        <v>923</v>
      </c>
      <c s="36" t="s">
        <v>107</v>
      </c>
      <c s="37">
        <v>16</v>
      </c>
      <c s="36">
        <v>0</v>
      </c>
      <c s="36">
        <f>ROUND(G160*H160,6)</f>
      </c>
      <c r="L160" s="38">
        <v>0</v>
      </c>
      <c s="32">
        <f>ROUND(ROUND(L160,2)*ROUND(G160,3),2)</f>
      </c>
      <c s="36" t="s">
        <v>74</v>
      </c>
      <c>
        <f>(M160*21)/100</f>
      </c>
      <c t="s">
        <v>27</v>
      </c>
    </row>
    <row r="161" spans="1:5" ht="12.75">
      <c r="A161" s="35" t="s">
        <v>56</v>
      </c>
      <c r="E161" s="39" t="s">
        <v>52</v>
      </c>
    </row>
    <row r="162" spans="1:5" ht="12.75">
      <c r="A162" s="35" t="s">
        <v>57</v>
      </c>
      <c r="E162" s="40" t="s">
        <v>830</v>
      </c>
    </row>
    <row r="163" spans="1:5" ht="12.75">
      <c r="A163" t="s">
        <v>59</v>
      </c>
      <c r="E163" s="39" t="s">
        <v>60</v>
      </c>
    </row>
    <row r="164" spans="1:16" ht="12.75">
      <c r="A164" t="s">
        <v>49</v>
      </c>
      <c s="34" t="s">
        <v>202</v>
      </c>
      <c s="34" t="s">
        <v>1262</v>
      </c>
      <c s="35" t="s">
        <v>52</v>
      </c>
      <c s="6" t="s">
        <v>1263</v>
      </c>
      <c s="36" t="s">
        <v>107</v>
      </c>
      <c s="37">
        <v>9</v>
      </c>
      <c s="36">
        <v>0</v>
      </c>
      <c s="36">
        <f>ROUND(G164*H164,6)</f>
      </c>
      <c r="L164" s="38">
        <v>0</v>
      </c>
      <c s="32">
        <f>ROUND(ROUND(L164,2)*ROUND(G164,3),2)</f>
      </c>
      <c s="36" t="s">
        <v>74</v>
      </c>
      <c>
        <f>(M164*21)/100</f>
      </c>
      <c t="s">
        <v>27</v>
      </c>
    </row>
    <row r="165" spans="1:5" ht="12.75">
      <c r="A165" s="35" t="s">
        <v>56</v>
      </c>
      <c r="E165" s="39" t="s">
        <v>52</v>
      </c>
    </row>
    <row r="166" spans="1:5" ht="12.75">
      <c r="A166" s="35" t="s">
        <v>57</v>
      </c>
      <c r="E166" s="40" t="s">
        <v>830</v>
      </c>
    </row>
    <row r="167" spans="1:5" ht="12.75">
      <c r="A167" t="s">
        <v>59</v>
      </c>
      <c r="E167" s="39" t="s">
        <v>60</v>
      </c>
    </row>
    <row r="168" spans="1:16" ht="12.75">
      <c r="A168" t="s">
        <v>49</v>
      </c>
      <c s="34" t="s">
        <v>205</v>
      </c>
      <c s="34" t="s">
        <v>1264</v>
      </c>
      <c s="35" t="s">
        <v>52</v>
      </c>
      <c s="6" t="s">
        <v>1265</v>
      </c>
      <c s="36" t="s">
        <v>107</v>
      </c>
      <c s="37">
        <v>1</v>
      </c>
      <c s="36">
        <v>0</v>
      </c>
      <c s="36">
        <f>ROUND(G168*H168,6)</f>
      </c>
      <c r="L168" s="38">
        <v>0</v>
      </c>
      <c s="32">
        <f>ROUND(ROUND(L168,2)*ROUND(G168,3),2)</f>
      </c>
      <c s="36" t="s">
        <v>74</v>
      </c>
      <c>
        <f>(M168*21)/100</f>
      </c>
      <c t="s">
        <v>27</v>
      </c>
    </row>
    <row r="169" spans="1:5" ht="12.75">
      <c r="A169" s="35" t="s">
        <v>56</v>
      </c>
      <c r="E169" s="39" t="s">
        <v>52</v>
      </c>
    </row>
    <row r="170" spans="1:5" ht="12.75">
      <c r="A170" s="35" t="s">
        <v>57</v>
      </c>
      <c r="E170" s="40" t="s">
        <v>830</v>
      </c>
    </row>
    <row r="171" spans="1:5" ht="12.75">
      <c r="A171" t="s">
        <v>59</v>
      </c>
      <c r="E171" s="39" t="s">
        <v>60</v>
      </c>
    </row>
    <row r="172" spans="1:16" ht="12.75">
      <c r="A172" t="s">
        <v>49</v>
      </c>
      <c s="34" t="s">
        <v>208</v>
      </c>
      <c s="34" t="s">
        <v>1266</v>
      </c>
      <c s="35" t="s">
        <v>52</v>
      </c>
      <c s="6" t="s">
        <v>1267</v>
      </c>
      <c s="36" t="s">
        <v>107</v>
      </c>
      <c s="37">
        <v>1</v>
      </c>
      <c s="36">
        <v>0</v>
      </c>
      <c s="36">
        <f>ROUND(G172*H172,6)</f>
      </c>
      <c r="L172" s="38">
        <v>0</v>
      </c>
      <c s="32">
        <f>ROUND(ROUND(L172,2)*ROUND(G172,3),2)</f>
      </c>
      <c s="36" t="s">
        <v>74</v>
      </c>
      <c>
        <f>(M172*21)/100</f>
      </c>
      <c t="s">
        <v>27</v>
      </c>
    </row>
    <row r="173" spans="1:5" ht="12.75">
      <c r="A173" s="35" t="s">
        <v>56</v>
      </c>
      <c r="E173" s="39" t="s">
        <v>52</v>
      </c>
    </row>
    <row r="174" spans="1:5" ht="12.75">
      <c r="A174" s="35" t="s">
        <v>57</v>
      </c>
      <c r="E174" s="40" t="s">
        <v>830</v>
      </c>
    </row>
    <row r="175" spans="1:5" ht="12.75">
      <c r="A175" t="s">
        <v>59</v>
      </c>
      <c r="E175" s="39" t="s">
        <v>60</v>
      </c>
    </row>
    <row r="176" spans="1:16" ht="12.75">
      <c r="A176" t="s">
        <v>49</v>
      </c>
      <c s="34" t="s">
        <v>211</v>
      </c>
      <c s="34" t="s">
        <v>1268</v>
      </c>
      <c s="35" t="s">
        <v>52</v>
      </c>
      <c s="6" t="s">
        <v>1269</v>
      </c>
      <c s="36" t="s">
        <v>107</v>
      </c>
      <c s="37">
        <v>10</v>
      </c>
      <c s="36">
        <v>0</v>
      </c>
      <c s="36">
        <f>ROUND(G176*H176,6)</f>
      </c>
      <c r="L176" s="38">
        <v>0</v>
      </c>
      <c s="32">
        <f>ROUND(ROUND(L176,2)*ROUND(G176,3),2)</f>
      </c>
      <c s="36" t="s">
        <v>74</v>
      </c>
      <c>
        <f>(M176*21)/100</f>
      </c>
      <c t="s">
        <v>27</v>
      </c>
    </row>
    <row r="177" spans="1:5" ht="12.75">
      <c r="A177" s="35" t="s">
        <v>56</v>
      </c>
      <c r="E177" s="39" t="s">
        <v>52</v>
      </c>
    </row>
    <row r="178" spans="1:5" ht="12.75">
      <c r="A178" s="35" t="s">
        <v>57</v>
      </c>
      <c r="E178" s="40" t="s">
        <v>830</v>
      </c>
    </row>
    <row r="179" spans="1:5" ht="12.75">
      <c r="A179" t="s">
        <v>59</v>
      </c>
      <c r="E179" s="39" t="s">
        <v>60</v>
      </c>
    </row>
    <row r="180" spans="1:16" ht="12.75">
      <c r="A180" t="s">
        <v>49</v>
      </c>
      <c s="34" t="s">
        <v>214</v>
      </c>
      <c s="34" t="s">
        <v>1270</v>
      </c>
      <c s="35" t="s">
        <v>52</v>
      </c>
      <c s="6" t="s">
        <v>1271</v>
      </c>
      <c s="36" t="s">
        <v>107</v>
      </c>
      <c s="37">
        <v>10</v>
      </c>
      <c s="36">
        <v>0</v>
      </c>
      <c s="36">
        <f>ROUND(G180*H180,6)</f>
      </c>
      <c r="L180" s="38">
        <v>0</v>
      </c>
      <c s="32">
        <f>ROUND(ROUND(L180,2)*ROUND(G180,3),2)</f>
      </c>
      <c s="36" t="s">
        <v>74</v>
      </c>
      <c>
        <f>(M180*21)/100</f>
      </c>
      <c t="s">
        <v>27</v>
      </c>
    </row>
    <row r="181" spans="1:5" ht="12.75">
      <c r="A181" s="35" t="s">
        <v>56</v>
      </c>
      <c r="E181" s="39" t="s">
        <v>52</v>
      </c>
    </row>
    <row r="182" spans="1:5" ht="12.75">
      <c r="A182" s="35" t="s">
        <v>57</v>
      </c>
      <c r="E182" s="40" t="s">
        <v>830</v>
      </c>
    </row>
    <row r="183" spans="1:5" ht="12.75">
      <c r="A183" t="s">
        <v>59</v>
      </c>
      <c r="E183" s="39" t="s">
        <v>60</v>
      </c>
    </row>
    <row r="184" spans="1:16" ht="12.75">
      <c r="A184" t="s">
        <v>49</v>
      </c>
      <c s="34" t="s">
        <v>217</v>
      </c>
      <c s="34" t="s">
        <v>1272</v>
      </c>
      <c s="35" t="s">
        <v>52</v>
      </c>
      <c s="6" t="s">
        <v>1273</v>
      </c>
      <c s="36" t="s">
        <v>107</v>
      </c>
      <c s="37">
        <v>1</v>
      </c>
      <c s="36">
        <v>0</v>
      </c>
      <c s="36">
        <f>ROUND(G184*H184,6)</f>
      </c>
      <c r="L184" s="38">
        <v>0</v>
      </c>
      <c s="32">
        <f>ROUND(ROUND(L184,2)*ROUND(G184,3),2)</f>
      </c>
      <c s="36" t="s">
        <v>74</v>
      </c>
      <c>
        <f>(M184*21)/100</f>
      </c>
      <c t="s">
        <v>27</v>
      </c>
    </row>
    <row r="185" spans="1:5" ht="12.75">
      <c r="A185" s="35" t="s">
        <v>56</v>
      </c>
      <c r="E185" s="39" t="s">
        <v>52</v>
      </c>
    </row>
    <row r="186" spans="1:5" ht="12.75">
      <c r="A186" s="35" t="s">
        <v>57</v>
      </c>
      <c r="E186" s="40" t="s">
        <v>830</v>
      </c>
    </row>
    <row r="187" spans="1:5" ht="12.75">
      <c r="A187" t="s">
        <v>59</v>
      </c>
      <c r="E187" s="39" t="s">
        <v>60</v>
      </c>
    </row>
    <row r="188" spans="1:16" ht="12.75">
      <c r="A188" t="s">
        <v>49</v>
      </c>
      <c s="34" t="s">
        <v>220</v>
      </c>
      <c s="34" t="s">
        <v>1274</v>
      </c>
      <c s="35" t="s">
        <v>52</v>
      </c>
      <c s="6" t="s">
        <v>1275</v>
      </c>
      <c s="36" t="s">
        <v>107</v>
      </c>
      <c s="37">
        <v>1</v>
      </c>
      <c s="36">
        <v>0</v>
      </c>
      <c s="36">
        <f>ROUND(G188*H188,6)</f>
      </c>
      <c r="L188" s="38">
        <v>0</v>
      </c>
      <c s="32">
        <f>ROUND(ROUND(L188,2)*ROUND(G188,3),2)</f>
      </c>
      <c s="36" t="s">
        <v>74</v>
      </c>
      <c>
        <f>(M188*21)/100</f>
      </c>
      <c t="s">
        <v>27</v>
      </c>
    </row>
    <row r="189" spans="1:5" ht="12.75">
      <c r="A189" s="35" t="s">
        <v>56</v>
      </c>
      <c r="E189" s="39" t="s">
        <v>52</v>
      </c>
    </row>
    <row r="190" spans="1:5" ht="12.75">
      <c r="A190" s="35" t="s">
        <v>57</v>
      </c>
      <c r="E190" s="40" t="s">
        <v>830</v>
      </c>
    </row>
    <row r="191" spans="1:5" ht="12.75">
      <c r="A191" t="s">
        <v>59</v>
      </c>
      <c r="E191" s="39" t="s">
        <v>60</v>
      </c>
    </row>
    <row r="192" spans="1:16" ht="12.75">
      <c r="A192" t="s">
        <v>49</v>
      </c>
      <c s="34" t="s">
        <v>223</v>
      </c>
      <c s="34" t="s">
        <v>1085</v>
      </c>
      <c s="35" t="s">
        <v>52</v>
      </c>
      <c s="6" t="s">
        <v>1086</v>
      </c>
      <c s="36" t="s">
        <v>107</v>
      </c>
      <c s="37">
        <v>1</v>
      </c>
      <c s="36">
        <v>0</v>
      </c>
      <c s="36">
        <f>ROUND(G192*H192,6)</f>
      </c>
      <c r="L192" s="38">
        <v>0</v>
      </c>
      <c s="32">
        <f>ROUND(ROUND(L192,2)*ROUND(G192,3),2)</f>
      </c>
      <c s="36" t="s">
        <v>74</v>
      </c>
      <c>
        <f>(M192*21)/100</f>
      </c>
      <c t="s">
        <v>27</v>
      </c>
    </row>
    <row r="193" spans="1:5" ht="12.75">
      <c r="A193" s="35" t="s">
        <v>56</v>
      </c>
      <c r="E193" s="39" t="s">
        <v>52</v>
      </c>
    </row>
    <row r="194" spans="1:5" ht="12.75">
      <c r="A194" s="35" t="s">
        <v>57</v>
      </c>
      <c r="E194" s="40" t="s">
        <v>830</v>
      </c>
    </row>
    <row r="195" spans="1:5" ht="12.75">
      <c r="A195" t="s">
        <v>59</v>
      </c>
      <c r="E195" s="39" t="s">
        <v>60</v>
      </c>
    </row>
    <row r="196" spans="1:16" ht="12.75">
      <c r="A196" t="s">
        <v>49</v>
      </c>
      <c s="34" t="s">
        <v>226</v>
      </c>
      <c s="34" t="s">
        <v>1087</v>
      </c>
      <c s="35" t="s">
        <v>52</v>
      </c>
      <c s="6" t="s">
        <v>1088</v>
      </c>
      <c s="36" t="s">
        <v>107</v>
      </c>
      <c s="37">
        <v>1</v>
      </c>
      <c s="36">
        <v>0</v>
      </c>
      <c s="36">
        <f>ROUND(G196*H196,6)</f>
      </c>
      <c r="L196" s="38">
        <v>0</v>
      </c>
      <c s="32">
        <f>ROUND(ROUND(L196,2)*ROUND(G196,3),2)</f>
      </c>
      <c s="36" t="s">
        <v>74</v>
      </c>
      <c>
        <f>(M196*21)/100</f>
      </c>
      <c t="s">
        <v>27</v>
      </c>
    </row>
    <row r="197" spans="1:5" ht="12.75">
      <c r="A197" s="35" t="s">
        <v>56</v>
      </c>
      <c r="E197" s="39" t="s">
        <v>52</v>
      </c>
    </row>
    <row r="198" spans="1:5" ht="12.75">
      <c r="A198" s="35" t="s">
        <v>57</v>
      </c>
      <c r="E198" s="40" t="s">
        <v>830</v>
      </c>
    </row>
    <row r="199" spans="1:5" ht="12.75">
      <c r="A199" t="s">
        <v>59</v>
      </c>
      <c r="E199" s="39" t="s">
        <v>60</v>
      </c>
    </row>
    <row r="200" spans="1:16" ht="12.75">
      <c r="A200" t="s">
        <v>49</v>
      </c>
      <c s="34" t="s">
        <v>229</v>
      </c>
      <c s="34" t="s">
        <v>1077</v>
      </c>
      <c s="35" t="s">
        <v>52</v>
      </c>
      <c s="6" t="s">
        <v>1078</v>
      </c>
      <c s="36" t="s">
        <v>99</v>
      </c>
      <c s="37">
        <v>15</v>
      </c>
      <c s="36">
        <v>0</v>
      </c>
      <c s="36">
        <f>ROUND(G200*H200,6)</f>
      </c>
      <c r="L200" s="38">
        <v>0</v>
      </c>
      <c s="32">
        <f>ROUND(ROUND(L200,2)*ROUND(G200,3),2)</f>
      </c>
      <c s="36" t="s">
        <v>74</v>
      </c>
      <c>
        <f>(M200*21)/100</f>
      </c>
      <c t="s">
        <v>27</v>
      </c>
    </row>
    <row r="201" spans="1:5" ht="12.75">
      <c r="A201" s="35" t="s">
        <v>56</v>
      </c>
      <c r="E201" s="39" t="s">
        <v>52</v>
      </c>
    </row>
    <row r="202" spans="1:5" ht="12.75">
      <c r="A202" s="35" t="s">
        <v>57</v>
      </c>
      <c r="E202" s="40" t="s">
        <v>830</v>
      </c>
    </row>
    <row r="203" spans="1:5" ht="12.75">
      <c r="A203" t="s">
        <v>59</v>
      </c>
      <c r="E203" s="39" t="s">
        <v>60</v>
      </c>
    </row>
    <row r="204" spans="1:16" ht="12.75">
      <c r="A204" t="s">
        <v>49</v>
      </c>
      <c s="34" t="s">
        <v>232</v>
      </c>
      <c s="34" t="s">
        <v>1079</v>
      </c>
      <c s="35" t="s">
        <v>52</v>
      </c>
      <c s="6" t="s">
        <v>1080</v>
      </c>
      <c s="36" t="s">
        <v>99</v>
      </c>
      <c s="37">
        <v>15</v>
      </c>
      <c s="36">
        <v>0</v>
      </c>
      <c s="36">
        <f>ROUND(G204*H204,6)</f>
      </c>
      <c r="L204" s="38">
        <v>0</v>
      </c>
      <c s="32">
        <f>ROUND(ROUND(L204,2)*ROUND(G204,3),2)</f>
      </c>
      <c s="36" t="s">
        <v>74</v>
      </c>
      <c>
        <f>(M204*21)/100</f>
      </c>
      <c t="s">
        <v>27</v>
      </c>
    </row>
    <row r="205" spans="1:5" ht="12.75">
      <c r="A205" s="35" t="s">
        <v>56</v>
      </c>
      <c r="E205" s="39" t="s">
        <v>52</v>
      </c>
    </row>
    <row r="206" spans="1:5" ht="12.75">
      <c r="A206" s="35" t="s">
        <v>57</v>
      </c>
      <c r="E206" s="40" t="s">
        <v>830</v>
      </c>
    </row>
    <row r="207" spans="1:5" ht="12.75">
      <c r="A207" t="s">
        <v>59</v>
      </c>
      <c r="E207" s="39" t="s">
        <v>60</v>
      </c>
    </row>
    <row r="208" spans="1:16" ht="12.75">
      <c r="A208" t="s">
        <v>49</v>
      </c>
      <c s="34" t="s">
        <v>235</v>
      </c>
      <c s="34" t="s">
        <v>1026</v>
      </c>
      <c s="35" t="s">
        <v>52</v>
      </c>
      <c s="6" t="s">
        <v>1027</v>
      </c>
      <c s="36" t="s">
        <v>107</v>
      </c>
      <c s="37">
        <v>1</v>
      </c>
      <c s="36">
        <v>0</v>
      </c>
      <c s="36">
        <f>ROUND(G208*H208,6)</f>
      </c>
      <c r="L208" s="38">
        <v>0</v>
      </c>
      <c s="32">
        <f>ROUND(ROUND(L208,2)*ROUND(G208,3),2)</f>
      </c>
      <c s="36" t="s">
        <v>74</v>
      </c>
      <c>
        <f>(M208*21)/100</f>
      </c>
      <c t="s">
        <v>27</v>
      </c>
    </row>
    <row r="209" spans="1:5" ht="12.75">
      <c r="A209" s="35" t="s">
        <v>56</v>
      </c>
      <c r="E209" s="39" t="s">
        <v>52</v>
      </c>
    </row>
    <row r="210" spans="1:5" ht="12.75">
      <c r="A210" s="35" t="s">
        <v>57</v>
      </c>
      <c r="E210" s="40" t="s">
        <v>830</v>
      </c>
    </row>
    <row r="211" spans="1:5" ht="12.75">
      <c r="A211" t="s">
        <v>59</v>
      </c>
      <c r="E211" s="39" t="s">
        <v>60</v>
      </c>
    </row>
    <row r="212" spans="1:16" ht="12.75">
      <c r="A212" t="s">
        <v>49</v>
      </c>
      <c s="34" t="s">
        <v>238</v>
      </c>
      <c s="34" t="s">
        <v>1030</v>
      </c>
      <c s="35" t="s">
        <v>52</v>
      </c>
      <c s="6" t="s">
        <v>1031</v>
      </c>
      <c s="36" t="s">
        <v>107</v>
      </c>
      <c s="37">
        <v>1</v>
      </c>
      <c s="36">
        <v>0</v>
      </c>
      <c s="36">
        <f>ROUND(G212*H212,6)</f>
      </c>
      <c r="L212" s="38">
        <v>0</v>
      </c>
      <c s="32">
        <f>ROUND(ROUND(L212,2)*ROUND(G212,3),2)</f>
      </c>
      <c s="36" t="s">
        <v>74</v>
      </c>
      <c>
        <f>(M212*21)/100</f>
      </c>
      <c t="s">
        <v>27</v>
      </c>
    </row>
    <row r="213" spans="1:5" ht="12.75">
      <c r="A213" s="35" t="s">
        <v>56</v>
      </c>
      <c r="E213" s="39" t="s">
        <v>52</v>
      </c>
    </row>
    <row r="214" spans="1:5" ht="12.75">
      <c r="A214" s="35" t="s">
        <v>57</v>
      </c>
      <c r="E214" s="40" t="s">
        <v>830</v>
      </c>
    </row>
    <row r="215" spans="1:5" ht="12.75">
      <c r="A215" t="s">
        <v>59</v>
      </c>
      <c r="E215" s="39" t="s">
        <v>60</v>
      </c>
    </row>
    <row r="216" spans="1:16" ht="12.75">
      <c r="A216" t="s">
        <v>49</v>
      </c>
      <c s="34" t="s">
        <v>241</v>
      </c>
      <c s="34" t="s">
        <v>924</v>
      </c>
      <c s="35" t="s">
        <v>52</v>
      </c>
      <c s="6" t="s">
        <v>925</v>
      </c>
      <c s="36" t="s">
        <v>107</v>
      </c>
      <c s="37">
        <v>1</v>
      </c>
      <c s="36">
        <v>0</v>
      </c>
      <c s="36">
        <f>ROUND(G216*H216,6)</f>
      </c>
      <c r="L216" s="38">
        <v>0</v>
      </c>
      <c s="32">
        <f>ROUND(ROUND(L216,2)*ROUND(G216,3),2)</f>
      </c>
      <c s="36" t="s">
        <v>74</v>
      </c>
      <c>
        <f>(M216*21)/100</f>
      </c>
      <c t="s">
        <v>27</v>
      </c>
    </row>
    <row r="217" spans="1:5" ht="12.75">
      <c r="A217" s="35" t="s">
        <v>56</v>
      </c>
      <c r="E217" s="39" t="s">
        <v>52</v>
      </c>
    </row>
    <row r="218" spans="1:5" ht="12.75">
      <c r="A218" s="35" t="s">
        <v>57</v>
      </c>
      <c r="E218" s="40" t="s">
        <v>926</v>
      </c>
    </row>
    <row r="219" spans="1:5" ht="12.75">
      <c r="A219" t="s">
        <v>59</v>
      </c>
      <c r="E219" s="39" t="s">
        <v>75</v>
      </c>
    </row>
    <row r="220" spans="1:16" ht="25.5">
      <c r="A220" t="s">
        <v>49</v>
      </c>
      <c s="34" t="s">
        <v>244</v>
      </c>
      <c s="34" t="s">
        <v>1276</v>
      </c>
      <c s="35" t="s">
        <v>52</v>
      </c>
      <c s="6" t="s">
        <v>1277</v>
      </c>
      <c s="36" t="s">
        <v>107</v>
      </c>
      <c s="37">
        <v>1</v>
      </c>
      <c s="36">
        <v>0</v>
      </c>
      <c s="36">
        <f>ROUND(G220*H220,6)</f>
      </c>
      <c r="L220" s="38">
        <v>0</v>
      </c>
      <c s="32">
        <f>ROUND(ROUND(L220,2)*ROUND(G220,3),2)</f>
      </c>
      <c s="36" t="s">
        <v>74</v>
      </c>
      <c>
        <f>(M220*21)/100</f>
      </c>
      <c t="s">
        <v>27</v>
      </c>
    </row>
    <row r="221" spans="1:5" ht="12.75">
      <c r="A221" s="35" t="s">
        <v>56</v>
      </c>
      <c r="E221" s="39" t="s">
        <v>52</v>
      </c>
    </row>
    <row r="222" spans="1:5" ht="12.75">
      <c r="A222" s="35" t="s">
        <v>57</v>
      </c>
      <c r="E222" s="40" t="s">
        <v>830</v>
      </c>
    </row>
    <row r="223" spans="1:5" ht="12.75">
      <c r="A223" t="s">
        <v>59</v>
      </c>
      <c r="E223" s="39" t="s">
        <v>60</v>
      </c>
    </row>
    <row r="224" spans="1:16" ht="12.75">
      <c r="A224" t="s">
        <v>49</v>
      </c>
      <c s="34" t="s">
        <v>247</v>
      </c>
      <c s="34" t="s">
        <v>1278</v>
      </c>
      <c s="35" t="s">
        <v>52</v>
      </c>
      <c s="6" t="s">
        <v>1279</v>
      </c>
      <c s="36" t="s">
        <v>1054</v>
      </c>
      <c s="37">
        <v>1</v>
      </c>
      <c s="36">
        <v>0</v>
      </c>
      <c s="36">
        <f>ROUND(G224*H224,6)</f>
      </c>
      <c r="L224" s="38">
        <v>0</v>
      </c>
      <c s="32">
        <f>ROUND(ROUND(L224,2)*ROUND(G224,3),2)</f>
      </c>
      <c s="36" t="s">
        <v>74</v>
      </c>
      <c>
        <f>(M224*21)/100</f>
      </c>
      <c t="s">
        <v>27</v>
      </c>
    </row>
    <row r="225" spans="1:5" ht="12.75">
      <c r="A225" s="35" t="s">
        <v>56</v>
      </c>
      <c r="E225" s="39" t="s">
        <v>52</v>
      </c>
    </row>
    <row r="226" spans="1:5" ht="12.75">
      <c r="A226" s="35" t="s">
        <v>57</v>
      </c>
      <c r="E226" s="40" t="s">
        <v>830</v>
      </c>
    </row>
    <row r="227" spans="1:5" ht="12.75">
      <c r="A227" t="s">
        <v>59</v>
      </c>
      <c r="E227" s="39" t="s">
        <v>60</v>
      </c>
    </row>
    <row r="228" spans="1:16" ht="12.75">
      <c r="A228" t="s">
        <v>49</v>
      </c>
      <c s="34" t="s">
        <v>250</v>
      </c>
      <c s="34" t="s">
        <v>1280</v>
      </c>
      <c s="35" t="s">
        <v>52</v>
      </c>
      <c s="6" t="s">
        <v>1281</v>
      </c>
      <c s="36" t="s">
        <v>99</v>
      </c>
      <c s="37">
        <v>10</v>
      </c>
      <c s="36">
        <v>0</v>
      </c>
      <c s="36">
        <f>ROUND(G228*H228,6)</f>
      </c>
      <c r="L228" s="38">
        <v>0</v>
      </c>
      <c s="32">
        <f>ROUND(ROUND(L228,2)*ROUND(G228,3),2)</f>
      </c>
      <c s="36" t="s">
        <v>74</v>
      </c>
      <c>
        <f>(M228*21)/100</f>
      </c>
      <c t="s">
        <v>27</v>
      </c>
    </row>
    <row r="229" spans="1:5" ht="12.75">
      <c r="A229" s="35" t="s">
        <v>56</v>
      </c>
      <c r="E229" s="39" t="s">
        <v>52</v>
      </c>
    </row>
    <row r="230" spans="1:5" ht="12.75">
      <c r="A230" s="35" t="s">
        <v>57</v>
      </c>
      <c r="E230" s="40" t="s">
        <v>830</v>
      </c>
    </row>
    <row r="231" spans="1:5" ht="12.75">
      <c r="A231" t="s">
        <v>59</v>
      </c>
      <c r="E231" s="39" t="s">
        <v>60</v>
      </c>
    </row>
    <row r="232" spans="1:16" ht="12.75">
      <c r="A232" t="s">
        <v>49</v>
      </c>
      <c s="34" t="s">
        <v>253</v>
      </c>
      <c s="34" t="s">
        <v>1282</v>
      </c>
      <c s="35" t="s">
        <v>52</v>
      </c>
      <c s="6" t="s">
        <v>1283</v>
      </c>
      <c s="36" t="s">
        <v>99</v>
      </c>
      <c s="37">
        <v>140</v>
      </c>
      <c s="36">
        <v>0</v>
      </c>
      <c s="36">
        <f>ROUND(G232*H232,6)</f>
      </c>
      <c r="L232" s="38">
        <v>0</v>
      </c>
      <c s="32">
        <f>ROUND(ROUND(L232,2)*ROUND(G232,3),2)</f>
      </c>
      <c s="36" t="s">
        <v>74</v>
      </c>
      <c>
        <f>(M232*21)/100</f>
      </c>
      <c t="s">
        <v>27</v>
      </c>
    </row>
    <row r="233" spans="1:5" ht="12.75">
      <c r="A233" s="35" t="s">
        <v>56</v>
      </c>
      <c r="E233" s="39" t="s">
        <v>52</v>
      </c>
    </row>
    <row r="234" spans="1:5" ht="12.75">
      <c r="A234" s="35" t="s">
        <v>57</v>
      </c>
      <c r="E234" s="40" t="s">
        <v>830</v>
      </c>
    </row>
    <row r="235" spans="1:5" ht="12.75">
      <c r="A235" t="s">
        <v>59</v>
      </c>
      <c r="E235" s="39" t="s">
        <v>60</v>
      </c>
    </row>
    <row r="236" spans="1:13" ht="12.75">
      <c r="A236" t="s">
        <v>46</v>
      </c>
      <c r="C236" s="31" t="s">
        <v>26</v>
      </c>
      <c r="E236" s="33" t="s">
        <v>1284</v>
      </c>
      <c r="J236" s="32">
        <f>0</f>
      </c>
      <c s="32">
        <f>0</f>
      </c>
      <c s="32">
        <f>0+L237+L241+L245+L249+L253+L257+L261+L265+L269+L273</f>
      </c>
      <c s="32">
        <f>0+M237+M241+M245+M249+M253+M257+M261+M265+M269+M273</f>
      </c>
    </row>
    <row r="237" spans="1:16" ht="12.75">
      <c r="A237" t="s">
        <v>49</v>
      </c>
      <c s="34" t="s">
        <v>256</v>
      </c>
      <c s="34" t="s">
        <v>1285</v>
      </c>
      <c s="35" t="s">
        <v>52</v>
      </c>
      <c s="6" t="s">
        <v>1286</v>
      </c>
      <c s="36" t="s">
        <v>1287</v>
      </c>
      <c s="37">
        <v>0.075</v>
      </c>
      <c s="36">
        <v>0</v>
      </c>
      <c s="36">
        <f>ROUND(G237*H237,6)</f>
      </c>
      <c r="L237" s="38">
        <v>0</v>
      </c>
      <c s="32">
        <f>ROUND(ROUND(L237,2)*ROUND(G237,3),2)</f>
      </c>
      <c s="36" t="s">
        <v>74</v>
      </c>
      <c>
        <f>(M237*21)/100</f>
      </c>
      <c t="s">
        <v>27</v>
      </c>
    </row>
    <row r="238" spans="1:5" ht="12.75">
      <c r="A238" s="35" t="s">
        <v>56</v>
      </c>
      <c r="E238" s="39" t="s">
        <v>52</v>
      </c>
    </row>
    <row r="239" spans="1:5" ht="12.75">
      <c r="A239" s="35" t="s">
        <v>57</v>
      </c>
      <c r="E239" s="40" t="s">
        <v>830</v>
      </c>
    </row>
    <row r="240" spans="1:5" ht="12.75">
      <c r="A240" t="s">
        <v>59</v>
      </c>
      <c r="E240" s="39" t="s">
        <v>60</v>
      </c>
    </row>
    <row r="241" spans="1:16" ht="12.75">
      <c r="A241" t="s">
        <v>49</v>
      </c>
      <c s="34" t="s">
        <v>259</v>
      </c>
      <c s="34" t="s">
        <v>1288</v>
      </c>
      <c s="35" t="s">
        <v>52</v>
      </c>
      <c s="6" t="s">
        <v>1289</v>
      </c>
      <c s="36" t="s">
        <v>1287</v>
      </c>
      <c s="37">
        <v>0.075</v>
      </c>
      <c s="36">
        <v>0</v>
      </c>
      <c s="36">
        <f>ROUND(G241*H241,6)</f>
      </c>
      <c r="L241" s="38">
        <v>0</v>
      </c>
      <c s="32">
        <f>ROUND(ROUND(L241,2)*ROUND(G241,3),2)</f>
      </c>
      <c s="36" t="s">
        <v>74</v>
      </c>
      <c>
        <f>(M241*21)/100</f>
      </c>
      <c t="s">
        <v>27</v>
      </c>
    </row>
    <row r="242" spans="1:5" ht="12.75">
      <c r="A242" s="35" t="s">
        <v>56</v>
      </c>
      <c r="E242" s="39" t="s">
        <v>52</v>
      </c>
    </row>
    <row r="243" spans="1:5" ht="12.75">
      <c r="A243" s="35" t="s">
        <v>57</v>
      </c>
      <c r="E243" s="40" t="s">
        <v>830</v>
      </c>
    </row>
    <row r="244" spans="1:5" ht="12.75">
      <c r="A244" t="s">
        <v>59</v>
      </c>
      <c r="E244" s="39" t="s">
        <v>60</v>
      </c>
    </row>
    <row r="245" spans="1:16" ht="12.75">
      <c r="A245" t="s">
        <v>49</v>
      </c>
      <c s="34" t="s">
        <v>262</v>
      </c>
      <c s="34" t="s">
        <v>1008</v>
      </c>
      <c s="35" t="s">
        <v>52</v>
      </c>
      <c s="6" t="s">
        <v>1009</v>
      </c>
      <c s="36" t="s">
        <v>99</v>
      </c>
      <c s="37">
        <v>120</v>
      </c>
      <c s="36">
        <v>0</v>
      </c>
      <c s="36">
        <f>ROUND(G245*H245,6)</f>
      </c>
      <c r="L245" s="38">
        <v>0</v>
      </c>
      <c s="32">
        <f>ROUND(ROUND(L245,2)*ROUND(G245,3),2)</f>
      </c>
      <c s="36" t="s">
        <v>74</v>
      </c>
      <c>
        <f>(M245*21)/100</f>
      </c>
      <c t="s">
        <v>27</v>
      </c>
    </row>
    <row r="246" spans="1:5" ht="12.75">
      <c r="A246" s="35" t="s">
        <v>56</v>
      </c>
      <c r="E246" s="39" t="s">
        <v>52</v>
      </c>
    </row>
    <row r="247" spans="1:5" ht="12.75">
      <c r="A247" s="35" t="s">
        <v>57</v>
      </c>
      <c r="E247" s="40" t="s">
        <v>830</v>
      </c>
    </row>
    <row r="248" spans="1:5" ht="12.75">
      <c r="A248" t="s">
        <v>59</v>
      </c>
      <c r="E248" s="39" t="s">
        <v>60</v>
      </c>
    </row>
    <row r="249" spans="1:16" ht="25.5">
      <c r="A249" t="s">
        <v>49</v>
      </c>
      <c s="34" t="s">
        <v>265</v>
      </c>
      <c s="34" t="s">
        <v>1290</v>
      </c>
      <c s="35" t="s">
        <v>52</v>
      </c>
      <c s="6" t="s">
        <v>1291</v>
      </c>
      <c s="36" t="s">
        <v>99</v>
      </c>
      <c s="37">
        <v>10</v>
      </c>
      <c s="36">
        <v>0</v>
      </c>
      <c s="36">
        <f>ROUND(G249*H249,6)</f>
      </c>
      <c r="L249" s="38">
        <v>0</v>
      </c>
      <c s="32">
        <f>ROUND(ROUND(L249,2)*ROUND(G249,3),2)</f>
      </c>
      <c s="36" t="s">
        <v>74</v>
      </c>
      <c>
        <f>(M249*21)/100</f>
      </c>
      <c t="s">
        <v>27</v>
      </c>
    </row>
    <row r="250" spans="1:5" ht="12.75">
      <c r="A250" s="35" t="s">
        <v>56</v>
      </c>
      <c r="E250" s="39" t="s">
        <v>52</v>
      </c>
    </row>
    <row r="251" spans="1:5" ht="12.75">
      <c r="A251" s="35" t="s">
        <v>57</v>
      </c>
      <c r="E251" s="40" t="s">
        <v>830</v>
      </c>
    </row>
    <row r="252" spans="1:5" ht="12.75">
      <c r="A252" t="s">
        <v>59</v>
      </c>
      <c r="E252" s="39" t="s">
        <v>60</v>
      </c>
    </row>
    <row r="253" spans="1:16" ht="12.75">
      <c r="A253" t="s">
        <v>49</v>
      </c>
      <c s="34" t="s">
        <v>268</v>
      </c>
      <c s="34" t="s">
        <v>1292</v>
      </c>
      <c s="35" t="s">
        <v>52</v>
      </c>
      <c s="6" t="s">
        <v>1293</v>
      </c>
      <c s="36" t="s">
        <v>99</v>
      </c>
      <c s="37">
        <v>250</v>
      </c>
      <c s="36">
        <v>0</v>
      </c>
      <c s="36">
        <f>ROUND(G253*H253,6)</f>
      </c>
      <c r="L253" s="38">
        <v>0</v>
      </c>
      <c s="32">
        <f>ROUND(ROUND(L253,2)*ROUND(G253,3),2)</f>
      </c>
      <c s="36" t="s">
        <v>74</v>
      </c>
      <c>
        <f>(M253*21)/100</f>
      </c>
      <c t="s">
        <v>27</v>
      </c>
    </row>
    <row r="254" spans="1:5" ht="12.75">
      <c r="A254" s="35" t="s">
        <v>56</v>
      </c>
      <c r="E254" s="39" t="s">
        <v>52</v>
      </c>
    </row>
    <row r="255" spans="1:5" ht="12.75">
      <c r="A255" s="35" t="s">
        <v>57</v>
      </c>
      <c r="E255" s="40" t="s">
        <v>830</v>
      </c>
    </row>
    <row r="256" spans="1:5" ht="12.75">
      <c r="A256" t="s">
        <v>59</v>
      </c>
      <c r="E256" s="39" t="s">
        <v>60</v>
      </c>
    </row>
    <row r="257" spans="1:16" ht="12.75">
      <c r="A257" t="s">
        <v>49</v>
      </c>
      <c s="34" t="s">
        <v>271</v>
      </c>
      <c s="34" t="s">
        <v>998</v>
      </c>
      <c s="35" t="s">
        <v>52</v>
      </c>
      <c s="6" t="s">
        <v>999</v>
      </c>
      <c s="36" t="s">
        <v>198</v>
      </c>
      <c s="37">
        <v>0.05</v>
      </c>
      <c s="36">
        <v>0</v>
      </c>
      <c s="36">
        <f>ROUND(G257*H257,6)</f>
      </c>
      <c r="L257" s="38">
        <v>0</v>
      </c>
      <c s="32">
        <f>ROUND(ROUND(L257,2)*ROUND(G257,3),2)</f>
      </c>
      <c s="36" t="s">
        <v>74</v>
      </c>
      <c>
        <f>(M257*21)/100</f>
      </c>
      <c t="s">
        <v>27</v>
      </c>
    </row>
    <row r="258" spans="1:5" ht="12.75">
      <c r="A258" s="35" t="s">
        <v>56</v>
      </c>
      <c r="E258" s="39" t="s">
        <v>52</v>
      </c>
    </row>
    <row r="259" spans="1:5" ht="12.75">
      <c r="A259" s="35" t="s">
        <v>57</v>
      </c>
      <c r="E259" s="40" t="s">
        <v>830</v>
      </c>
    </row>
    <row r="260" spans="1:5" ht="12.75">
      <c r="A260" t="s">
        <v>59</v>
      </c>
      <c r="E260" s="39" t="s">
        <v>60</v>
      </c>
    </row>
    <row r="261" spans="1:16" ht="12.75">
      <c r="A261" t="s">
        <v>49</v>
      </c>
      <c s="34" t="s">
        <v>274</v>
      </c>
      <c s="34" t="s">
        <v>1000</v>
      </c>
      <c s="35" t="s">
        <v>52</v>
      </c>
      <c s="6" t="s">
        <v>1001</v>
      </c>
      <c s="36" t="s">
        <v>198</v>
      </c>
      <c s="37">
        <v>0.05</v>
      </c>
      <c s="36">
        <v>0</v>
      </c>
      <c s="36">
        <f>ROUND(G261*H261,6)</f>
      </c>
      <c r="L261" s="38">
        <v>0</v>
      </c>
      <c s="32">
        <f>ROUND(ROUND(L261,2)*ROUND(G261,3),2)</f>
      </c>
      <c s="36" t="s">
        <v>74</v>
      </c>
      <c>
        <f>(M261*21)/100</f>
      </c>
      <c t="s">
        <v>27</v>
      </c>
    </row>
    <row r="262" spans="1:5" ht="12.75">
      <c r="A262" s="35" t="s">
        <v>56</v>
      </c>
      <c r="E262" s="39" t="s">
        <v>52</v>
      </c>
    </row>
    <row r="263" spans="1:5" ht="12.75">
      <c r="A263" s="35" t="s">
        <v>57</v>
      </c>
      <c r="E263" s="40" t="s">
        <v>830</v>
      </c>
    </row>
    <row r="264" spans="1:5" ht="12.75">
      <c r="A264" t="s">
        <v>59</v>
      </c>
      <c r="E264" s="39" t="s">
        <v>60</v>
      </c>
    </row>
    <row r="265" spans="1:16" ht="12.75">
      <c r="A265" t="s">
        <v>49</v>
      </c>
      <c s="34" t="s">
        <v>277</v>
      </c>
      <c s="34" t="s">
        <v>1136</v>
      </c>
      <c s="35" t="s">
        <v>52</v>
      </c>
      <c s="6" t="s">
        <v>1137</v>
      </c>
      <c s="36" t="s">
        <v>99</v>
      </c>
      <c s="37">
        <v>3</v>
      </c>
      <c s="36">
        <v>0</v>
      </c>
      <c s="36">
        <f>ROUND(G265*H265,6)</f>
      </c>
      <c r="L265" s="38">
        <v>0</v>
      </c>
      <c s="32">
        <f>ROUND(ROUND(L265,2)*ROUND(G265,3),2)</f>
      </c>
      <c s="36" t="s">
        <v>74</v>
      </c>
      <c>
        <f>(M265*21)/100</f>
      </c>
      <c t="s">
        <v>27</v>
      </c>
    </row>
    <row r="266" spans="1:5" ht="12.75">
      <c r="A266" s="35" t="s">
        <v>56</v>
      </c>
      <c r="E266" s="39" t="s">
        <v>52</v>
      </c>
    </row>
    <row r="267" spans="1:5" ht="12.75">
      <c r="A267" s="35" t="s">
        <v>57</v>
      </c>
      <c r="E267" s="40" t="s">
        <v>1294</v>
      </c>
    </row>
    <row r="268" spans="1:5" ht="12.75">
      <c r="A268" t="s">
        <v>59</v>
      </c>
      <c r="E268" s="39" t="s">
        <v>75</v>
      </c>
    </row>
    <row r="269" spans="1:16" ht="12.75">
      <c r="A269" t="s">
        <v>49</v>
      </c>
      <c s="34" t="s">
        <v>280</v>
      </c>
      <c s="34" t="s">
        <v>882</v>
      </c>
      <c s="35" t="s">
        <v>52</v>
      </c>
      <c s="6" t="s">
        <v>883</v>
      </c>
      <c s="36" t="s">
        <v>198</v>
      </c>
      <c s="37">
        <v>0.05</v>
      </c>
      <c s="36">
        <v>0</v>
      </c>
      <c s="36">
        <f>ROUND(G269*H269,6)</f>
      </c>
      <c r="L269" s="38">
        <v>0</v>
      </c>
      <c s="32">
        <f>ROUND(ROUND(L269,2)*ROUND(G269,3),2)</f>
      </c>
      <c s="36" t="s">
        <v>74</v>
      </c>
      <c>
        <f>(M269*21)/100</f>
      </c>
      <c t="s">
        <v>27</v>
      </c>
    </row>
    <row r="270" spans="1:5" ht="12.75">
      <c r="A270" s="35" t="s">
        <v>56</v>
      </c>
      <c r="E270" s="39" t="s">
        <v>52</v>
      </c>
    </row>
    <row r="271" spans="1:5" ht="12.75">
      <c r="A271" s="35" t="s">
        <v>57</v>
      </c>
      <c r="E271" s="40" t="s">
        <v>830</v>
      </c>
    </row>
    <row r="272" spans="1:5" ht="12.75">
      <c r="A272" t="s">
        <v>59</v>
      </c>
      <c r="E272" s="39" t="s">
        <v>60</v>
      </c>
    </row>
    <row r="273" spans="1:16" ht="12.75">
      <c r="A273" t="s">
        <v>49</v>
      </c>
      <c s="34" t="s">
        <v>283</v>
      </c>
      <c s="34" t="s">
        <v>1134</v>
      </c>
      <c s="35" t="s">
        <v>52</v>
      </c>
      <c s="6" t="s">
        <v>1135</v>
      </c>
      <c s="36" t="s">
        <v>99</v>
      </c>
      <c s="37">
        <v>4</v>
      </c>
      <c s="36">
        <v>0</v>
      </c>
      <c s="36">
        <f>ROUND(G273*H273,6)</f>
      </c>
      <c r="L273" s="38">
        <v>0</v>
      </c>
      <c s="32">
        <f>ROUND(ROUND(L273,2)*ROUND(G273,3),2)</f>
      </c>
      <c s="36" t="s">
        <v>74</v>
      </c>
      <c>
        <f>(M273*21)/100</f>
      </c>
      <c t="s">
        <v>27</v>
      </c>
    </row>
    <row r="274" spans="1:5" ht="12.75">
      <c r="A274" s="35" t="s">
        <v>56</v>
      </c>
      <c r="E274" s="39" t="s">
        <v>52</v>
      </c>
    </row>
    <row r="275" spans="1:5" ht="12.75">
      <c r="A275" s="35" t="s">
        <v>57</v>
      </c>
      <c r="E275" s="40" t="s">
        <v>830</v>
      </c>
    </row>
    <row r="276" spans="1:5" ht="12.75">
      <c r="A276" t="s">
        <v>59</v>
      </c>
      <c r="E276" s="39" t="s">
        <v>60</v>
      </c>
    </row>
    <row r="277" spans="1:13" ht="12.75">
      <c r="A277" t="s">
        <v>46</v>
      </c>
      <c r="C277" s="31" t="s">
        <v>81</v>
      </c>
      <c r="E277" s="33" t="s">
        <v>1295</v>
      </c>
      <c r="J277" s="32">
        <f>0</f>
      </c>
      <c s="32">
        <f>0</f>
      </c>
      <c s="32">
        <f>0+L278+L282+L286+L290+L294+L298+L302+L306+L310+L314+L318</f>
      </c>
      <c s="32">
        <f>0+M278+M282+M286+M290+M294+M298+M302+M306+M310+M314+M318</f>
      </c>
    </row>
    <row r="278" spans="1:16" ht="12.75">
      <c r="A278" t="s">
        <v>49</v>
      </c>
      <c s="34" t="s">
        <v>286</v>
      </c>
      <c s="34" t="s">
        <v>1296</v>
      </c>
      <c s="35" t="s">
        <v>52</v>
      </c>
      <c s="6" t="s">
        <v>1297</v>
      </c>
      <c s="36" t="s">
        <v>1054</v>
      </c>
      <c s="37">
        <v>1</v>
      </c>
      <c s="36">
        <v>0</v>
      </c>
      <c s="36">
        <f>ROUND(G278*H278,6)</f>
      </c>
      <c r="L278" s="38">
        <v>0</v>
      </c>
      <c s="32">
        <f>ROUND(ROUND(L278,2)*ROUND(G278,3),2)</f>
      </c>
      <c s="36" t="s">
        <v>74</v>
      </c>
      <c>
        <f>(M278*21)/100</f>
      </c>
      <c t="s">
        <v>27</v>
      </c>
    </row>
    <row r="279" spans="1:5" ht="12.75">
      <c r="A279" s="35" t="s">
        <v>56</v>
      </c>
      <c r="E279" s="39" t="s">
        <v>52</v>
      </c>
    </row>
    <row r="280" spans="1:5" ht="12.75">
      <c r="A280" s="35" t="s">
        <v>57</v>
      </c>
      <c r="E280" s="40" t="s">
        <v>830</v>
      </c>
    </row>
    <row r="281" spans="1:5" ht="12.75">
      <c r="A281" t="s">
        <v>59</v>
      </c>
      <c r="E281" s="39" t="s">
        <v>60</v>
      </c>
    </row>
    <row r="282" spans="1:16" ht="12.75">
      <c r="A282" t="s">
        <v>49</v>
      </c>
      <c s="34" t="s">
        <v>289</v>
      </c>
      <c s="34" t="s">
        <v>1298</v>
      </c>
      <c s="35" t="s">
        <v>52</v>
      </c>
      <c s="6" t="s">
        <v>1299</v>
      </c>
      <c s="36" t="s">
        <v>1054</v>
      </c>
      <c s="37">
        <v>1</v>
      </c>
      <c s="36">
        <v>0</v>
      </c>
      <c s="36">
        <f>ROUND(G282*H282,6)</f>
      </c>
      <c r="L282" s="38">
        <v>0</v>
      </c>
      <c s="32">
        <f>ROUND(ROUND(L282,2)*ROUND(G282,3),2)</f>
      </c>
      <c s="36" t="s">
        <v>74</v>
      </c>
      <c>
        <f>(M282*21)/100</f>
      </c>
      <c t="s">
        <v>27</v>
      </c>
    </row>
    <row r="283" spans="1:5" ht="12.75">
      <c r="A283" s="35" t="s">
        <v>56</v>
      </c>
      <c r="E283" s="39" t="s">
        <v>52</v>
      </c>
    </row>
    <row r="284" spans="1:5" ht="12.75">
      <c r="A284" s="35" t="s">
        <v>57</v>
      </c>
      <c r="E284" s="40" t="s">
        <v>830</v>
      </c>
    </row>
    <row r="285" spans="1:5" ht="12.75">
      <c r="A285" t="s">
        <v>59</v>
      </c>
      <c r="E285" s="39" t="s">
        <v>60</v>
      </c>
    </row>
    <row r="286" spans="1:16" ht="12.75">
      <c r="A286" t="s">
        <v>49</v>
      </c>
      <c s="34" t="s">
        <v>292</v>
      </c>
      <c s="34" t="s">
        <v>1300</v>
      </c>
      <c s="35" t="s">
        <v>52</v>
      </c>
      <c s="6" t="s">
        <v>1301</v>
      </c>
      <c s="36" t="s">
        <v>1054</v>
      </c>
      <c s="37">
        <v>1</v>
      </c>
      <c s="36">
        <v>0</v>
      </c>
      <c s="36">
        <f>ROUND(G286*H286,6)</f>
      </c>
      <c r="L286" s="38">
        <v>0</v>
      </c>
      <c s="32">
        <f>ROUND(ROUND(L286,2)*ROUND(G286,3),2)</f>
      </c>
      <c s="36" t="s">
        <v>74</v>
      </c>
      <c>
        <f>(M286*21)/100</f>
      </c>
      <c t="s">
        <v>27</v>
      </c>
    </row>
    <row r="287" spans="1:5" ht="12.75">
      <c r="A287" s="35" t="s">
        <v>56</v>
      </c>
      <c r="E287" s="39" t="s">
        <v>52</v>
      </c>
    </row>
    <row r="288" spans="1:5" ht="12.75">
      <c r="A288" s="35" t="s">
        <v>57</v>
      </c>
      <c r="E288" s="40" t="s">
        <v>830</v>
      </c>
    </row>
    <row r="289" spans="1:5" ht="12.75">
      <c r="A289" t="s">
        <v>59</v>
      </c>
      <c r="E289" s="39" t="s">
        <v>60</v>
      </c>
    </row>
    <row r="290" spans="1:16" ht="12.75">
      <c r="A290" t="s">
        <v>49</v>
      </c>
      <c s="34" t="s">
        <v>295</v>
      </c>
      <c s="34" t="s">
        <v>1302</v>
      </c>
      <c s="35" t="s">
        <v>52</v>
      </c>
      <c s="6" t="s">
        <v>1303</v>
      </c>
      <c s="36" t="s">
        <v>107</v>
      </c>
      <c s="37">
        <v>1</v>
      </c>
      <c s="36">
        <v>0</v>
      </c>
      <c s="36">
        <f>ROUND(G290*H290,6)</f>
      </c>
      <c r="L290" s="38">
        <v>0</v>
      </c>
      <c s="32">
        <f>ROUND(ROUND(L290,2)*ROUND(G290,3),2)</f>
      </c>
      <c s="36" t="s">
        <v>74</v>
      </c>
      <c>
        <f>(M290*21)/100</f>
      </c>
      <c t="s">
        <v>27</v>
      </c>
    </row>
    <row r="291" spans="1:5" ht="12.75">
      <c r="A291" s="35" t="s">
        <v>56</v>
      </c>
      <c r="E291" s="39" t="s">
        <v>52</v>
      </c>
    </row>
    <row r="292" spans="1:5" ht="12.75">
      <c r="A292" s="35" t="s">
        <v>57</v>
      </c>
      <c r="E292" s="40" t="s">
        <v>830</v>
      </c>
    </row>
    <row r="293" spans="1:5" ht="12.75">
      <c r="A293" t="s">
        <v>59</v>
      </c>
      <c r="E293" s="39" t="s">
        <v>60</v>
      </c>
    </row>
    <row r="294" spans="1:16" ht="25.5">
      <c r="A294" t="s">
        <v>49</v>
      </c>
      <c s="34" t="s">
        <v>114</v>
      </c>
      <c s="34" t="s">
        <v>1152</v>
      </c>
      <c s="35" t="s">
        <v>52</v>
      </c>
      <c s="6" t="s">
        <v>1153</v>
      </c>
      <c s="36" t="s">
        <v>107</v>
      </c>
      <c s="37">
        <v>1</v>
      </c>
      <c s="36">
        <v>0</v>
      </c>
      <c s="36">
        <f>ROUND(G294*H294,6)</f>
      </c>
      <c r="L294" s="38">
        <v>0</v>
      </c>
      <c s="32">
        <f>ROUND(ROUND(L294,2)*ROUND(G294,3),2)</f>
      </c>
      <c s="36" t="s">
        <v>74</v>
      </c>
      <c>
        <f>(M294*21)/100</f>
      </c>
      <c t="s">
        <v>27</v>
      </c>
    </row>
    <row r="295" spans="1:5" ht="12.75">
      <c r="A295" s="35" t="s">
        <v>56</v>
      </c>
      <c r="E295" s="39" t="s">
        <v>52</v>
      </c>
    </row>
    <row r="296" spans="1:5" ht="12.75">
      <c r="A296" s="35" t="s">
        <v>57</v>
      </c>
      <c r="E296" s="40" t="s">
        <v>830</v>
      </c>
    </row>
    <row r="297" spans="1:5" ht="12.75">
      <c r="A297" t="s">
        <v>59</v>
      </c>
      <c r="E297" s="39" t="s">
        <v>60</v>
      </c>
    </row>
    <row r="298" spans="1:16" ht="25.5">
      <c r="A298" t="s">
        <v>49</v>
      </c>
      <c s="34" t="s">
        <v>300</v>
      </c>
      <c s="34" t="s">
        <v>1304</v>
      </c>
      <c s="35" t="s">
        <v>52</v>
      </c>
      <c s="6" t="s">
        <v>1305</v>
      </c>
      <c s="36" t="s">
        <v>107</v>
      </c>
      <c s="37">
        <v>1</v>
      </c>
      <c s="36">
        <v>0</v>
      </c>
      <c s="36">
        <f>ROUND(G298*H298,6)</f>
      </c>
      <c r="L298" s="38">
        <v>0</v>
      </c>
      <c s="32">
        <f>ROUND(ROUND(L298,2)*ROUND(G298,3),2)</f>
      </c>
      <c s="36" t="s">
        <v>74</v>
      </c>
      <c>
        <f>(M298*21)/100</f>
      </c>
      <c t="s">
        <v>27</v>
      </c>
    </row>
    <row r="299" spans="1:5" ht="12.75">
      <c r="A299" s="35" t="s">
        <v>56</v>
      </c>
      <c r="E299" s="39" t="s">
        <v>52</v>
      </c>
    </row>
    <row r="300" spans="1:5" ht="12.75">
      <c r="A300" s="35" t="s">
        <v>57</v>
      </c>
      <c r="E300" s="40" t="s">
        <v>830</v>
      </c>
    </row>
    <row r="301" spans="1:5" ht="12.75">
      <c r="A301" t="s">
        <v>59</v>
      </c>
      <c r="E301" s="39" t="s">
        <v>60</v>
      </c>
    </row>
    <row r="302" spans="1:16" ht="25.5">
      <c r="A302" t="s">
        <v>49</v>
      </c>
      <c s="34" t="s">
        <v>303</v>
      </c>
      <c s="34" t="s">
        <v>1306</v>
      </c>
      <c s="35" t="s">
        <v>52</v>
      </c>
      <c s="6" t="s">
        <v>1307</v>
      </c>
      <c s="36" t="s">
        <v>107</v>
      </c>
      <c s="37">
        <v>1</v>
      </c>
      <c s="36">
        <v>0</v>
      </c>
      <c s="36">
        <f>ROUND(G302*H302,6)</f>
      </c>
      <c r="L302" s="38">
        <v>0</v>
      </c>
      <c s="32">
        <f>ROUND(ROUND(L302,2)*ROUND(G302,3),2)</f>
      </c>
      <c s="36" t="s">
        <v>74</v>
      </c>
      <c>
        <f>(M302*21)/100</f>
      </c>
      <c t="s">
        <v>27</v>
      </c>
    </row>
    <row r="303" spans="1:5" ht="12.75">
      <c r="A303" s="35" t="s">
        <v>56</v>
      </c>
      <c r="E303" s="39" t="s">
        <v>52</v>
      </c>
    </row>
    <row r="304" spans="1:5" ht="12.75">
      <c r="A304" s="35" t="s">
        <v>57</v>
      </c>
      <c r="E304" s="40" t="s">
        <v>830</v>
      </c>
    </row>
    <row r="305" spans="1:5" ht="12.75">
      <c r="A305" t="s">
        <v>59</v>
      </c>
      <c r="E305" s="39" t="s">
        <v>60</v>
      </c>
    </row>
    <row r="306" spans="1:16" ht="12.75">
      <c r="A306" t="s">
        <v>49</v>
      </c>
      <c s="34" t="s">
        <v>306</v>
      </c>
      <c s="34" t="s">
        <v>671</v>
      </c>
      <c s="35" t="s">
        <v>52</v>
      </c>
      <c s="6" t="s">
        <v>672</v>
      </c>
      <c s="36" t="s">
        <v>673</v>
      </c>
      <c s="37">
        <v>80</v>
      </c>
      <c s="36">
        <v>0</v>
      </c>
      <c s="36">
        <f>ROUND(G306*H306,6)</f>
      </c>
      <c r="L306" s="38">
        <v>0</v>
      </c>
      <c s="32">
        <f>ROUND(ROUND(L306,2)*ROUND(G306,3),2)</f>
      </c>
      <c s="36" t="s">
        <v>74</v>
      </c>
      <c>
        <f>(M306*21)/100</f>
      </c>
      <c t="s">
        <v>27</v>
      </c>
    </row>
    <row r="307" spans="1:5" ht="12.75">
      <c r="A307" s="35" t="s">
        <v>56</v>
      </c>
      <c r="E307" s="39" t="s">
        <v>52</v>
      </c>
    </row>
    <row r="308" spans="1:5" ht="12.75">
      <c r="A308" s="35" t="s">
        <v>57</v>
      </c>
      <c r="E308" s="40" t="s">
        <v>830</v>
      </c>
    </row>
    <row r="309" spans="1:5" ht="12.75">
      <c r="A309" t="s">
        <v>59</v>
      </c>
      <c r="E309" s="39" t="s">
        <v>60</v>
      </c>
    </row>
    <row r="310" spans="1:16" ht="12.75">
      <c r="A310" t="s">
        <v>49</v>
      </c>
      <c s="34" t="s">
        <v>161</v>
      </c>
      <c s="34" t="s">
        <v>1308</v>
      </c>
      <c s="35" t="s">
        <v>52</v>
      </c>
      <c s="6" t="s">
        <v>1309</v>
      </c>
      <c s="36" t="s">
        <v>107</v>
      </c>
      <c s="37">
        <v>1</v>
      </c>
      <c s="36">
        <v>0</v>
      </c>
      <c s="36">
        <f>ROUND(G310*H310,6)</f>
      </c>
      <c r="L310" s="38">
        <v>0</v>
      </c>
      <c s="32">
        <f>ROUND(ROUND(L310,2)*ROUND(G310,3),2)</f>
      </c>
      <c s="36" t="s">
        <v>74</v>
      </c>
      <c>
        <f>(M310*21)/100</f>
      </c>
      <c t="s">
        <v>27</v>
      </c>
    </row>
    <row r="311" spans="1:5" ht="12.75">
      <c r="A311" s="35" t="s">
        <v>56</v>
      </c>
      <c r="E311" s="39" t="s">
        <v>52</v>
      </c>
    </row>
    <row r="312" spans="1:5" ht="12.75">
      <c r="A312" s="35" t="s">
        <v>57</v>
      </c>
      <c r="E312" s="40" t="s">
        <v>830</v>
      </c>
    </row>
    <row r="313" spans="1:5" ht="12.75">
      <c r="A313" t="s">
        <v>59</v>
      </c>
      <c r="E313" s="39" t="s">
        <v>60</v>
      </c>
    </row>
    <row r="314" spans="1:16" ht="12.75">
      <c r="A314" t="s">
        <v>49</v>
      </c>
      <c s="34" t="s">
        <v>193</v>
      </c>
      <c s="34" t="s">
        <v>1310</v>
      </c>
      <c s="35" t="s">
        <v>52</v>
      </c>
      <c s="6" t="s">
        <v>1311</v>
      </c>
      <c s="36" t="s">
        <v>107</v>
      </c>
      <c s="37">
        <v>1</v>
      </c>
      <c s="36">
        <v>0</v>
      </c>
      <c s="36">
        <f>ROUND(G314*H314,6)</f>
      </c>
      <c r="L314" s="38">
        <v>0</v>
      </c>
      <c s="32">
        <f>ROUND(ROUND(L314,2)*ROUND(G314,3),2)</f>
      </c>
      <c s="36" t="s">
        <v>74</v>
      </c>
      <c>
        <f>(M314*21)/100</f>
      </c>
      <c t="s">
        <v>27</v>
      </c>
    </row>
    <row r="315" spans="1:5" ht="12.75">
      <c r="A315" s="35" t="s">
        <v>56</v>
      </c>
      <c r="E315" s="39" t="s">
        <v>52</v>
      </c>
    </row>
    <row r="316" spans="1:5" ht="12.75">
      <c r="A316" s="35" t="s">
        <v>57</v>
      </c>
      <c r="E316" s="40" t="s">
        <v>830</v>
      </c>
    </row>
    <row r="317" spans="1:5" ht="12.75">
      <c r="A317" t="s">
        <v>59</v>
      </c>
      <c r="E317" s="39" t="s">
        <v>60</v>
      </c>
    </row>
    <row r="318" spans="1:16" ht="12.75">
      <c r="A318" t="s">
        <v>49</v>
      </c>
      <c s="34" t="s">
        <v>313</v>
      </c>
      <c s="34" t="s">
        <v>1312</v>
      </c>
      <c s="35" t="s">
        <v>52</v>
      </c>
      <c s="6" t="s">
        <v>1313</v>
      </c>
      <c s="36" t="s">
        <v>107</v>
      </c>
      <c s="37">
        <v>1</v>
      </c>
      <c s="36">
        <v>0</v>
      </c>
      <c s="36">
        <f>ROUND(G318*H318,6)</f>
      </c>
      <c r="L318" s="38">
        <v>0</v>
      </c>
      <c s="32">
        <f>ROUND(ROUND(L318,2)*ROUND(G318,3),2)</f>
      </c>
      <c s="36" t="s">
        <v>74</v>
      </c>
      <c>
        <f>(M318*21)/100</f>
      </c>
      <c t="s">
        <v>27</v>
      </c>
    </row>
    <row r="319" spans="1:5" ht="12.75">
      <c r="A319" s="35" t="s">
        <v>56</v>
      </c>
      <c r="E319" s="39" t="s">
        <v>52</v>
      </c>
    </row>
    <row r="320" spans="1:5" ht="12.75">
      <c r="A320" s="35" t="s">
        <v>57</v>
      </c>
      <c r="E320" s="40" t="s">
        <v>830</v>
      </c>
    </row>
    <row r="321" spans="1:5" ht="12.75">
      <c r="A321" t="s">
        <v>59</v>
      </c>
      <c r="E321" s="39" t="s">
        <v>60</v>
      </c>
    </row>
    <row r="322" spans="1:13" ht="12.75">
      <c r="A322" t="s">
        <v>46</v>
      </c>
      <c r="C322" s="31" t="s">
        <v>383</v>
      </c>
      <c r="E322" s="33" t="s">
        <v>1314</v>
      </c>
      <c r="J322" s="32">
        <f>0</f>
      </c>
      <c s="32">
        <f>0</f>
      </c>
      <c s="32">
        <f>0+L323+L327+L331</f>
      </c>
      <c s="32">
        <f>0+M323+M327+M331</f>
      </c>
    </row>
    <row r="323" spans="1:16" ht="25.5">
      <c r="A323" t="s">
        <v>49</v>
      </c>
      <c s="34" t="s">
        <v>316</v>
      </c>
      <c s="34" t="s">
        <v>746</v>
      </c>
      <c s="35" t="s">
        <v>747</v>
      </c>
      <c s="6" t="s">
        <v>748</v>
      </c>
      <c s="36" t="s">
        <v>749</v>
      </c>
      <c s="37">
        <v>2.6</v>
      </c>
      <c s="36">
        <v>0</v>
      </c>
      <c s="36">
        <f>ROUND(G323*H323,6)</f>
      </c>
      <c r="L323" s="38">
        <v>0</v>
      </c>
      <c s="32">
        <f>ROUND(ROUND(L323,2)*ROUND(G323,3),2)</f>
      </c>
      <c s="36" t="s">
        <v>750</v>
      </c>
      <c>
        <f>(M323*21)/100</f>
      </c>
      <c t="s">
        <v>27</v>
      </c>
    </row>
    <row r="324" spans="1:5" ht="25.5">
      <c r="A324" s="35" t="s">
        <v>56</v>
      </c>
      <c r="E324" s="39" t="s">
        <v>751</v>
      </c>
    </row>
    <row r="325" spans="1:5" ht="12.75">
      <c r="A325" s="35" t="s">
        <v>57</v>
      </c>
      <c r="E325" s="40" t="s">
        <v>52</v>
      </c>
    </row>
    <row r="326" spans="1:5" ht="102">
      <c r="A326" t="s">
        <v>59</v>
      </c>
      <c r="E326" s="39" t="s">
        <v>753</v>
      </c>
    </row>
    <row r="327" spans="1:16" ht="25.5">
      <c r="A327" t="s">
        <v>49</v>
      </c>
      <c s="34" t="s">
        <v>319</v>
      </c>
      <c s="34" t="s">
        <v>950</v>
      </c>
      <c s="35" t="s">
        <v>951</v>
      </c>
      <c s="6" t="s">
        <v>952</v>
      </c>
      <c s="36" t="s">
        <v>749</v>
      </c>
      <c s="37">
        <v>0.25</v>
      </c>
      <c s="36">
        <v>0</v>
      </c>
      <c s="36">
        <f>ROUND(G327*H327,6)</f>
      </c>
      <c r="L327" s="38">
        <v>0</v>
      </c>
      <c s="32">
        <f>ROUND(ROUND(L327,2)*ROUND(G327,3),2)</f>
      </c>
      <c s="36" t="s">
        <v>750</v>
      </c>
      <c>
        <f>(M327*21)/100</f>
      </c>
      <c t="s">
        <v>27</v>
      </c>
    </row>
    <row r="328" spans="1:5" ht="25.5">
      <c r="A328" s="35" t="s">
        <v>56</v>
      </c>
      <c r="E328" s="39" t="s">
        <v>751</v>
      </c>
    </row>
    <row r="329" spans="1:5" ht="12.75">
      <c r="A329" s="35" t="s">
        <v>57</v>
      </c>
      <c r="E329" s="40" t="s">
        <v>52</v>
      </c>
    </row>
    <row r="330" spans="1:5" ht="102">
      <c r="A330" t="s">
        <v>59</v>
      </c>
      <c r="E330" s="39" t="s">
        <v>753</v>
      </c>
    </row>
    <row r="331" spans="1:16" ht="25.5">
      <c r="A331" t="s">
        <v>49</v>
      </c>
      <c s="34" t="s">
        <v>322</v>
      </c>
      <c s="34" t="s">
        <v>1315</v>
      </c>
      <c s="35" t="s">
        <v>1316</v>
      </c>
      <c s="6" t="s">
        <v>1317</v>
      </c>
      <c s="36" t="s">
        <v>749</v>
      </c>
      <c s="37">
        <v>0.25</v>
      </c>
      <c s="36">
        <v>0</v>
      </c>
      <c s="36">
        <f>ROUND(G331*H331,6)</f>
      </c>
      <c r="L331" s="38">
        <v>0</v>
      </c>
      <c s="32">
        <f>ROUND(ROUND(L331,2)*ROUND(G331,3),2)</f>
      </c>
      <c s="36" t="s">
        <v>750</v>
      </c>
      <c>
        <f>(M331*21)/100</f>
      </c>
      <c t="s">
        <v>27</v>
      </c>
    </row>
    <row r="332" spans="1:5" ht="25.5">
      <c r="A332" s="35" t="s">
        <v>56</v>
      </c>
      <c r="E332" s="39" t="s">
        <v>751</v>
      </c>
    </row>
    <row r="333" spans="1:5" ht="12.75">
      <c r="A333" s="35" t="s">
        <v>57</v>
      </c>
      <c r="E333" s="40" t="s">
        <v>52</v>
      </c>
    </row>
    <row r="334" spans="1:5" ht="102">
      <c r="A334" t="s">
        <v>59</v>
      </c>
      <c r="E334"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3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821</v>
      </c>
      <c s="41">
        <f>Rekapitulace!C14</f>
      </c>
      <c s="20" t="s">
        <v>0</v>
      </c>
      <c t="s">
        <v>23</v>
      </c>
      <c t="s">
        <v>27</v>
      </c>
    </row>
    <row r="4" spans="1:16" ht="32" customHeight="1">
      <c r="A4" s="24" t="s">
        <v>20</v>
      </c>
      <c s="25" t="s">
        <v>28</v>
      </c>
      <c s="27" t="s">
        <v>821</v>
      </c>
      <c r="E4" s="26" t="s">
        <v>822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COUNTIFS(L8:L325,"=0",A8:A325,"P")+COUNTIFS(L8:L325,"",A8:A325,"P")+SUM(Q8:Q325)</f>
      </c>
    </row>
    <row r="8" spans="1:13" ht="12.75">
      <c r="A8" t="s">
        <v>44</v>
      </c>
      <c r="C8" s="28" t="s">
        <v>1320</v>
      </c>
      <c r="E8" s="30" t="s">
        <v>1319</v>
      </c>
      <c r="J8" s="29">
        <f>0+J9+J14+J55+J316</f>
      </c>
      <c s="29">
        <f>0+K9+K14+K55+K316</f>
      </c>
      <c s="29">
        <f>0+L9+L14+L55+L316</f>
      </c>
      <c s="29">
        <f>0+M9+M14+M55+M316</f>
      </c>
    </row>
    <row r="9" spans="1:13" ht="12.75">
      <c r="A9" t="s">
        <v>46</v>
      </c>
      <c r="C9" s="31" t="s">
        <v>47</v>
      </c>
      <c r="E9" s="33" t="s">
        <v>48</v>
      </c>
      <c r="J9" s="32">
        <f>0</f>
      </c>
      <c s="32">
        <f>0</f>
      </c>
      <c s="32">
        <f>0+L10</f>
      </c>
      <c s="32">
        <f>0+M10</f>
      </c>
    </row>
    <row r="10" spans="1:16" ht="12.75">
      <c r="A10" t="s">
        <v>49</v>
      </c>
      <c s="34" t="s">
        <v>322</v>
      </c>
      <c s="34" t="s">
        <v>51</v>
      </c>
      <c s="35" t="s">
        <v>52</v>
      </c>
      <c s="6" t="s">
        <v>53</v>
      </c>
      <c s="36" t="s">
        <v>54</v>
      </c>
      <c s="37">
        <v>1</v>
      </c>
      <c s="36">
        <v>0</v>
      </c>
      <c s="36">
        <f>ROUND(G10*H10,6)</f>
      </c>
      <c r="L10" s="38">
        <v>0</v>
      </c>
      <c s="32">
        <f>ROUND(ROUND(L10,2)*ROUND(G10,3),2)</f>
      </c>
      <c s="36" t="s">
        <v>55</v>
      </c>
      <c>
        <f>(M10*21)/100</f>
      </c>
      <c t="s">
        <v>27</v>
      </c>
    </row>
    <row r="11" spans="1:5" ht="12.75">
      <c r="A11" s="35" t="s">
        <v>56</v>
      </c>
      <c r="E11" s="39" t="s">
        <v>52</v>
      </c>
    </row>
    <row r="12" spans="1:5" ht="12.75">
      <c r="A12" s="35" t="s">
        <v>57</v>
      </c>
      <c r="E12" s="40" t="s">
        <v>58</v>
      </c>
    </row>
    <row r="13" spans="1:5" ht="12.75">
      <c r="A13" t="s">
        <v>59</v>
      </c>
      <c r="E13" s="39" t="s">
        <v>60</v>
      </c>
    </row>
    <row r="14" spans="1:13" ht="12.75">
      <c r="A14" t="s">
        <v>46</v>
      </c>
      <c r="C14" s="31" t="s">
        <v>69</v>
      </c>
      <c r="E14" s="33" t="s">
        <v>832</v>
      </c>
      <c r="J14" s="32">
        <f>0</f>
      </c>
      <c s="32">
        <f>0</f>
      </c>
      <c s="32">
        <f>0+L15+L19+L23+L27+L31+L35+L39+L43+L47+L51</f>
      </c>
      <c s="32">
        <f>0+M15+M19+M23+M27+M31+M35+M39+M43+M47+M51</f>
      </c>
    </row>
    <row r="15" spans="1:16" ht="12.75">
      <c r="A15" t="s">
        <v>49</v>
      </c>
      <c s="34" t="s">
        <v>69</v>
      </c>
      <c s="34" t="s">
        <v>1321</v>
      </c>
      <c s="35" t="s">
        <v>52</v>
      </c>
      <c s="6" t="s">
        <v>1322</v>
      </c>
      <c s="36" t="s">
        <v>99</v>
      </c>
      <c s="37">
        <v>10</v>
      </c>
      <c s="36">
        <v>0</v>
      </c>
      <c s="36">
        <f>ROUND(G15*H15,6)</f>
      </c>
      <c r="L15" s="38">
        <v>0</v>
      </c>
      <c s="32">
        <f>ROUND(ROUND(L15,2)*ROUND(G15,3),2)</f>
      </c>
      <c s="36" t="s">
        <v>829</v>
      </c>
      <c>
        <f>(M15*21)/100</f>
      </c>
      <c t="s">
        <v>27</v>
      </c>
    </row>
    <row r="16" spans="1:5" ht="12.75">
      <c r="A16" s="35" t="s">
        <v>56</v>
      </c>
      <c r="E16" s="39" t="s">
        <v>1323</v>
      </c>
    </row>
    <row r="17" spans="1:5" ht="12.75">
      <c r="A17" s="35" t="s">
        <v>57</v>
      </c>
      <c r="E17" s="40" t="s">
        <v>830</v>
      </c>
    </row>
    <row r="18" spans="1:5" ht="12.75">
      <c r="A18" t="s">
        <v>59</v>
      </c>
      <c r="E18" s="39" t="s">
        <v>978</v>
      </c>
    </row>
    <row r="19" spans="1:16" ht="25.5">
      <c r="A19" t="s">
        <v>49</v>
      </c>
      <c s="34" t="s">
        <v>27</v>
      </c>
      <c s="34" t="s">
        <v>150</v>
      </c>
      <c s="35" t="s">
        <v>52</v>
      </c>
      <c s="6" t="s">
        <v>151</v>
      </c>
      <c s="36" t="s">
        <v>107</v>
      </c>
      <c s="37">
        <v>2</v>
      </c>
      <c s="36">
        <v>0</v>
      </c>
      <c s="36">
        <f>ROUND(G19*H19,6)</f>
      </c>
      <c r="L19" s="38">
        <v>0</v>
      </c>
      <c s="32">
        <f>ROUND(ROUND(L19,2)*ROUND(G19,3),2)</f>
      </c>
      <c s="36" t="s">
        <v>74</v>
      </c>
      <c>
        <f>(M19*21)/100</f>
      </c>
      <c t="s">
        <v>27</v>
      </c>
    </row>
    <row r="20" spans="1:5" ht="12.75">
      <c r="A20" s="35" t="s">
        <v>56</v>
      </c>
      <c r="E20" s="39" t="s">
        <v>52</v>
      </c>
    </row>
    <row r="21" spans="1:5" ht="12.75">
      <c r="A21" s="35" t="s">
        <v>57</v>
      </c>
      <c r="E21" s="40" t="s">
        <v>830</v>
      </c>
    </row>
    <row r="22" spans="1:5" ht="12.75">
      <c r="A22" t="s">
        <v>59</v>
      </c>
      <c r="E22" s="39" t="s">
        <v>60</v>
      </c>
    </row>
    <row r="23" spans="1:16" ht="12.75">
      <c r="A23" t="s">
        <v>49</v>
      </c>
      <c s="34" t="s">
        <v>26</v>
      </c>
      <c s="34" t="s">
        <v>838</v>
      </c>
      <c s="35" t="s">
        <v>52</v>
      </c>
      <c s="6" t="s">
        <v>839</v>
      </c>
      <c s="36" t="s">
        <v>78</v>
      </c>
      <c s="37">
        <v>2.8</v>
      </c>
      <c s="36">
        <v>0</v>
      </c>
      <c s="36">
        <f>ROUND(G23*H23,6)</f>
      </c>
      <c r="L23" s="38">
        <v>0</v>
      </c>
      <c s="32">
        <f>ROUND(ROUND(L23,2)*ROUND(G23,3),2)</f>
      </c>
      <c s="36" t="s">
        <v>74</v>
      </c>
      <c>
        <f>(M23*21)/100</f>
      </c>
      <c t="s">
        <v>27</v>
      </c>
    </row>
    <row r="24" spans="1:5" ht="12.75">
      <c r="A24" s="35" t="s">
        <v>56</v>
      </c>
      <c r="E24" s="39" t="s">
        <v>52</v>
      </c>
    </row>
    <row r="25" spans="1:5" ht="12.75">
      <c r="A25" s="35" t="s">
        <v>57</v>
      </c>
      <c r="E25" s="40" t="s">
        <v>830</v>
      </c>
    </row>
    <row r="26" spans="1:5" ht="12.75">
      <c r="A26" t="s">
        <v>59</v>
      </c>
      <c r="E26" s="39" t="s">
        <v>60</v>
      </c>
    </row>
    <row r="27" spans="1:16" ht="12.75">
      <c r="A27" t="s">
        <v>49</v>
      </c>
      <c s="34" t="s">
        <v>81</v>
      </c>
      <c s="34" t="s">
        <v>117</v>
      </c>
      <c s="35" t="s">
        <v>52</v>
      </c>
      <c s="6" t="s">
        <v>118</v>
      </c>
      <c s="36" t="s">
        <v>99</v>
      </c>
      <c s="37">
        <v>10</v>
      </c>
      <c s="36">
        <v>0</v>
      </c>
      <c s="36">
        <f>ROUND(G27*H27,6)</f>
      </c>
      <c r="L27" s="38">
        <v>0</v>
      </c>
      <c s="32">
        <f>ROUND(ROUND(L27,2)*ROUND(G27,3),2)</f>
      </c>
      <c s="36" t="s">
        <v>74</v>
      </c>
      <c>
        <f>(M27*21)/100</f>
      </c>
      <c t="s">
        <v>27</v>
      </c>
    </row>
    <row r="28" spans="1:5" ht="12.75">
      <c r="A28" s="35" t="s">
        <v>56</v>
      </c>
      <c r="E28" s="39" t="s">
        <v>52</v>
      </c>
    </row>
    <row r="29" spans="1:5" ht="12.75">
      <c r="A29" s="35" t="s">
        <v>57</v>
      </c>
      <c r="E29" s="40" t="s">
        <v>830</v>
      </c>
    </row>
    <row r="30" spans="1:5" ht="12.75">
      <c r="A30" t="s">
        <v>59</v>
      </c>
      <c r="E30" s="39" t="s">
        <v>60</v>
      </c>
    </row>
    <row r="31" spans="1:16" ht="12.75">
      <c r="A31" t="s">
        <v>49</v>
      </c>
      <c s="34" t="s">
        <v>84</v>
      </c>
      <c s="34" t="s">
        <v>845</v>
      </c>
      <c s="35" t="s">
        <v>52</v>
      </c>
      <c s="6" t="s">
        <v>846</v>
      </c>
      <c s="36" t="s">
        <v>99</v>
      </c>
      <c s="37">
        <v>10</v>
      </c>
      <c s="36">
        <v>0</v>
      </c>
      <c s="36">
        <f>ROUND(G31*H31,6)</f>
      </c>
      <c r="L31" s="38">
        <v>0</v>
      </c>
      <c s="32">
        <f>ROUND(ROUND(L31,2)*ROUND(G31,3),2)</f>
      </c>
      <c s="36" t="s">
        <v>74</v>
      </c>
      <c>
        <f>(M31*21)/100</f>
      </c>
      <c t="s">
        <v>27</v>
      </c>
    </row>
    <row r="32" spans="1:5" ht="12.75">
      <c r="A32" s="35" t="s">
        <v>56</v>
      </c>
      <c r="E32" s="39" t="s">
        <v>52</v>
      </c>
    </row>
    <row r="33" spans="1:5" ht="12.75">
      <c r="A33" s="35" t="s">
        <v>57</v>
      </c>
      <c r="E33" s="40" t="s">
        <v>830</v>
      </c>
    </row>
    <row r="34" spans="1:5" ht="12.75">
      <c r="A34" t="s">
        <v>59</v>
      </c>
      <c r="E34" s="39" t="s">
        <v>60</v>
      </c>
    </row>
    <row r="35" spans="1:16" ht="25.5">
      <c r="A35" t="s">
        <v>49</v>
      </c>
      <c s="34" t="s">
        <v>87</v>
      </c>
      <c s="34" t="s">
        <v>843</v>
      </c>
      <c s="35" t="s">
        <v>52</v>
      </c>
      <c s="6" t="s">
        <v>844</v>
      </c>
      <c s="36" t="s">
        <v>99</v>
      </c>
      <c s="37">
        <v>10</v>
      </c>
      <c s="36">
        <v>0</v>
      </c>
      <c s="36">
        <f>ROUND(G35*H35,6)</f>
      </c>
      <c r="L35" s="38">
        <v>0</v>
      </c>
      <c s="32">
        <f>ROUND(ROUND(L35,2)*ROUND(G35,3),2)</f>
      </c>
      <c s="36" t="s">
        <v>74</v>
      </c>
      <c>
        <f>(M35*21)/100</f>
      </c>
      <c t="s">
        <v>27</v>
      </c>
    </row>
    <row r="36" spans="1:5" ht="12.75">
      <c r="A36" s="35" t="s">
        <v>56</v>
      </c>
      <c r="E36" s="39" t="s">
        <v>52</v>
      </c>
    </row>
    <row r="37" spans="1:5" ht="12.75">
      <c r="A37" s="35" t="s">
        <v>57</v>
      </c>
      <c r="E37" s="40" t="s">
        <v>830</v>
      </c>
    </row>
    <row r="38" spans="1:5" ht="12.75">
      <c r="A38" t="s">
        <v>59</v>
      </c>
      <c r="E38" s="39" t="s">
        <v>60</v>
      </c>
    </row>
    <row r="39" spans="1:16" ht="12.75">
      <c r="A39" t="s">
        <v>49</v>
      </c>
      <c s="34" t="s">
        <v>90</v>
      </c>
      <c s="34" t="s">
        <v>101</v>
      </c>
      <c s="35" t="s">
        <v>52</v>
      </c>
      <c s="6" t="s">
        <v>102</v>
      </c>
      <c s="36" t="s">
        <v>78</v>
      </c>
      <c s="37">
        <v>2.8</v>
      </c>
      <c s="36">
        <v>0</v>
      </c>
      <c s="36">
        <f>ROUND(G39*H39,6)</f>
      </c>
      <c r="L39" s="38">
        <v>0</v>
      </c>
      <c s="32">
        <f>ROUND(ROUND(L39,2)*ROUND(G39,3),2)</f>
      </c>
      <c s="36" t="s">
        <v>74</v>
      </c>
      <c>
        <f>(M39*21)/100</f>
      </c>
      <c t="s">
        <v>27</v>
      </c>
    </row>
    <row r="40" spans="1:5" ht="12.75">
      <c r="A40" s="35" t="s">
        <v>56</v>
      </c>
      <c r="E40" s="39" t="s">
        <v>52</v>
      </c>
    </row>
    <row r="41" spans="1:5" ht="12.75">
      <c r="A41" s="35" t="s">
        <v>57</v>
      </c>
      <c r="E41" s="40" t="s">
        <v>830</v>
      </c>
    </row>
    <row r="42" spans="1:5" ht="12.75">
      <c r="A42" t="s">
        <v>59</v>
      </c>
      <c r="E42" s="39" t="s">
        <v>60</v>
      </c>
    </row>
    <row r="43" spans="1:16" ht="25.5">
      <c r="A43" t="s">
        <v>49</v>
      </c>
      <c s="34" t="s">
        <v>93</v>
      </c>
      <c s="34" t="s">
        <v>863</v>
      </c>
      <c s="35" t="s">
        <v>52</v>
      </c>
      <c s="6" t="s">
        <v>864</v>
      </c>
      <c s="36" t="s">
        <v>107</v>
      </c>
      <c s="37">
        <v>10</v>
      </c>
      <c s="36">
        <v>0</v>
      </c>
      <c s="36">
        <f>ROUND(G43*H43,6)</f>
      </c>
      <c r="L43" s="38">
        <v>0</v>
      </c>
      <c s="32">
        <f>ROUND(ROUND(L43,2)*ROUND(G43,3),2)</f>
      </c>
      <c s="36" t="s">
        <v>74</v>
      </c>
      <c>
        <f>(M43*21)/100</f>
      </c>
      <c t="s">
        <v>27</v>
      </c>
    </row>
    <row r="44" spans="1:5" ht="12.75">
      <c r="A44" s="35" t="s">
        <v>56</v>
      </c>
      <c r="E44" s="39" t="s">
        <v>52</v>
      </c>
    </row>
    <row r="45" spans="1:5" ht="12.75">
      <c r="A45" s="35" t="s">
        <v>57</v>
      </c>
      <c r="E45" s="40" t="s">
        <v>830</v>
      </c>
    </row>
    <row r="46" spans="1:5" ht="12.75">
      <c r="A46" t="s">
        <v>59</v>
      </c>
      <c r="E46" s="39" t="s">
        <v>60</v>
      </c>
    </row>
    <row r="47" spans="1:16" ht="25.5">
      <c r="A47" t="s">
        <v>49</v>
      </c>
      <c s="34" t="s">
        <v>96</v>
      </c>
      <c s="34" t="s">
        <v>1324</v>
      </c>
      <c s="35" t="s">
        <v>52</v>
      </c>
      <c s="6" t="s">
        <v>870</v>
      </c>
      <c s="36" t="s">
        <v>395</v>
      </c>
      <c s="37">
        <v>0.13</v>
      </c>
      <c s="36">
        <v>0</v>
      </c>
      <c s="36">
        <f>ROUND(G47*H47,6)</f>
      </c>
      <c r="L47" s="38">
        <v>0</v>
      </c>
      <c s="32">
        <f>ROUND(ROUND(L47,2)*ROUND(G47,3),2)</f>
      </c>
      <c s="36" t="s">
        <v>1325</v>
      </c>
      <c>
        <f>(M47*21)/100</f>
      </c>
      <c t="s">
        <v>27</v>
      </c>
    </row>
    <row r="48" spans="1:5" ht="12.75">
      <c r="A48" s="35" t="s">
        <v>56</v>
      </c>
      <c r="E48" s="39" t="s">
        <v>52</v>
      </c>
    </row>
    <row r="49" spans="1:5" ht="12.75">
      <c r="A49" s="35" t="s">
        <v>57</v>
      </c>
      <c r="E49" s="40" t="s">
        <v>830</v>
      </c>
    </row>
    <row r="50" spans="1:5" ht="89.25">
      <c r="A50" t="s">
        <v>59</v>
      </c>
      <c r="E50" s="39" t="s">
        <v>871</v>
      </c>
    </row>
    <row r="51" spans="1:16" ht="12.75">
      <c r="A51" t="s">
        <v>49</v>
      </c>
      <c s="34" t="s">
        <v>100</v>
      </c>
      <c s="34" t="s">
        <v>1326</v>
      </c>
      <c s="35" t="s">
        <v>52</v>
      </c>
      <c s="6" t="s">
        <v>1327</v>
      </c>
      <c s="36" t="s">
        <v>395</v>
      </c>
      <c s="37">
        <v>0.01</v>
      </c>
      <c s="36">
        <v>0</v>
      </c>
      <c s="36">
        <f>ROUND(G51*H51,6)</f>
      </c>
      <c r="L51" s="38">
        <v>0</v>
      </c>
      <c s="32">
        <f>ROUND(ROUND(L51,2)*ROUND(G51,3),2)</f>
      </c>
      <c s="36" t="s">
        <v>829</v>
      </c>
      <c>
        <f>(M51*21)/100</f>
      </c>
      <c t="s">
        <v>27</v>
      </c>
    </row>
    <row r="52" spans="1:5" ht="12.75">
      <c r="A52" s="35" t="s">
        <v>56</v>
      </c>
      <c r="E52" s="39" t="s">
        <v>52</v>
      </c>
    </row>
    <row r="53" spans="1:5" ht="12.75">
      <c r="A53" s="35" t="s">
        <v>57</v>
      </c>
      <c r="E53" s="40" t="s">
        <v>830</v>
      </c>
    </row>
    <row r="54" spans="1:5" ht="12.75">
      <c r="A54" t="s">
        <v>59</v>
      </c>
      <c r="E54" s="39" t="s">
        <v>978</v>
      </c>
    </row>
    <row r="55" spans="1:13" ht="12.75">
      <c r="A55" t="s">
        <v>46</v>
      </c>
      <c r="C55" s="31" t="s">
        <v>27</v>
      </c>
      <c r="E55" s="33" t="s">
        <v>959</v>
      </c>
      <c r="J55" s="32">
        <f>0</f>
      </c>
      <c s="32">
        <f>0</f>
      </c>
      <c s="32">
        <f>0+L56+L60+L64+L68+L72+L76+L80+L84+L88+L92+L96+L100+L104+L108+L112+L116+L120+L124+L128+L132+L136+L140+L144+L148+L152+L156+L160+L164+L168+L172+L176+L180+L184+L188+L192+L196+L200+L204+L208+L212+L216+L220+L224+L228+L232+L236+L240+L244+L248+L252+L256+L260+L264+L268+L272+L276+L280+L284+L288+L292+L296+L300+L304+L308+L312</f>
      </c>
      <c s="32">
        <f>0+M56+M60+M64+M68+M72+M76+M80+M84+M88+M92+M96+M100+M104+M108+M112+M116+M120+M124+M128+M132+M136+M140+M144+M148+M152+M156+M160+M164+M168+M172+M176+M180+M184+M188+M192+M196+M200+M204+M208+M212+M216+M220+M224+M228+M232+M236+M240+M244+M248+M252+M256+M260+M264+M268+M272+M276+M280+M284+M288+M292+M296+M300+M304+M308+M312</f>
      </c>
    </row>
    <row r="56" spans="1:16" ht="12.75">
      <c r="A56" t="s">
        <v>49</v>
      </c>
      <c s="34" t="s">
        <v>116</v>
      </c>
      <c s="34" t="s">
        <v>960</v>
      </c>
      <c s="35" t="s">
        <v>52</v>
      </c>
      <c s="6" t="s">
        <v>961</v>
      </c>
      <c s="36" t="s">
        <v>107</v>
      </c>
      <c s="37">
        <v>7</v>
      </c>
      <c s="36">
        <v>0</v>
      </c>
      <c s="36">
        <f>ROUND(G56*H56,6)</f>
      </c>
      <c r="L56" s="38">
        <v>0</v>
      </c>
      <c s="32">
        <f>ROUND(ROUND(L56,2)*ROUND(G56,3),2)</f>
      </c>
      <c s="36" t="s">
        <v>74</v>
      </c>
      <c>
        <f>(M56*21)/100</f>
      </c>
      <c t="s">
        <v>27</v>
      </c>
    </row>
    <row r="57" spans="1:5" ht="12.75">
      <c r="A57" s="35" t="s">
        <v>56</v>
      </c>
      <c r="E57" s="39" t="s">
        <v>52</v>
      </c>
    </row>
    <row r="58" spans="1:5" ht="12.75">
      <c r="A58" s="35" t="s">
        <v>57</v>
      </c>
      <c r="E58" s="40" t="s">
        <v>830</v>
      </c>
    </row>
    <row r="59" spans="1:5" ht="12.75">
      <c r="A59" t="s">
        <v>59</v>
      </c>
      <c r="E59" s="39" t="s">
        <v>60</v>
      </c>
    </row>
    <row r="60" spans="1:16" ht="12.75">
      <c r="A60" t="s">
        <v>49</v>
      </c>
      <c s="34" t="s">
        <v>119</v>
      </c>
      <c s="34" t="s">
        <v>966</v>
      </c>
      <c s="35" t="s">
        <v>52</v>
      </c>
      <c s="6" t="s">
        <v>967</v>
      </c>
      <c s="36" t="s">
        <v>107</v>
      </c>
      <c s="37">
        <v>7</v>
      </c>
      <c s="36">
        <v>0</v>
      </c>
      <c s="36">
        <f>ROUND(G60*H60,6)</f>
      </c>
      <c r="L60" s="38">
        <v>0</v>
      </c>
      <c s="32">
        <f>ROUND(ROUND(L60,2)*ROUND(G60,3),2)</f>
      </c>
      <c s="36" t="s">
        <v>74</v>
      </c>
      <c>
        <f>(M60*21)/100</f>
      </c>
      <c t="s">
        <v>27</v>
      </c>
    </row>
    <row r="61" spans="1:5" ht="12.75">
      <c r="A61" s="35" t="s">
        <v>56</v>
      </c>
      <c r="E61" s="39" t="s">
        <v>52</v>
      </c>
    </row>
    <row r="62" spans="1:5" ht="12.75">
      <c r="A62" s="35" t="s">
        <v>57</v>
      </c>
      <c r="E62" s="40" t="s">
        <v>830</v>
      </c>
    </row>
    <row r="63" spans="1:5" ht="12.75">
      <c r="A63" t="s">
        <v>59</v>
      </c>
      <c r="E63" s="39" t="s">
        <v>60</v>
      </c>
    </row>
    <row r="64" spans="1:16" ht="12.75">
      <c r="A64" t="s">
        <v>49</v>
      </c>
      <c s="34" t="s">
        <v>122</v>
      </c>
      <c s="34" t="s">
        <v>968</v>
      </c>
      <c s="35" t="s">
        <v>52</v>
      </c>
      <c s="6" t="s">
        <v>969</v>
      </c>
      <c s="36" t="s">
        <v>107</v>
      </c>
      <c s="37">
        <v>2</v>
      </c>
      <c s="36">
        <v>0</v>
      </c>
      <c s="36">
        <f>ROUND(G64*H64,6)</f>
      </c>
      <c r="L64" s="38">
        <v>0</v>
      </c>
      <c s="32">
        <f>ROUND(ROUND(L64,2)*ROUND(G64,3),2)</f>
      </c>
      <c s="36" t="s">
        <v>74</v>
      </c>
      <c>
        <f>(M64*21)/100</f>
      </c>
      <c t="s">
        <v>27</v>
      </c>
    </row>
    <row r="65" spans="1:5" ht="12.75">
      <c r="A65" s="35" t="s">
        <v>56</v>
      </c>
      <c r="E65" s="39" t="s">
        <v>52</v>
      </c>
    </row>
    <row r="66" spans="1:5" ht="12.75">
      <c r="A66" s="35" t="s">
        <v>57</v>
      </c>
      <c r="E66" s="40" t="s">
        <v>830</v>
      </c>
    </row>
    <row r="67" spans="1:5" ht="12.75">
      <c r="A67" t="s">
        <v>59</v>
      </c>
      <c r="E67" s="39" t="s">
        <v>60</v>
      </c>
    </row>
    <row r="68" spans="1:16" ht="12.75">
      <c r="A68" t="s">
        <v>49</v>
      </c>
      <c s="34" t="s">
        <v>125</v>
      </c>
      <c s="34" t="s">
        <v>970</v>
      </c>
      <c s="35" t="s">
        <v>52</v>
      </c>
      <c s="6" t="s">
        <v>971</v>
      </c>
      <c s="36" t="s">
        <v>107</v>
      </c>
      <c s="37">
        <v>2</v>
      </c>
      <c s="36">
        <v>0</v>
      </c>
      <c s="36">
        <f>ROUND(G68*H68,6)</f>
      </c>
      <c r="L68" s="38">
        <v>0</v>
      </c>
      <c s="32">
        <f>ROUND(ROUND(L68,2)*ROUND(G68,3),2)</f>
      </c>
      <c s="36" t="s">
        <v>74</v>
      </c>
      <c>
        <f>(M68*21)/100</f>
      </c>
      <c t="s">
        <v>27</v>
      </c>
    </row>
    <row r="69" spans="1:5" ht="12.75">
      <c r="A69" s="35" t="s">
        <v>56</v>
      </c>
      <c r="E69" s="39" t="s">
        <v>52</v>
      </c>
    </row>
    <row r="70" spans="1:5" ht="12.75">
      <c r="A70" s="35" t="s">
        <v>57</v>
      </c>
      <c r="E70" s="40" t="s">
        <v>830</v>
      </c>
    </row>
    <row r="71" spans="1:5" ht="12.75">
      <c r="A71" t="s">
        <v>59</v>
      </c>
      <c r="E71" s="39" t="s">
        <v>60</v>
      </c>
    </row>
    <row r="72" spans="1:16" ht="25.5">
      <c r="A72" t="s">
        <v>49</v>
      </c>
      <c s="34" t="s">
        <v>128</v>
      </c>
      <c s="34" t="s">
        <v>972</v>
      </c>
      <c s="35" t="s">
        <v>52</v>
      </c>
      <c s="6" t="s">
        <v>973</v>
      </c>
      <c s="36" t="s">
        <v>107</v>
      </c>
      <c s="37">
        <v>1</v>
      </c>
      <c s="36">
        <v>0</v>
      </c>
      <c s="36">
        <f>ROUND(G72*H72,6)</f>
      </c>
      <c r="L72" s="38">
        <v>0</v>
      </c>
      <c s="32">
        <f>ROUND(ROUND(L72,2)*ROUND(G72,3),2)</f>
      </c>
      <c s="36" t="s">
        <v>74</v>
      </c>
      <c>
        <f>(M72*21)/100</f>
      </c>
      <c t="s">
        <v>27</v>
      </c>
    </row>
    <row r="73" spans="1:5" ht="12.75">
      <c r="A73" s="35" t="s">
        <v>56</v>
      </c>
      <c r="E73" s="39" t="s">
        <v>52</v>
      </c>
    </row>
    <row r="74" spans="1:5" ht="12.75">
      <c r="A74" s="35" t="s">
        <v>57</v>
      </c>
      <c r="E74" s="40" t="s">
        <v>830</v>
      </c>
    </row>
    <row r="75" spans="1:5" ht="12.75">
      <c r="A75" t="s">
        <v>59</v>
      </c>
      <c r="E75" s="39" t="s">
        <v>60</v>
      </c>
    </row>
    <row r="76" spans="1:16" ht="12.75">
      <c r="A76" t="s">
        <v>49</v>
      </c>
      <c s="34" t="s">
        <v>131</v>
      </c>
      <c s="34" t="s">
        <v>974</v>
      </c>
      <c s="35" t="s">
        <v>52</v>
      </c>
      <c s="6" t="s">
        <v>975</v>
      </c>
      <c s="36" t="s">
        <v>107</v>
      </c>
      <c s="37">
        <v>1</v>
      </c>
      <c s="36">
        <v>0</v>
      </c>
      <c s="36">
        <f>ROUND(G76*H76,6)</f>
      </c>
      <c r="L76" s="38">
        <v>0</v>
      </c>
      <c s="32">
        <f>ROUND(ROUND(L76,2)*ROUND(G76,3),2)</f>
      </c>
      <c s="36" t="s">
        <v>74</v>
      </c>
      <c>
        <f>(M76*21)/100</f>
      </c>
      <c t="s">
        <v>27</v>
      </c>
    </row>
    <row r="77" spans="1:5" ht="12.75">
      <c r="A77" s="35" t="s">
        <v>56</v>
      </c>
      <c r="E77" s="39" t="s">
        <v>52</v>
      </c>
    </row>
    <row r="78" spans="1:5" ht="12.75">
      <c r="A78" s="35" t="s">
        <v>57</v>
      </c>
      <c r="E78" s="40" t="s">
        <v>830</v>
      </c>
    </row>
    <row r="79" spans="1:5" ht="12.75">
      <c r="A79" t="s">
        <v>59</v>
      </c>
      <c r="E79" s="39" t="s">
        <v>60</v>
      </c>
    </row>
    <row r="80" spans="1:16" ht="12.75">
      <c r="A80" t="s">
        <v>49</v>
      </c>
      <c s="34" t="s">
        <v>134</v>
      </c>
      <c s="34" t="s">
        <v>1328</v>
      </c>
      <c s="35" t="s">
        <v>52</v>
      </c>
      <c s="6" t="s">
        <v>977</v>
      </c>
      <c s="36" t="s">
        <v>107</v>
      </c>
      <c s="37">
        <v>1</v>
      </c>
      <c s="36">
        <v>0</v>
      </c>
      <c s="36">
        <f>ROUND(G80*H80,6)</f>
      </c>
      <c r="L80" s="38">
        <v>0</v>
      </c>
      <c s="32">
        <f>ROUND(ROUND(L80,2)*ROUND(G80,3),2)</f>
      </c>
      <c s="36" t="s">
        <v>829</v>
      </c>
      <c>
        <f>(M80*21)/100</f>
      </c>
      <c t="s">
        <v>27</v>
      </c>
    </row>
    <row r="81" spans="1:5" ht="12.75">
      <c r="A81" s="35" t="s">
        <v>56</v>
      </c>
      <c r="E81" s="39" t="s">
        <v>52</v>
      </c>
    </row>
    <row r="82" spans="1:5" ht="12.75">
      <c r="A82" s="35" t="s">
        <v>57</v>
      </c>
      <c r="E82" s="40" t="s">
        <v>830</v>
      </c>
    </row>
    <row r="83" spans="1:5" ht="12.75">
      <c r="A83" t="s">
        <v>59</v>
      </c>
      <c r="E83" s="39" t="s">
        <v>978</v>
      </c>
    </row>
    <row r="84" spans="1:16" ht="12.75">
      <c r="A84" t="s">
        <v>49</v>
      </c>
      <c s="34" t="s">
        <v>137</v>
      </c>
      <c s="34" t="s">
        <v>979</v>
      </c>
      <c s="35" t="s">
        <v>52</v>
      </c>
      <c s="6" t="s">
        <v>980</v>
      </c>
      <c s="36" t="s">
        <v>107</v>
      </c>
      <c s="37">
        <v>2</v>
      </c>
      <c s="36">
        <v>0</v>
      </c>
      <c s="36">
        <f>ROUND(G84*H84,6)</f>
      </c>
      <c r="L84" s="38">
        <v>0</v>
      </c>
      <c s="32">
        <f>ROUND(ROUND(L84,2)*ROUND(G84,3),2)</f>
      </c>
      <c s="36" t="s">
        <v>981</v>
      </c>
      <c>
        <f>(M84*21)/100</f>
      </c>
      <c t="s">
        <v>27</v>
      </c>
    </row>
    <row r="85" spans="1:5" ht="12.75">
      <c r="A85" s="35" t="s">
        <v>56</v>
      </c>
      <c r="E85" s="39" t="s">
        <v>52</v>
      </c>
    </row>
    <row r="86" spans="1:5" ht="12.75">
      <c r="A86" s="35" t="s">
        <v>57</v>
      </c>
      <c r="E86" s="40" t="s">
        <v>830</v>
      </c>
    </row>
    <row r="87" spans="1:5" ht="12.75">
      <c r="A87" t="s">
        <v>59</v>
      </c>
      <c r="E87" s="39" t="s">
        <v>60</v>
      </c>
    </row>
    <row r="88" spans="1:16" ht="12.75">
      <c r="A88" t="s">
        <v>49</v>
      </c>
      <c s="34" t="s">
        <v>140</v>
      </c>
      <c s="34" t="s">
        <v>982</v>
      </c>
      <c s="35" t="s">
        <v>52</v>
      </c>
      <c s="6" t="s">
        <v>983</v>
      </c>
      <c s="36" t="s">
        <v>107</v>
      </c>
      <c s="37">
        <v>2</v>
      </c>
      <c s="36">
        <v>0</v>
      </c>
      <c s="36">
        <f>ROUND(G88*H88,6)</f>
      </c>
      <c r="L88" s="38">
        <v>0</v>
      </c>
      <c s="32">
        <f>ROUND(ROUND(L88,2)*ROUND(G88,3),2)</f>
      </c>
      <c s="36" t="s">
        <v>74</v>
      </c>
      <c>
        <f>(M88*21)/100</f>
      </c>
      <c t="s">
        <v>27</v>
      </c>
    </row>
    <row r="89" spans="1:5" ht="12.75">
      <c r="A89" s="35" t="s">
        <v>56</v>
      </c>
      <c r="E89" s="39" t="s">
        <v>52</v>
      </c>
    </row>
    <row r="90" spans="1:5" ht="12.75">
      <c r="A90" s="35" t="s">
        <v>57</v>
      </c>
      <c r="E90" s="40" t="s">
        <v>830</v>
      </c>
    </row>
    <row r="91" spans="1:5" ht="12.75">
      <c r="A91" t="s">
        <v>59</v>
      </c>
      <c r="E91" s="39" t="s">
        <v>60</v>
      </c>
    </row>
    <row r="92" spans="1:16" ht="25.5">
      <c r="A92" t="s">
        <v>49</v>
      </c>
      <c s="34" t="s">
        <v>143</v>
      </c>
      <c s="34" t="s">
        <v>984</v>
      </c>
      <c s="35" t="s">
        <v>52</v>
      </c>
      <c s="6" t="s">
        <v>985</v>
      </c>
      <c s="36" t="s">
        <v>107</v>
      </c>
      <c s="37">
        <v>2</v>
      </c>
      <c s="36">
        <v>0</v>
      </c>
      <c s="36">
        <f>ROUND(G92*H92,6)</f>
      </c>
      <c r="L92" s="38">
        <v>0</v>
      </c>
      <c s="32">
        <f>ROUND(ROUND(L92,2)*ROUND(G92,3),2)</f>
      </c>
      <c s="36" t="s">
        <v>74</v>
      </c>
      <c>
        <f>(M92*21)/100</f>
      </c>
      <c t="s">
        <v>27</v>
      </c>
    </row>
    <row r="93" spans="1:5" ht="12.75">
      <c r="A93" s="35" t="s">
        <v>56</v>
      </c>
      <c r="E93" s="39" t="s">
        <v>52</v>
      </c>
    </row>
    <row r="94" spans="1:5" ht="12.75">
      <c r="A94" s="35" t="s">
        <v>57</v>
      </c>
      <c r="E94" s="40" t="s">
        <v>830</v>
      </c>
    </row>
    <row r="95" spans="1:5" ht="12.75">
      <c r="A95" t="s">
        <v>59</v>
      </c>
      <c r="E95" s="39" t="s">
        <v>978</v>
      </c>
    </row>
    <row r="96" spans="1:16" ht="12.75">
      <c r="A96" t="s">
        <v>49</v>
      </c>
      <c s="34" t="s">
        <v>146</v>
      </c>
      <c s="34" t="s">
        <v>986</v>
      </c>
      <c s="35" t="s">
        <v>52</v>
      </c>
      <c s="6" t="s">
        <v>987</v>
      </c>
      <c s="36" t="s">
        <v>107</v>
      </c>
      <c s="37">
        <v>2</v>
      </c>
      <c s="36">
        <v>0</v>
      </c>
      <c s="36">
        <f>ROUND(G96*H96,6)</f>
      </c>
      <c r="L96" s="38">
        <v>0</v>
      </c>
      <c s="32">
        <f>ROUND(ROUND(L96,2)*ROUND(G96,3),2)</f>
      </c>
      <c s="36" t="s">
        <v>74</v>
      </c>
      <c>
        <f>(M96*21)/100</f>
      </c>
      <c t="s">
        <v>27</v>
      </c>
    </row>
    <row r="97" spans="1:5" ht="12.75">
      <c r="A97" s="35" t="s">
        <v>56</v>
      </c>
      <c r="E97" s="39" t="s">
        <v>52</v>
      </c>
    </row>
    <row r="98" spans="1:5" ht="12.75">
      <c r="A98" s="35" t="s">
        <v>57</v>
      </c>
      <c r="E98" s="40" t="s">
        <v>830</v>
      </c>
    </row>
    <row r="99" spans="1:5" ht="12.75">
      <c r="A99" t="s">
        <v>59</v>
      </c>
      <c r="E99" s="39" t="s">
        <v>60</v>
      </c>
    </row>
    <row r="100" spans="1:16" ht="12.75">
      <c r="A100" t="s">
        <v>49</v>
      </c>
      <c s="34" t="s">
        <v>149</v>
      </c>
      <c s="34" t="s">
        <v>738</v>
      </c>
      <c s="35" t="s">
        <v>52</v>
      </c>
      <c s="6" t="s">
        <v>739</v>
      </c>
      <c s="36" t="s">
        <v>107</v>
      </c>
      <c s="37">
        <v>1</v>
      </c>
      <c s="36">
        <v>0</v>
      </c>
      <c s="36">
        <f>ROUND(G100*H100,6)</f>
      </c>
      <c r="L100" s="38">
        <v>0</v>
      </c>
      <c s="32">
        <f>ROUND(ROUND(L100,2)*ROUND(G100,3),2)</f>
      </c>
      <c s="36" t="s">
        <v>74</v>
      </c>
      <c>
        <f>(M100*21)/100</f>
      </c>
      <c t="s">
        <v>27</v>
      </c>
    </row>
    <row r="101" spans="1:5" ht="12.75">
      <c r="A101" s="35" t="s">
        <v>56</v>
      </c>
      <c r="E101" s="39" t="s">
        <v>52</v>
      </c>
    </row>
    <row r="102" spans="1:5" ht="12.75">
      <c r="A102" s="35" t="s">
        <v>57</v>
      </c>
      <c r="E102" s="40" t="s">
        <v>830</v>
      </c>
    </row>
    <row r="103" spans="1:5" ht="12.75">
      <c r="A103" t="s">
        <v>59</v>
      </c>
      <c r="E103" s="39" t="s">
        <v>60</v>
      </c>
    </row>
    <row r="104" spans="1:16" ht="12.75">
      <c r="A104" t="s">
        <v>49</v>
      </c>
      <c s="34" t="s">
        <v>152</v>
      </c>
      <c s="34" t="s">
        <v>741</v>
      </c>
      <c s="35" t="s">
        <v>52</v>
      </c>
      <c s="6" t="s">
        <v>742</v>
      </c>
      <c s="36" t="s">
        <v>107</v>
      </c>
      <c s="37">
        <v>1</v>
      </c>
      <c s="36">
        <v>0</v>
      </c>
      <c s="36">
        <f>ROUND(G104*H104,6)</f>
      </c>
      <c r="L104" s="38">
        <v>0</v>
      </c>
      <c s="32">
        <f>ROUND(ROUND(L104,2)*ROUND(G104,3),2)</f>
      </c>
      <c s="36" t="s">
        <v>74</v>
      </c>
      <c>
        <f>(M104*21)/100</f>
      </c>
      <c t="s">
        <v>27</v>
      </c>
    </row>
    <row r="105" spans="1:5" ht="12.75">
      <c r="A105" s="35" t="s">
        <v>56</v>
      </c>
      <c r="E105" s="39" t="s">
        <v>52</v>
      </c>
    </row>
    <row r="106" spans="1:5" ht="12.75">
      <c r="A106" s="35" t="s">
        <v>57</v>
      </c>
      <c r="E106" s="40" t="s">
        <v>830</v>
      </c>
    </row>
    <row r="107" spans="1:5" ht="12.75">
      <c r="A107" t="s">
        <v>59</v>
      </c>
      <c r="E107" s="39" t="s">
        <v>60</v>
      </c>
    </row>
    <row r="108" spans="1:16" ht="12.75">
      <c r="A108" t="s">
        <v>49</v>
      </c>
      <c s="34" t="s">
        <v>155</v>
      </c>
      <c s="34" t="s">
        <v>908</v>
      </c>
      <c s="35" t="s">
        <v>52</v>
      </c>
      <c s="6" t="s">
        <v>909</v>
      </c>
      <c s="36" t="s">
        <v>107</v>
      </c>
      <c s="37">
        <v>1</v>
      </c>
      <c s="36">
        <v>0</v>
      </c>
      <c s="36">
        <f>ROUND(G108*H108,6)</f>
      </c>
      <c r="L108" s="38">
        <v>0</v>
      </c>
      <c s="32">
        <f>ROUND(ROUND(L108,2)*ROUND(G108,3),2)</f>
      </c>
      <c s="36" t="s">
        <v>74</v>
      </c>
      <c>
        <f>(M108*21)/100</f>
      </c>
      <c t="s">
        <v>27</v>
      </c>
    </row>
    <row r="109" spans="1:5" ht="12.75">
      <c r="A109" s="35" t="s">
        <v>56</v>
      </c>
      <c r="E109" s="39" t="s">
        <v>52</v>
      </c>
    </row>
    <row r="110" spans="1:5" ht="12.75">
      <c r="A110" s="35" t="s">
        <v>57</v>
      </c>
      <c r="E110" s="40" t="s">
        <v>830</v>
      </c>
    </row>
    <row r="111" spans="1:5" ht="12.75">
      <c r="A111" t="s">
        <v>59</v>
      </c>
      <c r="E111" s="39" t="s">
        <v>60</v>
      </c>
    </row>
    <row r="112" spans="1:16" ht="12.75">
      <c r="A112" t="s">
        <v>49</v>
      </c>
      <c s="34" t="s">
        <v>158</v>
      </c>
      <c s="34" t="s">
        <v>910</v>
      </c>
      <c s="35" t="s">
        <v>52</v>
      </c>
      <c s="6" t="s">
        <v>911</v>
      </c>
      <c s="36" t="s">
        <v>107</v>
      </c>
      <c s="37">
        <v>1</v>
      </c>
      <c s="36">
        <v>0</v>
      </c>
      <c s="36">
        <f>ROUND(G112*H112,6)</f>
      </c>
      <c r="L112" s="38">
        <v>0</v>
      </c>
      <c s="32">
        <f>ROUND(ROUND(L112,2)*ROUND(G112,3),2)</f>
      </c>
      <c s="36" t="s">
        <v>74</v>
      </c>
      <c>
        <f>(M112*21)/100</f>
      </c>
      <c t="s">
        <v>27</v>
      </c>
    </row>
    <row r="113" spans="1:5" ht="12.75">
      <c r="A113" s="35" t="s">
        <v>56</v>
      </c>
      <c r="E113" s="39" t="s">
        <v>52</v>
      </c>
    </row>
    <row r="114" spans="1:5" ht="12.75">
      <c r="A114" s="35" t="s">
        <v>57</v>
      </c>
      <c r="E114" s="40" t="s">
        <v>830</v>
      </c>
    </row>
    <row r="115" spans="1:5" ht="12.75">
      <c r="A115" t="s">
        <v>59</v>
      </c>
      <c r="E115" s="39" t="s">
        <v>60</v>
      </c>
    </row>
    <row r="116" spans="1:16" ht="12.75">
      <c r="A116" t="s">
        <v>49</v>
      </c>
      <c s="34" t="s">
        <v>163</v>
      </c>
      <c s="34" t="s">
        <v>904</v>
      </c>
      <c s="35" t="s">
        <v>52</v>
      </c>
      <c s="6" t="s">
        <v>905</v>
      </c>
      <c s="36" t="s">
        <v>107</v>
      </c>
      <c s="37">
        <v>1</v>
      </c>
      <c s="36">
        <v>0</v>
      </c>
      <c s="36">
        <f>ROUND(G116*H116,6)</f>
      </c>
      <c r="L116" s="38">
        <v>0</v>
      </c>
      <c s="32">
        <f>ROUND(ROUND(L116,2)*ROUND(G116,3),2)</f>
      </c>
      <c s="36" t="s">
        <v>74</v>
      </c>
      <c>
        <f>(M116*21)/100</f>
      </c>
      <c t="s">
        <v>27</v>
      </c>
    </row>
    <row r="117" spans="1:5" ht="12.75">
      <c r="A117" s="35" t="s">
        <v>56</v>
      </c>
      <c r="E117" s="39" t="s">
        <v>52</v>
      </c>
    </row>
    <row r="118" spans="1:5" ht="12.75">
      <c r="A118" s="35" t="s">
        <v>57</v>
      </c>
      <c r="E118" s="40" t="s">
        <v>830</v>
      </c>
    </row>
    <row r="119" spans="1:5" ht="12.75">
      <c r="A119" t="s">
        <v>59</v>
      </c>
      <c r="E119" s="39" t="s">
        <v>60</v>
      </c>
    </row>
    <row r="120" spans="1:16" ht="12.75">
      <c r="A120" t="s">
        <v>49</v>
      </c>
      <c s="34" t="s">
        <v>166</v>
      </c>
      <c s="34" t="s">
        <v>906</v>
      </c>
      <c s="35" t="s">
        <v>52</v>
      </c>
      <c s="6" t="s">
        <v>907</v>
      </c>
      <c s="36" t="s">
        <v>107</v>
      </c>
      <c s="37">
        <v>1</v>
      </c>
      <c s="36">
        <v>0</v>
      </c>
      <c s="36">
        <f>ROUND(G120*H120,6)</f>
      </c>
      <c r="L120" s="38">
        <v>0</v>
      </c>
      <c s="32">
        <f>ROUND(ROUND(L120,2)*ROUND(G120,3),2)</f>
      </c>
      <c s="36" t="s">
        <v>74</v>
      </c>
      <c>
        <f>(M120*21)/100</f>
      </c>
      <c t="s">
        <v>27</v>
      </c>
    </row>
    <row r="121" spans="1:5" ht="12.75">
      <c r="A121" s="35" t="s">
        <v>56</v>
      </c>
      <c r="E121" s="39" t="s">
        <v>52</v>
      </c>
    </row>
    <row r="122" spans="1:5" ht="12.75">
      <c r="A122" s="35" t="s">
        <v>57</v>
      </c>
      <c r="E122" s="40" t="s">
        <v>830</v>
      </c>
    </row>
    <row r="123" spans="1:5" ht="12.75">
      <c r="A123" t="s">
        <v>59</v>
      </c>
      <c r="E123" s="39" t="s">
        <v>60</v>
      </c>
    </row>
    <row r="124" spans="1:16" ht="12.75">
      <c r="A124" t="s">
        <v>49</v>
      </c>
      <c s="34" t="s">
        <v>169</v>
      </c>
      <c s="34" t="s">
        <v>932</v>
      </c>
      <c s="35" t="s">
        <v>52</v>
      </c>
      <c s="6" t="s">
        <v>933</v>
      </c>
      <c s="36" t="s">
        <v>107</v>
      </c>
      <c s="37">
        <v>8</v>
      </c>
      <c s="36">
        <v>0</v>
      </c>
      <c s="36">
        <f>ROUND(G124*H124,6)</f>
      </c>
      <c r="L124" s="38">
        <v>0</v>
      </c>
      <c s="32">
        <f>ROUND(ROUND(L124,2)*ROUND(G124,3),2)</f>
      </c>
      <c s="36" t="s">
        <v>74</v>
      </c>
      <c>
        <f>(M124*21)/100</f>
      </c>
      <c t="s">
        <v>27</v>
      </c>
    </row>
    <row r="125" spans="1:5" ht="12.75">
      <c r="A125" s="35" t="s">
        <v>56</v>
      </c>
      <c r="E125" s="39" t="s">
        <v>52</v>
      </c>
    </row>
    <row r="126" spans="1:5" ht="12.75">
      <c r="A126" s="35" t="s">
        <v>57</v>
      </c>
      <c r="E126" s="40" t="s">
        <v>830</v>
      </c>
    </row>
    <row r="127" spans="1:5" ht="12.75">
      <c r="A127" t="s">
        <v>59</v>
      </c>
      <c r="E127" s="39" t="s">
        <v>60</v>
      </c>
    </row>
    <row r="128" spans="1:16" ht="12.75">
      <c r="A128" t="s">
        <v>49</v>
      </c>
      <c s="34" t="s">
        <v>172</v>
      </c>
      <c s="34" t="s">
        <v>934</v>
      </c>
      <c s="35" t="s">
        <v>52</v>
      </c>
      <c s="6" t="s">
        <v>935</v>
      </c>
      <c s="36" t="s">
        <v>107</v>
      </c>
      <c s="37">
        <v>8</v>
      </c>
      <c s="36">
        <v>0</v>
      </c>
      <c s="36">
        <f>ROUND(G128*H128,6)</f>
      </c>
      <c r="L128" s="38">
        <v>0</v>
      </c>
      <c s="32">
        <f>ROUND(ROUND(L128,2)*ROUND(G128,3),2)</f>
      </c>
      <c s="36" t="s">
        <v>74</v>
      </c>
      <c>
        <f>(M128*21)/100</f>
      </c>
      <c t="s">
        <v>27</v>
      </c>
    </row>
    <row r="129" spans="1:5" ht="12.75">
      <c r="A129" s="35" t="s">
        <v>56</v>
      </c>
      <c r="E129" s="39" t="s">
        <v>52</v>
      </c>
    </row>
    <row r="130" spans="1:5" ht="12.75">
      <c r="A130" s="35" t="s">
        <v>57</v>
      </c>
      <c r="E130" s="40" t="s">
        <v>830</v>
      </c>
    </row>
    <row r="131" spans="1:5" ht="12.75">
      <c r="A131" t="s">
        <v>59</v>
      </c>
      <c r="E131" s="39" t="s">
        <v>60</v>
      </c>
    </row>
    <row r="132" spans="1:16" ht="12.75">
      <c r="A132" t="s">
        <v>49</v>
      </c>
      <c s="34" t="s">
        <v>175</v>
      </c>
      <c s="34" t="s">
        <v>936</v>
      </c>
      <c s="35" t="s">
        <v>52</v>
      </c>
      <c s="6" t="s">
        <v>937</v>
      </c>
      <c s="36" t="s">
        <v>107</v>
      </c>
      <c s="37">
        <v>4</v>
      </c>
      <c s="36">
        <v>0</v>
      </c>
      <c s="36">
        <f>ROUND(G132*H132,6)</f>
      </c>
      <c r="L132" s="38">
        <v>0</v>
      </c>
      <c s="32">
        <f>ROUND(ROUND(L132,2)*ROUND(G132,3),2)</f>
      </c>
      <c s="36" t="s">
        <v>74</v>
      </c>
      <c>
        <f>(M132*21)/100</f>
      </c>
      <c t="s">
        <v>27</v>
      </c>
    </row>
    <row r="133" spans="1:5" ht="12.75">
      <c r="A133" s="35" t="s">
        <v>56</v>
      </c>
      <c r="E133" s="39" t="s">
        <v>52</v>
      </c>
    </row>
    <row r="134" spans="1:5" ht="12.75">
      <c r="A134" s="35" t="s">
        <v>57</v>
      </c>
      <c r="E134" s="40" t="s">
        <v>830</v>
      </c>
    </row>
    <row r="135" spans="1:5" ht="12.75">
      <c r="A135" t="s">
        <v>59</v>
      </c>
      <c r="E135" s="39" t="s">
        <v>60</v>
      </c>
    </row>
    <row r="136" spans="1:16" ht="12.75">
      <c r="A136" t="s">
        <v>49</v>
      </c>
      <c s="34" t="s">
        <v>178</v>
      </c>
      <c s="34" t="s">
        <v>938</v>
      </c>
      <c s="35" t="s">
        <v>52</v>
      </c>
      <c s="6" t="s">
        <v>939</v>
      </c>
      <c s="36" t="s">
        <v>107</v>
      </c>
      <c s="37">
        <v>4</v>
      </c>
      <c s="36">
        <v>0</v>
      </c>
      <c s="36">
        <f>ROUND(G136*H136,6)</f>
      </c>
      <c r="L136" s="38">
        <v>0</v>
      </c>
      <c s="32">
        <f>ROUND(ROUND(L136,2)*ROUND(G136,3),2)</f>
      </c>
      <c s="36" t="s">
        <v>74</v>
      </c>
      <c>
        <f>(M136*21)/100</f>
      </c>
      <c t="s">
        <v>27</v>
      </c>
    </row>
    <row r="137" spans="1:5" ht="12.75">
      <c r="A137" s="35" t="s">
        <v>56</v>
      </c>
      <c r="E137" s="39" t="s">
        <v>52</v>
      </c>
    </row>
    <row r="138" spans="1:5" ht="12.75">
      <c r="A138" s="35" t="s">
        <v>57</v>
      </c>
      <c r="E138" s="40" t="s">
        <v>830</v>
      </c>
    </row>
    <row r="139" spans="1:5" ht="12.75">
      <c r="A139" t="s">
        <v>59</v>
      </c>
      <c r="E139" s="39" t="s">
        <v>60</v>
      </c>
    </row>
    <row r="140" spans="1:16" ht="12.75">
      <c r="A140" t="s">
        <v>49</v>
      </c>
      <c s="34" t="s">
        <v>181</v>
      </c>
      <c s="34" t="s">
        <v>712</v>
      </c>
      <c s="35" t="s">
        <v>52</v>
      </c>
      <c s="6" t="s">
        <v>713</v>
      </c>
      <c s="36" t="s">
        <v>714</v>
      </c>
      <c s="37">
        <v>0.8</v>
      </c>
      <c s="36">
        <v>0</v>
      </c>
      <c s="36">
        <f>ROUND(G140*H140,6)</f>
      </c>
      <c r="L140" s="38">
        <v>0</v>
      </c>
      <c s="32">
        <f>ROUND(ROUND(L140,2)*ROUND(G140,3),2)</f>
      </c>
      <c s="36" t="s">
        <v>74</v>
      </c>
      <c>
        <f>(M140*21)/100</f>
      </c>
      <c t="s">
        <v>27</v>
      </c>
    </row>
    <row r="141" spans="1:5" ht="12.75">
      <c r="A141" s="35" t="s">
        <v>56</v>
      </c>
      <c r="E141" s="39" t="s">
        <v>52</v>
      </c>
    </row>
    <row r="142" spans="1:5" ht="12.75">
      <c r="A142" s="35" t="s">
        <v>57</v>
      </c>
      <c r="E142" s="40" t="s">
        <v>830</v>
      </c>
    </row>
    <row r="143" spans="1:5" ht="12.75">
      <c r="A143" t="s">
        <v>59</v>
      </c>
      <c r="E143" s="39" t="s">
        <v>60</v>
      </c>
    </row>
    <row r="144" spans="1:16" ht="12.75">
      <c r="A144" t="s">
        <v>49</v>
      </c>
      <c s="34" t="s">
        <v>184</v>
      </c>
      <c s="34" t="s">
        <v>888</v>
      </c>
      <c s="35" t="s">
        <v>52</v>
      </c>
      <c s="6" t="s">
        <v>889</v>
      </c>
      <c s="36" t="s">
        <v>107</v>
      </c>
      <c s="37">
        <v>1</v>
      </c>
      <c s="36">
        <v>0</v>
      </c>
      <c s="36">
        <f>ROUND(G144*H144,6)</f>
      </c>
      <c r="L144" s="38">
        <v>0</v>
      </c>
      <c s="32">
        <f>ROUND(ROUND(L144,2)*ROUND(G144,3),2)</f>
      </c>
      <c s="36" t="s">
        <v>74</v>
      </c>
      <c>
        <f>(M144*21)/100</f>
      </c>
      <c t="s">
        <v>27</v>
      </c>
    </row>
    <row r="145" spans="1:5" ht="12.75">
      <c r="A145" s="35" t="s">
        <v>56</v>
      </c>
      <c r="E145" s="39" t="s">
        <v>52</v>
      </c>
    </row>
    <row r="146" spans="1:5" ht="12.75">
      <c r="A146" s="35" t="s">
        <v>57</v>
      </c>
      <c r="E146" s="40" t="s">
        <v>830</v>
      </c>
    </row>
    <row r="147" spans="1:5" ht="12.75">
      <c r="A147" t="s">
        <v>59</v>
      </c>
      <c r="E147" s="39" t="s">
        <v>60</v>
      </c>
    </row>
    <row r="148" spans="1:16" ht="12.75">
      <c r="A148" t="s">
        <v>49</v>
      </c>
      <c s="34" t="s">
        <v>187</v>
      </c>
      <c s="34" t="s">
        <v>988</v>
      </c>
      <c s="35" t="s">
        <v>52</v>
      </c>
      <c s="6" t="s">
        <v>989</v>
      </c>
      <c s="36" t="s">
        <v>107</v>
      </c>
      <c s="37">
        <v>1</v>
      </c>
      <c s="36">
        <v>0</v>
      </c>
      <c s="36">
        <f>ROUND(G148*H148,6)</f>
      </c>
      <c r="L148" s="38">
        <v>0</v>
      </c>
      <c s="32">
        <f>ROUND(ROUND(L148,2)*ROUND(G148,3),2)</f>
      </c>
      <c s="36" t="s">
        <v>74</v>
      </c>
      <c>
        <f>(M148*21)/100</f>
      </c>
      <c t="s">
        <v>27</v>
      </c>
    </row>
    <row r="149" spans="1:5" ht="12.75">
      <c r="A149" s="35" t="s">
        <v>56</v>
      </c>
      <c r="E149" s="39" t="s">
        <v>52</v>
      </c>
    </row>
    <row r="150" spans="1:5" ht="12.75">
      <c r="A150" s="35" t="s">
        <v>57</v>
      </c>
      <c r="E150" s="40" t="s">
        <v>830</v>
      </c>
    </row>
    <row r="151" spans="1:5" ht="12.75">
      <c r="A151" t="s">
        <v>59</v>
      </c>
      <c r="E151" s="39" t="s">
        <v>60</v>
      </c>
    </row>
    <row r="152" spans="1:16" ht="12.75">
      <c r="A152" t="s">
        <v>49</v>
      </c>
      <c s="34" t="s">
        <v>190</v>
      </c>
      <c s="34" t="s">
        <v>894</v>
      </c>
      <c s="35" t="s">
        <v>52</v>
      </c>
      <c s="6" t="s">
        <v>895</v>
      </c>
      <c s="36" t="s">
        <v>107</v>
      </c>
      <c s="37">
        <v>2</v>
      </c>
      <c s="36">
        <v>0</v>
      </c>
      <c s="36">
        <f>ROUND(G152*H152,6)</f>
      </c>
      <c r="L152" s="38">
        <v>0</v>
      </c>
      <c s="32">
        <f>ROUND(ROUND(L152,2)*ROUND(G152,3),2)</f>
      </c>
      <c s="36" t="s">
        <v>74</v>
      </c>
      <c>
        <f>(M152*21)/100</f>
      </c>
      <c t="s">
        <v>27</v>
      </c>
    </row>
    <row r="153" spans="1:5" ht="12.75">
      <c r="A153" s="35" t="s">
        <v>56</v>
      </c>
      <c r="E153" s="39" t="s">
        <v>52</v>
      </c>
    </row>
    <row r="154" spans="1:5" ht="12.75">
      <c r="A154" s="35" t="s">
        <v>57</v>
      </c>
      <c r="E154" s="40" t="s">
        <v>830</v>
      </c>
    </row>
    <row r="155" spans="1:5" ht="12.75">
      <c r="A155" t="s">
        <v>59</v>
      </c>
      <c r="E155" s="39" t="s">
        <v>60</v>
      </c>
    </row>
    <row r="156" spans="1:16" ht="12.75">
      <c r="A156" t="s">
        <v>49</v>
      </c>
      <c s="34" t="s">
        <v>195</v>
      </c>
      <c s="34" t="s">
        <v>1329</v>
      </c>
      <c s="35" t="s">
        <v>52</v>
      </c>
      <c s="6" t="s">
        <v>1330</v>
      </c>
      <c s="36" t="s">
        <v>107</v>
      </c>
      <c s="37">
        <v>2</v>
      </c>
      <c s="36">
        <v>0</v>
      </c>
      <c s="36">
        <f>ROUND(G156*H156,6)</f>
      </c>
      <c r="L156" s="38">
        <v>0</v>
      </c>
      <c s="32">
        <f>ROUND(ROUND(L156,2)*ROUND(G156,3),2)</f>
      </c>
      <c s="36" t="s">
        <v>74</v>
      </c>
      <c>
        <f>(M156*21)/100</f>
      </c>
      <c t="s">
        <v>27</v>
      </c>
    </row>
    <row r="157" spans="1:5" ht="12.75">
      <c r="A157" s="35" t="s">
        <v>56</v>
      </c>
      <c r="E157" s="39" t="s">
        <v>52</v>
      </c>
    </row>
    <row r="158" spans="1:5" ht="12.75">
      <c r="A158" s="35" t="s">
        <v>57</v>
      </c>
      <c r="E158" s="40" t="s">
        <v>830</v>
      </c>
    </row>
    <row r="159" spans="1:5" ht="12.75">
      <c r="A159" t="s">
        <v>59</v>
      </c>
      <c r="E159" s="39" t="s">
        <v>60</v>
      </c>
    </row>
    <row r="160" spans="1:16" ht="12.75">
      <c r="A160" t="s">
        <v>49</v>
      </c>
      <c s="34" t="s">
        <v>199</v>
      </c>
      <c s="34" t="s">
        <v>1331</v>
      </c>
      <c s="35" t="s">
        <v>52</v>
      </c>
      <c s="6" t="s">
        <v>1332</v>
      </c>
      <c s="36" t="s">
        <v>99</v>
      </c>
      <c s="37">
        <v>130</v>
      </c>
      <c s="36">
        <v>0</v>
      </c>
      <c s="36">
        <f>ROUND(G160*H160,6)</f>
      </c>
      <c r="L160" s="38">
        <v>0</v>
      </c>
      <c s="32">
        <f>ROUND(ROUND(L160,2)*ROUND(G160,3),2)</f>
      </c>
      <c s="36" t="s">
        <v>74</v>
      </c>
      <c>
        <f>(M160*21)/100</f>
      </c>
      <c t="s">
        <v>27</v>
      </c>
    </row>
    <row r="161" spans="1:5" ht="12.75">
      <c r="A161" s="35" t="s">
        <v>56</v>
      </c>
      <c r="E161" s="39" t="s">
        <v>52</v>
      </c>
    </row>
    <row r="162" spans="1:5" ht="12.75">
      <c r="A162" s="35" t="s">
        <v>57</v>
      </c>
      <c r="E162" s="40" t="s">
        <v>830</v>
      </c>
    </row>
    <row r="163" spans="1:5" ht="12.75">
      <c r="A163" t="s">
        <v>59</v>
      </c>
      <c r="E163" s="39" t="s">
        <v>60</v>
      </c>
    </row>
    <row r="164" spans="1:16" ht="25.5">
      <c r="A164" t="s">
        <v>49</v>
      </c>
      <c s="34" t="s">
        <v>202</v>
      </c>
      <c s="34" t="s">
        <v>1333</v>
      </c>
      <c s="35" t="s">
        <v>52</v>
      </c>
      <c s="6" t="s">
        <v>1334</v>
      </c>
      <c s="36" t="s">
        <v>99</v>
      </c>
      <c s="37">
        <v>50</v>
      </c>
      <c s="36">
        <v>0</v>
      </c>
      <c s="36">
        <f>ROUND(G164*H164,6)</f>
      </c>
      <c r="L164" s="38">
        <v>0</v>
      </c>
      <c s="32">
        <f>ROUND(ROUND(L164,2)*ROUND(G164,3),2)</f>
      </c>
      <c s="36" t="s">
        <v>74</v>
      </c>
      <c>
        <f>(M164*21)/100</f>
      </c>
      <c t="s">
        <v>27</v>
      </c>
    </row>
    <row r="165" spans="1:5" ht="12.75">
      <c r="A165" s="35" t="s">
        <v>56</v>
      </c>
      <c r="E165" s="39" t="s">
        <v>52</v>
      </c>
    </row>
    <row r="166" spans="1:5" ht="12.75">
      <c r="A166" s="35" t="s">
        <v>57</v>
      </c>
      <c r="E166" s="40" t="s">
        <v>830</v>
      </c>
    </row>
    <row r="167" spans="1:5" ht="12.75">
      <c r="A167" t="s">
        <v>59</v>
      </c>
      <c r="E167" s="39" t="s">
        <v>60</v>
      </c>
    </row>
    <row r="168" spans="1:16" ht="12.75">
      <c r="A168" t="s">
        <v>49</v>
      </c>
      <c s="34" t="s">
        <v>205</v>
      </c>
      <c s="34" t="s">
        <v>927</v>
      </c>
      <c s="35" t="s">
        <v>52</v>
      </c>
      <c s="6" t="s">
        <v>928</v>
      </c>
      <c s="36" t="s">
        <v>107</v>
      </c>
      <c s="37">
        <v>2</v>
      </c>
      <c s="36">
        <v>0</v>
      </c>
      <c s="36">
        <f>ROUND(G168*H168,6)</f>
      </c>
      <c r="L168" s="38">
        <v>0</v>
      </c>
      <c s="32">
        <f>ROUND(ROUND(L168,2)*ROUND(G168,3),2)</f>
      </c>
      <c s="36" t="s">
        <v>74</v>
      </c>
      <c>
        <f>(M168*21)/100</f>
      </c>
      <c t="s">
        <v>27</v>
      </c>
    </row>
    <row r="169" spans="1:5" ht="12.75">
      <c r="A169" s="35" t="s">
        <v>56</v>
      </c>
      <c r="E169" s="39" t="s">
        <v>52</v>
      </c>
    </row>
    <row r="170" spans="1:5" ht="12.75">
      <c r="A170" s="35" t="s">
        <v>57</v>
      </c>
      <c r="E170" s="40" t="s">
        <v>830</v>
      </c>
    </row>
    <row r="171" spans="1:5" ht="12.75">
      <c r="A171" t="s">
        <v>59</v>
      </c>
      <c r="E171" s="39" t="s">
        <v>60</v>
      </c>
    </row>
    <row r="172" spans="1:16" ht="12.75">
      <c r="A172" t="s">
        <v>49</v>
      </c>
      <c s="34" t="s">
        <v>208</v>
      </c>
      <c s="34" t="s">
        <v>929</v>
      </c>
      <c s="35" t="s">
        <v>52</v>
      </c>
      <c s="6" t="s">
        <v>930</v>
      </c>
      <c s="36" t="s">
        <v>931</v>
      </c>
      <c s="37">
        <v>4</v>
      </c>
      <c s="36">
        <v>0</v>
      </c>
      <c s="36">
        <f>ROUND(G172*H172,6)</f>
      </c>
      <c r="L172" s="38">
        <v>0</v>
      </c>
      <c s="32">
        <f>ROUND(ROUND(L172,2)*ROUND(G172,3),2)</f>
      </c>
      <c s="36" t="s">
        <v>74</v>
      </c>
      <c>
        <f>(M172*21)/100</f>
      </c>
      <c t="s">
        <v>27</v>
      </c>
    </row>
    <row r="173" spans="1:5" ht="12.75">
      <c r="A173" s="35" t="s">
        <v>56</v>
      </c>
      <c r="E173" s="39" t="s">
        <v>52</v>
      </c>
    </row>
    <row r="174" spans="1:5" ht="12.75">
      <c r="A174" s="35" t="s">
        <v>57</v>
      </c>
      <c r="E174" s="40" t="s">
        <v>830</v>
      </c>
    </row>
    <row r="175" spans="1:5" ht="12.75">
      <c r="A175" t="s">
        <v>59</v>
      </c>
      <c r="E175" s="39" t="s">
        <v>60</v>
      </c>
    </row>
    <row r="176" spans="1:16" ht="12.75">
      <c r="A176" t="s">
        <v>49</v>
      </c>
      <c s="34" t="s">
        <v>211</v>
      </c>
      <c s="34" t="s">
        <v>990</v>
      </c>
      <c s="35" t="s">
        <v>52</v>
      </c>
      <c s="6" t="s">
        <v>991</v>
      </c>
      <c s="36" t="s">
        <v>107</v>
      </c>
      <c s="37">
        <v>10</v>
      </c>
      <c s="36">
        <v>0</v>
      </c>
      <c s="36">
        <f>ROUND(G176*H176,6)</f>
      </c>
      <c r="L176" s="38">
        <v>0</v>
      </c>
      <c s="32">
        <f>ROUND(ROUND(L176,2)*ROUND(G176,3),2)</f>
      </c>
      <c s="36" t="s">
        <v>74</v>
      </c>
      <c>
        <f>(M176*21)/100</f>
      </c>
      <c t="s">
        <v>27</v>
      </c>
    </row>
    <row r="177" spans="1:5" ht="12.75">
      <c r="A177" s="35" t="s">
        <v>56</v>
      </c>
      <c r="E177" s="39" t="s">
        <v>52</v>
      </c>
    </row>
    <row r="178" spans="1:5" ht="12.75">
      <c r="A178" s="35" t="s">
        <v>57</v>
      </c>
      <c r="E178" s="40" t="s">
        <v>830</v>
      </c>
    </row>
    <row r="179" spans="1:5" ht="12.75">
      <c r="A179" t="s">
        <v>59</v>
      </c>
      <c r="E179" s="39" t="s">
        <v>60</v>
      </c>
    </row>
    <row r="180" spans="1:16" ht="12.75">
      <c r="A180" t="s">
        <v>49</v>
      </c>
      <c s="34" t="s">
        <v>214</v>
      </c>
      <c s="34" t="s">
        <v>992</v>
      </c>
      <c s="35" t="s">
        <v>52</v>
      </c>
      <c s="6" t="s">
        <v>993</v>
      </c>
      <c s="36" t="s">
        <v>107</v>
      </c>
      <c s="37">
        <v>10</v>
      </c>
      <c s="36">
        <v>0</v>
      </c>
      <c s="36">
        <f>ROUND(G180*H180,6)</f>
      </c>
      <c r="L180" s="38">
        <v>0</v>
      </c>
      <c s="32">
        <f>ROUND(ROUND(L180,2)*ROUND(G180,3),2)</f>
      </c>
      <c s="36" t="s">
        <v>74</v>
      </c>
      <c>
        <f>(M180*21)/100</f>
      </c>
      <c t="s">
        <v>27</v>
      </c>
    </row>
    <row r="181" spans="1:5" ht="12.75">
      <c r="A181" s="35" t="s">
        <v>56</v>
      </c>
      <c r="E181" s="39" t="s">
        <v>52</v>
      </c>
    </row>
    <row r="182" spans="1:5" ht="12.75">
      <c r="A182" s="35" t="s">
        <v>57</v>
      </c>
      <c r="E182" s="40" t="s">
        <v>830</v>
      </c>
    </row>
    <row r="183" spans="1:5" ht="12.75">
      <c r="A183" t="s">
        <v>59</v>
      </c>
      <c r="E183" s="39" t="s">
        <v>60</v>
      </c>
    </row>
    <row r="184" spans="1:16" ht="12.75">
      <c r="A184" t="s">
        <v>49</v>
      </c>
      <c s="34" t="s">
        <v>217</v>
      </c>
      <c s="34" t="s">
        <v>918</v>
      </c>
      <c s="35" t="s">
        <v>52</v>
      </c>
      <c s="6" t="s">
        <v>919</v>
      </c>
      <c s="36" t="s">
        <v>99</v>
      </c>
      <c s="37">
        <v>2</v>
      </c>
      <c s="36">
        <v>0</v>
      </c>
      <c s="36">
        <f>ROUND(G184*H184,6)</f>
      </c>
      <c r="L184" s="38">
        <v>0</v>
      </c>
      <c s="32">
        <f>ROUND(ROUND(L184,2)*ROUND(G184,3),2)</f>
      </c>
      <c s="36" t="s">
        <v>74</v>
      </c>
      <c>
        <f>(M184*21)/100</f>
      </c>
      <c t="s">
        <v>27</v>
      </c>
    </row>
    <row r="185" spans="1:5" ht="12.75">
      <c r="A185" s="35" t="s">
        <v>56</v>
      </c>
      <c r="E185" s="39" t="s">
        <v>52</v>
      </c>
    </row>
    <row r="186" spans="1:5" ht="12.75">
      <c r="A186" s="35" t="s">
        <v>57</v>
      </c>
      <c r="E186" s="40" t="s">
        <v>830</v>
      </c>
    </row>
    <row r="187" spans="1:5" ht="12.75">
      <c r="A187" t="s">
        <v>59</v>
      </c>
      <c r="E187" s="39" t="s">
        <v>60</v>
      </c>
    </row>
    <row r="188" spans="1:16" ht="12.75">
      <c r="A188" t="s">
        <v>49</v>
      </c>
      <c s="34" t="s">
        <v>220</v>
      </c>
      <c s="34" t="s">
        <v>920</v>
      </c>
      <c s="35" t="s">
        <v>52</v>
      </c>
      <c s="6" t="s">
        <v>921</v>
      </c>
      <c s="36" t="s">
        <v>99</v>
      </c>
      <c s="37">
        <v>2</v>
      </c>
      <c s="36">
        <v>0</v>
      </c>
      <c s="36">
        <f>ROUND(G188*H188,6)</f>
      </c>
      <c r="L188" s="38">
        <v>0</v>
      </c>
      <c s="32">
        <f>ROUND(ROUND(L188,2)*ROUND(G188,3),2)</f>
      </c>
      <c s="36" t="s">
        <v>74</v>
      </c>
      <c>
        <f>(M188*21)/100</f>
      </c>
      <c t="s">
        <v>27</v>
      </c>
    </row>
    <row r="189" spans="1:5" ht="12.75">
      <c r="A189" s="35" t="s">
        <v>56</v>
      </c>
      <c r="E189" s="39" t="s">
        <v>52</v>
      </c>
    </row>
    <row r="190" spans="1:5" ht="12.75">
      <c r="A190" s="35" t="s">
        <v>57</v>
      </c>
      <c r="E190" s="40" t="s">
        <v>830</v>
      </c>
    </row>
    <row r="191" spans="1:5" ht="12.75">
      <c r="A191" t="s">
        <v>59</v>
      </c>
      <c r="E191" s="39" t="s">
        <v>60</v>
      </c>
    </row>
    <row r="192" spans="1:16" ht="12.75">
      <c r="A192" t="s">
        <v>49</v>
      </c>
      <c s="34" t="s">
        <v>223</v>
      </c>
      <c s="34" t="s">
        <v>994</v>
      </c>
      <c s="35" t="s">
        <v>52</v>
      </c>
      <c s="6" t="s">
        <v>995</v>
      </c>
      <c s="36" t="s">
        <v>107</v>
      </c>
      <c s="37">
        <v>2</v>
      </c>
      <c s="36">
        <v>0</v>
      </c>
      <c s="36">
        <f>ROUND(G192*H192,6)</f>
      </c>
      <c r="L192" s="38">
        <v>0</v>
      </c>
      <c s="32">
        <f>ROUND(ROUND(L192,2)*ROUND(G192,3),2)</f>
      </c>
      <c s="36" t="s">
        <v>74</v>
      </c>
      <c>
        <f>(M192*21)/100</f>
      </c>
      <c t="s">
        <v>27</v>
      </c>
    </row>
    <row r="193" spans="1:5" ht="12.75">
      <c r="A193" s="35" t="s">
        <v>56</v>
      </c>
      <c r="E193" s="39" t="s">
        <v>52</v>
      </c>
    </row>
    <row r="194" spans="1:5" ht="12.75">
      <c r="A194" s="35" t="s">
        <v>57</v>
      </c>
      <c r="E194" s="40" t="s">
        <v>830</v>
      </c>
    </row>
    <row r="195" spans="1:5" ht="12.75">
      <c r="A195" t="s">
        <v>59</v>
      </c>
      <c r="E195" s="39" t="s">
        <v>60</v>
      </c>
    </row>
    <row r="196" spans="1:16" ht="12.75">
      <c r="A196" t="s">
        <v>49</v>
      </c>
      <c s="34" t="s">
        <v>226</v>
      </c>
      <c s="34" t="s">
        <v>1335</v>
      </c>
      <c s="35" t="s">
        <v>52</v>
      </c>
      <c s="6" t="s">
        <v>1336</v>
      </c>
      <c s="36" t="s">
        <v>99</v>
      </c>
      <c s="37">
        <v>20</v>
      </c>
      <c s="36">
        <v>0</v>
      </c>
      <c s="36">
        <f>ROUND(G196*H196,6)</f>
      </c>
      <c r="L196" s="38">
        <v>0</v>
      </c>
      <c s="32">
        <f>ROUND(ROUND(L196,2)*ROUND(G196,3),2)</f>
      </c>
      <c s="36" t="s">
        <v>74</v>
      </c>
      <c>
        <f>(M196*21)/100</f>
      </c>
      <c t="s">
        <v>27</v>
      </c>
    </row>
    <row r="197" spans="1:5" ht="12.75">
      <c r="A197" s="35" t="s">
        <v>56</v>
      </c>
      <c r="E197" s="39" t="s">
        <v>52</v>
      </c>
    </row>
    <row r="198" spans="1:5" ht="12.75">
      <c r="A198" s="35" t="s">
        <v>57</v>
      </c>
      <c r="E198" s="40" t="s">
        <v>830</v>
      </c>
    </row>
    <row r="199" spans="1:5" ht="12.75">
      <c r="A199" t="s">
        <v>59</v>
      </c>
      <c r="E199" s="39" t="s">
        <v>60</v>
      </c>
    </row>
    <row r="200" spans="1:16" ht="12.75">
      <c r="A200" t="s">
        <v>49</v>
      </c>
      <c s="34" t="s">
        <v>229</v>
      </c>
      <c s="34" t="s">
        <v>998</v>
      </c>
      <c s="35" t="s">
        <v>52</v>
      </c>
      <c s="6" t="s">
        <v>999</v>
      </c>
      <c s="36" t="s">
        <v>198</v>
      </c>
      <c s="37">
        <v>0.64</v>
      </c>
      <c s="36">
        <v>0</v>
      </c>
      <c s="36">
        <f>ROUND(G200*H200,6)</f>
      </c>
      <c r="L200" s="38">
        <v>0</v>
      </c>
      <c s="32">
        <f>ROUND(ROUND(L200,2)*ROUND(G200,3),2)</f>
      </c>
      <c s="36" t="s">
        <v>74</v>
      </c>
      <c>
        <f>(M200*21)/100</f>
      </c>
      <c t="s">
        <v>27</v>
      </c>
    </row>
    <row r="201" spans="1:5" ht="12.75">
      <c r="A201" s="35" t="s">
        <v>56</v>
      </c>
      <c r="E201" s="39" t="s">
        <v>52</v>
      </c>
    </row>
    <row r="202" spans="1:5" ht="12.75">
      <c r="A202" s="35" t="s">
        <v>57</v>
      </c>
      <c r="E202" s="40" t="s">
        <v>830</v>
      </c>
    </row>
    <row r="203" spans="1:5" ht="12.75">
      <c r="A203" t="s">
        <v>59</v>
      </c>
      <c r="E203" s="39" t="s">
        <v>60</v>
      </c>
    </row>
    <row r="204" spans="1:16" ht="12.75">
      <c r="A204" t="s">
        <v>49</v>
      </c>
      <c s="34" t="s">
        <v>232</v>
      </c>
      <c s="34" t="s">
        <v>1000</v>
      </c>
      <c s="35" t="s">
        <v>52</v>
      </c>
      <c s="6" t="s">
        <v>1001</v>
      </c>
      <c s="36" t="s">
        <v>198</v>
      </c>
      <c s="37">
        <v>0.64</v>
      </c>
      <c s="36">
        <v>0</v>
      </c>
      <c s="36">
        <f>ROUND(G204*H204,6)</f>
      </c>
      <c r="L204" s="38">
        <v>0</v>
      </c>
      <c s="32">
        <f>ROUND(ROUND(L204,2)*ROUND(G204,3),2)</f>
      </c>
      <c s="36" t="s">
        <v>74</v>
      </c>
      <c>
        <f>(M204*21)/100</f>
      </c>
      <c t="s">
        <v>27</v>
      </c>
    </row>
    <row r="205" spans="1:5" ht="12.75">
      <c r="A205" s="35" t="s">
        <v>56</v>
      </c>
      <c r="E205" s="39" t="s">
        <v>52</v>
      </c>
    </row>
    <row r="206" spans="1:5" ht="12.75">
      <c r="A206" s="35" t="s">
        <v>57</v>
      </c>
      <c r="E206" s="40" t="s">
        <v>830</v>
      </c>
    </row>
    <row r="207" spans="1:5" ht="12.75">
      <c r="A207" t="s">
        <v>59</v>
      </c>
      <c r="E207" s="39" t="s">
        <v>60</v>
      </c>
    </row>
    <row r="208" spans="1:16" ht="25.5">
      <c r="A208" t="s">
        <v>49</v>
      </c>
      <c s="34" t="s">
        <v>235</v>
      </c>
      <c s="34" t="s">
        <v>1004</v>
      </c>
      <c s="35" t="s">
        <v>52</v>
      </c>
      <c s="6" t="s">
        <v>1005</v>
      </c>
      <c s="36" t="s">
        <v>99</v>
      </c>
      <c s="37">
        <v>80</v>
      </c>
      <c s="36">
        <v>0</v>
      </c>
      <c s="36">
        <f>ROUND(G208*H208,6)</f>
      </c>
      <c r="L208" s="38">
        <v>0</v>
      </c>
      <c s="32">
        <f>ROUND(ROUND(L208,2)*ROUND(G208,3),2)</f>
      </c>
      <c s="36" t="s">
        <v>74</v>
      </c>
      <c>
        <f>(M208*21)/100</f>
      </c>
      <c t="s">
        <v>27</v>
      </c>
    </row>
    <row r="209" spans="1:5" ht="12.75">
      <c r="A209" s="35" t="s">
        <v>56</v>
      </c>
      <c r="E209" s="39" t="s">
        <v>52</v>
      </c>
    </row>
    <row r="210" spans="1:5" ht="12.75">
      <c r="A210" s="35" t="s">
        <v>57</v>
      </c>
      <c r="E210" s="40" t="s">
        <v>830</v>
      </c>
    </row>
    <row r="211" spans="1:5" ht="12.75">
      <c r="A211" t="s">
        <v>59</v>
      </c>
      <c r="E211" s="39" t="s">
        <v>60</v>
      </c>
    </row>
    <row r="212" spans="1:16" ht="25.5">
      <c r="A212" t="s">
        <v>49</v>
      </c>
      <c s="34" t="s">
        <v>238</v>
      </c>
      <c s="34" t="s">
        <v>886</v>
      </c>
      <c s="35" t="s">
        <v>52</v>
      </c>
      <c s="6" t="s">
        <v>887</v>
      </c>
      <c s="36" t="s">
        <v>99</v>
      </c>
      <c s="37">
        <v>10</v>
      </c>
      <c s="36">
        <v>0</v>
      </c>
      <c s="36">
        <f>ROUND(G212*H212,6)</f>
      </c>
      <c r="L212" s="38">
        <v>0</v>
      </c>
      <c s="32">
        <f>ROUND(ROUND(L212,2)*ROUND(G212,3),2)</f>
      </c>
      <c s="36" t="s">
        <v>74</v>
      </c>
      <c>
        <f>(M212*21)/100</f>
      </c>
      <c t="s">
        <v>27</v>
      </c>
    </row>
    <row r="213" spans="1:5" ht="12.75">
      <c r="A213" s="35" t="s">
        <v>56</v>
      </c>
      <c r="E213" s="39" t="s">
        <v>52</v>
      </c>
    </row>
    <row r="214" spans="1:5" ht="12.75">
      <c r="A214" s="35" t="s">
        <v>57</v>
      </c>
      <c r="E214" s="40" t="s">
        <v>830</v>
      </c>
    </row>
    <row r="215" spans="1:5" ht="12.75">
      <c r="A215" t="s">
        <v>59</v>
      </c>
      <c r="E215" s="39" t="s">
        <v>60</v>
      </c>
    </row>
    <row r="216" spans="1:16" ht="12.75">
      <c r="A216" t="s">
        <v>49</v>
      </c>
      <c s="34" t="s">
        <v>241</v>
      </c>
      <c s="34" t="s">
        <v>1008</v>
      </c>
      <c s="35" t="s">
        <v>52</v>
      </c>
      <c s="6" t="s">
        <v>1009</v>
      </c>
      <c s="36" t="s">
        <v>99</v>
      </c>
      <c s="37">
        <v>130</v>
      </c>
      <c s="36">
        <v>0</v>
      </c>
      <c s="36">
        <f>ROUND(G216*H216,6)</f>
      </c>
      <c r="L216" s="38">
        <v>0</v>
      </c>
      <c s="32">
        <f>ROUND(ROUND(L216,2)*ROUND(G216,3),2)</f>
      </c>
      <c s="36" t="s">
        <v>74</v>
      </c>
      <c>
        <f>(M216*21)/100</f>
      </c>
      <c t="s">
        <v>27</v>
      </c>
    </row>
    <row r="217" spans="1:5" ht="12.75">
      <c r="A217" s="35" t="s">
        <v>56</v>
      </c>
      <c r="E217" s="39" t="s">
        <v>52</v>
      </c>
    </row>
    <row r="218" spans="1:5" ht="12.75">
      <c r="A218" s="35" t="s">
        <v>57</v>
      </c>
      <c r="E218" s="40" t="s">
        <v>830</v>
      </c>
    </row>
    <row r="219" spans="1:5" ht="12.75">
      <c r="A219" t="s">
        <v>59</v>
      </c>
      <c r="E219" s="39" t="s">
        <v>60</v>
      </c>
    </row>
    <row r="220" spans="1:16" ht="25.5">
      <c r="A220" t="s">
        <v>49</v>
      </c>
      <c s="34" t="s">
        <v>244</v>
      </c>
      <c s="34" t="s">
        <v>1010</v>
      </c>
      <c s="35" t="s">
        <v>52</v>
      </c>
      <c s="6" t="s">
        <v>1011</v>
      </c>
      <c s="36" t="s">
        <v>99</v>
      </c>
      <c s="37">
        <v>20</v>
      </c>
      <c s="36">
        <v>0</v>
      </c>
      <c s="36">
        <f>ROUND(G220*H220,6)</f>
      </c>
      <c r="L220" s="38">
        <v>0</v>
      </c>
      <c s="32">
        <f>ROUND(ROUND(L220,2)*ROUND(G220,3),2)</f>
      </c>
      <c s="36" t="s">
        <v>74</v>
      </c>
      <c>
        <f>(M220*21)/100</f>
      </c>
      <c t="s">
        <v>27</v>
      </c>
    </row>
    <row r="221" spans="1:5" ht="12.75">
      <c r="A221" s="35" t="s">
        <v>56</v>
      </c>
      <c r="E221" s="39" t="s">
        <v>52</v>
      </c>
    </row>
    <row r="222" spans="1:5" ht="12.75">
      <c r="A222" s="35" t="s">
        <v>57</v>
      </c>
      <c r="E222" s="40" t="s">
        <v>830</v>
      </c>
    </row>
    <row r="223" spans="1:5" ht="12.75">
      <c r="A223" t="s">
        <v>59</v>
      </c>
      <c r="E223" s="39" t="s">
        <v>60</v>
      </c>
    </row>
    <row r="224" spans="1:16" ht="12.75">
      <c r="A224" t="s">
        <v>49</v>
      </c>
      <c s="34" t="s">
        <v>247</v>
      </c>
      <c s="34" t="s">
        <v>1012</v>
      </c>
      <c s="35" t="s">
        <v>52</v>
      </c>
      <c s="6" t="s">
        <v>1013</v>
      </c>
      <c s="36" t="s">
        <v>107</v>
      </c>
      <c s="37">
        <v>1</v>
      </c>
      <c s="36">
        <v>0</v>
      </c>
      <c s="36">
        <f>ROUND(G224*H224,6)</f>
      </c>
      <c r="L224" s="38">
        <v>0</v>
      </c>
      <c s="32">
        <f>ROUND(ROUND(L224,2)*ROUND(G224,3),2)</f>
      </c>
      <c s="36" t="s">
        <v>74</v>
      </c>
      <c>
        <f>(M224*21)/100</f>
      </c>
      <c t="s">
        <v>27</v>
      </c>
    </row>
    <row r="225" spans="1:5" ht="12.75">
      <c r="A225" s="35" t="s">
        <v>56</v>
      </c>
      <c r="E225" s="39" t="s">
        <v>52</v>
      </c>
    </row>
    <row r="226" spans="1:5" ht="12.75">
      <c r="A226" s="35" t="s">
        <v>57</v>
      </c>
      <c r="E226" s="40" t="s">
        <v>830</v>
      </c>
    </row>
    <row r="227" spans="1:5" ht="12.75">
      <c r="A227" t="s">
        <v>59</v>
      </c>
      <c r="E227" s="39" t="s">
        <v>60</v>
      </c>
    </row>
    <row r="228" spans="1:16" ht="12.75">
      <c r="A228" t="s">
        <v>49</v>
      </c>
      <c s="34" t="s">
        <v>250</v>
      </c>
      <c s="34" t="s">
        <v>1014</v>
      </c>
      <c s="35" t="s">
        <v>52</v>
      </c>
      <c s="6" t="s">
        <v>1015</v>
      </c>
      <c s="36" t="s">
        <v>107</v>
      </c>
      <c s="37">
        <v>7</v>
      </c>
      <c s="36">
        <v>0</v>
      </c>
      <c s="36">
        <f>ROUND(G228*H228,6)</f>
      </c>
      <c r="L228" s="38">
        <v>0</v>
      </c>
      <c s="32">
        <f>ROUND(ROUND(L228,2)*ROUND(G228,3),2)</f>
      </c>
      <c s="36" t="s">
        <v>74</v>
      </c>
      <c>
        <f>(M228*21)/100</f>
      </c>
      <c t="s">
        <v>27</v>
      </c>
    </row>
    <row r="229" spans="1:5" ht="12.75">
      <c r="A229" s="35" t="s">
        <v>56</v>
      </c>
      <c r="E229" s="39" t="s">
        <v>52</v>
      </c>
    </row>
    <row r="230" spans="1:5" ht="12.75">
      <c r="A230" s="35" t="s">
        <v>57</v>
      </c>
      <c r="E230" s="40" t="s">
        <v>830</v>
      </c>
    </row>
    <row r="231" spans="1:5" ht="12.75">
      <c r="A231" t="s">
        <v>59</v>
      </c>
      <c r="E231" s="39" t="s">
        <v>60</v>
      </c>
    </row>
    <row r="232" spans="1:16" ht="12.75">
      <c r="A232" t="s">
        <v>49</v>
      </c>
      <c s="34" t="s">
        <v>253</v>
      </c>
      <c s="34" t="s">
        <v>1016</v>
      </c>
      <c s="35" t="s">
        <v>52</v>
      </c>
      <c s="6" t="s">
        <v>1017</v>
      </c>
      <c s="36" t="s">
        <v>107</v>
      </c>
      <c s="37">
        <v>7</v>
      </c>
      <c s="36">
        <v>0</v>
      </c>
      <c s="36">
        <f>ROUND(G232*H232,6)</f>
      </c>
      <c r="L232" s="38">
        <v>0</v>
      </c>
      <c s="32">
        <f>ROUND(ROUND(L232,2)*ROUND(G232,3),2)</f>
      </c>
      <c s="36" t="s">
        <v>74</v>
      </c>
      <c>
        <f>(M232*21)/100</f>
      </c>
      <c t="s">
        <v>27</v>
      </c>
    </row>
    <row r="233" spans="1:5" ht="12.75">
      <c r="A233" s="35" t="s">
        <v>56</v>
      </c>
      <c r="E233" s="39" t="s">
        <v>52</v>
      </c>
    </row>
    <row r="234" spans="1:5" ht="12.75">
      <c r="A234" s="35" t="s">
        <v>57</v>
      </c>
      <c r="E234" s="40" t="s">
        <v>830</v>
      </c>
    </row>
    <row r="235" spans="1:5" ht="12.75">
      <c r="A235" t="s">
        <v>59</v>
      </c>
      <c r="E235" s="39" t="s">
        <v>60</v>
      </c>
    </row>
    <row r="236" spans="1:16" ht="12.75">
      <c r="A236" t="s">
        <v>49</v>
      </c>
      <c s="34" t="s">
        <v>256</v>
      </c>
      <c s="34" t="s">
        <v>1020</v>
      </c>
      <c s="35" t="s">
        <v>52</v>
      </c>
      <c s="6" t="s">
        <v>1021</v>
      </c>
      <c s="36" t="s">
        <v>107</v>
      </c>
      <c s="37">
        <v>14</v>
      </c>
      <c s="36">
        <v>0</v>
      </c>
      <c s="36">
        <f>ROUND(G236*H236,6)</f>
      </c>
      <c r="L236" s="38">
        <v>0</v>
      </c>
      <c s="32">
        <f>ROUND(ROUND(L236,2)*ROUND(G236,3),2)</f>
      </c>
      <c s="36" t="s">
        <v>74</v>
      </c>
      <c>
        <f>(M236*21)/100</f>
      </c>
      <c t="s">
        <v>27</v>
      </c>
    </row>
    <row r="237" spans="1:5" ht="12.75">
      <c r="A237" s="35" t="s">
        <v>56</v>
      </c>
      <c r="E237" s="39" t="s">
        <v>52</v>
      </c>
    </row>
    <row r="238" spans="1:5" ht="12.75">
      <c r="A238" s="35" t="s">
        <v>57</v>
      </c>
      <c r="E238" s="40" t="s">
        <v>830</v>
      </c>
    </row>
    <row r="239" spans="1:5" ht="12.75">
      <c r="A239" t="s">
        <v>59</v>
      </c>
      <c r="E239" s="39" t="s">
        <v>60</v>
      </c>
    </row>
    <row r="240" spans="1:16" ht="25.5">
      <c r="A240" t="s">
        <v>49</v>
      </c>
      <c s="34" t="s">
        <v>259</v>
      </c>
      <c s="34" t="s">
        <v>1022</v>
      </c>
      <c s="35" t="s">
        <v>52</v>
      </c>
      <c s="6" t="s">
        <v>1023</v>
      </c>
      <c s="36" t="s">
        <v>107</v>
      </c>
      <c s="37">
        <v>4</v>
      </c>
      <c s="36">
        <v>0</v>
      </c>
      <c s="36">
        <f>ROUND(G240*H240,6)</f>
      </c>
      <c r="L240" s="38">
        <v>0</v>
      </c>
      <c s="32">
        <f>ROUND(ROUND(L240,2)*ROUND(G240,3),2)</f>
      </c>
      <c s="36" t="s">
        <v>74</v>
      </c>
      <c>
        <f>(M240*21)/100</f>
      </c>
      <c t="s">
        <v>27</v>
      </c>
    </row>
    <row r="241" spans="1:5" ht="12.75">
      <c r="A241" s="35" t="s">
        <v>56</v>
      </c>
      <c r="E241" s="39" t="s">
        <v>52</v>
      </c>
    </row>
    <row r="242" spans="1:5" ht="12.75">
      <c r="A242" s="35" t="s">
        <v>57</v>
      </c>
      <c r="E242" s="40" t="s">
        <v>830</v>
      </c>
    </row>
    <row r="243" spans="1:5" ht="12.75">
      <c r="A243" t="s">
        <v>59</v>
      </c>
      <c r="E243" s="39" t="s">
        <v>60</v>
      </c>
    </row>
    <row r="244" spans="1:16" ht="25.5">
      <c r="A244" t="s">
        <v>49</v>
      </c>
      <c s="34" t="s">
        <v>262</v>
      </c>
      <c s="34" t="s">
        <v>1138</v>
      </c>
      <c s="35" t="s">
        <v>52</v>
      </c>
      <c s="6" t="s">
        <v>1139</v>
      </c>
      <c s="36" t="s">
        <v>107</v>
      </c>
      <c s="37">
        <v>4</v>
      </c>
      <c s="36">
        <v>0</v>
      </c>
      <c s="36">
        <f>ROUND(G244*H244,6)</f>
      </c>
      <c r="L244" s="38">
        <v>0</v>
      </c>
      <c s="32">
        <f>ROUND(ROUND(L244,2)*ROUND(G244,3),2)</f>
      </c>
      <c s="36" t="s">
        <v>74</v>
      </c>
      <c>
        <f>(M244*21)/100</f>
      </c>
      <c t="s">
        <v>27</v>
      </c>
    </row>
    <row r="245" spans="1:5" ht="12.75">
      <c r="A245" s="35" t="s">
        <v>56</v>
      </c>
      <c r="E245" s="39" t="s">
        <v>52</v>
      </c>
    </row>
    <row r="246" spans="1:5" ht="12.75">
      <c r="A246" s="35" t="s">
        <v>57</v>
      </c>
      <c r="E246" s="40" t="s">
        <v>830</v>
      </c>
    </row>
    <row r="247" spans="1:5" ht="12.75">
      <c r="A247" t="s">
        <v>59</v>
      </c>
      <c r="E247" s="39" t="s">
        <v>60</v>
      </c>
    </row>
    <row r="248" spans="1:16" ht="12.75">
      <c r="A248" t="s">
        <v>49</v>
      </c>
      <c s="34" t="s">
        <v>265</v>
      </c>
      <c s="34" t="s">
        <v>1026</v>
      </c>
      <c s="35" t="s">
        <v>52</v>
      </c>
      <c s="6" t="s">
        <v>1027</v>
      </c>
      <c s="36" t="s">
        <v>107</v>
      </c>
      <c s="37">
        <v>1</v>
      </c>
      <c s="36">
        <v>0</v>
      </c>
      <c s="36">
        <f>ROUND(G248*H248,6)</f>
      </c>
      <c r="L248" s="38">
        <v>0</v>
      </c>
      <c s="32">
        <f>ROUND(ROUND(L248,2)*ROUND(G248,3),2)</f>
      </c>
      <c s="36" t="s">
        <v>74</v>
      </c>
      <c>
        <f>(M248*21)/100</f>
      </c>
      <c t="s">
        <v>27</v>
      </c>
    </row>
    <row r="249" spans="1:5" ht="12.75">
      <c r="A249" s="35" t="s">
        <v>56</v>
      </c>
      <c r="E249" s="39" t="s">
        <v>52</v>
      </c>
    </row>
    <row r="250" spans="1:5" ht="12.75">
      <c r="A250" s="35" t="s">
        <v>57</v>
      </c>
      <c r="E250" s="40" t="s">
        <v>830</v>
      </c>
    </row>
    <row r="251" spans="1:5" ht="12.75">
      <c r="A251" t="s">
        <v>59</v>
      </c>
      <c r="E251" s="39" t="s">
        <v>60</v>
      </c>
    </row>
    <row r="252" spans="1:16" ht="25.5">
      <c r="A252" t="s">
        <v>49</v>
      </c>
      <c s="34" t="s">
        <v>268</v>
      </c>
      <c s="34" t="s">
        <v>1028</v>
      </c>
      <c s="35" t="s">
        <v>52</v>
      </c>
      <c s="6" t="s">
        <v>1029</v>
      </c>
      <c s="36" t="s">
        <v>107</v>
      </c>
      <c s="37">
        <v>1</v>
      </c>
      <c s="36">
        <v>0</v>
      </c>
      <c s="36">
        <f>ROUND(G252*H252,6)</f>
      </c>
      <c r="L252" s="38">
        <v>0</v>
      </c>
      <c s="32">
        <f>ROUND(ROUND(L252,2)*ROUND(G252,3),2)</f>
      </c>
      <c s="36" t="s">
        <v>74</v>
      </c>
      <c>
        <f>(M252*21)/100</f>
      </c>
      <c t="s">
        <v>27</v>
      </c>
    </row>
    <row r="253" spans="1:5" ht="12.75">
      <c r="A253" s="35" t="s">
        <v>56</v>
      </c>
      <c r="E253" s="39" t="s">
        <v>52</v>
      </c>
    </row>
    <row r="254" spans="1:5" ht="12.75">
      <c r="A254" s="35" t="s">
        <v>57</v>
      </c>
      <c r="E254" s="40" t="s">
        <v>830</v>
      </c>
    </row>
    <row r="255" spans="1:5" ht="12.75">
      <c r="A255" t="s">
        <v>59</v>
      </c>
      <c r="E255" s="39" t="s">
        <v>60</v>
      </c>
    </row>
    <row r="256" spans="1:16" ht="12.75">
      <c r="A256" t="s">
        <v>49</v>
      </c>
      <c s="34" t="s">
        <v>271</v>
      </c>
      <c s="34" t="s">
        <v>1030</v>
      </c>
      <c s="35" t="s">
        <v>52</v>
      </c>
      <c s="6" t="s">
        <v>1031</v>
      </c>
      <c s="36" t="s">
        <v>107</v>
      </c>
      <c s="37">
        <v>1</v>
      </c>
      <c s="36">
        <v>0</v>
      </c>
      <c s="36">
        <f>ROUND(G256*H256,6)</f>
      </c>
      <c r="L256" s="38">
        <v>0</v>
      </c>
      <c s="32">
        <f>ROUND(ROUND(L256,2)*ROUND(G256,3),2)</f>
      </c>
      <c s="36" t="s">
        <v>74</v>
      </c>
      <c>
        <f>(M256*21)/100</f>
      </c>
      <c t="s">
        <v>27</v>
      </c>
    </row>
    <row r="257" spans="1:5" ht="12.75">
      <c r="A257" s="35" t="s">
        <v>56</v>
      </c>
      <c r="E257" s="39" t="s">
        <v>52</v>
      </c>
    </row>
    <row r="258" spans="1:5" ht="12.75">
      <c r="A258" s="35" t="s">
        <v>57</v>
      </c>
      <c r="E258" s="40" t="s">
        <v>830</v>
      </c>
    </row>
    <row r="259" spans="1:5" ht="12.75">
      <c r="A259" t="s">
        <v>59</v>
      </c>
      <c r="E259" s="39" t="s">
        <v>60</v>
      </c>
    </row>
    <row r="260" spans="1:16" ht="12.75">
      <c r="A260" t="s">
        <v>49</v>
      </c>
      <c s="34" t="s">
        <v>274</v>
      </c>
      <c s="34" t="s">
        <v>138</v>
      </c>
      <c s="35" t="s">
        <v>52</v>
      </c>
      <c s="6" t="s">
        <v>139</v>
      </c>
      <c s="36" t="s">
        <v>73</v>
      </c>
      <c s="37">
        <v>0.5</v>
      </c>
      <c s="36">
        <v>0</v>
      </c>
      <c s="36">
        <f>ROUND(G260*H260,6)</f>
      </c>
      <c r="L260" s="38">
        <v>0</v>
      </c>
      <c s="32">
        <f>ROUND(ROUND(L260,2)*ROUND(G260,3),2)</f>
      </c>
      <c s="36" t="s">
        <v>74</v>
      </c>
      <c>
        <f>(M260*21)/100</f>
      </c>
      <c t="s">
        <v>27</v>
      </c>
    </row>
    <row r="261" spans="1:5" ht="12.75">
      <c r="A261" s="35" t="s">
        <v>56</v>
      </c>
      <c r="E261" s="39" t="s">
        <v>52</v>
      </c>
    </row>
    <row r="262" spans="1:5" ht="12.75">
      <c r="A262" s="35" t="s">
        <v>57</v>
      </c>
      <c r="E262" s="40" t="s">
        <v>830</v>
      </c>
    </row>
    <row r="263" spans="1:5" ht="12.75">
      <c r="A263" t="s">
        <v>59</v>
      </c>
      <c r="E263" s="39" t="s">
        <v>60</v>
      </c>
    </row>
    <row r="264" spans="1:16" ht="12.75">
      <c r="A264" t="s">
        <v>49</v>
      </c>
      <c s="34" t="s">
        <v>277</v>
      </c>
      <c s="34" t="s">
        <v>1032</v>
      </c>
      <c s="35" t="s">
        <v>52</v>
      </c>
      <c s="6" t="s">
        <v>1033</v>
      </c>
      <c s="36" t="s">
        <v>73</v>
      </c>
      <c s="37">
        <v>0.5</v>
      </c>
      <c s="36">
        <v>0</v>
      </c>
      <c s="36">
        <f>ROUND(G264*H264,6)</f>
      </c>
      <c r="L264" s="38">
        <v>0</v>
      </c>
      <c s="32">
        <f>ROUND(ROUND(L264,2)*ROUND(G264,3),2)</f>
      </c>
      <c s="36" t="s">
        <v>74</v>
      </c>
      <c>
        <f>(M264*21)/100</f>
      </c>
      <c t="s">
        <v>27</v>
      </c>
    </row>
    <row r="265" spans="1:5" ht="12.75">
      <c r="A265" s="35" t="s">
        <v>56</v>
      </c>
      <c r="E265" s="39" t="s">
        <v>52</v>
      </c>
    </row>
    <row r="266" spans="1:5" ht="12.75">
      <c r="A266" s="35" t="s">
        <v>57</v>
      </c>
      <c r="E266" s="40" t="s">
        <v>830</v>
      </c>
    </row>
    <row r="267" spans="1:5" ht="12.75">
      <c r="A267" t="s">
        <v>59</v>
      </c>
      <c r="E267" s="39" t="s">
        <v>60</v>
      </c>
    </row>
    <row r="268" spans="1:16" ht="12.75">
      <c r="A268" t="s">
        <v>49</v>
      </c>
      <c s="34" t="s">
        <v>280</v>
      </c>
      <c s="34" t="s">
        <v>1034</v>
      </c>
      <c s="35" t="s">
        <v>52</v>
      </c>
      <c s="6" t="s">
        <v>1035</v>
      </c>
      <c s="36" t="s">
        <v>107</v>
      </c>
      <c s="37">
        <v>4</v>
      </c>
      <c s="36">
        <v>0</v>
      </c>
      <c s="36">
        <f>ROUND(G268*H268,6)</f>
      </c>
      <c r="L268" s="38">
        <v>0</v>
      </c>
      <c s="32">
        <f>ROUND(ROUND(L268,2)*ROUND(G268,3),2)</f>
      </c>
      <c s="36" t="s">
        <v>74</v>
      </c>
      <c>
        <f>(M268*21)/100</f>
      </c>
      <c t="s">
        <v>27</v>
      </c>
    </row>
    <row r="269" spans="1:5" ht="12.75">
      <c r="A269" s="35" t="s">
        <v>56</v>
      </c>
      <c r="E269" s="39" t="s">
        <v>52</v>
      </c>
    </row>
    <row r="270" spans="1:5" ht="12.75">
      <c r="A270" s="35" t="s">
        <v>57</v>
      </c>
      <c r="E270" s="40" t="s">
        <v>830</v>
      </c>
    </row>
    <row r="271" spans="1:5" ht="12.75">
      <c r="A271" t="s">
        <v>59</v>
      </c>
      <c r="E271" s="39" t="s">
        <v>60</v>
      </c>
    </row>
    <row r="272" spans="1:16" ht="25.5">
      <c r="A272" t="s">
        <v>49</v>
      </c>
      <c s="34" t="s">
        <v>283</v>
      </c>
      <c s="34" t="s">
        <v>853</v>
      </c>
      <c s="35" t="s">
        <v>52</v>
      </c>
      <c s="6" t="s">
        <v>854</v>
      </c>
      <c s="36" t="s">
        <v>107</v>
      </c>
      <c s="37">
        <v>2</v>
      </c>
      <c s="36">
        <v>0</v>
      </c>
      <c s="36">
        <f>ROUND(G272*H272,6)</f>
      </c>
      <c r="L272" s="38">
        <v>0</v>
      </c>
      <c s="32">
        <f>ROUND(ROUND(L272,2)*ROUND(G272,3),2)</f>
      </c>
      <c s="36" t="s">
        <v>74</v>
      </c>
      <c>
        <f>(M272*21)/100</f>
      </c>
      <c t="s">
        <v>27</v>
      </c>
    </row>
    <row r="273" spans="1:5" ht="12.75">
      <c r="A273" s="35" t="s">
        <v>56</v>
      </c>
      <c r="E273" s="39" t="s">
        <v>52</v>
      </c>
    </row>
    <row r="274" spans="1:5" ht="12.75">
      <c r="A274" s="35" t="s">
        <v>57</v>
      </c>
      <c r="E274" s="40" t="s">
        <v>830</v>
      </c>
    </row>
    <row r="275" spans="1:5" ht="12.75">
      <c r="A275" t="s">
        <v>59</v>
      </c>
      <c r="E275" s="39" t="s">
        <v>60</v>
      </c>
    </row>
    <row r="276" spans="1:16" ht="12.75">
      <c r="A276" t="s">
        <v>49</v>
      </c>
      <c s="34" t="s">
        <v>286</v>
      </c>
      <c s="34" t="s">
        <v>1036</v>
      </c>
      <c s="35" t="s">
        <v>52</v>
      </c>
      <c s="6" t="s">
        <v>1037</v>
      </c>
      <c s="36" t="s">
        <v>107</v>
      </c>
      <c s="37">
        <v>2</v>
      </c>
      <c s="36">
        <v>0</v>
      </c>
      <c s="36">
        <f>ROUND(G276*H276,6)</f>
      </c>
      <c r="L276" s="38">
        <v>0</v>
      </c>
      <c s="32">
        <f>ROUND(ROUND(L276,2)*ROUND(G276,3),2)</f>
      </c>
      <c s="36" t="s">
        <v>74</v>
      </c>
      <c>
        <f>(M276*21)/100</f>
      </c>
      <c t="s">
        <v>27</v>
      </c>
    </row>
    <row r="277" spans="1:5" ht="12.75">
      <c r="A277" s="35" t="s">
        <v>56</v>
      </c>
      <c r="E277" s="39" t="s">
        <v>52</v>
      </c>
    </row>
    <row r="278" spans="1:5" ht="12.75">
      <c r="A278" s="35" t="s">
        <v>57</v>
      </c>
      <c r="E278" s="40" t="s">
        <v>830</v>
      </c>
    </row>
    <row r="279" spans="1:5" ht="12.75">
      <c r="A279" t="s">
        <v>59</v>
      </c>
      <c r="E279" s="39" t="s">
        <v>60</v>
      </c>
    </row>
    <row r="280" spans="1:16" ht="12.75">
      <c r="A280" t="s">
        <v>49</v>
      </c>
      <c s="34" t="s">
        <v>289</v>
      </c>
      <c s="34" t="s">
        <v>1038</v>
      </c>
      <c s="35" t="s">
        <v>52</v>
      </c>
      <c s="6" t="s">
        <v>1039</v>
      </c>
      <c s="36" t="s">
        <v>107</v>
      </c>
      <c s="37">
        <v>10</v>
      </c>
      <c s="36">
        <v>0</v>
      </c>
      <c s="36">
        <f>ROUND(G280*H280,6)</f>
      </c>
      <c r="L280" s="38">
        <v>0</v>
      </c>
      <c s="32">
        <f>ROUND(ROUND(L280,2)*ROUND(G280,3),2)</f>
      </c>
      <c s="36" t="s">
        <v>74</v>
      </c>
      <c>
        <f>(M280*21)/100</f>
      </c>
      <c t="s">
        <v>27</v>
      </c>
    </row>
    <row r="281" spans="1:5" ht="12.75">
      <c r="A281" s="35" t="s">
        <v>56</v>
      </c>
      <c r="E281" s="39" t="s">
        <v>52</v>
      </c>
    </row>
    <row r="282" spans="1:5" ht="12.75">
      <c r="A282" s="35" t="s">
        <v>57</v>
      </c>
      <c r="E282" s="40" t="s">
        <v>830</v>
      </c>
    </row>
    <row r="283" spans="1:5" ht="12.75">
      <c r="A283" t="s">
        <v>59</v>
      </c>
      <c r="E283" s="39" t="s">
        <v>60</v>
      </c>
    </row>
    <row r="284" spans="1:16" ht="12.75">
      <c r="A284" t="s">
        <v>49</v>
      </c>
      <c s="34" t="s">
        <v>292</v>
      </c>
      <c s="34" t="s">
        <v>1337</v>
      </c>
      <c s="35" t="s">
        <v>52</v>
      </c>
      <c s="6" t="s">
        <v>1044</v>
      </c>
      <c s="36" t="s">
        <v>1045</v>
      </c>
      <c s="37">
        <v>1</v>
      </c>
      <c s="36">
        <v>0</v>
      </c>
      <c s="36">
        <f>ROUND(G284*H284,6)</f>
      </c>
      <c r="L284" s="38">
        <v>0</v>
      </c>
      <c s="32">
        <f>ROUND(ROUND(L284,2)*ROUND(G284,3),2)</f>
      </c>
      <c s="36" t="s">
        <v>829</v>
      </c>
      <c>
        <f>(M284*21)/100</f>
      </c>
      <c t="s">
        <v>27</v>
      </c>
    </row>
    <row r="285" spans="1:5" ht="12.75">
      <c r="A285" s="35" t="s">
        <v>56</v>
      </c>
      <c r="E285" s="39" t="s">
        <v>52</v>
      </c>
    </row>
    <row r="286" spans="1:5" ht="12.75">
      <c r="A286" s="35" t="s">
        <v>57</v>
      </c>
      <c r="E286" s="40" t="s">
        <v>830</v>
      </c>
    </row>
    <row r="287" spans="1:5" ht="165.75">
      <c r="A287" t="s">
        <v>59</v>
      </c>
      <c r="E287" s="39" t="s">
        <v>1047</v>
      </c>
    </row>
    <row r="288" spans="1:16" ht="12.75">
      <c r="A288" t="s">
        <v>49</v>
      </c>
      <c s="34" t="s">
        <v>295</v>
      </c>
      <c s="34" t="s">
        <v>1048</v>
      </c>
      <c s="35" t="s">
        <v>52</v>
      </c>
      <c s="6" t="s">
        <v>1049</v>
      </c>
      <c s="36" t="s">
        <v>107</v>
      </c>
      <c s="37">
        <v>7</v>
      </c>
      <c s="36">
        <v>0</v>
      </c>
      <c s="36">
        <f>ROUND(G288*H288,6)</f>
      </c>
      <c r="L288" s="38">
        <v>0</v>
      </c>
      <c s="32">
        <f>ROUND(ROUND(L288,2)*ROUND(G288,3),2)</f>
      </c>
      <c s="36" t="s">
        <v>74</v>
      </c>
      <c>
        <f>(M288*21)/100</f>
      </c>
      <c t="s">
        <v>27</v>
      </c>
    </row>
    <row r="289" spans="1:5" ht="12.75">
      <c r="A289" s="35" t="s">
        <v>56</v>
      </c>
      <c r="E289" s="39" t="s">
        <v>52</v>
      </c>
    </row>
    <row r="290" spans="1:5" ht="12.75">
      <c r="A290" s="35" t="s">
        <v>57</v>
      </c>
      <c r="E290" s="40" t="s">
        <v>830</v>
      </c>
    </row>
    <row r="291" spans="1:5" ht="12.75">
      <c r="A291" t="s">
        <v>59</v>
      </c>
      <c r="E291" s="39" t="s">
        <v>60</v>
      </c>
    </row>
    <row r="292" spans="1:16" ht="12.75">
      <c r="A292" t="s">
        <v>49</v>
      </c>
      <c s="34" t="s">
        <v>114</v>
      </c>
      <c s="34" t="s">
        <v>1050</v>
      </c>
      <c s="35" t="s">
        <v>52</v>
      </c>
      <c s="6" t="s">
        <v>1051</v>
      </c>
      <c s="36" t="s">
        <v>107</v>
      </c>
      <c s="37">
        <v>7</v>
      </c>
      <c s="36">
        <v>0</v>
      </c>
      <c s="36">
        <f>ROUND(G292*H292,6)</f>
      </c>
      <c r="L292" s="38">
        <v>0</v>
      </c>
      <c s="32">
        <f>ROUND(ROUND(L292,2)*ROUND(G292,3),2)</f>
      </c>
      <c s="36" t="s">
        <v>74</v>
      </c>
      <c>
        <f>(M292*21)/100</f>
      </c>
      <c t="s">
        <v>27</v>
      </c>
    </row>
    <row r="293" spans="1:5" ht="12.75">
      <c r="A293" s="35" t="s">
        <v>56</v>
      </c>
      <c r="E293" s="39" t="s">
        <v>52</v>
      </c>
    </row>
    <row r="294" spans="1:5" ht="12.75">
      <c r="A294" s="35" t="s">
        <v>57</v>
      </c>
      <c r="E294" s="40" t="s">
        <v>830</v>
      </c>
    </row>
    <row r="295" spans="1:5" ht="12.75">
      <c r="A295" t="s">
        <v>59</v>
      </c>
      <c r="E295" s="39" t="s">
        <v>60</v>
      </c>
    </row>
    <row r="296" spans="1:16" ht="12.75">
      <c r="A296" t="s">
        <v>49</v>
      </c>
      <c s="34" t="s">
        <v>300</v>
      </c>
      <c s="34" t="s">
        <v>1052</v>
      </c>
      <c s="35" t="s">
        <v>52</v>
      </c>
      <c s="6" t="s">
        <v>1053</v>
      </c>
      <c s="36" t="s">
        <v>1054</v>
      </c>
      <c s="37">
        <v>1</v>
      </c>
      <c s="36">
        <v>0</v>
      </c>
      <c s="36">
        <f>ROUND(G296*H296,6)</f>
      </c>
      <c r="L296" s="38">
        <v>0</v>
      </c>
      <c s="32">
        <f>ROUND(ROUND(L296,2)*ROUND(G296,3),2)</f>
      </c>
      <c s="36" t="s">
        <v>74</v>
      </c>
      <c>
        <f>(M296*21)/100</f>
      </c>
      <c t="s">
        <v>27</v>
      </c>
    </row>
    <row r="297" spans="1:5" ht="12.75">
      <c r="A297" s="35" t="s">
        <v>56</v>
      </c>
      <c r="E297" s="39" t="s">
        <v>52</v>
      </c>
    </row>
    <row r="298" spans="1:5" ht="12.75">
      <c r="A298" s="35" t="s">
        <v>57</v>
      </c>
      <c r="E298" s="40" t="s">
        <v>830</v>
      </c>
    </row>
    <row r="299" spans="1:5" ht="12.75">
      <c r="A299" t="s">
        <v>59</v>
      </c>
      <c r="E299" s="39" t="s">
        <v>60</v>
      </c>
    </row>
    <row r="300" spans="1:16" ht="12.75">
      <c r="A300" t="s">
        <v>49</v>
      </c>
      <c s="34" t="s">
        <v>303</v>
      </c>
      <c s="34" t="s">
        <v>1055</v>
      </c>
      <c s="35" t="s">
        <v>52</v>
      </c>
      <c s="6" t="s">
        <v>1056</v>
      </c>
      <c s="36" t="s">
        <v>107</v>
      </c>
      <c s="37">
        <v>7</v>
      </c>
      <c s="36">
        <v>0</v>
      </c>
      <c s="36">
        <f>ROUND(G300*H300,6)</f>
      </c>
      <c r="L300" s="38">
        <v>0</v>
      </c>
      <c s="32">
        <f>ROUND(ROUND(L300,2)*ROUND(G300,3),2)</f>
      </c>
      <c s="36" t="s">
        <v>74</v>
      </c>
      <c>
        <f>(M300*21)/100</f>
      </c>
      <c t="s">
        <v>27</v>
      </c>
    </row>
    <row r="301" spans="1:5" ht="12.75">
      <c r="A301" s="35" t="s">
        <v>56</v>
      </c>
      <c r="E301" s="39" t="s">
        <v>52</v>
      </c>
    </row>
    <row r="302" spans="1:5" ht="12.75">
      <c r="A302" s="35" t="s">
        <v>57</v>
      </c>
      <c r="E302" s="40" t="s">
        <v>830</v>
      </c>
    </row>
    <row r="303" spans="1:5" ht="12.75">
      <c r="A303" t="s">
        <v>59</v>
      </c>
      <c r="E303" s="39" t="s">
        <v>60</v>
      </c>
    </row>
    <row r="304" spans="1:16" ht="12.75">
      <c r="A304" t="s">
        <v>49</v>
      </c>
      <c s="34" t="s">
        <v>306</v>
      </c>
      <c s="34" t="s">
        <v>1338</v>
      </c>
      <c s="35" t="s">
        <v>52</v>
      </c>
      <c s="6" t="s">
        <v>1058</v>
      </c>
      <c s="36" t="s">
        <v>673</v>
      </c>
      <c s="37">
        <v>16</v>
      </c>
      <c s="36">
        <v>0</v>
      </c>
      <c s="36">
        <f>ROUND(G304*H304,6)</f>
      </c>
      <c r="L304" s="38">
        <v>0</v>
      </c>
      <c s="32">
        <f>ROUND(ROUND(L304,2)*ROUND(G304,3),2)</f>
      </c>
      <c s="36" t="s">
        <v>829</v>
      </c>
      <c>
        <f>(M304*21)/100</f>
      </c>
      <c t="s">
        <v>27</v>
      </c>
    </row>
    <row r="305" spans="1:5" ht="12.75">
      <c r="A305" s="35" t="s">
        <v>56</v>
      </c>
      <c r="E305" s="39" t="s">
        <v>52</v>
      </c>
    </row>
    <row r="306" spans="1:5" ht="12.75">
      <c r="A306" s="35" t="s">
        <v>57</v>
      </c>
      <c r="E306" s="40" t="s">
        <v>830</v>
      </c>
    </row>
    <row r="307" spans="1:5" ht="12.75">
      <c r="A307" t="s">
        <v>59</v>
      </c>
      <c r="E307" s="39" t="s">
        <v>60</v>
      </c>
    </row>
    <row r="308" spans="1:16" ht="12.75">
      <c r="A308" t="s">
        <v>49</v>
      </c>
      <c s="34" t="s">
        <v>161</v>
      </c>
      <c s="34" t="s">
        <v>1089</v>
      </c>
      <c s="35" t="s">
        <v>52</v>
      </c>
      <c s="6" t="s">
        <v>1090</v>
      </c>
      <c s="36" t="s">
        <v>107</v>
      </c>
      <c s="37">
        <v>1</v>
      </c>
      <c s="36">
        <v>0</v>
      </c>
      <c s="36">
        <f>ROUND(G308*H308,6)</f>
      </c>
      <c r="L308" s="38">
        <v>0</v>
      </c>
      <c s="32">
        <f>ROUND(ROUND(L308,2)*ROUND(G308,3),2)</f>
      </c>
      <c s="36" t="s">
        <v>74</v>
      </c>
      <c>
        <f>(M308*21)/100</f>
      </c>
      <c t="s">
        <v>27</v>
      </c>
    </row>
    <row r="309" spans="1:5" ht="12.75">
      <c r="A309" s="35" t="s">
        <v>56</v>
      </c>
      <c r="E309" s="39" t="s">
        <v>52</v>
      </c>
    </row>
    <row r="310" spans="1:5" ht="12.75">
      <c r="A310" s="35" t="s">
        <v>57</v>
      </c>
      <c r="E310" s="40" t="s">
        <v>830</v>
      </c>
    </row>
    <row r="311" spans="1:5" ht="12.75">
      <c r="A311" t="s">
        <v>59</v>
      </c>
      <c r="E311" s="39" t="s">
        <v>60</v>
      </c>
    </row>
    <row r="312" spans="1:16" ht="25.5">
      <c r="A312" t="s">
        <v>49</v>
      </c>
      <c s="34" t="s">
        <v>193</v>
      </c>
      <c s="34" t="s">
        <v>1091</v>
      </c>
      <c s="35" t="s">
        <v>52</v>
      </c>
      <c s="6" t="s">
        <v>1092</v>
      </c>
      <c s="36" t="s">
        <v>673</v>
      </c>
      <c s="37">
        <v>16</v>
      </c>
      <c s="36">
        <v>0</v>
      </c>
      <c s="36">
        <f>ROUND(G312*H312,6)</f>
      </c>
      <c r="L312" s="38">
        <v>0</v>
      </c>
      <c s="32">
        <f>ROUND(ROUND(L312,2)*ROUND(G312,3),2)</f>
      </c>
      <c s="36" t="s">
        <v>74</v>
      </c>
      <c>
        <f>(M312*21)/100</f>
      </c>
      <c t="s">
        <v>27</v>
      </c>
    </row>
    <row r="313" spans="1:5" ht="12.75">
      <c r="A313" s="35" t="s">
        <v>56</v>
      </c>
      <c r="E313" s="39" t="s">
        <v>52</v>
      </c>
    </row>
    <row r="314" spans="1:5" ht="12.75">
      <c r="A314" s="35" t="s">
        <v>57</v>
      </c>
      <c r="E314" s="40" t="s">
        <v>830</v>
      </c>
    </row>
    <row r="315" spans="1:5" ht="12.75">
      <c r="A315" t="s">
        <v>59</v>
      </c>
      <c r="E315" s="39" t="s">
        <v>60</v>
      </c>
    </row>
    <row r="316" spans="1:13" ht="12.75">
      <c r="A316" t="s">
        <v>46</v>
      </c>
      <c r="C316" s="31" t="s">
        <v>743</v>
      </c>
      <c r="E316" s="33" t="s">
        <v>744</v>
      </c>
      <c r="J316" s="32">
        <f>0</f>
      </c>
      <c s="32">
        <f>0</f>
      </c>
      <c s="32">
        <f>0+L317+L321+L325</f>
      </c>
      <c s="32">
        <f>0+M317+M321+M325</f>
      </c>
    </row>
    <row r="317" spans="1:16" ht="25.5">
      <c r="A317" t="s">
        <v>49</v>
      </c>
      <c s="34" t="s">
        <v>313</v>
      </c>
      <c s="34" t="s">
        <v>944</v>
      </c>
      <c s="35" t="s">
        <v>945</v>
      </c>
      <c s="6" t="s">
        <v>946</v>
      </c>
      <c s="36" t="s">
        <v>749</v>
      </c>
      <c s="37">
        <v>0.08</v>
      </c>
      <c s="36">
        <v>0</v>
      </c>
      <c s="36">
        <f>ROUND(G317*H317,6)</f>
      </c>
      <c r="L317" s="38">
        <v>0</v>
      </c>
      <c s="32">
        <f>ROUND(ROUND(L317,2)*ROUND(G317,3),2)</f>
      </c>
      <c s="36" t="s">
        <v>750</v>
      </c>
      <c>
        <f>(M317*21)/100</f>
      </c>
      <c t="s">
        <v>27</v>
      </c>
    </row>
    <row r="318" spans="1:5" ht="25.5">
      <c r="A318" s="35" t="s">
        <v>56</v>
      </c>
      <c r="E318" s="39" t="s">
        <v>751</v>
      </c>
    </row>
    <row r="319" spans="1:5" ht="12.75">
      <c r="A319" s="35" t="s">
        <v>57</v>
      </c>
      <c r="E319" s="40" t="s">
        <v>830</v>
      </c>
    </row>
    <row r="320" spans="1:5" ht="102">
      <c r="A320" t="s">
        <v>59</v>
      </c>
      <c r="E320" s="39" t="s">
        <v>753</v>
      </c>
    </row>
    <row r="321" spans="1:16" ht="25.5">
      <c r="A321" t="s">
        <v>49</v>
      </c>
      <c s="34" t="s">
        <v>316</v>
      </c>
      <c s="34" t="s">
        <v>746</v>
      </c>
      <c s="35" t="s">
        <v>747</v>
      </c>
      <c s="6" t="s">
        <v>748</v>
      </c>
      <c s="36" t="s">
        <v>749</v>
      </c>
      <c s="37">
        <v>2.1</v>
      </c>
      <c s="36">
        <v>0</v>
      </c>
      <c s="36">
        <f>ROUND(G321*H321,6)</f>
      </c>
      <c r="L321" s="38">
        <v>0</v>
      </c>
      <c s="32">
        <f>ROUND(ROUND(L321,2)*ROUND(G321,3),2)</f>
      </c>
      <c s="36" t="s">
        <v>750</v>
      </c>
      <c>
        <f>(M321*21)/100</f>
      </c>
      <c t="s">
        <v>27</v>
      </c>
    </row>
    <row r="322" spans="1:5" ht="25.5">
      <c r="A322" s="35" t="s">
        <v>56</v>
      </c>
      <c r="E322" s="39" t="s">
        <v>751</v>
      </c>
    </row>
    <row r="323" spans="1:5" ht="12.75">
      <c r="A323" s="35" t="s">
        <v>57</v>
      </c>
      <c r="E323" s="40" t="s">
        <v>830</v>
      </c>
    </row>
    <row r="324" spans="1:5" ht="102">
      <c r="A324" t="s">
        <v>59</v>
      </c>
      <c r="E324" s="39" t="s">
        <v>753</v>
      </c>
    </row>
    <row r="325" spans="1:16" ht="25.5">
      <c r="A325" t="s">
        <v>49</v>
      </c>
      <c s="34" t="s">
        <v>319</v>
      </c>
      <c s="34" t="s">
        <v>950</v>
      </c>
      <c s="35" t="s">
        <v>951</v>
      </c>
      <c s="6" t="s">
        <v>952</v>
      </c>
      <c s="36" t="s">
        <v>749</v>
      </c>
      <c s="37">
        <v>0.05</v>
      </c>
      <c s="36">
        <v>0</v>
      </c>
      <c s="36">
        <f>ROUND(G325*H325,6)</f>
      </c>
      <c r="L325" s="38">
        <v>0</v>
      </c>
      <c s="32">
        <f>ROUND(ROUND(L325,2)*ROUND(G325,3),2)</f>
      </c>
      <c s="36" t="s">
        <v>750</v>
      </c>
      <c>
        <f>(M325*21)/100</f>
      </c>
      <c t="s">
        <v>27</v>
      </c>
    </row>
    <row r="326" spans="1:5" ht="25.5">
      <c r="A326" s="35" t="s">
        <v>56</v>
      </c>
      <c r="E326" s="39" t="s">
        <v>751</v>
      </c>
    </row>
    <row r="327" spans="1:5" ht="12.75">
      <c r="A327" s="35" t="s">
        <v>57</v>
      </c>
      <c r="E327" s="40" t="s">
        <v>830</v>
      </c>
    </row>
    <row r="328" spans="1:5" ht="102">
      <c r="A328" t="s">
        <v>59</v>
      </c>
      <c r="E328"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821</v>
      </c>
      <c s="41">
        <f>Rekapitulace!C14</f>
      </c>
      <c s="20" t="s">
        <v>0</v>
      </c>
      <c t="s">
        <v>23</v>
      </c>
      <c t="s">
        <v>27</v>
      </c>
    </row>
    <row r="4" spans="1:16" ht="32" customHeight="1">
      <c r="A4" s="24" t="s">
        <v>20</v>
      </c>
      <c s="25" t="s">
        <v>28</v>
      </c>
      <c s="27" t="s">
        <v>821</v>
      </c>
      <c r="E4" s="26" t="s">
        <v>822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COUNTIFS(L8:L136,"=0",A8:A136,"P")+COUNTIFS(L8:L136,"",A8:A136,"P")+SUM(Q8:Q136)</f>
      </c>
    </row>
    <row r="8" spans="1:13" ht="12.75">
      <c r="A8" t="s">
        <v>44</v>
      </c>
      <c r="C8" s="28" t="s">
        <v>1341</v>
      </c>
      <c r="E8" s="30" t="s">
        <v>1340</v>
      </c>
      <c r="J8" s="29">
        <f>0+J9+J14+J131</f>
      </c>
      <c s="29">
        <f>0+K9+K14+K131</f>
      </c>
      <c s="29">
        <f>0+L9+L14+L131</f>
      </c>
      <c s="29">
        <f>0+M9+M14+M131</f>
      </c>
    </row>
    <row r="9" spans="1:13" ht="12.75">
      <c r="A9" t="s">
        <v>46</v>
      </c>
      <c r="C9" s="31" t="s">
        <v>47</v>
      </c>
      <c r="E9" s="33" t="s">
        <v>48</v>
      </c>
      <c r="J9" s="32">
        <f>0</f>
      </c>
      <c s="32">
        <f>0</f>
      </c>
      <c s="32">
        <f>0+L10</f>
      </c>
      <c s="32">
        <f>0+M10</f>
      </c>
    </row>
    <row r="10" spans="1:16" ht="12.75">
      <c r="A10" t="s">
        <v>49</v>
      </c>
      <c s="34" t="s">
        <v>181</v>
      </c>
      <c s="34" t="s">
        <v>51</v>
      </c>
      <c s="35" t="s">
        <v>52</v>
      </c>
      <c s="6" t="s">
        <v>53</v>
      </c>
      <c s="36" t="s">
        <v>54</v>
      </c>
      <c s="37">
        <v>1</v>
      </c>
      <c s="36">
        <v>0</v>
      </c>
      <c s="36">
        <f>ROUND(G10*H10,6)</f>
      </c>
      <c r="L10" s="38">
        <v>0</v>
      </c>
      <c s="32">
        <f>ROUND(ROUND(L10,2)*ROUND(G10,3),2)</f>
      </c>
      <c s="36" t="s">
        <v>55</v>
      </c>
      <c>
        <f>(M10*21)/100</f>
      </c>
      <c t="s">
        <v>27</v>
      </c>
    </row>
    <row r="11" spans="1:5" ht="12.75">
      <c r="A11" s="35" t="s">
        <v>56</v>
      </c>
      <c r="E11" s="39" t="s">
        <v>52</v>
      </c>
    </row>
    <row r="12" spans="1:5" ht="12.75">
      <c r="A12" s="35" t="s">
        <v>57</v>
      </c>
      <c r="E12" s="40" t="s">
        <v>58</v>
      </c>
    </row>
    <row r="13" spans="1:5" ht="12.75">
      <c r="A13" t="s">
        <v>59</v>
      </c>
      <c r="E13" s="39" t="s">
        <v>60</v>
      </c>
    </row>
    <row r="14" spans="1:13" ht="12.75">
      <c r="A14" t="s">
        <v>46</v>
      </c>
      <c r="C14" s="31" t="s">
        <v>69</v>
      </c>
      <c r="E14" s="33" t="s">
        <v>1096</v>
      </c>
      <c r="J14" s="32">
        <f>0</f>
      </c>
      <c s="32">
        <f>0</f>
      </c>
      <c s="32">
        <f>0+L15+L19+L23+L27+L31+L35+L39+L43+L47+L51+L55+L59+L63+L67+L71+L75+L79+L83+L87+L91+L95+L99+L103+L107+L111+L115+L119+L123+L127</f>
      </c>
      <c s="32">
        <f>0+M15+M19+M23+M27+M31+M35+M39+M43+M47+M51+M55+M59+M63+M67+M71+M75+M79+M83+M87+M91+M95+M99+M103+M107+M111+M115+M119+M123+M127</f>
      </c>
    </row>
    <row r="15" spans="1:16" ht="12.75">
      <c r="A15" t="s">
        <v>49</v>
      </c>
      <c s="34" t="s">
        <v>69</v>
      </c>
      <c s="34" t="s">
        <v>1342</v>
      </c>
      <c s="35" t="s">
        <v>52</v>
      </c>
      <c s="6" t="s">
        <v>1343</v>
      </c>
      <c s="36" t="s">
        <v>107</v>
      </c>
      <c s="37">
        <v>1</v>
      </c>
      <c s="36">
        <v>0</v>
      </c>
      <c s="36">
        <f>ROUND(G15*H15,6)</f>
      </c>
      <c r="L15" s="38">
        <v>0</v>
      </c>
      <c s="32">
        <f>ROUND(ROUND(L15,2)*ROUND(G15,3),2)</f>
      </c>
      <c s="36" t="s">
        <v>74</v>
      </c>
      <c>
        <f>(M15*21)/100</f>
      </c>
      <c t="s">
        <v>27</v>
      </c>
    </row>
    <row r="16" spans="1:5" ht="12.75">
      <c r="A16" s="35" t="s">
        <v>56</v>
      </c>
      <c r="E16" s="39" t="s">
        <v>52</v>
      </c>
    </row>
    <row r="17" spans="1:5" ht="12.75">
      <c r="A17" s="35" t="s">
        <v>57</v>
      </c>
      <c r="E17" s="40" t="s">
        <v>830</v>
      </c>
    </row>
    <row r="18" spans="1:5" ht="12.75">
      <c r="A18" t="s">
        <v>59</v>
      </c>
      <c r="E18" s="39" t="s">
        <v>75</v>
      </c>
    </row>
    <row r="19" spans="1:16" ht="12.75">
      <c r="A19" t="s">
        <v>49</v>
      </c>
      <c s="34" t="s">
        <v>27</v>
      </c>
      <c s="34" t="s">
        <v>1344</v>
      </c>
      <c s="35" t="s">
        <v>52</v>
      </c>
      <c s="6" t="s">
        <v>1100</v>
      </c>
      <c s="36" t="s">
        <v>1045</v>
      </c>
      <c s="37">
        <v>1</v>
      </c>
      <c s="36">
        <v>0</v>
      </c>
      <c s="36">
        <f>ROUND(G19*H19,6)</f>
      </c>
      <c r="L19" s="38">
        <v>0</v>
      </c>
      <c s="32">
        <f>ROUND(ROUND(L19,2)*ROUND(G19,3),2)</f>
      </c>
      <c s="36" t="s">
        <v>829</v>
      </c>
      <c>
        <f>(M19*21)/100</f>
      </c>
      <c t="s">
        <v>27</v>
      </c>
    </row>
    <row r="20" spans="1:5" ht="12.75">
      <c r="A20" s="35" t="s">
        <v>56</v>
      </c>
      <c r="E20" s="39" t="s">
        <v>52</v>
      </c>
    </row>
    <row r="21" spans="1:5" ht="12.75">
      <c r="A21" s="35" t="s">
        <v>57</v>
      </c>
      <c r="E21" s="40" t="s">
        <v>830</v>
      </c>
    </row>
    <row r="22" spans="1:5" ht="102">
      <c r="A22" t="s">
        <v>59</v>
      </c>
      <c r="E22" s="39" t="s">
        <v>1101</v>
      </c>
    </row>
    <row r="23" spans="1:16" ht="12.75">
      <c r="A23" t="s">
        <v>49</v>
      </c>
      <c s="34" t="s">
        <v>26</v>
      </c>
      <c s="34" t="s">
        <v>1102</v>
      </c>
      <c s="35" t="s">
        <v>52</v>
      </c>
      <c s="6" t="s">
        <v>1103</v>
      </c>
      <c s="36" t="s">
        <v>107</v>
      </c>
      <c s="37">
        <v>1</v>
      </c>
      <c s="36">
        <v>0</v>
      </c>
      <c s="36">
        <f>ROUND(G23*H23,6)</f>
      </c>
      <c r="L23" s="38">
        <v>0</v>
      </c>
      <c s="32">
        <f>ROUND(ROUND(L23,2)*ROUND(G23,3),2)</f>
      </c>
      <c s="36" t="s">
        <v>74</v>
      </c>
      <c>
        <f>(M23*21)/100</f>
      </c>
      <c t="s">
        <v>27</v>
      </c>
    </row>
    <row r="24" spans="1:5" ht="12.75">
      <c r="A24" s="35" t="s">
        <v>56</v>
      </c>
      <c r="E24" s="39" t="s">
        <v>52</v>
      </c>
    </row>
    <row r="25" spans="1:5" ht="12.75">
      <c r="A25" s="35" t="s">
        <v>57</v>
      </c>
      <c r="E25" s="40" t="s">
        <v>830</v>
      </c>
    </row>
    <row r="26" spans="1:5" ht="12.75">
      <c r="A26" t="s">
        <v>59</v>
      </c>
      <c r="E26" s="39" t="s">
        <v>75</v>
      </c>
    </row>
    <row r="27" spans="1:16" ht="25.5">
      <c r="A27" t="s">
        <v>49</v>
      </c>
      <c s="34" t="s">
        <v>81</v>
      </c>
      <c s="34" t="s">
        <v>1104</v>
      </c>
      <c s="35" t="s">
        <v>52</v>
      </c>
      <c s="6" t="s">
        <v>1105</v>
      </c>
      <c s="36" t="s">
        <v>107</v>
      </c>
      <c s="37">
        <v>1</v>
      </c>
      <c s="36">
        <v>0</v>
      </c>
      <c s="36">
        <f>ROUND(G27*H27,6)</f>
      </c>
      <c r="L27" s="38">
        <v>0</v>
      </c>
      <c s="32">
        <f>ROUND(ROUND(L27,2)*ROUND(G27,3),2)</f>
      </c>
      <c s="36" t="s">
        <v>74</v>
      </c>
      <c>
        <f>(M27*21)/100</f>
      </c>
      <c t="s">
        <v>27</v>
      </c>
    </row>
    <row r="28" spans="1:5" ht="12.75">
      <c r="A28" s="35" t="s">
        <v>56</v>
      </c>
      <c r="E28" s="39" t="s">
        <v>52</v>
      </c>
    </row>
    <row r="29" spans="1:5" ht="12.75">
      <c r="A29" s="35" t="s">
        <v>57</v>
      </c>
      <c r="E29" s="40" t="s">
        <v>830</v>
      </c>
    </row>
    <row r="30" spans="1:5" ht="12.75">
      <c r="A30" t="s">
        <v>59</v>
      </c>
      <c r="E30" s="39" t="s">
        <v>75</v>
      </c>
    </row>
    <row r="31" spans="1:16" ht="25.5">
      <c r="A31" t="s">
        <v>49</v>
      </c>
      <c s="34" t="s">
        <v>84</v>
      </c>
      <c s="34" t="s">
        <v>1106</v>
      </c>
      <c s="35" t="s">
        <v>52</v>
      </c>
      <c s="6" t="s">
        <v>1107</v>
      </c>
      <c s="36" t="s">
        <v>107</v>
      </c>
      <c s="37">
        <v>1</v>
      </c>
      <c s="36">
        <v>0</v>
      </c>
      <c s="36">
        <f>ROUND(G31*H31,6)</f>
      </c>
      <c r="L31" s="38">
        <v>0</v>
      </c>
      <c s="32">
        <f>ROUND(ROUND(L31,2)*ROUND(G31,3),2)</f>
      </c>
      <c s="36" t="s">
        <v>74</v>
      </c>
      <c>
        <f>(M31*21)/100</f>
      </c>
      <c t="s">
        <v>27</v>
      </c>
    </row>
    <row r="32" spans="1:5" ht="12.75">
      <c r="A32" s="35" t="s">
        <v>56</v>
      </c>
      <c r="E32" s="39" t="s">
        <v>52</v>
      </c>
    </row>
    <row r="33" spans="1:5" ht="12.75">
      <c r="A33" s="35" t="s">
        <v>57</v>
      </c>
      <c r="E33" s="40" t="s">
        <v>830</v>
      </c>
    </row>
    <row r="34" spans="1:5" ht="12.75">
      <c r="A34" t="s">
        <v>59</v>
      </c>
      <c r="E34" s="39" t="s">
        <v>75</v>
      </c>
    </row>
    <row r="35" spans="1:16" ht="12.75">
      <c r="A35" t="s">
        <v>49</v>
      </c>
      <c s="34" t="s">
        <v>87</v>
      </c>
      <c s="34" t="s">
        <v>1108</v>
      </c>
      <c s="35" t="s">
        <v>52</v>
      </c>
      <c s="6" t="s">
        <v>1109</v>
      </c>
      <c s="36" t="s">
        <v>107</v>
      </c>
      <c s="37">
        <v>1</v>
      </c>
      <c s="36">
        <v>0</v>
      </c>
      <c s="36">
        <f>ROUND(G35*H35,6)</f>
      </c>
      <c r="L35" s="38">
        <v>0</v>
      </c>
      <c s="32">
        <f>ROUND(ROUND(L35,2)*ROUND(G35,3),2)</f>
      </c>
      <c s="36" t="s">
        <v>74</v>
      </c>
      <c>
        <f>(M35*21)/100</f>
      </c>
      <c t="s">
        <v>27</v>
      </c>
    </row>
    <row r="36" spans="1:5" ht="12.75">
      <c r="A36" s="35" t="s">
        <v>56</v>
      </c>
      <c r="E36" s="39" t="s">
        <v>52</v>
      </c>
    </row>
    <row r="37" spans="1:5" ht="12.75">
      <c r="A37" s="35" t="s">
        <v>57</v>
      </c>
      <c r="E37" s="40" t="s">
        <v>830</v>
      </c>
    </row>
    <row r="38" spans="1:5" ht="12.75">
      <c r="A38" t="s">
        <v>59</v>
      </c>
      <c r="E38" s="39" t="s">
        <v>75</v>
      </c>
    </row>
    <row r="39" spans="1:16" ht="12.75">
      <c r="A39" t="s">
        <v>49</v>
      </c>
      <c s="34" t="s">
        <v>90</v>
      </c>
      <c s="34" t="s">
        <v>1110</v>
      </c>
      <c s="35" t="s">
        <v>52</v>
      </c>
      <c s="6" t="s">
        <v>1111</v>
      </c>
      <c s="36" t="s">
        <v>107</v>
      </c>
      <c s="37">
        <v>1</v>
      </c>
      <c s="36">
        <v>0</v>
      </c>
      <c s="36">
        <f>ROUND(G39*H39,6)</f>
      </c>
      <c r="L39" s="38">
        <v>0</v>
      </c>
      <c s="32">
        <f>ROUND(ROUND(L39,2)*ROUND(G39,3),2)</f>
      </c>
      <c s="36" t="s">
        <v>74</v>
      </c>
      <c>
        <f>(M39*21)/100</f>
      </c>
      <c t="s">
        <v>27</v>
      </c>
    </row>
    <row r="40" spans="1:5" ht="12.75">
      <c r="A40" s="35" t="s">
        <v>56</v>
      </c>
      <c r="E40" s="39" t="s">
        <v>52</v>
      </c>
    </row>
    <row r="41" spans="1:5" ht="12.75">
      <c r="A41" s="35" t="s">
        <v>57</v>
      </c>
      <c r="E41" s="40" t="s">
        <v>830</v>
      </c>
    </row>
    <row r="42" spans="1:5" ht="12.75">
      <c r="A42" t="s">
        <v>59</v>
      </c>
      <c r="E42" s="39" t="s">
        <v>75</v>
      </c>
    </row>
    <row r="43" spans="1:16" ht="12.75">
      <c r="A43" t="s">
        <v>49</v>
      </c>
      <c s="34" t="s">
        <v>93</v>
      </c>
      <c s="34" t="s">
        <v>1112</v>
      </c>
      <c s="35" t="s">
        <v>52</v>
      </c>
      <c s="6" t="s">
        <v>1113</v>
      </c>
      <c s="36" t="s">
        <v>107</v>
      </c>
      <c s="37">
        <v>1</v>
      </c>
      <c s="36">
        <v>0</v>
      </c>
      <c s="36">
        <f>ROUND(G43*H43,6)</f>
      </c>
      <c r="L43" s="38">
        <v>0</v>
      </c>
      <c s="32">
        <f>ROUND(ROUND(L43,2)*ROUND(G43,3),2)</f>
      </c>
      <c s="36" t="s">
        <v>74</v>
      </c>
      <c>
        <f>(M43*21)/100</f>
      </c>
      <c t="s">
        <v>27</v>
      </c>
    </row>
    <row r="44" spans="1:5" ht="12.75">
      <c r="A44" s="35" t="s">
        <v>56</v>
      </c>
      <c r="E44" s="39" t="s">
        <v>52</v>
      </c>
    </row>
    <row r="45" spans="1:5" ht="12.75">
      <c r="A45" s="35" t="s">
        <v>57</v>
      </c>
      <c r="E45" s="40" t="s">
        <v>830</v>
      </c>
    </row>
    <row r="46" spans="1:5" ht="12.75">
      <c r="A46" t="s">
        <v>59</v>
      </c>
      <c r="E46" s="39" t="s">
        <v>75</v>
      </c>
    </row>
    <row r="47" spans="1:16" ht="12.75">
      <c r="A47" t="s">
        <v>49</v>
      </c>
      <c s="34" t="s">
        <v>96</v>
      </c>
      <c s="34" t="s">
        <v>1114</v>
      </c>
      <c s="35" t="s">
        <v>52</v>
      </c>
      <c s="6" t="s">
        <v>1115</v>
      </c>
      <c s="36" t="s">
        <v>107</v>
      </c>
      <c s="37">
        <v>1</v>
      </c>
      <c s="36">
        <v>0</v>
      </c>
      <c s="36">
        <f>ROUND(G47*H47,6)</f>
      </c>
      <c r="L47" s="38">
        <v>0</v>
      </c>
      <c s="32">
        <f>ROUND(ROUND(L47,2)*ROUND(G47,3),2)</f>
      </c>
      <c s="36" t="s">
        <v>74</v>
      </c>
      <c>
        <f>(M47*21)/100</f>
      </c>
      <c t="s">
        <v>27</v>
      </c>
    </row>
    <row r="48" spans="1:5" ht="12.75">
      <c r="A48" s="35" t="s">
        <v>56</v>
      </c>
      <c r="E48" s="39" t="s">
        <v>52</v>
      </c>
    </row>
    <row r="49" spans="1:5" ht="12.75">
      <c r="A49" s="35" t="s">
        <v>57</v>
      </c>
      <c r="E49" s="40" t="s">
        <v>830</v>
      </c>
    </row>
    <row r="50" spans="1:5" ht="12.75">
      <c r="A50" t="s">
        <v>59</v>
      </c>
      <c r="E50" s="39" t="s">
        <v>75</v>
      </c>
    </row>
    <row r="51" spans="1:16" ht="12.75">
      <c r="A51" t="s">
        <v>49</v>
      </c>
      <c s="34" t="s">
        <v>100</v>
      </c>
      <c s="34" t="s">
        <v>1116</v>
      </c>
      <c s="35" t="s">
        <v>52</v>
      </c>
      <c s="6" t="s">
        <v>1117</v>
      </c>
      <c s="36" t="s">
        <v>107</v>
      </c>
      <c s="37">
        <v>1</v>
      </c>
      <c s="36">
        <v>0</v>
      </c>
      <c s="36">
        <f>ROUND(G51*H51,6)</f>
      </c>
      <c r="L51" s="38">
        <v>0</v>
      </c>
      <c s="32">
        <f>ROUND(ROUND(L51,2)*ROUND(G51,3),2)</f>
      </c>
      <c s="36" t="s">
        <v>74</v>
      </c>
      <c>
        <f>(M51*21)/100</f>
      </c>
      <c t="s">
        <v>27</v>
      </c>
    </row>
    <row r="52" spans="1:5" ht="12.75">
      <c r="A52" s="35" t="s">
        <v>56</v>
      </c>
      <c r="E52" s="39" t="s">
        <v>52</v>
      </c>
    </row>
    <row r="53" spans="1:5" ht="12.75">
      <c r="A53" s="35" t="s">
        <v>57</v>
      </c>
      <c r="E53" s="40" t="s">
        <v>830</v>
      </c>
    </row>
    <row r="54" spans="1:5" ht="12.75">
      <c r="A54" t="s">
        <v>59</v>
      </c>
      <c r="E54" s="39" t="s">
        <v>75</v>
      </c>
    </row>
    <row r="55" spans="1:16" ht="12.75">
      <c r="A55" t="s">
        <v>49</v>
      </c>
      <c s="34" t="s">
        <v>116</v>
      </c>
      <c s="34" t="s">
        <v>1118</v>
      </c>
      <c s="35" t="s">
        <v>52</v>
      </c>
      <c s="6" t="s">
        <v>1119</v>
      </c>
      <c s="36" t="s">
        <v>107</v>
      </c>
      <c s="37">
        <v>1</v>
      </c>
      <c s="36">
        <v>0</v>
      </c>
      <c s="36">
        <f>ROUND(G55*H55,6)</f>
      </c>
      <c r="L55" s="38">
        <v>0</v>
      </c>
      <c s="32">
        <f>ROUND(ROUND(L55,2)*ROUND(G55,3),2)</f>
      </c>
      <c s="36" t="s">
        <v>74</v>
      </c>
      <c>
        <f>(M55*21)/100</f>
      </c>
      <c t="s">
        <v>27</v>
      </c>
    </row>
    <row r="56" spans="1:5" ht="12.75">
      <c r="A56" s="35" t="s">
        <v>56</v>
      </c>
      <c r="E56" s="39" t="s">
        <v>52</v>
      </c>
    </row>
    <row r="57" spans="1:5" ht="12.75">
      <c r="A57" s="35" t="s">
        <v>57</v>
      </c>
      <c r="E57" s="40" t="s">
        <v>830</v>
      </c>
    </row>
    <row r="58" spans="1:5" ht="12.75">
      <c r="A58" t="s">
        <v>59</v>
      </c>
      <c r="E58" s="39" t="s">
        <v>75</v>
      </c>
    </row>
    <row r="59" spans="1:16" ht="12.75">
      <c r="A59" t="s">
        <v>49</v>
      </c>
      <c s="34" t="s">
        <v>119</v>
      </c>
      <c s="34" t="s">
        <v>1120</v>
      </c>
      <c s="35" t="s">
        <v>52</v>
      </c>
      <c s="6" t="s">
        <v>1121</v>
      </c>
      <c s="36" t="s">
        <v>107</v>
      </c>
      <c s="37">
        <v>1</v>
      </c>
      <c s="36">
        <v>0</v>
      </c>
      <c s="36">
        <f>ROUND(G59*H59,6)</f>
      </c>
      <c r="L59" s="38">
        <v>0</v>
      </c>
      <c s="32">
        <f>ROUND(ROUND(L59,2)*ROUND(G59,3),2)</f>
      </c>
      <c s="36" t="s">
        <v>74</v>
      </c>
      <c>
        <f>(M59*21)/100</f>
      </c>
      <c t="s">
        <v>27</v>
      </c>
    </row>
    <row r="60" spans="1:5" ht="12.75">
      <c r="A60" s="35" t="s">
        <v>56</v>
      </c>
      <c r="E60" s="39" t="s">
        <v>52</v>
      </c>
    </row>
    <row r="61" spans="1:5" ht="12.75">
      <c r="A61" s="35" t="s">
        <v>57</v>
      </c>
      <c r="E61" s="40" t="s">
        <v>830</v>
      </c>
    </row>
    <row r="62" spans="1:5" ht="12.75">
      <c r="A62" t="s">
        <v>59</v>
      </c>
      <c r="E62" s="39" t="s">
        <v>75</v>
      </c>
    </row>
    <row r="63" spans="1:16" ht="12.75">
      <c r="A63" t="s">
        <v>49</v>
      </c>
      <c s="34" t="s">
        <v>122</v>
      </c>
      <c s="34" t="s">
        <v>1126</v>
      </c>
      <c s="35" t="s">
        <v>52</v>
      </c>
      <c s="6" t="s">
        <v>1127</v>
      </c>
      <c s="36" t="s">
        <v>107</v>
      </c>
      <c s="37">
        <v>1</v>
      </c>
      <c s="36">
        <v>0</v>
      </c>
      <c s="36">
        <f>ROUND(G63*H63,6)</f>
      </c>
      <c r="L63" s="38">
        <v>0</v>
      </c>
      <c s="32">
        <f>ROUND(ROUND(L63,2)*ROUND(G63,3),2)</f>
      </c>
      <c s="36" t="s">
        <v>74</v>
      </c>
      <c>
        <f>(M63*21)/100</f>
      </c>
      <c t="s">
        <v>27</v>
      </c>
    </row>
    <row r="64" spans="1:5" ht="12.75">
      <c r="A64" s="35" t="s">
        <v>56</v>
      </c>
      <c r="E64" s="39" t="s">
        <v>52</v>
      </c>
    </row>
    <row r="65" spans="1:5" ht="12.75">
      <c r="A65" s="35" t="s">
        <v>57</v>
      </c>
      <c r="E65" s="40" t="s">
        <v>830</v>
      </c>
    </row>
    <row r="66" spans="1:5" ht="12.75">
      <c r="A66" t="s">
        <v>59</v>
      </c>
      <c r="E66" s="39" t="s">
        <v>60</v>
      </c>
    </row>
    <row r="67" spans="1:16" ht="12.75">
      <c r="A67" t="s">
        <v>49</v>
      </c>
      <c s="34" t="s">
        <v>125</v>
      </c>
      <c s="34" t="s">
        <v>1128</v>
      </c>
      <c s="35" t="s">
        <v>52</v>
      </c>
      <c s="6" t="s">
        <v>1129</v>
      </c>
      <c s="36" t="s">
        <v>107</v>
      </c>
      <c s="37">
        <v>2</v>
      </c>
      <c s="36">
        <v>0</v>
      </c>
      <c s="36">
        <f>ROUND(G67*H67,6)</f>
      </c>
      <c r="L67" s="38">
        <v>0</v>
      </c>
      <c s="32">
        <f>ROUND(ROUND(L67,2)*ROUND(G67,3),2)</f>
      </c>
      <c s="36" t="s">
        <v>74</v>
      </c>
      <c>
        <f>(M67*21)/100</f>
      </c>
      <c t="s">
        <v>27</v>
      </c>
    </row>
    <row r="68" spans="1:5" ht="12.75">
      <c r="A68" s="35" t="s">
        <v>56</v>
      </c>
      <c r="E68" s="39" t="s">
        <v>52</v>
      </c>
    </row>
    <row r="69" spans="1:5" ht="12.75">
      <c r="A69" s="35" t="s">
        <v>57</v>
      </c>
      <c r="E69" s="40" t="s">
        <v>830</v>
      </c>
    </row>
    <row r="70" spans="1:5" ht="12.75">
      <c r="A70" t="s">
        <v>59</v>
      </c>
      <c r="E70" s="39" t="s">
        <v>60</v>
      </c>
    </row>
    <row r="71" spans="1:16" ht="12.75">
      <c r="A71" t="s">
        <v>49</v>
      </c>
      <c s="34" t="s">
        <v>128</v>
      </c>
      <c s="34" t="s">
        <v>1130</v>
      </c>
      <c s="35" t="s">
        <v>52</v>
      </c>
      <c s="6" t="s">
        <v>1131</v>
      </c>
      <c s="36" t="s">
        <v>107</v>
      </c>
      <c s="37">
        <v>2</v>
      </c>
      <c s="36">
        <v>0</v>
      </c>
      <c s="36">
        <f>ROUND(G71*H71,6)</f>
      </c>
      <c r="L71" s="38">
        <v>0</v>
      </c>
      <c s="32">
        <f>ROUND(ROUND(L71,2)*ROUND(G71,3),2)</f>
      </c>
      <c s="36" t="s">
        <v>74</v>
      </c>
      <c>
        <f>(M71*21)/100</f>
      </c>
      <c t="s">
        <v>27</v>
      </c>
    </row>
    <row r="72" spans="1:5" ht="12.75">
      <c r="A72" s="35" t="s">
        <v>56</v>
      </c>
      <c r="E72" s="39" t="s">
        <v>52</v>
      </c>
    </row>
    <row r="73" spans="1:5" ht="12.75">
      <c r="A73" s="35" t="s">
        <v>57</v>
      </c>
      <c r="E73" s="40" t="s">
        <v>830</v>
      </c>
    </row>
    <row r="74" spans="1:5" ht="12.75">
      <c r="A74" t="s">
        <v>59</v>
      </c>
      <c r="E74" s="39" t="s">
        <v>60</v>
      </c>
    </row>
    <row r="75" spans="1:16" ht="12.75">
      <c r="A75" t="s">
        <v>49</v>
      </c>
      <c s="34" t="s">
        <v>131</v>
      </c>
      <c s="34" t="s">
        <v>1132</v>
      </c>
      <c s="35" t="s">
        <v>52</v>
      </c>
      <c s="6" t="s">
        <v>1133</v>
      </c>
      <c s="36" t="s">
        <v>107</v>
      </c>
      <c s="37">
        <v>1</v>
      </c>
      <c s="36">
        <v>0</v>
      </c>
      <c s="36">
        <f>ROUND(G75*H75,6)</f>
      </c>
      <c r="L75" s="38">
        <v>0</v>
      </c>
      <c s="32">
        <f>ROUND(ROUND(L75,2)*ROUND(G75,3),2)</f>
      </c>
      <c s="36" t="s">
        <v>74</v>
      </c>
      <c>
        <f>(M75*21)/100</f>
      </c>
      <c t="s">
        <v>27</v>
      </c>
    </row>
    <row r="76" spans="1:5" ht="12.75">
      <c r="A76" s="35" t="s">
        <v>56</v>
      </c>
      <c r="E76" s="39" t="s">
        <v>52</v>
      </c>
    </row>
    <row r="77" spans="1:5" ht="12.75">
      <c r="A77" s="35" t="s">
        <v>57</v>
      </c>
      <c r="E77" s="40" t="s">
        <v>830</v>
      </c>
    </row>
    <row r="78" spans="1:5" ht="12.75">
      <c r="A78" t="s">
        <v>59</v>
      </c>
      <c r="E78" s="39" t="s">
        <v>75</v>
      </c>
    </row>
    <row r="79" spans="1:16" ht="12.75">
      <c r="A79" t="s">
        <v>49</v>
      </c>
      <c s="34" t="s">
        <v>134</v>
      </c>
      <c s="34" t="s">
        <v>998</v>
      </c>
      <c s="35" t="s">
        <v>52</v>
      </c>
      <c s="6" t="s">
        <v>999</v>
      </c>
      <c s="36" t="s">
        <v>198</v>
      </c>
      <c s="37">
        <v>0.08</v>
      </c>
      <c s="36">
        <v>0</v>
      </c>
      <c s="36">
        <f>ROUND(G79*H79,6)</f>
      </c>
      <c r="L79" s="38">
        <v>0</v>
      </c>
      <c s="32">
        <f>ROUND(ROUND(L79,2)*ROUND(G79,3),2)</f>
      </c>
      <c s="36" t="s">
        <v>74</v>
      </c>
      <c>
        <f>(M79*21)/100</f>
      </c>
      <c t="s">
        <v>27</v>
      </c>
    </row>
    <row r="80" spans="1:5" ht="12.75">
      <c r="A80" s="35" t="s">
        <v>56</v>
      </c>
      <c r="E80" s="39" t="s">
        <v>52</v>
      </c>
    </row>
    <row r="81" spans="1:5" ht="12.75">
      <c r="A81" s="35" t="s">
        <v>57</v>
      </c>
      <c r="E81" s="40" t="s">
        <v>830</v>
      </c>
    </row>
    <row r="82" spans="1:5" ht="12.75">
      <c r="A82" t="s">
        <v>59</v>
      </c>
      <c r="E82" s="39" t="s">
        <v>75</v>
      </c>
    </row>
    <row r="83" spans="1:16" ht="12.75">
      <c r="A83" t="s">
        <v>49</v>
      </c>
      <c s="34" t="s">
        <v>137</v>
      </c>
      <c s="34" t="s">
        <v>1000</v>
      </c>
      <c s="35" t="s">
        <v>52</v>
      </c>
      <c s="6" t="s">
        <v>1001</v>
      </c>
      <c s="36" t="s">
        <v>198</v>
      </c>
      <c s="37">
        <v>0.08</v>
      </c>
      <c s="36">
        <v>0</v>
      </c>
      <c s="36">
        <f>ROUND(G83*H83,6)</f>
      </c>
      <c r="L83" s="38">
        <v>0</v>
      </c>
      <c s="32">
        <f>ROUND(ROUND(L83,2)*ROUND(G83,3),2)</f>
      </c>
      <c s="36" t="s">
        <v>74</v>
      </c>
      <c>
        <f>(M83*21)/100</f>
      </c>
      <c t="s">
        <v>27</v>
      </c>
    </row>
    <row r="84" spans="1:5" ht="12.75">
      <c r="A84" s="35" t="s">
        <v>56</v>
      </c>
      <c r="E84" s="39" t="s">
        <v>52</v>
      </c>
    </row>
    <row r="85" spans="1:5" ht="12.75">
      <c r="A85" s="35" t="s">
        <v>57</v>
      </c>
      <c r="E85" s="40" t="s">
        <v>830</v>
      </c>
    </row>
    <row r="86" spans="1:5" ht="12.75">
      <c r="A86" t="s">
        <v>59</v>
      </c>
      <c r="E86" s="39" t="s">
        <v>75</v>
      </c>
    </row>
    <row r="87" spans="1:16" ht="12.75">
      <c r="A87" t="s">
        <v>49</v>
      </c>
      <c s="34" t="s">
        <v>140</v>
      </c>
      <c s="34" t="s">
        <v>882</v>
      </c>
      <c s="35" t="s">
        <v>52</v>
      </c>
      <c s="6" t="s">
        <v>883</v>
      </c>
      <c s="36" t="s">
        <v>198</v>
      </c>
      <c s="37">
        <v>0.1</v>
      </c>
      <c s="36">
        <v>0</v>
      </c>
      <c s="36">
        <f>ROUND(G87*H87,6)</f>
      </c>
      <c r="L87" s="38">
        <v>0</v>
      </c>
      <c s="32">
        <f>ROUND(ROUND(L87,2)*ROUND(G87,3),2)</f>
      </c>
      <c s="36" t="s">
        <v>74</v>
      </c>
      <c>
        <f>(M87*21)/100</f>
      </c>
      <c t="s">
        <v>27</v>
      </c>
    </row>
    <row r="88" spans="1:5" ht="12.75">
      <c r="A88" s="35" t="s">
        <v>56</v>
      </c>
      <c r="E88" s="39" t="s">
        <v>52</v>
      </c>
    </row>
    <row r="89" spans="1:5" ht="12.75">
      <c r="A89" s="35" t="s">
        <v>57</v>
      </c>
      <c r="E89" s="40" t="s">
        <v>830</v>
      </c>
    </row>
    <row r="90" spans="1:5" ht="12.75">
      <c r="A90" t="s">
        <v>59</v>
      </c>
      <c r="E90" s="39" t="s">
        <v>75</v>
      </c>
    </row>
    <row r="91" spans="1:16" ht="12.75">
      <c r="A91" t="s">
        <v>49</v>
      </c>
      <c s="34" t="s">
        <v>143</v>
      </c>
      <c s="34" t="s">
        <v>1134</v>
      </c>
      <c s="35" t="s">
        <v>52</v>
      </c>
      <c s="6" t="s">
        <v>1135</v>
      </c>
      <c s="36" t="s">
        <v>99</v>
      </c>
      <c s="37">
        <v>50</v>
      </c>
      <c s="36">
        <v>0</v>
      </c>
      <c s="36">
        <f>ROUND(G91*H91,6)</f>
      </c>
      <c r="L91" s="38">
        <v>0</v>
      </c>
      <c s="32">
        <f>ROUND(ROUND(L91,2)*ROUND(G91,3),2)</f>
      </c>
      <c s="36" t="s">
        <v>74</v>
      </c>
      <c>
        <f>(M91*21)/100</f>
      </c>
      <c t="s">
        <v>27</v>
      </c>
    </row>
    <row r="92" spans="1:5" ht="12.75">
      <c r="A92" s="35" t="s">
        <v>56</v>
      </c>
      <c r="E92" s="39" t="s">
        <v>52</v>
      </c>
    </row>
    <row r="93" spans="1:5" ht="12.75">
      <c r="A93" s="35" t="s">
        <v>57</v>
      </c>
      <c r="E93" s="40" t="s">
        <v>830</v>
      </c>
    </row>
    <row r="94" spans="1:5" ht="12.75">
      <c r="A94" t="s">
        <v>59</v>
      </c>
      <c r="E94" s="39" t="s">
        <v>75</v>
      </c>
    </row>
    <row r="95" spans="1:16" ht="12.75">
      <c r="A95" t="s">
        <v>49</v>
      </c>
      <c s="34" t="s">
        <v>146</v>
      </c>
      <c s="34" t="s">
        <v>1136</v>
      </c>
      <c s="35" t="s">
        <v>52</v>
      </c>
      <c s="6" t="s">
        <v>1137</v>
      </c>
      <c s="36" t="s">
        <v>99</v>
      </c>
      <c s="37">
        <v>20</v>
      </c>
      <c s="36">
        <v>0</v>
      </c>
      <c s="36">
        <f>ROUND(G95*H95,6)</f>
      </c>
      <c r="L95" s="38">
        <v>0</v>
      </c>
      <c s="32">
        <f>ROUND(ROUND(L95,2)*ROUND(G95,3),2)</f>
      </c>
      <c s="36" t="s">
        <v>74</v>
      </c>
      <c>
        <f>(M95*21)/100</f>
      </c>
      <c t="s">
        <v>27</v>
      </c>
    </row>
    <row r="96" spans="1:5" ht="12.75">
      <c r="A96" s="35" t="s">
        <v>56</v>
      </c>
      <c r="E96" s="39" t="s">
        <v>52</v>
      </c>
    </row>
    <row r="97" spans="1:5" ht="12.75">
      <c r="A97" s="35" t="s">
        <v>57</v>
      </c>
      <c r="E97" s="40" t="s">
        <v>830</v>
      </c>
    </row>
    <row r="98" spans="1:5" ht="12.75">
      <c r="A98" t="s">
        <v>59</v>
      </c>
      <c r="E98" s="39" t="s">
        <v>75</v>
      </c>
    </row>
    <row r="99" spans="1:16" ht="12.75">
      <c r="A99" t="s">
        <v>49</v>
      </c>
      <c s="34" t="s">
        <v>149</v>
      </c>
      <c s="34" t="s">
        <v>1008</v>
      </c>
      <c s="35" t="s">
        <v>52</v>
      </c>
      <c s="6" t="s">
        <v>1009</v>
      </c>
      <c s="36" t="s">
        <v>99</v>
      </c>
      <c s="37">
        <v>5</v>
      </c>
      <c s="36">
        <v>0</v>
      </c>
      <c s="36">
        <f>ROUND(G99*H99,6)</f>
      </c>
      <c r="L99" s="38">
        <v>0</v>
      </c>
      <c s="32">
        <f>ROUND(ROUND(L99,2)*ROUND(G99,3),2)</f>
      </c>
      <c s="36" t="s">
        <v>74</v>
      </c>
      <c>
        <f>(M99*21)/100</f>
      </c>
      <c t="s">
        <v>27</v>
      </c>
    </row>
    <row r="100" spans="1:5" ht="12.75">
      <c r="A100" s="35" t="s">
        <v>56</v>
      </c>
      <c r="E100" s="39" t="s">
        <v>52</v>
      </c>
    </row>
    <row r="101" spans="1:5" ht="12.75">
      <c r="A101" s="35" t="s">
        <v>57</v>
      </c>
      <c r="E101" s="40" t="s">
        <v>830</v>
      </c>
    </row>
    <row r="102" spans="1:5" ht="12.75">
      <c r="A102" t="s">
        <v>59</v>
      </c>
      <c r="E102" s="39" t="s">
        <v>75</v>
      </c>
    </row>
    <row r="103" spans="1:16" ht="25.5">
      <c r="A103" t="s">
        <v>49</v>
      </c>
      <c s="34" t="s">
        <v>152</v>
      </c>
      <c s="34" t="s">
        <v>1138</v>
      </c>
      <c s="35" t="s">
        <v>52</v>
      </c>
      <c s="6" t="s">
        <v>1139</v>
      </c>
      <c s="36" t="s">
        <v>107</v>
      </c>
      <c s="37">
        <v>2</v>
      </c>
      <c s="36">
        <v>0</v>
      </c>
      <c s="36">
        <f>ROUND(G103*H103,6)</f>
      </c>
      <c r="L103" s="38">
        <v>0</v>
      </c>
      <c s="32">
        <f>ROUND(ROUND(L103,2)*ROUND(G103,3),2)</f>
      </c>
      <c s="36" t="s">
        <v>74</v>
      </c>
      <c>
        <f>(M103*21)/100</f>
      </c>
      <c t="s">
        <v>27</v>
      </c>
    </row>
    <row r="104" spans="1:5" ht="12.75">
      <c r="A104" s="35" t="s">
        <v>56</v>
      </c>
      <c r="E104" s="39" t="s">
        <v>52</v>
      </c>
    </row>
    <row r="105" spans="1:5" ht="12.75">
      <c r="A105" s="35" t="s">
        <v>57</v>
      </c>
      <c r="E105" s="40" t="s">
        <v>830</v>
      </c>
    </row>
    <row r="106" spans="1:5" ht="12.75">
      <c r="A106" t="s">
        <v>59</v>
      </c>
      <c r="E106" s="39" t="s">
        <v>75</v>
      </c>
    </row>
    <row r="107" spans="1:16" ht="12.75">
      <c r="A107" t="s">
        <v>49</v>
      </c>
      <c s="34" t="s">
        <v>155</v>
      </c>
      <c s="34" t="s">
        <v>1026</v>
      </c>
      <c s="35" t="s">
        <v>52</v>
      </c>
      <c s="6" t="s">
        <v>1027</v>
      </c>
      <c s="36" t="s">
        <v>107</v>
      </c>
      <c s="37">
        <v>1</v>
      </c>
      <c s="36">
        <v>0</v>
      </c>
      <c s="36">
        <f>ROUND(G107*H107,6)</f>
      </c>
      <c r="L107" s="38">
        <v>0</v>
      </c>
      <c s="32">
        <f>ROUND(ROUND(L107,2)*ROUND(G107,3),2)</f>
      </c>
      <c s="36" t="s">
        <v>74</v>
      </c>
      <c>
        <f>(M107*21)/100</f>
      </c>
      <c t="s">
        <v>27</v>
      </c>
    </row>
    <row r="108" spans="1:5" ht="12.75">
      <c r="A108" s="35" t="s">
        <v>56</v>
      </c>
      <c r="E108" s="39" t="s">
        <v>52</v>
      </c>
    </row>
    <row r="109" spans="1:5" ht="12.75">
      <c r="A109" s="35" t="s">
        <v>57</v>
      </c>
      <c r="E109" s="40" t="s">
        <v>830</v>
      </c>
    </row>
    <row r="110" spans="1:5" ht="12.75">
      <c r="A110" t="s">
        <v>59</v>
      </c>
      <c r="E110" s="39" t="s">
        <v>75</v>
      </c>
    </row>
    <row r="111" spans="1:16" ht="12.75">
      <c r="A111" t="s">
        <v>49</v>
      </c>
      <c s="34" t="s">
        <v>158</v>
      </c>
      <c s="34" t="s">
        <v>1144</v>
      </c>
      <c s="35" t="s">
        <v>52</v>
      </c>
      <c s="6" t="s">
        <v>1145</v>
      </c>
      <c s="36" t="s">
        <v>673</v>
      </c>
      <c s="37">
        <v>8</v>
      </c>
      <c s="36">
        <v>0</v>
      </c>
      <c s="36">
        <f>ROUND(G111*H111,6)</f>
      </c>
      <c r="L111" s="38">
        <v>0</v>
      </c>
      <c s="32">
        <f>ROUND(ROUND(L111,2)*ROUND(G111,3),2)</f>
      </c>
      <c s="36" t="s">
        <v>74</v>
      </c>
      <c>
        <f>(M111*21)/100</f>
      </c>
      <c t="s">
        <v>27</v>
      </c>
    </row>
    <row r="112" spans="1:5" ht="12.75">
      <c r="A112" s="35" t="s">
        <v>56</v>
      </c>
      <c r="E112" s="39" t="s">
        <v>52</v>
      </c>
    </row>
    <row r="113" spans="1:5" ht="12.75">
      <c r="A113" s="35" t="s">
        <v>57</v>
      </c>
      <c r="E113" s="40" t="s">
        <v>830</v>
      </c>
    </row>
    <row r="114" spans="1:5" ht="12.75">
      <c r="A114" t="s">
        <v>59</v>
      </c>
      <c r="E114" s="39" t="s">
        <v>75</v>
      </c>
    </row>
    <row r="115" spans="1:16" ht="25.5">
      <c r="A115" t="s">
        <v>49</v>
      </c>
      <c s="34" t="s">
        <v>163</v>
      </c>
      <c s="34" t="s">
        <v>1146</v>
      </c>
      <c s="35" t="s">
        <v>52</v>
      </c>
      <c s="6" t="s">
        <v>1147</v>
      </c>
      <c s="36" t="s">
        <v>107</v>
      </c>
      <c s="37">
        <v>1</v>
      </c>
      <c s="36">
        <v>0</v>
      </c>
      <c s="36">
        <f>ROUND(G115*H115,6)</f>
      </c>
      <c r="L115" s="38">
        <v>0</v>
      </c>
      <c s="32">
        <f>ROUND(ROUND(L115,2)*ROUND(G115,3),2)</f>
      </c>
      <c s="36" t="s">
        <v>74</v>
      </c>
      <c>
        <f>(M115*21)/100</f>
      </c>
      <c t="s">
        <v>27</v>
      </c>
    </row>
    <row r="116" spans="1:5" ht="12.75">
      <c r="A116" s="35" t="s">
        <v>56</v>
      </c>
      <c r="E116" s="39" t="s">
        <v>52</v>
      </c>
    </row>
    <row r="117" spans="1:5" ht="12.75">
      <c r="A117" s="35" t="s">
        <v>57</v>
      </c>
      <c r="E117" s="40" t="s">
        <v>830</v>
      </c>
    </row>
    <row r="118" spans="1:5" ht="12.75">
      <c r="A118" t="s">
        <v>59</v>
      </c>
      <c r="E118" s="39" t="s">
        <v>75</v>
      </c>
    </row>
    <row r="119" spans="1:16" ht="12.75">
      <c r="A119" t="s">
        <v>49</v>
      </c>
      <c s="34" t="s">
        <v>166</v>
      </c>
      <c s="34" t="s">
        <v>1148</v>
      </c>
      <c s="35" t="s">
        <v>52</v>
      </c>
      <c s="6" t="s">
        <v>1149</v>
      </c>
      <c s="36" t="s">
        <v>107</v>
      </c>
      <c s="37">
        <v>1</v>
      </c>
      <c s="36">
        <v>0</v>
      </c>
      <c s="36">
        <f>ROUND(G119*H119,6)</f>
      </c>
      <c r="L119" s="38">
        <v>0</v>
      </c>
      <c s="32">
        <f>ROUND(ROUND(L119,2)*ROUND(G119,3),2)</f>
      </c>
      <c s="36" t="s">
        <v>74</v>
      </c>
      <c>
        <f>(M119*21)/100</f>
      </c>
      <c t="s">
        <v>27</v>
      </c>
    </row>
    <row r="120" spans="1:5" ht="12.75">
      <c r="A120" s="35" t="s">
        <v>56</v>
      </c>
      <c r="E120" s="39" t="s">
        <v>52</v>
      </c>
    </row>
    <row r="121" spans="1:5" ht="12.75">
      <c r="A121" s="35" t="s">
        <v>57</v>
      </c>
      <c r="E121" s="40" t="s">
        <v>830</v>
      </c>
    </row>
    <row r="122" spans="1:5" ht="12.75">
      <c r="A122" t="s">
        <v>59</v>
      </c>
      <c r="E122" s="39" t="s">
        <v>75</v>
      </c>
    </row>
    <row r="123" spans="1:16" ht="12.75">
      <c r="A123" t="s">
        <v>49</v>
      </c>
      <c s="34" t="s">
        <v>169</v>
      </c>
      <c s="34" t="s">
        <v>1150</v>
      </c>
      <c s="35" t="s">
        <v>52</v>
      </c>
      <c s="6" t="s">
        <v>1151</v>
      </c>
      <c s="36" t="s">
        <v>107</v>
      </c>
      <c s="37">
        <v>1</v>
      </c>
      <c s="36">
        <v>0</v>
      </c>
      <c s="36">
        <f>ROUND(G123*H123,6)</f>
      </c>
      <c r="L123" s="38">
        <v>0</v>
      </c>
      <c s="32">
        <f>ROUND(ROUND(L123,2)*ROUND(G123,3),2)</f>
      </c>
      <c s="36" t="s">
        <v>74</v>
      </c>
      <c>
        <f>(M123*21)/100</f>
      </c>
      <c t="s">
        <v>27</v>
      </c>
    </row>
    <row r="124" spans="1:5" ht="12.75">
      <c r="A124" s="35" t="s">
        <v>56</v>
      </c>
      <c r="E124" s="39" t="s">
        <v>52</v>
      </c>
    </row>
    <row r="125" spans="1:5" ht="12.75">
      <c r="A125" s="35" t="s">
        <v>57</v>
      </c>
      <c r="E125" s="40" t="s">
        <v>830</v>
      </c>
    </row>
    <row r="126" spans="1:5" ht="12.75">
      <c r="A126" t="s">
        <v>59</v>
      </c>
      <c r="E126" s="39" t="s">
        <v>75</v>
      </c>
    </row>
    <row r="127" spans="1:16" ht="25.5">
      <c r="A127" t="s">
        <v>49</v>
      </c>
      <c s="34" t="s">
        <v>172</v>
      </c>
      <c s="34" t="s">
        <v>1152</v>
      </c>
      <c s="35" t="s">
        <v>52</v>
      </c>
      <c s="6" t="s">
        <v>1153</v>
      </c>
      <c s="36" t="s">
        <v>107</v>
      </c>
      <c s="37">
        <v>1</v>
      </c>
      <c s="36">
        <v>0</v>
      </c>
      <c s="36">
        <f>ROUND(G127*H127,6)</f>
      </c>
      <c r="L127" s="38">
        <v>0</v>
      </c>
      <c s="32">
        <f>ROUND(ROUND(L127,2)*ROUND(G127,3),2)</f>
      </c>
      <c s="36" t="s">
        <v>74</v>
      </c>
      <c>
        <f>(M127*21)/100</f>
      </c>
      <c t="s">
        <v>27</v>
      </c>
    </row>
    <row r="128" spans="1:5" ht="12.75">
      <c r="A128" s="35" t="s">
        <v>56</v>
      </c>
      <c r="E128" s="39" t="s">
        <v>52</v>
      </c>
    </row>
    <row r="129" spans="1:5" ht="12.75">
      <c r="A129" s="35" t="s">
        <v>57</v>
      </c>
      <c r="E129" s="40" t="s">
        <v>830</v>
      </c>
    </row>
    <row r="130" spans="1:5" ht="12.75">
      <c r="A130" t="s">
        <v>59</v>
      </c>
      <c r="E130" s="39" t="s">
        <v>75</v>
      </c>
    </row>
    <row r="131" spans="1:13" ht="12.75">
      <c r="A131" t="s">
        <v>46</v>
      </c>
      <c r="C131" s="31" t="s">
        <v>743</v>
      </c>
      <c r="E131" s="33" t="s">
        <v>744</v>
      </c>
      <c r="J131" s="32">
        <f>0</f>
      </c>
      <c s="32">
        <f>0</f>
      </c>
      <c s="32">
        <f>0+L132+L136</f>
      </c>
      <c s="32">
        <f>0+M132+M136</f>
      </c>
    </row>
    <row r="132" spans="1:16" ht="25.5">
      <c r="A132" t="s">
        <v>49</v>
      </c>
      <c s="34" t="s">
        <v>175</v>
      </c>
      <c s="34" t="s">
        <v>944</v>
      </c>
      <c s="35" t="s">
        <v>945</v>
      </c>
      <c s="6" t="s">
        <v>946</v>
      </c>
      <c s="36" t="s">
        <v>749</v>
      </c>
      <c s="37">
        <v>0.01</v>
      </c>
      <c s="36">
        <v>0</v>
      </c>
      <c s="36">
        <f>ROUND(G132*H132,6)</f>
      </c>
      <c r="L132" s="38">
        <v>0</v>
      </c>
      <c s="32">
        <f>ROUND(ROUND(L132,2)*ROUND(G132,3),2)</f>
      </c>
      <c s="36" t="s">
        <v>750</v>
      </c>
      <c>
        <f>(M132*21)/100</f>
      </c>
      <c t="s">
        <v>27</v>
      </c>
    </row>
    <row r="133" spans="1:5" ht="25.5">
      <c r="A133" s="35" t="s">
        <v>56</v>
      </c>
      <c r="E133" s="39" t="s">
        <v>751</v>
      </c>
    </row>
    <row r="134" spans="1:5" ht="12.75">
      <c r="A134" s="35" t="s">
        <v>57</v>
      </c>
      <c r="E134" s="40" t="s">
        <v>830</v>
      </c>
    </row>
    <row r="135" spans="1:5" ht="102">
      <c r="A135" t="s">
        <v>59</v>
      </c>
      <c r="E135" s="39" t="s">
        <v>753</v>
      </c>
    </row>
    <row r="136" spans="1:16" ht="12.75">
      <c r="A136" t="s">
        <v>49</v>
      </c>
      <c s="34" t="s">
        <v>178</v>
      </c>
      <c s="34" t="s">
        <v>767</v>
      </c>
      <c s="35" t="s">
        <v>768</v>
      </c>
      <c s="6" t="s">
        <v>769</v>
      </c>
      <c s="36" t="s">
        <v>749</v>
      </c>
      <c s="37">
        <v>0.01</v>
      </c>
      <c s="36">
        <v>0</v>
      </c>
      <c s="36">
        <f>ROUND(G136*H136,6)</f>
      </c>
      <c r="L136" s="38">
        <v>0</v>
      </c>
      <c s="32">
        <f>ROUND(ROUND(L136,2)*ROUND(G136,3),2)</f>
      </c>
      <c s="36" t="s">
        <v>750</v>
      </c>
      <c>
        <f>(M136*21)/100</f>
      </c>
      <c t="s">
        <v>27</v>
      </c>
    </row>
    <row r="137" spans="1:5" ht="25.5">
      <c r="A137" s="35" t="s">
        <v>56</v>
      </c>
      <c r="E137" s="39" t="s">
        <v>751</v>
      </c>
    </row>
    <row r="138" spans="1:5" ht="12.75">
      <c r="A138" s="35" t="s">
        <v>57</v>
      </c>
      <c r="E138" s="40" t="s">
        <v>830</v>
      </c>
    </row>
    <row r="139" spans="1:5" ht="102">
      <c r="A139" t="s">
        <v>59</v>
      </c>
      <c r="E139"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4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821</v>
      </c>
      <c s="41">
        <f>Rekapitulace!C14</f>
      </c>
      <c s="20" t="s">
        <v>0</v>
      </c>
      <c t="s">
        <v>23</v>
      </c>
      <c t="s">
        <v>27</v>
      </c>
    </row>
    <row r="4" spans="1:16" ht="32" customHeight="1">
      <c r="A4" s="24" t="s">
        <v>20</v>
      </c>
      <c s="25" t="s">
        <v>28</v>
      </c>
      <c s="27" t="s">
        <v>821</v>
      </c>
      <c r="E4" s="26" t="s">
        <v>822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COUNTIFS(L8:L408,"=0",A8:A408,"P")+COUNTIFS(L8:L408,"",A8:A408,"P")+SUM(Q8:Q408)</f>
      </c>
    </row>
    <row r="8" spans="1:13" ht="12.75">
      <c r="A8" t="s">
        <v>44</v>
      </c>
      <c r="C8" s="28" t="s">
        <v>1347</v>
      </c>
      <c r="E8" s="30" t="s">
        <v>1346</v>
      </c>
      <c r="J8" s="29">
        <f>0+J9+J106+J391</f>
      </c>
      <c s="29">
        <f>0+K9+K106+K391</f>
      </c>
      <c s="29">
        <f>0+L9+L106+L391</f>
      </c>
      <c s="29">
        <f>0+M9+M106+M391</f>
      </c>
    </row>
    <row r="9" spans="1:13" ht="12.75">
      <c r="A9" t="s">
        <v>46</v>
      </c>
      <c r="C9" s="31" t="s">
        <v>1348</v>
      </c>
      <c r="E9" s="33" t="s">
        <v>70</v>
      </c>
      <c r="J9" s="32">
        <f>0</f>
      </c>
      <c s="32">
        <f>0</f>
      </c>
      <c s="32">
        <f>0+L10+L14+L18+L22+L26+L30+L34+L38+L42+L46+L50+L54+L58+L62+L66+L70+L74+L78+L82+L86+L90+L94+L98+L102</f>
      </c>
      <c s="32">
        <f>0+M10+M14+M18+M22+M26+M30+M34+M38+M42+M46+M50+M54+M58+M62+M66+M70+M74+M78+M82+M86+M90+M94+M98+M102</f>
      </c>
    </row>
    <row r="10" spans="1:16" ht="12.75">
      <c r="A10" t="s">
        <v>49</v>
      </c>
      <c s="34" t="s">
        <v>69</v>
      </c>
      <c s="34" t="s">
        <v>1349</v>
      </c>
      <c s="35" t="s">
        <v>52</v>
      </c>
      <c s="6" t="s">
        <v>1350</v>
      </c>
      <c s="36" t="s">
        <v>395</v>
      </c>
      <c s="37">
        <v>0.15</v>
      </c>
      <c s="36">
        <v>0</v>
      </c>
      <c s="36">
        <f>ROUND(G10*H10,6)</f>
      </c>
      <c r="L10" s="38">
        <v>0</v>
      </c>
      <c s="32">
        <f>ROUND(ROUND(L10,2)*ROUND(G10,3),2)</f>
      </c>
      <c s="36" t="s">
        <v>829</v>
      </c>
      <c>
        <f>(M10*21)/100</f>
      </c>
      <c t="s">
        <v>27</v>
      </c>
    </row>
    <row r="11" spans="1:5" ht="12.75">
      <c r="A11" s="35" t="s">
        <v>56</v>
      </c>
      <c r="E11" s="39" t="s">
        <v>52</v>
      </c>
    </row>
    <row r="12" spans="1:5" ht="12.75">
      <c r="A12" s="35" t="s">
        <v>57</v>
      </c>
      <c r="E12" s="40" t="s">
        <v>830</v>
      </c>
    </row>
    <row r="13" spans="1:5" ht="63.75">
      <c r="A13" t="s">
        <v>59</v>
      </c>
      <c r="E13" s="39" t="s">
        <v>1351</v>
      </c>
    </row>
    <row r="14" spans="1:16" ht="12.75">
      <c r="A14" t="s">
        <v>49</v>
      </c>
      <c s="34" t="s">
        <v>27</v>
      </c>
      <c s="34" t="s">
        <v>836</v>
      </c>
      <c s="35" t="s">
        <v>52</v>
      </c>
      <c s="6" t="s">
        <v>837</v>
      </c>
      <c s="36" t="s">
        <v>78</v>
      </c>
      <c s="37">
        <v>8</v>
      </c>
      <c s="36">
        <v>0</v>
      </c>
      <c s="36">
        <f>ROUND(G14*H14,6)</f>
      </c>
      <c r="L14" s="38">
        <v>0</v>
      </c>
      <c s="32">
        <f>ROUND(ROUND(L14,2)*ROUND(G14,3),2)</f>
      </c>
      <c s="36" t="s">
        <v>74</v>
      </c>
      <c>
        <f>(M14*21)/100</f>
      </c>
      <c t="s">
        <v>27</v>
      </c>
    </row>
    <row r="15" spans="1:5" ht="12.75">
      <c r="A15" s="35" t="s">
        <v>56</v>
      </c>
      <c r="E15" s="39" t="s">
        <v>52</v>
      </c>
    </row>
    <row r="16" spans="1:5" ht="12.75">
      <c r="A16" s="35" t="s">
        <v>57</v>
      </c>
      <c r="E16" s="40" t="s">
        <v>830</v>
      </c>
    </row>
    <row r="17" spans="1:5" ht="12.75">
      <c r="A17" t="s">
        <v>59</v>
      </c>
      <c r="E17" s="39" t="s">
        <v>60</v>
      </c>
    </row>
    <row r="18" spans="1:16" ht="12.75">
      <c r="A18" t="s">
        <v>49</v>
      </c>
      <c s="34" t="s">
        <v>26</v>
      </c>
      <c s="34" t="s">
        <v>838</v>
      </c>
      <c s="35" t="s">
        <v>52</v>
      </c>
      <c s="6" t="s">
        <v>839</v>
      </c>
      <c s="36" t="s">
        <v>78</v>
      </c>
      <c s="37">
        <v>8</v>
      </c>
      <c s="36">
        <v>0</v>
      </c>
      <c s="36">
        <f>ROUND(G18*H18,6)</f>
      </c>
      <c r="L18" s="38">
        <v>0</v>
      </c>
      <c s="32">
        <f>ROUND(ROUND(L18,2)*ROUND(G18,3),2)</f>
      </c>
      <c s="36" t="s">
        <v>74</v>
      </c>
      <c>
        <f>(M18*21)/100</f>
      </c>
      <c t="s">
        <v>27</v>
      </c>
    </row>
    <row r="19" spans="1:5" ht="12.75">
      <c r="A19" s="35" t="s">
        <v>56</v>
      </c>
      <c r="E19" s="39" t="s">
        <v>52</v>
      </c>
    </row>
    <row r="20" spans="1:5" ht="12.75">
      <c r="A20" s="35" t="s">
        <v>57</v>
      </c>
      <c r="E20" s="40" t="s">
        <v>830</v>
      </c>
    </row>
    <row r="21" spans="1:5" ht="12.75">
      <c r="A21" t="s">
        <v>59</v>
      </c>
      <c r="E21" s="39" t="s">
        <v>60</v>
      </c>
    </row>
    <row r="22" spans="1:16" ht="12.75">
      <c r="A22" t="s">
        <v>49</v>
      </c>
      <c s="34" t="s">
        <v>81</v>
      </c>
      <c s="34" t="s">
        <v>101</v>
      </c>
      <c s="35" t="s">
        <v>52</v>
      </c>
      <c s="6" t="s">
        <v>102</v>
      </c>
      <c s="36" t="s">
        <v>78</v>
      </c>
      <c s="37">
        <v>14.4</v>
      </c>
      <c s="36">
        <v>0</v>
      </c>
      <c s="36">
        <f>ROUND(G22*H22,6)</f>
      </c>
      <c r="L22" s="38">
        <v>0</v>
      </c>
      <c s="32">
        <f>ROUND(ROUND(L22,2)*ROUND(G22,3),2)</f>
      </c>
      <c s="36" t="s">
        <v>74</v>
      </c>
      <c>
        <f>(M22*21)/100</f>
      </c>
      <c t="s">
        <v>27</v>
      </c>
    </row>
    <row r="23" spans="1:5" ht="12.75">
      <c r="A23" s="35" t="s">
        <v>56</v>
      </c>
      <c r="E23" s="39" t="s">
        <v>52</v>
      </c>
    </row>
    <row r="24" spans="1:5" ht="12.75">
      <c r="A24" s="35" t="s">
        <v>57</v>
      </c>
      <c r="E24" s="40" t="s">
        <v>830</v>
      </c>
    </row>
    <row r="25" spans="1:5" ht="12.75">
      <c r="A25" t="s">
        <v>59</v>
      </c>
      <c r="E25" s="39" t="s">
        <v>60</v>
      </c>
    </row>
    <row r="26" spans="1:16" ht="38.25">
      <c r="A26" t="s">
        <v>49</v>
      </c>
      <c s="34" t="s">
        <v>84</v>
      </c>
      <c s="34" t="s">
        <v>1352</v>
      </c>
      <c s="35" t="s">
        <v>52</v>
      </c>
      <c s="6" t="s">
        <v>1353</v>
      </c>
      <c s="36" t="s">
        <v>78</v>
      </c>
      <c s="37">
        <v>1.5</v>
      </c>
      <c s="36">
        <v>0</v>
      </c>
      <c s="36">
        <f>ROUND(G26*H26,6)</f>
      </c>
      <c r="L26" s="38">
        <v>0</v>
      </c>
      <c s="32">
        <f>ROUND(ROUND(L26,2)*ROUND(G26,3),2)</f>
      </c>
      <c s="36" t="s">
        <v>829</v>
      </c>
      <c>
        <f>(M26*21)/100</f>
      </c>
      <c t="s">
        <v>27</v>
      </c>
    </row>
    <row r="27" spans="1:5" ht="12.75">
      <c r="A27" s="35" t="s">
        <v>56</v>
      </c>
      <c r="E27" s="39" t="s">
        <v>52</v>
      </c>
    </row>
    <row r="28" spans="1:5" ht="12.75">
      <c r="A28" s="35" t="s">
        <v>57</v>
      </c>
      <c r="E28" s="40" t="s">
        <v>830</v>
      </c>
    </row>
    <row r="29" spans="1:5" ht="409.5">
      <c r="A29" t="s">
        <v>59</v>
      </c>
      <c r="E29" s="39" t="s">
        <v>842</v>
      </c>
    </row>
    <row r="30" spans="1:16" ht="25.5">
      <c r="A30" t="s">
        <v>49</v>
      </c>
      <c s="34" t="s">
        <v>87</v>
      </c>
      <c s="34" t="s">
        <v>863</v>
      </c>
      <c s="35" t="s">
        <v>52</v>
      </c>
      <c s="6" t="s">
        <v>864</v>
      </c>
      <c s="36" t="s">
        <v>107</v>
      </c>
      <c s="37">
        <v>15</v>
      </c>
      <c s="36">
        <v>0</v>
      </c>
      <c s="36">
        <f>ROUND(G30*H30,6)</f>
      </c>
      <c r="L30" s="38">
        <v>0</v>
      </c>
      <c s="32">
        <f>ROUND(ROUND(L30,2)*ROUND(G30,3),2)</f>
      </c>
      <c s="36" t="s">
        <v>74</v>
      </c>
      <c>
        <f>(M30*21)/100</f>
      </c>
      <c t="s">
        <v>27</v>
      </c>
    </row>
    <row r="31" spans="1:5" ht="12.75">
      <c r="A31" s="35" t="s">
        <v>56</v>
      </c>
      <c r="E31" s="39" t="s">
        <v>52</v>
      </c>
    </row>
    <row r="32" spans="1:5" ht="12.75">
      <c r="A32" s="35" t="s">
        <v>57</v>
      </c>
      <c r="E32" s="40" t="s">
        <v>830</v>
      </c>
    </row>
    <row r="33" spans="1:5" ht="12.75">
      <c r="A33" t="s">
        <v>59</v>
      </c>
      <c r="E33" s="39" t="s">
        <v>60</v>
      </c>
    </row>
    <row r="34" spans="1:16" ht="12.75">
      <c r="A34" t="s">
        <v>49</v>
      </c>
      <c s="34" t="s">
        <v>90</v>
      </c>
      <c s="34" t="s">
        <v>117</v>
      </c>
      <c s="35" t="s">
        <v>52</v>
      </c>
      <c s="6" t="s">
        <v>118</v>
      </c>
      <c s="36" t="s">
        <v>99</v>
      </c>
      <c s="37">
        <v>25</v>
      </c>
      <c s="36">
        <v>0</v>
      </c>
      <c s="36">
        <f>ROUND(G34*H34,6)</f>
      </c>
      <c r="L34" s="38">
        <v>0</v>
      </c>
      <c s="32">
        <f>ROUND(ROUND(L34,2)*ROUND(G34,3),2)</f>
      </c>
      <c s="36" t="s">
        <v>74</v>
      </c>
      <c>
        <f>(M34*21)/100</f>
      </c>
      <c t="s">
        <v>27</v>
      </c>
    </row>
    <row r="35" spans="1:5" ht="12.75">
      <c r="A35" s="35" t="s">
        <v>56</v>
      </c>
      <c r="E35" s="39" t="s">
        <v>52</v>
      </c>
    </row>
    <row r="36" spans="1:5" ht="12.75">
      <c r="A36" s="35" t="s">
        <v>57</v>
      </c>
      <c r="E36" s="40" t="s">
        <v>830</v>
      </c>
    </row>
    <row r="37" spans="1:5" ht="12.75">
      <c r="A37" t="s">
        <v>59</v>
      </c>
      <c r="E37" s="39" t="s">
        <v>60</v>
      </c>
    </row>
    <row r="38" spans="1:16" ht="25.5">
      <c r="A38" t="s">
        <v>49</v>
      </c>
      <c s="34" t="s">
        <v>93</v>
      </c>
      <c s="34" t="s">
        <v>843</v>
      </c>
      <c s="35" t="s">
        <v>52</v>
      </c>
      <c s="6" t="s">
        <v>844</v>
      </c>
      <c s="36" t="s">
        <v>99</v>
      </c>
      <c s="37">
        <v>25</v>
      </c>
      <c s="36">
        <v>0</v>
      </c>
      <c s="36">
        <f>ROUND(G38*H38,6)</f>
      </c>
      <c r="L38" s="38">
        <v>0</v>
      </c>
      <c s="32">
        <f>ROUND(ROUND(L38,2)*ROUND(G38,3),2)</f>
      </c>
      <c s="36" t="s">
        <v>74</v>
      </c>
      <c>
        <f>(M38*21)/100</f>
      </c>
      <c t="s">
        <v>27</v>
      </c>
    </row>
    <row r="39" spans="1:5" ht="12.75">
      <c r="A39" s="35" t="s">
        <v>56</v>
      </c>
      <c r="E39" s="39" t="s">
        <v>52</v>
      </c>
    </row>
    <row r="40" spans="1:5" ht="12.75">
      <c r="A40" s="35" t="s">
        <v>57</v>
      </c>
      <c r="E40" s="40" t="s">
        <v>830</v>
      </c>
    </row>
    <row r="41" spans="1:5" ht="12.75">
      <c r="A41" t="s">
        <v>59</v>
      </c>
      <c r="E41" s="39" t="s">
        <v>60</v>
      </c>
    </row>
    <row r="42" spans="1:16" ht="12.75">
      <c r="A42" t="s">
        <v>49</v>
      </c>
      <c s="34" t="s">
        <v>96</v>
      </c>
      <c s="34" t="s">
        <v>1354</v>
      </c>
      <c s="35" t="s">
        <v>52</v>
      </c>
      <c s="6" t="s">
        <v>1355</v>
      </c>
      <c s="36" t="s">
        <v>99</v>
      </c>
      <c s="37">
        <v>20</v>
      </c>
      <c s="36">
        <v>0</v>
      </c>
      <c s="36">
        <f>ROUND(G42*H42,6)</f>
      </c>
      <c r="L42" s="38">
        <v>0</v>
      </c>
      <c s="32">
        <f>ROUND(ROUND(L42,2)*ROUND(G42,3),2)</f>
      </c>
      <c s="36" t="s">
        <v>74</v>
      </c>
      <c>
        <f>(M42*21)/100</f>
      </c>
      <c t="s">
        <v>27</v>
      </c>
    </row>
    <row r="43" spans="1:5" ht="12.75">
      <c r="A43" s="35" t="s">
        <v>56</v>
      </c>
      <c r="E43" s="39" t="s">
        <v>52</v>
      </c>
    </row>
    <row r="44" spans="1:5" ht="12.75">
      <c r="A44" s="35" t="s">
        <v>57</v>
      </c>
      <c r="E44" s="40" t="s">
        <v>830</v>
      </c>
    </row>
    <row r="45" spans="1:5" ht="12.75">
      <c r="A45" t="s">
        <v>59</v>
      </c>
      <c r="E45" s="39" t="s">
        <v>60</v>
      </c>
    </row>
    <row r="46" spans="1:16" ht="12.75">
      <c r="A46" t="s">
        <v>49</v>
      </c>
      <c s="34" t="s">
        <v>100</v>
      </c>
      <c s="34" t="s">
        <v>123</v>
      </c>
      <c s="35" t="s">
        <v>52</v>
      </c>
      <c s="6" t="s">
        <v>124</v>
      </c>
      <c s="36" t="s">
        <v>99</v>
      </c>
      <c s="37">
        <v>20</v>
      </c>
      <c s="36">
        <v>0</v>
      </c>
      <c s="36">
        <f>ROUND(G46*H46,6)</f>
      </c>
      <c r="L46" s="38">
        <v>0</v>
      </c>
      <c s="32">
        <f>ROUND(ROUND(L46,2)*ROUND(G46,3),2)</f>
      </c>
      <c s="36" t="s">
        <v>74</v>
      </c>
      <c>
        <f>(M46*21)/100</f>
      </c>
      <c t="s">
        <v>27</v>
      </c>
    </row>
    <row r="47" spans="1:5" ht="12.75">
      <c r="A47" s="35" t="s">
        <v>56</v>
      </c>
      <c r="E47" s="39" t="s">
        <v>52</v>
      </c>
    </row>
    <row r="48" spans="1:5" ht="12.75">
      <c r="A48" s="35" t="s">
        <v>57</v>
      </c>
      <c r="E48" s="40" t="s">
        <v>830</v>
      </c>
    </row>
    <row r="49" spans="1:5" ht="12.75">
      <c r="A49" t="s">
        <v>59</v>
      </c>
      <c r="E49" s="39" t="s">
        <v>60</v>
      </c>
    </row>
    <row r="50" spans="1:16" ht="12.75">
      <c r="A50" t="s">
        <v>49</v>
      </c>
      <c s="34" t="s">
        <v>116</v>
      </c>
      <c s="34" t="s">
        <v>845</v>
      </c>
      <c s="35" t="s">
        <v>52</v>
      </c>
      <c s="6" t="s">
        <v>846</v>
      </c>
      <c s="36" t="s">
        <v>99</v>
      </c>
      <c s="37">
        <v>25</v>
      </c>
      <c s="36">
        <v>0</v>
      </c>
      <c s="36">
        <f>ROUND(G50*H50,6)</f>
      </c>
      <c r="L50" s="38">
        <v>0</v>
      </c>
      <c s="32">
        <f>ROUND(ROUND(L50,2)*ROUND(G50,3),2)</f>
      </c>
      <c s="36" t="s">
        <v>74</v>
      </c>
      <c>
        <f>(M50*21)/100</f>
      </c>
      <c t="s">
        <v>27</v>
      </c>
    </row>
    <row r="51" spans="1:5" ht="12.75">
      <c r="A51" s="35" t="s">
        <v>56</v>
      </c>
      <c r="E51" s="39" t="s">
        <v>52</v>
      </c>
    </row>
    <row r="52" spans="1:5" ht="12.75">
      <c r="A52" s="35" t="s">
        <v>57</v>
      </c>
      <c r="E52" s="40" t="s">
        <v>830</v>
      </c>
    </row>
    <row r="53" spans="1:5" ht="12.75">
      <c r="A53" t="s">
        <v>59</v>
      </c>
      <c r="E53" s="39" t="s">
        <v>60</v>
      </c>
    </row>
    <row r="54" spans="1:16" ht="25.5">
      <c r="A54" t="s">
        <v>49</v>
      </c>
      <c s="34" t="s">
        <v>119</v>
      </c>
      <c s="34" t="s">
        <v>847</v>
      </c>
      <c s="35" t="s">
        <v>52</v>
      </c>
      <c s="6" t="s">
        <v>848</v>
      </c>
      <c s="36" t="s">
        <v>107</v>
      </c>
      <c s="37">
        <v>2</v>
      </c>
      <c s="36">
        <v>0</v>
      </c>
      <c s="36">
        <f>ROUND(G54*H54,6)</f>
      </c>
      <c r="L54" s="38">
        <v>0</v>
      </c>
      <c s="32">
        <f>ROUND(ROUND(L54,2)*ROUND(G54,3),2)</f>
      </c>
      <c s="36" t="s">
        <v>74</v>
      </c>
      <c>
        <f>(M54*21)/100</f>
      </c>
      <c t="s">
        <v>27</v>
      </c>
    </row>
    <row r="55" spans="1:5" ht="12.75">
      <c r="A55" s="35" t="s">
        <v>56</v>
      </c>
      <c r="E55" s="39" t="s">
        <v>52</v>
      </c>
    </row>
    <row r="56" spans="1:5" ht="12.75">
      <c r="A56" s="35" t="s">
        <v>57</v>
      </c>
      <c r="E56" s="40" t="s">
        <v>830</v>
      </c>
    </row>
    <row r="57" spans="1:5" ht="12.75">
      <c r="A57" t="s">
        <v>59</v>
      </c>
      <c r="E57" s="39" t="s">
        <v>60</v>
      </c>
    </row>
    <row r="58" spans="1:16" ht="12.75">
      <c r="A58" t="s">
        <v>49</v>
      </c>
      <c s="34" t="s">
        <v>122</v>
      </c>
      <c s="34" t="s">
        <v>129</v>
      </c>
      <c s="35" t="s">
        <v>52</v>
      </c>
      <c s="6" t="s">
        <v>130</v>
      </c>
      <c s="36" t="s">
        <v>107</v>
      </c>
      <c s="37">
        <v>1</v>
      </c>
      <c s="36">
        <v>0</v>
      </c>
      <c s="36">
        <f>ROUND(G58*H58,6)</f>
      </c>
      <c r="L58" s="38">
        <v>0</v>
      </c>
      <c s="32">
        <f>ROUND(ROUND(L58,2)*ROUND(G58,3),2)</f>
      </c>
      <c s="36" t="s">
        <v>74</v>
      </c>
      <c>
        <f>(M58*21)/100</f>
      </c>
      <c t="s">
        <v>27</v>
      </c>
    </row>
    <row r="59" spans="1:5" ht="12.75">
      <c r="A59" s="35" t="s">
        <v>56</v>
      </c>
      <c r="E59" s="39" t="s">
        <v>52</v>
      </c>
    </row>
    <row r="60" spans="1:5" ht="12.75">
      <c r="A60" s="35" t="s">
        <v>57</v>
      </c>
      <c r="E60" s="40" t="s">
        <v>830</v>
      </c>
    </row>
    <row r="61" spans="1:5" ht="12.75">
      <c r="A61" t="s">
        <v>59</v>
      </c>
      <c r="E61" s="39" t="s">
        <v>60</v>
      </c>
    </row>
    <row r="62" spans="1:16" ht="25.5">
      <c r="A62" t="s">
        <v>49</v>
      </c>
      <c s="34" t="s">
        <v>125</v>
      </c>
      <c s="34" t="s">
        <v>135</v>
      </c>
      <c s="35" t="s">
        <v>52</v>
      </c>
      <c s="6" t="s">
        <v>136</v>
      </c>
      <c s="36" t="s">
        <v>99</v>
      </c>
      <c s="37">
        <v>5</v>
      </c>
      <c s="36">
        <v>0</v>
      </c>
      <c s="36">
        <f>ROUND(G62*H62,6)</f>
      </c>
      <c r="L62" s="38">
        <v>0</v>
      </c>
      <c s="32">
        <f>ROUND(ROUND(L62,2)*ROUND(G62,3),2)</f>
      </c>
      <c s="36" t="s">
        <v>74</v>
      </c>
      <c>
        <f>(M62*21)/100</f>
      </c>
      <c t="s">
        <v>27</v>
      </c>
    </row>
    <row r="63" spans="1:5" ht="12.75">
      <c r="A63" s="35" t="s">
        <v>56</v>
      </c>
      <c r="E63" s="39" t="s">
        <v>52</v>
      </c>
    </row>
    <row r="64" spans="1:5" ht="12.75">
      <c r="A64" s="35" t="s">
        <v>57</v>
      </c>
      <c r="E64" s="40" t="s">
        <v>830</v>
      </c>
    </row>
    <row r="65" spans="1:5" ht="12.75">
      <c r="A65" t="s">
        <v>59</v>
      </c>
      <c r="E65" s="39" t="s">
        <v>60</v>
      </c>
    </row>
    <row r="66" spans="1:16" ht="25.5">
      <c r="A66" t="s">
        <v>49</v>
      </c>
      <c s="34" t="s">
        <v>128</v>
      </c>
      <c s="34" t="s">
        <v>141</v>
      </c>
      <c s="35" t="s">
        <v>52</v>
      </c>
      <c s="6" t="s">
        <v>142</v>
      </c>
      <c s="36" t="s">
        <v>107</v>
      </c>
      <c s="37">
        <v>2</v>
      </c>
      <c s="36">
        <v>0</v>
      </c>
      <c s="36">
        <f>ROUND(G66*H66,6)</f>
      </c>
      <c r="L66" s="38">
        <v>0</v>
      </c>
      <c s="32">
        <f>ROUND(ROUND(L66,2)*ROUND(G66,3),2)</f>
      </c>
      <c s="36" t="s">
        <v>74</v>
      </c>
      <c>
        <f>(M66*21)/100</f>
      </c>
      <c t="s">
        <v>27</v>
      </c>
    </row>
    <row r="67" spans="1:5" ht="12.75">
      <c r="A67" s="35" t="s">
        <v>56</v>
      </c>
      <c r="E67" s="39" t="s">
        <v>52</v>
      </c>
    </row>
    <row r="68" spans="1:5" ht="12.75">
      <c r="A68" s="35" t="s">
        <v>57</v>
      </c>
      <c r="E68" s="40" t="s">
        <v>830</v>
      </c>
    </row>
    <row r="69" spans="1:5" ht="12.75">
      <c r="A69" t="s">
        <v>59</v>
      </c>
      <c r="E69" s="39" t="s">
        <v>60</v>
      </c>
    </row>
    <row r="70" spans="1:16" ht="12.75">
      <c r="A70" t="s">
        <v>49</v>
      </c>
      <c s="34" t="s">
        <v>131</v>
      </c>
      <c s="34" t="s">
        <v>1034</v>
      </c>
      <c s="35" t="s">
        <v>52</v>
      </c>
      <c s="6" t="s">
        <v>1035</v>
      </c>
      <c s="36" t="s">
        <v>107</v>
      </c>
      <c s="37">
        <v>2</v>
      </c>
      <c s="36">
        <v>0</v>
      </c>
      <c s="36">
        <f>ROUND(G70*H70,6)</f>
      </c>
      <c r="L70" s="38">
        <v>0</v>
      </c>
      <c s="32">
        <f>ROUND(ROUND(L70,2)*ROUND(G70,3),2)</f>
      </c>
      <c s="36" t="s">
        <v>74</v>
      </c>
      <c>
        <f>(M70*21)/100</f>
      </c>
      <c t="s">
        <v>27</v>
      </c>
    </row>
    <row r="71" spans="1:5" ht="12.75">
      <c r="A71" s="35" t="s">
        <v>56</v>
      </c>
      <c r="E71" s="39" t="s">
        <v>52</v>
      </c>
    </row>
    <row r="72" spans="1:5" ht="12.75">
      <c r="A72" s="35" t="s">
        <v>57</v>
      </c>
      <c r="E72" s="40" t="s">
        <v>830</v>
      </c>
    </row>
    <row r="73" spans="1:5" ht="12.75">
      <c r="A73" t="s">
        <v>59</v>
      </c>
      <c r="E73" s="39" t="s">
        <v>60</v>
      </c>
    </row>
    <row r="74" spans="1:16" ht="25.5">
      <c r="A74" t="s">
        <v>49</v>
      </c>
      <c s="34" t="s">
        <v>134</v>
      </c>
      <c s="34" t="s">
        <v>853</v>
      </c>
      <c s="35" t="s">
        <v>52</v>
      </c>
      <c s="6" t="s">
        <v>854</v>
      </c>
      <c s="36" t="s">
        <v>107</v>
      </c>
      <c s="37">
        <v>2</v>
      </c>
      <c s="36">
        <v>0</v>
      </c>
      <c s="36">
        <f>ROUND(G74*H74,6)</f>
      </c>
      <c r="L74" s="38">
        <v>0</v>
      </c>
      <c s="32">
        <f>ROUND(ROUND(L74,2)*ROUND(G74,3),2)</f>
      </c>
      <c s="36" t="s">
        <v>74</v>
      </c>
      <c>
        <f>(M74*21)/100</f>
      </c>
      <c t="s">
        <v>27</v>
      </c>
    </row>
    <row r="75" spans="1:5" ht="12.75">
      <c r="A75" s="35" t="s">
        <v>56</v>
      </c>
      <c r="E75" s="39" t="s">
        <v>52</v>
      </c>
    </row>
    <row r="76" spans="1:5" ht="12.75">
      <c r="A76" s="35" t="s">
        <v>57</v>
      </c>
      <c r="E76" s="40" t="s">
        <v>830</v>
      </c>
    </row>
    <row r="77" spans="1:5" ht="12.75">
      <c r="A77" t="s">
        <v>59</v>
      </c>
      <c r="E77" s="39" t="s">
        <v>60</v>
      </c>
    </row>
    <row r="78" spans="1:16" ht="25.5">
      <c r="A78" t="s">
        <v>49</v>
      </c>
      <c s="34" t="s">
        <v>137</v>
      </c>
      <c s="34" t="s">
        <v>150</v>
      </c>
      <c s="35" t="s">
        <v>52</v>
      </c>
      <c s="6" t="s">
        <v>151</v>
      </c>
      <c s="36" t="s">
        <v>107</v>
      </c>
      <c s="37">
        <v>10</v>
      </c>
      <c s="36">
        <v>0</v>
      </c>
      <c s="36">
        <f>ROUND(G78*H78,6)</f>
      </c>
      <c r="L78" s="38">
        <v>0</v>
      </c>
      <c s="32">
        <f>ROUND(ROUND(L78,2)*ROUND(G78,3),2)</f>
      </c>
      <c s="36" t="s">
        <v>74</v>
      </c>
      <c>
        <f>(M78*21)/100</f>
      </c>
      <c t="s">
        <v>27</v>
      </c>
    </row>
    <row r="79" spans="1:5" ht="12.75">
      <c r="A79" s="35" t="s">
        <v>56</v>
      </c>
      <c r="E79" s="39" t="s">
        <v>52</v>
      </c>
    </row>
    <row r="80" spans="1:5" ht="12.75">
      <c r="A80" s="35" t="s">
        <v>57</v>
      </c>
      <c r="E80" s="40" t="s">
        <v>830</v>
      </c>
    </row>
    <row r="81" spans="1:5" ht="12.75">
      <c r="A81" t="s">
        <v>59</v>
      </c>
      <c r="E81" s="39" t="s">
        <v>60</v>
      </c>
    </row>
    <row r="82" spans="1:16" ht="12.75">
      <c r="A82" t="s">
        <v>49</v>
      </c>
      <c s="34" t="s">
        <v>140</v>
      </c>
      <c s="34" t="s">
        <v>153</v>
      </c>
      <c s="35" t="s">
        <v>52</v>
      </c>
      <c s="6" t="s">
        <v>154</v>
      </c>
      <c s="36" t="s">
        <v>99</v>
      </c>
      <c s="37">
        <v>20</v>
      </c>
      <c s="36">
        <v>0</v>
      </c>
      <c s="36">
        <f>ROUND(G82*H82,6)</f>
      </c>
      <c r="L82" s="38">
        <v>0</v>
      </c>
      <c s="32">
        <f>ROUND(ROUND(L82,2)*ROUND(G82,3),2)</f>
      </c>
      <c s="36" t="s">
        <v>74</v>
      </c>
      <c>
        <f>(M82*21)/100</f>
      </c>
      <c t="s">
        <v>27</v>
      </c>
    </row>
    <row r="83" spans="1:5" ht="12.75">
      <c r="A83" s="35" t="s">
        <v>56</v>
      </c>
      <c r="E83" s="39" t="s">
        <v>52</v>
      </c>
    </row>
    <row r="84" spans="1:5" ht="12.75">
      <c r="A84" s="35" t="s">
        <v>57</v>
      </c>
      <c r="E84" s="40" t="s">
        <v>830</v>
      </c>
    </row>
    <row r="85" spans="1:5" ht="12.75">
      <c r="A85" t="s">
        <v>59</v>
      </c>
      <c r="E85" s="39" t="s">
        <v>60</v>
      </c>
    </row>
    <row r="86" spans="1:16" ht="25.5">
      <c r="A86" t="s">
        <v>49</v>
      </c>
      <c s="34" t="s">
        <v>143</v>
      </c>
      <c s="34" t="s">
        <v>1356</v>
      </c>
      <c s="35" t="s">
        <v>52</v>
      </c>
      <c s="6" t="s">
        <v>1357</v>
      </c>
      <c s="36" t="s">
        <v>800</v>
      </c>
      <c s="37">
        <v>60</v>
      </c>
      <c s="36">
        <v>0</v>
      </c>
      <c s="36">
        <f>ROUND(G86*H86,6)</f>
      </c>
      <c r="L86" s="38">
        <v>0</v>
      </c>
      <c s="32">
        <f>ROUND(ROUND(L86,2)*ROUND(G86,3),2)</f>
      </c>
      <c s="36" t="s">
        <v>74</v>
      </c>
      <c>
        <f>(M86*21)/100</f>
      </c>
      <c t="s">
        <v>27</v>
      </c>
    </row>
    <row r="87" spans="1:5" ht="12.75">
      <c r="A87" s="35" t="s">
        <v>56</v>
      </c>
      <c r="E87" s="39" t="s">
        <v>52</v>
      </c>
    </row>
    <row r="88" spans="1:5" ht="12.75">
      <c r="A88" s="35" t="s">
        <v>57</v>
      </c>
      <c r="E88" s="40" t="s">
        <v>830</v>
      </c>
    </row>
    <row r="89" spans="1:5" ht="12.75">
      <c r="A89" t="s">
        <v>59</v>
      </c>
      <c r="E89" s="39" t="s">
        <v>60</v>
      </c>
    </row>
    <row r="90" spans="1:16" ht="12.75">
      <c r="A90" t="s">
        <v>49</v>
      </c>
      <c s="34" t="s">
        <v>146</v>
      </c>
      <c s="34" t="s">
        <v>1358</v>
      </c>
      <c s="35" t="s">
        <v>52</v>
      </c>
      <c s="6" t="s">
        <v>1359</v>
      </c>
      <c s="36" t="s">
        <v>78</v>
      </c>
      <c s="37">
        <v>6</v>
      </c>
      <c s="36">
        <v>0</v>
      </c>
      <c s="36">
        <f>ROUND(G90*H90,6)</f>
      </c>
      <c r="L90" s="38">
        <v>0</v>
      </c>
      <c s="32">
        <f>ROUND(ROUND(L90,2)*ROUND(G90,3),2)</f>
      </c>
      <c s="36" t="s">
        <v>74</v>
      </c>
      <c>
        <f>(M90*21)/100</f>
      </c>
      <c t="s">
        <v>27</v>
      </c>
    </row>
    <row r="91" spans="1:5" ht="12.75">
      <c r="A91" s="35" t="s">
        <v>56</v>
      </c>
      <c r="E91" s="39" t="s">
        <v>52</v>
      </c>
    </row>
    <row r="92" spans="1:5" ht="12.75">
      <c r="A92" s="35" t="s">
        <v>57</v>
      </c>
      <c r="E92" s="40" t="s">
        <v>830</v>
      </c>
    </row>
    <row r="93" spans="1:5" ht="12.75">
      <c r="A93" t="s">
        <v>59</v>
      </c>
      <c r="E93" s="39" t="s">
        <v>60</v>
      </c>
    </row>
    <row r="94" spans="1:16" ht="12.75">
      <c r="A94" t="s">
        <v>49</v>
      </c>
      <c s="34" t="s">
        <v>149</v>
      </c>
      <c s="34" t="s">
        <v>1360</v>
      </c>
      <c s="35" t="s">
        <v>52</v>
      </c>
      <c s="6" t="s">
        <v>1361</v>
      </c>
      <c s="36" t="s">
        <v>73</v>
      </c>
      <c s="37">
        <v>1</v>
      </c>
      <c s="36">
        <v>0</v>
      </c>
      <c s="36">
        <f>ROUND(G94*H94,6)</f>
      </c>
      <c r="L94" s="38">
        <v>0</v>
      </c>
      <c s="32">
        <f>ROUND(ROUND(L94,2)*ROUND(G94,3),2)</f>
      </c>
      <c s="36" t="s">
        <v>74</v>
      </c>
      <c>
        <f>(M94*21)/100</f>
      </c>
      <c t="s">
        <v>27</v>
      </c>
    </row>
    <row r="95" spans="1:5" ht="12.75">
      <c r="A95" s="35" t="s">
        <v>56</v>
      </c>
      <c r="E95" s="39" t="s">
        <v>52</v>
      </c>
    </row>
    <row r="96" spans="1:5" ht="12.75">
      <c r="A96" s="35" t="s">
        <v>57</v>
      </c>
      <c r="E96" s="40" t="s">
        <v>830</v>
      </c>
    </row>
    <row r="97" spans="1:5" ht="12.75">
      <c r="A97" t="s">
        <v>59</v>
      </c>
      <c r="E97" s="39" t="s">
        <v>60</v>
      </c>
    </row>
    <row r="98" spans="1:16" ht="25.5">
      <c r="A98" t="s">
        <v>49</v>
      </c>
      <c s="34" t="s">
        <v>152</v>
      </c>
      <c s="34" t="s">
        <v>1362</v>
      </c>
      <c s="35" t="s">
        <v>52</v>
      </c>
      <c s="6" t="s">
        <v>870</v>
      </c>
      <c s="36" t="s">
        <v>395</v>
      </c>
      <c s="37">
        <v>0.15</v>
      </c>
      <c s="36">
        <v>0</v>
      </c>
      <c s="36">
        <f>ROUND(G98*H98,6)</f>
      </c>
      <c r="L98" s="38">
        <v>0</v>
      </c>
      <c s="32">
        <f>ROUND(ROUND(L98,2)*ROUND(G98,3),2)</f>
      </c>
      <c s="36" t="s">
        <v>829</v>
      </c>
      <c>
        <f>(M98*21)/100</f>
      </c>
      <c t="s">
        <v>27</v>
      </c>
    </row>
    <row r="99" spans="1:5" ht="12.75">
      <c r="A99" s="35" t="s">
        <v>56</v>
      </c>
      <c r="E99" s="39" t="s">
        <v>52</v>
      </c>
    </row>
    <row r="100" spans="1:5" ht="12.75">
      <c r="A100" s="35" t="s">
        <v>57</v>
      </c>
      <c r="E100" s="40" t="s">
        <v>830</v>
      </c>
    </row>
    <row r="101" spans="1:5" ht="89.25">
      <c r="A101" t="s">
        <v>59</v>
      </c>
      <c r="E101" s="39" t="s">
        <v>871</v>
      </c>
    </row>
    <row r="102" spans="1:16" ht="12.75">
      <c r="A102" t="s">
        <v>49</v>
      </c>
      <c s="34" t="s">
        <v>155</v>
      </c>
      <c s="34" t="s">
        <v>1363</v>
      </c>
      <c s="35" t="s">
        <v>52</v>
      </c>
      <c s="6" t="s">
        <v>873</v>
      </c>
      <c s="36" t="s">
        <v>395</v>
      </c>
      <c s="37">
        <v>0.15</v>
      </c>
      <c s="36">
        <v>0</v>
      </c>
      <c s="36">
        <f>ROUND(G102*H102,6)</f>
      </c>
      <c r="L102" s="38">
        <v>0</v>
      </c>
      <c s="32">
        <f>ROUND(ROUND(L102,2)*ROUND(G102,3),2)</f>
      </c>
      <c s="36" t="s">
        <v>829</v>
      </c>
      <c>
        <f>(M102*21)/100</f>
      </c>
      <c t="s">
        <v>27</v>
      </c>
    </row>
    <row r="103" spans="1:5" ht="12.75">
      <c r="A103" s="35" t="s">
        <v>56</v>
      </c>
      <c r="E103" s="39" t="s">
        <v>52</v>
      </c>
    </row>
    <row r="104" spans="1:5" ht="12.75">
      <c r="A104" s="35" t="s">
        <v>57</v>
      </c>
      <c r="E104" s="40" t="s">
        <v>830</v>
      </c>
    </row>
    <row r="105" spans="1:5" ht="89.25">
      <c r="A105" t="s">
        <v>59</v>
      </c>
      <c r="E105" s="39" t="s">
        <v>874</v>
      </c>
    </row>
    <row r="106" spans="1:13" ht="12.75">
      <c r="A106" t="s">
        <v>46</v>
      </c>
      <c r="C106" s="31" t="s">
        <v>1364</v>
      </c>
      <c r="E106" s="33" t="s">
        <v>1365</v>
      </c>
      <c r="J106" s="32">
        <f>0</f>
      </c>
      <c s="32">
        <f>0</f>
      </c>
      <c s="32">
        <f>0+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f>
      </c>
      <c s="32">
        <f>0+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f>
      </c>
    </row>
    <row r="107" spans="1:16" ht="12.75">
      <c r="A107" t="s">
        <v>49</v>
      </c>
      <c s="34" t="s">
        <v>158</v>
      </c>
      <c s="34" t="s">
        <v>882</v>
      </c>
      <c s="35" t="s">
        <v>52</v>
      </c>
      <c s="6" t="s">
        <v>883</v>
      </c>
      <c s="36" t="s">
        <v>198</v>
      </c>
      <c s="37">
        <v>0.01</v>
      </c>
      <c s="36">
        <v>0</v>
      </c>
      <c s="36">
        <f>ROUND(G107*H107,6)</f>
      </c>
      <c r="L107" s="38">
        <v>0</v>
      </c>
      <c s="32">
        <f>ROUND(ROUND(L107,2)*ROUND(G107,3),2)</f>
      </c>
      <c s="36" t="s">
        <v>74</v>
      </c>
      <c>
        <f>(M107*21)/100</f>
      </c>
      <c t="s">
        <v>27</v>
      </c>
    </row>
    <row r="108" spans="1:5" ht="12.75">
      <c r="A108" s="35" t="s">
        <v>56</v>
      </c>
      <c r="E108" s="39" t="s">
        <v>52</v>
      </c>
    </row>
    <row r="109" spans="1:5" ht="12.75">
      <c r="A109" s="35" t="s">
        <v>57</v>
      </c>
      <c r="E109" s="40" t="s">
        <v>830</v>
      </c>
    </row>
    <row r="110" spans="1:5" ht="12.75">
      <c r="A110" t="s">
        <v>59</v>
      </c>
      <c r="E110" s="39" t="s">
        <v>60</v>
      </c>
    </row>
    <row r="111" spans="1:16" ht="12.75">
      <c r="A111" t="s">
        <v>49</v>
      </c>
      <c s="34" t="s">
        <v>163</v>
      </c>
      <c s="34" t="s">
        <v>998</v>
      </c>
      <c s="35" t="s">
        <v>52</v>
      </c>
      <c s="6" t="s">
        <v>999</v>
      </c>
      <c s="36" t="s">
        <v>198</v>
      </c>
      <c s="37">
        <v>0.01</v>
      </c>
      <c s="36">
        <v>0</v>
      </c>
      <c s="36">
        <f>ROUND(G111*H111,6)</f>
      </c>
      <c r="L111" s="38">
        <v>0</v>
      </c>
      <c s="32">
        <f>ROUND(ROUND(L111,2)*ROUND(G111,3),2)</f>
      </c>
      <c s="36" t="s">
        <v>74</v>
      </c>
      <c>
        <f>(M111*21)/100</f>
      </c>
      <c t="s">
        <v>27</v>
      </c>
    </row>
    <row r="112" spans="1:5" ht="12.75">
      <c r="A112" s="35" t="s">
        <v>56</v>
      </c>
      <c r="E112" s="39" t="s">
        <v>52</v>
      </c>
    </row>
    <row r="113" spans="1:5" ht="12.75">
      <c r="A113" s="35" t="s">
        <v>57</v>
      </c>
      <c r="E113" s="40" t="s">
        <v>830</v>
      </c>
    </row>
    <row r="114" spans="1:5" ht="12.75">
      <c r="A114" t="s">
        <v>59</v>
      </c>
      <c r="E114" s="39" t="s">
        <v>60</v>
      </c>
    </row>
    <row r="115" spans="1:16" ht="12.75">
      <c r="A115" t="s">
        <v>49</v>
      </c>
      <c s="34" t="s">
        <v>166</v>
      </c>
      <c s="34" t="s">
        <v>880</v>
      </c>
      <c s="35" t="s">
        <v>52</v>
      </c>
      <c s="6" t="s">
        <v>881</v>
      </c>
      <c s="36" t="s">
        <v>198</v>
      </c>
      <c s="37">
        <v>0.6</v>
      </c>
      <c s="36">
        <v>0</v>
      </c>
      <c s="36">
        <f>ROUND(G115*H115,6)</f>
      </c>
      <c r="L115" s="38">
        <v>0</v>
      </c>
      <c s="32">
        <f>ROUND(ROUND(L115,2)*ROUND(G115,3),2)</f>
      </c>
      <c s="36" t="s">
        <v>74</v>
      </c>
      <c>
        <f>(M115*21)/100</f>
      </c>
      <c t="s">
        <v>27</v>
      </c>
    </row>
    <row r="116" spans="1:5" ht="12.75">
      <c r="A116" s="35" t="s">
        <v>56</v>
      </c>
      <c r="E116" s="39" t="s">
        <v>52</v>
      </c>
    </row>
    <row r="117" spans="1:5" ht="12.75">
      <c r="A117" s="35" t="s">
        <v>57</v>
      </c>
      <c r="E117" s="40" t="s">
        <v>830</v>
      </c>
    </row>
    <row r="118" spans="1:5" ht="12.75">
      <c r="A118" t="s">
        <v>59</v>
      </c>
      <c r="E118" s="39" t="s">
        <v>60</v>
      </c>
    </row>
    <row r="119" spans="1:16" ht="25.5">
      <c r="A119" t="s">
        <v>49</v>
      </c>
      <c s="34" t="s">
        <v>169</v>
      </c>
      <c s="34" t="s">
        <v>1010</v>
      </c>
      <c s="35" t="s">
        <v>52</v>
      </c>
      <c s="6" t="s">
        <v>1011</v>
      </c>
      <c s="36" t="s">
        <v>99</v>
      </c>
      <c s="37">
        <v>15</v>
      </c>
      <c s="36">
        <v>0</v>
      </c>
      <c s="36">
        <f>ROUND(G119*H119,6)</f>
      </c>
      <c r="L119" s="38">
        <v>0</v>
      </c>
      <c s="32">
        <f>ROUND(ROUND(L119,2)*ROUND(G119,3),2)</f>
      </c>
      <c s="36" t="s">
        <v>74</v>
      </c>
      <c>
        <f>(M119*21)/100</f>
      </c>
      <c t="s">
        <v>27</v>
      </c>
    </row>
    <row r="120" spans="1:5" ht="12.75">
      <c r="A120" s="35" t="s">
        <v>56</v>
      </c>
      <c r="E120" s="39" t="s">
        <v>52</v>
      </c>
    </row>
    <row r="121" spans="1:5" ht="12.75">
      <c r="A121" s="35" t="s">
        <v>57</v>
      </c>
      <c r="E121" s="40" t="s">
        <v>830</v>
      </c>
    </row>
    <row r="122" spans="1:5" ht="12.75">
      <c r="A122" t="s">
        <v>59</v>
      </c>
      <c r="E122" s="39" t="s">
        <v>60</v>
      </c>
    </row>
    <row r="123" spans="1:16" ht="25.5">
      <c r="A123" t="s">
        <v>49</v>
      </c>
      <c s="34" t="s">
        <v>172</v>
      </c>
      <c s="34" t="s">
        <v>1022</v>
      </c>
      <c s="35" t="s">
        <v>52</v>
      </c>
      <c s="6" t="s">
        <v>1023</v>
      </c>
      <c s="36" t="s">
        <v>107</v>
      </c>
      <c s="37">
        <v>6</v>
      </c>
      <c s="36">
        <v>0</v>
      </c>
      <c s="36">
        <f>ROUND(G123*H123,6)</f>
      </c>
      <c r="L123" s="38">
        <v>0</v>
      </c>
      <c s="32">
        <f>ROUND(ROUND(L123,2)*ROUND(G123,3),2)</f>
      </c>
      <c s="36" t="s">
        <v>74</v>
      </c>
      <c>
        <f>(M123*21)/100</f>
      </c>
      <c t="s">
        <v>27</v>
      </c>
    </row>
    <row r="124" spans="1:5" ht="12.75">
      <c r="A124" s="35" t="s">
        <v>56</v>
      </c>
      <c r="E124" s="39" t="s">
        <v>52</v>
      </c>
    </row>
    <row r="125" spans="1:5" ht="12.75">
      <c r="A125" s="35" t="s">
        <v>57</v>
      </c>
      <c r="E125" s="40" t="s">
        <v>830</v>
      </c>
    </row>
    <row r="126" spans="1:5" ht="12.75">
      <c r="A126" t="s">
        <v>59</v>
      </c>
      <c r="E126" s="39" t="s">
        <v>60</v>
      </c>
    </row>
    <row r="127" spans="1:16" ht="12.75">
      <c r="A127" t="s">
        <v>49</v>
      </c>
      <c s="34" t="s">
        <v>175</v>
      </c>
      <c s="34" t="s">
        <v>1008</v>
      </c>
      <c s="35" t="s">
        <v>52</v>
      </c>
      <c s="6" t="s">
        <v>1009</v>
      </c>
      <c s="36" t="s">
        <v>99</v>
      </c>
      <c s="37">
        <v>150</v>
      </c>
      <c s="36">
        <v>0</v>
      </c>
      <c s="36">
        <f>ROUND(G127*H127,6)</f>
      </c>
      <c r="L127" s="38">
        <v>0</v>
      </c>
      <c s="32">
        <f>ROUND(ROUND(L127,2)*ROUND(G127,3),2)</f>
      </c>
      <c s="36" t="s">
        <v>74</v>
      </c>
      <c>
        <f>(M127*21)/100</f>
      </c>
      <c t="s">
        <v>27</v>
      </c>
    </row>
    <row r="128" spans="1:5" ht="12.75">
      <c r="A128" s="35" t="s">
        <v>56</v>
      </c>
      <c r="E128" s="39" t="s">
        <v>52</v>
      </c>
    </row>
    <row r="129" spans="1:5" ht="12.75">
      <c r="A129" s="35" t="s">
        <v>57</v>
      </c>
      <c r="E129" s="40" t="s">
        <v>830</v>
      </c>
    </row>
    <row r="130" spans="1:5" ht="12.75">
      <c r="A130" t="s">
        <v>59</v>
      </c>
      <c r="E130" s="39" t="s">
        <v>60</v>
      </c>
    </row>
    <row r="131" spans="1:16" ht="25.5">
      <c r="A131" t="s">
        <v>49</v>
      </c>
      <c s="34" t="s">
        <v>178</v>
      </c>
      <c s="34" t="s">
        <v>1138</v>
      </c>
      <c s="35" t="s">
        <v>52</v>
      </c>
      <c s="6" t="s">
        <v>1139</v>
      </c>
      <c s="36" t="s">
        <v>107</v>
      </c>
      <c s="37">
        <v>6</v>
      </c>
      <c s="36">
        <v>0</v>
      </c>
      <c s="36">
        <f>ROUND(G131*H131,6)</f>
      </c>
      <c r="L131" s="38">
        <v>0</v>
      </c>
      <c s="32">
        <f>ROUND(ROUND(L131,2)*ROUND(G131,3),2)</f>
      </c>
      <c s="36" t="s">
        <v>74</v>
      </c>
      <c>
        <f>(M131*21)/100</f>
      </c>
      <c t="s">
        <v>27</v>
      </c>
    </row>
    <row r="132" spans="1:5" ht="12.75">
      <c r="A132" s="35" t="s">
        <v>56</v>
      </c>
      <c r="E132" s="39" t="s">
        <v>52</v>
      </c>
    </row>
    <row r="133" spans="1:5" ht="12.75">
      <c r="A133" s="35" t="s">
        <v>57</v>
      </c>
      <c r="E133" s="40" t="s">
        <v>830</v>
      </c>
    </row>
    <row r="134" spans="1:5" ht="12.75">
      <c r="A134" t="s">
        <v>59</v>
      </c>
      <c r="E134" s="39" t="s">
        <v>60</v>
      </c>
    </row>
    <row r="135" spans="1:16" ht="12.75">
      <c r="A135" t="s">
        <v>49</v>
      </c>
      <c s="34" t="s">
        <v>181</v>
      </c>
      <c s="34" t="s">
        <v>188</v>
      </c>
      <c s="35" t="s">
        <v>52</v>
      </c>
      <c s="6" t="s">
        <v>189</v>
      </c>
      <c s="36" t="s">
        <v>99</v>
      </c>
      <c s="37">
        <v>150</v>
      </c>
      <c s="36">
        <v>0</v>
      </c>
      <c s="36">
        <f>ROUND(G135*H135,6)</f>
      </c>
      <c r="L135" s="38">
        <v>0</v>
      </c>
      <c s="32">
        <f>ROUND(ROUND(L135,2)*ROUND(G135,3),2)</f>
      </c>
      <c s="36" t="s">
        <v>74</v>
      </c>
      <c>
        <f>(M135*21)/100</f>
      </c>
      <c t="s">
        <v>27</v>
      </c>
    </row>
    <row r="136" spans="1:5" ht="12.75">
      <c r="A136" s="35" t="s">
        <v>56</v>
      </c>
      <c r="E136" s="39" t="s">
        <v>52</v>
      </c>
    </row>
    <row r="137" spans="1:5" ht="12.75">
      <c r="A137" s="35" t="s">
        <v>57</v>
      </c>
      <c r="E137" s="40" t="s">
        <v>830</v>
      </c>
    </row>
    <row r="138" spans="1:5" ht="12.75">
      <c r="A138" t="s">
        <v>59</v>
      </c>
      <c r="E138" s="39" t="s">
        <v>60</v>
      </c>
    </row>
    <row r="139" spans="1:16" ht="12.75">
      <c r="A139" t="s">
        <v>49</v>
      </c>
      <c s="34" t="s">
        <v>184</v>
      </c>
      <c s="34" t="s">
        <v>916</v>
      </c>
      <c s="35" t="s">
        <v>52</v>
      </c>
      <c s="6" t="s">
        <v>917</v>
      </c>
      <c s="36" t="s">
        <v>107</v>
      </c>
      <c s="37">
        <v>1</v>
      </c>
      <c s="36">
        <v>0</v>
      </c>
      <c s="36">
        <f>ROUND(G139*H139,6)</f>
      </c>
      <c r="L139" s="38">
        <v>0</v>
      </c>
      <c s="32">
        <f>ROUND(ROUND(L139,2)*ROUND(G139,3),2)</f>
      </c>
      <c s="36" t="s">
        <v>74</v>
      </c>
      <c>
        <f>(M139*21)/100</f>
      </c>
      <c t="s">
        <v>27</v>
      </c>
    </row>
    <row r="140" spans="1:5" ht="12.75">
      <c r="A140" s="35" t="s">
        <v>56</v>
      </c>
      <c r="E140" s="39" t="s">
        <v>52</v>
      </c>
    </row>
    <row r="141" spans="1:5" ht="12.75">
      <c r="A141" s="35" t="s">
        <v>57</v>
      </c>
      <c r="E141" s="40" t="s">
        <v>830</v>
      </c>
    </row>
    <row r="142" spans="1:5" ht="12.75">
      <c r="A142" t="s">
        <v>59</v>
      </c>
      <c r="E142" s="39" t="s">
        <v>60</v>
      </c>
    </row>
    <row r="143" spans="1:16" ht="12.75">
      <c r="A143" t="s">
        <v>49</v>
      </c>
      <c s="34" t="s">
        <v>187</v>
      </c>
      <c s="34" t="s">
        <v>1366</v>
      </c>
      <c s="35" t="s">
        <v>52</v>
      </c>
      <c s="6" t="s">
        <v>1367</v>
      </c>
      <c s="36" t="s">
        <v>107</v>
      </c>
      <c s="37">
        <v>1</v>
      </c>
      <c s="36">
        <v>0</v>
      </c>
      <c s="36">
        <f>ROUND(G143*H143,6)</f>
      </c>
      <c r="L143" s="38">
        <v>0</v>
      </c>
      <c s="32">
        <f>ROUND(ROUND(L143,2)*ROUND(G143,3),2)</f>
      </c>
      <c s="36" t="s">
        <v>74</v>
      </c>
      <c>
        <f>(M143*21)/100</f>
      </c>
      <c t="s">
        <v>27</v>
      </c>
    </row>
    <row r="144" spans="1:5" ht="12.75">
      <c r="A144" s="35" t="s">
        <v>56</v>
      </c>
      <c r="E144" s="39" t="s">
        <v>52</v>
      </c>
    </row>
    <row r="145" spans="1:5" ht="12.75">
      <c r="A145" s="35" t="s">
        <v>57</v>
      </c>
      <c r="E145" s="40" t="s">
        <v>830</v>
      </c>
    </row>
    <row r="146" spans="1:5" ht="12.75">
      <c r="A146" t="s">
        <v>59</v>
      </c>
      <c r="E146" s="39" t="s">
        <v>60</v>
      </c>
    </row>
    <row r="147" spans="1:16" ht="12.75">
      <c r="A147" t="s">
        <v>49</v>
      </c>
      <c s="34" t="s">
        <v>190</v>
      </c>
      <c s="34" t="s">
        <v>1065</v>
      </c>
      <c s="35" t="s">
        <v>52</v>
      </c>
      <c s="6" t="s">
        <v>1066</v>
      </c>
      <c s="36" t="s">
        <v>107</v>
      </c>
      <c s="37">
        <v>2</v>
      </c>
      <c s="36">
        <v>0</v>
      </c>
      <c s="36">
        <f>ROUND(G147*H147,6)</f>
      </c>
      <c r="L147" s="38">
        <v>0</v>
      </c>
      <c s="32">
        <f>ROUND(ROUND(L147,2)*ROUND(G147,3),2)</f>
      </c>
      <c s="36" t="s">
        <v>74</v>
      </c>
      <c>
        <f>(M147*21)/100</f>
      </c>
      <c t="s">
        <v>27</v>
      </c>
    </row>
    <row r="148" spans="1:5" ht="12.75">
      <c r="A148" s="35" t="s">
        <v>56</v>
      </c>
      <c r="E148" s="39" t="s">
        <v>52</v>
      </c>
    </row>
    <row r="149" spans="1:5" ht="12.75">
      <c r="A149" s="35" t="s">
        <v>57</v>
      </c>
      <c r="E149" s="40" t="s">
        <v>830</v>
      </c>
    </row>
    <row r="150" spans="1:5" ht="12.75">
      <c r="A150" t="s">
        <v>59</v>
      </c>
      <c r="E150" s="39" t="s">
        <v>60</v>
      </c>
    </row>
    <row r="151" spans="1:16" ht="12.75">
      <c r="A151" t="s">
        <v>49</v>
      </c>
      <c s="34" t="s">
        <v>195</v>
      </c>
      <c s="34" t="s">
        <v>1067</v>
      </c>
      <c s="35" t="s">
        <v>52</v>
      </c>
      <c s="6" t="s">
        <v>1068</v>
      </c>
      <c s="36" t="s">
        <v>107</v>
      </c>
      <c s="37">
        <v>2</v>
      </c>
      <c s="36">
        <v>0</v>
      </c>
      <c s="36">
        <f>ROUND(G151*H151,6)</f>
      </c>
      <c r="L151" s="38">
        <v>0</v>
      </c>
      <c s="32">
        <f>ROUND(ROUND(L151,2)*ROUND(G151,3),2)</f>
      </c>
      <c s="36" t="s">
        <v>74</v>
      </c>
      <c>
        <f>(M151*21)/100</f>
      </c>
      <c t="s">
        <v>27</v>
      </c>
    </row>
    <row r="152" spans="1:5" ht="12.75">
      <c r="A152" s="35" t="s">
        <v>56</v>
      </c>
      <c r="E152" s="39" t="s">
        <v>52</v>
      </c>
    </row>
    <row r="153" spans="1:5" ht="12.75">
      <c r="A153" s="35" t="s">
        <v>57</v>
      </c>
      <c r="E153" s="40" t="s">
        <v>830</v>
      </c>
    </row>
    <row r="154" spans="1:5" ht="12.75">
      <c r="A154" t="s">
        <v>59</v>
      </c>
      <c r="E154" s="39" t="s">
        <v>60</v>
      </c>
    </row>
    <row r="155" spans="1:16" ht="12.75">
      <c r="A155" t="s">
        <v>49</v>
      </c>
      <c s="34" t="s">
        <v>199</v>
      </c>
      <c s="34" t="s">
        <v>1069</v>
      </c>
      <c s="35" t="s">
        <v>52</v>
      </c>
      <c s="6" t="s">
        <v>1070</v>
      </c>
      <c s="36" t="s">
        <v>107</v>
      </c>
      <c s="37">
        <v>2</v>
      </c>
      <c s="36">
        <v>0</v>
      </c>
      <c s="36">
        <f>ROUND(G155*H155,6)</f>
      </c>
      <c r="L155" s="38">
        <v>0</v>
      </c>
      <c s="32">
        <f>ROUND(ROUND(L155,2)*ROUND(G155,3),2)</f>
      </c>
      <c s="36" t="s">
        <v>74</v>
      </c>
      <c>
        <f>(M155*21)/100</f>
      </c>
      <c t="s">
        <v>27</v>
      </c>
    </row>
    <row r="156" spans="1:5" ht="12.75">
      <c r="A156" s="35" t="s">
        <v>56</v>
      </c>
      <c r="E156" s="39" t="s">
        <v>52</v>
      </c>
    </row>
    <row r="157" spans="1:5" ht="12.75">
      <c r="A157" s="35" t="s">
        <v>57</v>
      </c>
      <c r="E157" s="40" t="s">
        <v>830</v>
      </c>
    </row>
    <row r="158" spans="1:5" ht="12.75">
      <c r="A158" t="s">
        <v>59</v>
      </c>
      <c r="E158" s="39" t="s">
        <v>60</v>
      </c>
    </row>
    <row r="159" spans="1:16" ht="12.75">
      <c r="A159" t="s">
        <v>49</v>
      </c>
      <c s="34" t="s">
        <v>202</v>
      </c>
      <c s="34" t="s">
        <v>1071</v>
      </c>
      <c s="35" t="s">
        <v>52</v>
      </c>
      <c s="6" t="s">
        <v>1072</v>
      </c>
      <c s="36" t="s">
        <v>107</v>
      </c>
      <c s="37">
        <v>2</v>
      </c>
      <c s="36">
        <v>0</v>
      </c>
      <c s="36">
        <f>ROUND(G159*H159,6)</f>
      </c>
      <c r="L159" s="38">
        <v>0</v>
      </c>
      <c s="32">
        <f>ROUND(ROUND(L159,2)*ROUND(G159,3),2)</f>
      </c>
      <c s="36" t="s">
        <v>74</v>
      </c>
      <c>
        <f>(M159*21)/100</f>
      </c>
      <c t="s">
        <v>27</v>
      </c>
    </row>
    <row r="160" spans="1:5" ht="12.75">
      <c r="A160" s="35" t="s">
        <v>56</v>
      </c>
      <c r="E160" s="39" t="s">
        <v>52</v>
      </c>
    </row>
    <row r="161" spans="1:5" ht="12.75">
      <c r="A161" s="35" t="s">
        <v>57</v>
      </c>
      <c r="E161" s="40" t="s">
        <v>830</v>
      </c>
    </row>
    <row r="162" spans="1:5" ht="12.75">
      <c r="A162" t="s">
        <v>59</v>
      </c>
      <c r="E162" s="39" t="s">
        <v>60</v>
      </c>
    </row>
    <row r="163" spans="1:16" ht="12.75">
      <c r="A163" t="s">
        <v>49</v>
      </c>
      <c s="34" t="s">
        <v>205</v>
      </c>
      <c s="34" t="s">
        <v>1073</v>
      </c>
      <c s="35" t="s">
        <v>52</v>
      </c>
      <c s="6" t="s">
        <v>1074</v>
      </c>
      <c s="36" t="s">
        <v>99</v>
      </c>
      <c s="37">
        <v>20</v>
      </c>
      <c s="36">
        <v>0</v>
      </c>
      <c s="36">
        <f>ROUND(G163*H163,6)</f>
      </c>
      <c r="L163" s="38">
        <v>0</v>
      </c>
      <c s="32">
        <f>ROUND(ROUND(L163,2)*ROUND(G163,3),2)</f>
      </c>
      <c s="36" t="s">
        <v>74</v>
      </c>
      <c>
        <f>(M163*21)/100</f>
      </c>
      <c t="s">
        <v>27</v>
      </c>
    </row>
    <row r="164" spans="1:5" ht="12.75">
      <c r="A164" s="35" t="s">
        <v>56</v>
      </c>
      <c r="E164" s="39" t="s">
        <v>52</v>
      </c>
    </row>
    <row r="165" spans="1:5" ht="12.75">
      <c r="A165" s="35" t="s">
        <v>57</v>
      </c>
      <c r="E165" s="40" t="s">
        <v>830</v>
      </c>
    </row>
    <row r="166" spans="1:5" ht="12.75">
      <c r="A166" t="s">
        <v>59</v>
      </c>
      <c r="E166" s="39" t="s">
        <v>60</v>
      </c>
    </row>
    <row r="167" spans="1:16" ht="12.75">
      <c r="A167" t="s">
        <v>49</v>
      </c>
      <c s="34" t="s">
        <v>208</v>
      </c>
      <c s="34" t="s">
        <v>1075</v>
      </c>
      <c s="35" t="s">
        <v>52</v>
      </c>
      <c s="6" t="s">
        <v>1076</v>
      </c>
      <c s="36" t="s">
        <v>99</v>
      </c>
      <c s="37">
        <v>20</v>
      </c>
      <c s="36">
        <v>0</v>
      </c>
      <c s="36">
        <f>ROUND(G167*H167,6)</f>
      </c>
      <c r="L167" s="38">
        <v>0</v>
      </c>
      <c s="32">
        <f>ROUND(ROUND(L167,2)*ROUND(G167,3),2)</f>
      </c>
      <c s="36" t="s">
        <v>74</v>
      </c>
      <c>
        <f>(M167*21)/100</f>
      </c>
      <c t="s">
        <v>27</v>
      </c>
    </row>
    <row r="168" spans="1:5" ht="12.75">
      <c r="A168" s="35" t="s">
        <v>56</v>
      </c>
      <c r="E168" s="39" t="s">
        <v>52</v>
      </c>
    </row>
    <row r="169" spans="1:5" ht="12.75">
      <c r="A169" s="35" t="s">
        <v>57</v>
      </c>
      <c r="E169" s="40" t="s">
        <v>830</v>
      </c>
    </row>
    <row r="170" spans="1:5" ht="12.75">
      <c r="A170" t="s">
        <v>59</v>
      </c>
      <c r="E170" s="39" t="s">
        <v>60</v>
      </c>
    </row>
    <row r="171" spans="1:16" ht="12.75">
      <c r="A171" t="s">
        <v>49</v>
      </c>
      <c s="34" t="s">
        <v>211</v>
      </c>
      <c s="34" t="s">
        <v>1077</v>
      </c>
      <c s="35" t="s">
        <v>52</v>
      </c>
      <c s="6" t="s">
        <v>1078</v>
      </c>
      <c s="36" t="s">
        <v>99</v>
      </c>
      <c s="37">
        <v>40</v>
      </c>
      <c s="36">
        <v>0</v>
      </c>
      <c s="36">
        <f>ROUND(G171*H171,6)</f>
      </c>
      <c r="L171" s="38">
        <v>0</v>
      </c>
      <c s="32">
        <f>ROUND(ROUND(L171,2)*ROUND(G171,3),2)</f>
      </c>
      <c s="36" t="s">
        <v>74</v>
      </c>
      <c>
        <f>(M171*21)/100</f>
      </c>
      <c t="s">
        <v>27</v>
      </c>
    </row>
    <row r="172" spans="1:5" ht="12.75">
      <c r="A172" s="35" t="s">
        <v>56</v>
      </c>
      <c r="E172" s="39" t="s">
        <v>52</v>
      </c>
    </row>
    <row r="173" spans="1:5" ht="12.75">
      <c r="A173" s="35" t="s">
        <v>57</v>
      </c>
      <c r="E173" s="40" t="s">
        <v>830</v>
      </c>
    </row>
    <row r="174" spans="1:5" ht="12.75">
      <c r="A174" t="s">
        <v>59</v>
      </c>
      <c r="E174" s="39" t="s">
        <v>60</v>
      </c>
    </row>
    <row r="175" spans="1:16" ht="12.75">
      <c r="A175" t="s">
        <v>49</v>
      </c>
      <c s="34" t="s">
        <v>214</v>
      </c>
      <c s="34" t="s">
        <v>1079</v>
      </c>
      <c s="35" t="s">
        <v>52</v>
      </c>
      <c s="6" t="s">
        <v>1080</v>
      </c>
      <c s="36" t="s">
        <v>99</v>
      </c>
      <c s="37">
        <v>40</v>
      </c>
      <c s="36">
        <v>0</v>
      </c>
      <c s="36">
        <f>ROUND(G175*H175,6)</f>
      </c>
      <c r="L175" s="38">
        <v>0</v>
      </c>
      <c s="32">
        <f>ROUND(ROUND(L175,2)*ROUND(G175,3),2)</f>
      </c>
      <c s="36" t="s">
        <v>74</v>
      </c>
      <c>
        <f>(M175*21)/100</f>
      </c>
      <c t="s">
        <v>27</v>
      </c>
    </row>
    <row r="176" spans="1:5" ht="12.75">
      <c r="A176" s="35" t="s">
        <v>56</v>
      </c>
      <c r="E176" s="39" t="s">
        <v>52</v>
      </c>
    </row>
    <row r="177" spans="1:5" ht="12.75">
      <c r="A177" s="35" t="s">
        <v>57</v>
      </c>
      <c r="E177" s="40" t="s">
        <v>830</v>
      </c>
    </row>
    <row r="178" spans="1:5" ht="12.75">
      <c r="A178" t="s">
        <v>59</v>
      </c>
      <c r="E178" s="39" t="s">
        <v>60</v>
      </c>
    </row>
    <row r="179" spans="1:16" ht="12.75">
      <c r="A179" t="s">
        <v>49</v>
      </c>
      <c s="34" t="s">
        <v>217</v>
      </c>
      <c s="34" t="s">
        <v>1081</v>
      </c>
      <c s="35" t="s">
        <v>52</v>
      </c>
      <c s="6" t="s">
        <v>1082</v>
      </c>
      <c s="36" t="s">
        <v>107</v>
      </c>
      <c s="37">
        <v>2</v>
      </c>
      <c s="36">
        <v>0</v>
      </c>
      <c s="36">
        <f>ROUND(G179*H179,6)</f>
      </c>
      <c r="L179" s="38">
        <v>0</v>
      </c>
      <c s="32">
        <f>ROUND(ROUND(L179,2)*ROUND(G179,3),2)</f>
      </c>
      <c s="36" t="s">
        <v>74</v>
      </c>
      <c>
        <f>(M179*21)/100</f>
      </c>
      <c t="s">
        <v>27</v>
      </c>
    </row>
    <row r="180" spans="1:5" ht="12.75">
      <c r="A180" s="35" t="s">
        <v>56</v>
      </c>
      <c r="E180" s="39" t="s">
        <v>52</v>
      </c>
    </row>
    <row r="181" spans="1:5" ht="12.75">
      <c r="A181" s="35" t="s">
        <v>57</v>
      </c>
      <c r="E181" s="40" t="s">
        <v>830</v>
      </c>
    </row>
    <row r="182" spans="1:5" ht="12.75">
      <c r="A182" t="s">
        <v>59</v>
      </c>
      <c r="E182" s="39" t="s">
        <v>60</v>
      </c>
    </row>
    <row r="183" spans="1:16" ht="12.75">
      <c r="A183" t="s">
        <v>49</v>
      </c>
      <c s="34" t="s">
        <v>220</v>
      </c>
      <c s="34" t="s">
        <v>1083</v>
      </c>
      <c s="35" t="s">
        <v>52</v>
      </c>
      <c s="6" t="s">
        <v>1084</v>
      </c>
      <c s="36" t="s">
        <v>107</v>
      </c>
      <c s="37">
        <v>2</v>
      </c>
      <c s="36">
        <v>0</v>
      </c>
      <c s="36">
        <f>ROUND(G183*H183,6)</f>
      </c>
      <c r="L183" s="38">
        <v>0</v>
      </c>
      <c s="32">
        <f>ROUND(ROUND(L183,2)*ROUND(G183,3),2)</f>
      </c>
      <c s="36" t="s">
        <v>74</v>
      </c>
      <c>
        <f>(M183*21)/100</f>
      </c>
      <c t="s">
        <v>27</v>
      </c>
    </row>
    <row r="184" spans="1:5" ht="12.75">
      <c r="A184" s="35" t="s">
        <v>56</v>
      </c>
      <c r="E184" s="39" t="s">
        <v>52</v>
      </c>
    </row>
    <row r="185" spans="1:5" ht="12.75">
      <c r="A185" s="35" t="s">
        <v>57</v>
      </c>
      <c r="E185" s="40" t="s">
        <v>830</v>
      </c>
    </row>
    <row r="186" spans="1:5" ht="12.75">
      <c r="A186" t="s">
        <v>59</v>
      </c>
      <c r="E186" s="39" t="s">
        <v>60</v>
      </c>
    </row>
    <row r="187" spans="1:16" ht="12.75">
      <c r="A187" t="s">
        <v>49</v>
      </c>
      <c s="34" t="s">
        <v>223</v>
      </c>
      <c s="34" t="s">
        <v>1085</v>
      </c>
      <c s="35" t="s">
        <v>52</v>
      </c>
      <c s="6" t="s">
        <v>1086</v>
      </c>
      <c s="36" t="s">
        <v>107</v>
      </c>
      <c s="37">
        <v>8</v>
      </c>
      <c s="36">
        <v>0</v>
      </c>
      <c s="36">
        <f>ROUND(G187*H187,6)</f>
      </c>
      <c r="L187" s="38">
        <v>0</v>
      </c>
      <c s="32">
        <f>ROUND(ROUND(L187,2)*ROUND(G187,3),2)</f>
      </c>
      <c s="36" t="s">
        <v>74</v>
      </c>
      <c>
        <f>(M187*21)/100</f>
      </c>
      <c t="s">
        <v>27</v>
      </c>
    </row>
    <row r="188" spans="1:5" ht="12.75">
      <c r="A188" s="35" t="s">
        <v>56</v>
      </c>
      <c r="E188" s="39" t="s">
        <v>52</v>
      </c>
    </row>
    <row r="189" spans="1:5" ht="12.75">
      <c r="A189" s="35" t="s">
        <v>57</v>
      </c>
      <c r="E189" s="40" t="s">
        <v>830</v>
      </c>
    </row>
    <row r="190" spans="1:5" ht="12.75">
      <c r="A190" t="s">
        <v>59</v>
      </c>
      <c r="E190" s="39" t="s">
        <v>60</v>
      </c>
    </row>
    <row r="191" spans="1:16" ht="12.75">
      <c r="A191" t="s">
        <v>49</v>
      </c>
      <c s="34" t="s">
        <v>226</v>
      </c>
      <c s="34" t="s">
        <v>1087</v>
      </c>
      <c s="35" t="s">
        <v>52</v>
      </c>
      <c s="6" t="s">
        <v>1088</v>
      </c>
      <c s="36" t="s">
        <v>107</v>
      </c>
      <c s="37">
        <v>8</v>
      </c>
      <c s="36">
        <v>0</v>
      </c>
      <c s="36">
        <f>ROUND(G191*H191,6)</f>
      </c>
      <c r="L191" s="38">
        <v>0</v>
      </c>
      <c s="32">
        <f>ROUND(ROUND(L191,2)*ROUND(G191,3),2)</f>
      </c>
      <c s="36" t="s">
        <v>74</v>
      </c>
      <c>
        <f>(M191*21)/100</f>
      </c>
      <c t="s">
        <v>27</v>
      </c>
    </row>
    <row r="192" spans="1:5" ht="12.75">
      <c r="A192" s="35" t="s">
        <v>56</v>
      </c>
      <c r="E192" s="39" t="s">
        <v>52</v>
      </c>
    </row>
    <row r="193" spans="1:5" ht="12.75">
      <c r="A193" s="35" t="s">
        <v>57</v>
      </c>
      <c r="E193" s="40" t="s">
        <v>830</v>
      </c>
    </row>
    <row r="194" spans="1:5" ht="12.75">
      <c r="A194" t="s">
        <v>59</v>
      </c>
      <c r="E194" s="39" t="s">
        <v>60</v>
      </c>
    </row>
    <row r="195" spans="1:16" ht="12.75">
      <c r="A195" t="s">
        <v>49</v>
      </c>
      <c s="34" t="s">
        <v>229</v>
      </c>
      <c s="34" t="s">
        <v>1368</v>
      </c>
      <c s="35" t="s">
        <v>52</v>
      </c>
      <c s="6" t="s">
        <v>1369</v>
      </c>
      <c s="36" t="s">
        <v>107</v>
      </c>
      <c s="37">
        <v>6</v>
      </c>
      <c s="36">
        <v>0</v>
      </c>
      <c s="36">
        <f>ROUND(G195*H195,6)</f>
      </c>
      <c r="L195" s="38">
        <v>0</v>
      </c>
      <c s="32">
        <f>ROUND(ROUND(L195,2)*ROUND(G195,3),2)</f>
      </c>
      <c s="36" t="s">
        <v>74</v>
      </c>
      <c>
        <f>(M195*21)/100</f>
      </c>
      <c t="s">
        <v>27</v>
      </c>
    </row>
    <row r="196" spans="1:5" ht="12.75">
      <c r="A196" s="35" t="s">
        <v>56</v>
      </c>
      <c r="E196" s="39" t="s">
        <v>52</v>
      </c>
    </row>
    <row r="197" spans="1:5" ht="12.75">
      <c r="A197" s="35" t="s">
        <v>57</v>
      </c>
      <c r="E197" s="40" t="s">
        <v>830</v>
      </c>
    </row>
    <row r="198" spans="1:5" ht="12.75">
      <c r="A198" t="s">
        <v>59</v>
      </c>
      <c r="E198" s="39" t="s">
        <v>60</v>
      </c>
    </row>
    <row r="199" spans="1:16" ht="12.75">
      <c r="A199" t="s">
        <v>49</v>
      </c>
      <c s="34" t="s">
        <v>232</v>
      </c>
      <c s="34" t="s">
        <v>1370</v>
      </c>
      <c s="35" t="s">
        <v>52</v>
      </c>
      <c s="6" t="s">
        <v>1371</v>
      </c>
      <c s="36" t="s">
        <v>107</v>
      </c>
      <c s="37">
        <v>6</v>
      </c>
      <c s="36">
        <v>0</v>
      </c>
      <c s="36">
        <f>ROUND(G199*H199,6)</f>
      </c>
      <c r="L199" s="38">
        <v>0</v>
      </c>
      <c s="32">
        <f>ROUND(ROUND(L199,2)*ROUND(G199,3),2)</f>
      </c>
      <c s="36" t="s">
        <v>74</v>
      </c>
      <c>
        <f>(M199*21)/100</f>
      </c>
      <c t="s">
        <v>27</v>
      </c>
    </row>
    <row r="200" spans="1:5" ht="12.75">
      <c r="A200" s="35" t="s">
        <v>56</v>
      </c>
      <c r="E200" s="39" t="s">
        <v>52</v>
      </c>
    </row>
    <row r="201" spans="1:5" ht="12.75">
      <c r="A201" s="35" t="s">
        <v>57</v>
      </c>
      <c r="E201" s="40" t="s">
        <v>830</v>
      </c>
    </row>
    <row r="202" spans="1:5" ht="12.75">
      <c r="A202" t="s">
        <v>59</v>
      </c>
      <c r="E202" s="39" t="s">
        <v>60</v>
      </c>
    </row>
    <row r="203" spans="1:16" ht="12.75">
      <c r="A203" t="s">
        <v>49</v>
      </c>
      <c s="34" t="s">
        <v>235</v>
      </c>
      <c s="34" t="s">
        <v>1372</v>
      </c>
      <c s="35" t="s">
        <v>52</v>
      </c>
      <c s="6" t="s">
        <v>1373</v>
      </c>
      <c s="36" t="s">
        <v>107</v>
      </c>
      <c s="37">
        <v>10</v>
      </c>
      <c s="36">
        <v>0</v>
      </c>
      <c s="36">
        <f>ROUND(G203*H203,6)</f>
      </c>
      <c r="L203" s="38">
        <v>0</v>
      </c>
      <c s="32">
        <f>ROUND(ROUND(L203,2)*ROUND(G203,3),2)</f>
      </c>
      <c s="36" t="s">
        <v>74</v>
      </c>
      <c>
        <f>(M203*21)/100</f>
      </c>
      <c t="s">
        <v>27</v>
      </c>
    </row>
    <row r="204" spans="1:5" ht="12.75">
      <c r="A204" s="35" t="s">
        <v>56</v>
      </c>
      <c r="E204" s="39" t="s">
        <v>52</v>
      </c>
    </row>
    <row r="205" spans="1:5" ht="12.75">
      <c r="A205" s="35" t="s">
        <v>57</v>
      </c>
      <c r="E205" s="40" t="s">
        <v>830</v>
      </c>
    </row>
    <row r="206" spans="1:5" ht="12.75">
      <c r="A206" t="s">
        <v>59</v>
      </c>
      <c r="E206" s="39" t="s">
        <v>60</v>
      </c>
    </row>
    <row r="207" spans="1:16" ht="12.75">
      <c r="A207" t="s">
        <v>49</v>
      </c>
      <c s="34" t="s">
        <v>238</v>
      </c>
      <c s="34" t="s">
        <v>1374</v>
      </c>
      <c s="35" t="s">
        <v>52</v>
      </c>
      <c s="6" t="s">
        <v>1375</v>
      </c>
      <c s="36" t="s">
        <v>107</v>
      </c>
      <c s="37">
        <v>10</v>
      </c>
      <c s="36">
        <v>0</v>
      </c>
      <c s="36">
        <f>ROUND(G207*H207,6)</f>
      </c>
      <c r="L207" s="38">
        <v>0</v>
      </c>
      <c s="32">
        <f>ROUND(ROUND(L207,2)*ROUND(G207,3),2)</f>
      </c>
      <c s="36" t="s">
        <v>74</v>
      </c>
      <c>
        <f>(M207*21)/100</f>
      </c>
      <c t="s">
        <v>27</v>
      </c>
    </row>
    <row r="208" spans="1:5" ht="12.75">
      <c r="A208" s="35" t="s">
        <v>56</v>
      </c>
      <c r="E208" s="39" t="s">
        <v>52</v>
      </c>
    </row>
    <row r="209" spans="1:5" ht="12.75">
      <c r="A209" s="35" t="s">
        <v>57</v>
      </c>
      <c r="E209" s="40" t="s">
        <v>830</v>
      </c>
    </row>
    <row r="210" spans="1:5" ht="12.75">
      <c r="A210" t="s">
        <v>59</v>
      </c>
      <c r="E210" s="39" t="s">
        <v>60</v>
      </c>
    </row>
    <row r="211" spans="1:16" ht="12.75">
      <c r="A211" t="s">
        <v>49</v>
      </c>
      <c s="34" t="s">
        <v>241</v>
      </c>
      <c s="34" t="s">
        <v>990</v>
      </c>
      <c s="35" t="s">
        <v>52</v>
      </c>
      <c s="6" t="s">
        <v>991</v>
      </c>
      <c s="36" t="s">
        <v>107</v>
      </c>
      <c s="37">
        <v>15</v>
      </c>
      <c s="36">
        <v>0</v>
      </c>
      <c s="36">
        <f>ROUND(G211*H211,6)</f>
      </c>
      <c r="L211" s="38">
        <v>0</v>
      </c>
      <c s="32">
        <f>ROUND(ROUND(L211,2)*ROUND(G211,3),2)</f>
      </c>
      <c s="36" t="s">
        <v>74</v>
      </c>
      <c>
        <f>(M211*21)/100</f>
      </c>
      <c t="s">
        <v>27</v>
      </c>
    </row>
    <row r="212" spans="1:5" ht="12.75">
      <c r="A212" s="35" t="s">
        <v>56</v>
      </c>
      <c r="E212" s="39" t="s">
        <v>52</v>
      </c>
    </row>
    <row r="213" spans="1:5" ht="12.75">
      <c r="A213" s="35" t="s">
        <v>57</v>
      </c>
      <c r="E213" s="40" t="s">
        <v>830</v>
      </c>
    </row>
    <row r="214" spans="1:5" ht="12.75">
      <c r="A214" t="s">
        <v>59</v>
      </c>
      <c r="E214" s="39" t="s">
        <v>60</v>
      </c>
    </row>
    <row r="215" spans="1:16" ht="12.75">
      <c r="A215" t="s">
        <v>49</v>
      </c>
      <c s="34" t="s">
        <v>244</v>
      </c>
      <c s="34" t="s">
        <v>992</v>
      </c>
      <c s="35" t="s">
        <v>52</v>
      </c>
      <c s="6" t="s">
        <v>993</v>
      </c>
      <c s="36" t="s">
        <v>107</v>
      </c>
      <c s="37">
        <v>15</v>
      </c>
      <c s="36">
        <v>0</v>
      </c>
      <c s="36">
        <f>ROUND(G215*H215,6)</f>
      </c>
      <c r="L215" s="38">
        <v>0</v>
      </c>
      <c s="32">
        <f>ROUND(ROUND(L215,2)*ROUND(G215,3),2)</f>
      </c>
      <c s="36" t="s">
        <v>74</v>
      </c>
      <c>
        <f>(M215*21)/100</f>
      </c>
      <c t="s">
        <v>27</v>
      </c>
    </row>
    <row r="216" spans="1:5" ht="12.75">
      <c r="A216" s="35" t="s">
        <v>56</v>
      </c>
      <c r="E216" s="39" t="s">
        <v>52</v>
      </c>
    </row>
    <row r="217" spans="1:5" ht="12.75">
      <c r="A217" s="35" t="s">
        <v>57</v>
      </c>
      <c r="E217" s="40" t="s">
        <v>830</v>
      </c>
    </row>
    <row r="218" spans="1:5" ht="12.75">
      <c r="A218" t="s">
        <v>59</v>
      </c>
      <c r="E218" s="39" t="s">
        <v>60</v>
      </c>
    </row>
    <row r="219" spans="1:16" ht="12.75">
      <c r="A219" t="s">
        <v>49</v>
      </c>
      <c s="34" t="s">
        <v>247</v>
      </c>
      <c s="34" t="s">
        <v>1376</v>
      </c>
      <c s="35" t="s">
        <v>52</v>
      </c>
      <c s="6" t="s">
        <v>1377</v>
      </c>
      <c s="36" t="s">
        <v>107</v>
      </c>
      <c s="37">
        <v>4</v>
      </c>
      <c s="36">
        <v>0</v>
      </c>
      <c s="36">
        <f>ROUND(G219*H219,6)</f>
      </c>
      <c r="L219" s="38">
        <v>0</v>
      </c>
      <c s="32">
        <f>ROUND(ROUND(L219,2)*ROUND(G219,3),2)</f>
      </c>
      <c s="36" t="s">
        <v>74</v>
      </c>
      <c>
        <f>(M219*21)/100</f>
      </c>
      <c t="s">
        <v>27</v>
      </c>
    </row>
    <row r="220" spans="1:5" ht="12.75">
      <c r="A220" s="35" t="s">
        <v>56</v>
      </c>
      <c r="E220" s="39" t="s">
        <v>52</v>
      </c>
    </row>
    <row r="221" spans="1:5" ht="12.75">
      <c r="A221" s="35" t="s">
        <v>57</v>
      </c>
      <c r="E221" s="40" t="s">
        <v>830</v>
      </c>
    </row>
    <row r="222" spans="1:5" ht="12.75">
      <c r="A222" t="s">
        <v>59</v>
      </c>
      <c r="E222" s="39" t="s">
        <v>60</v>
      </c>
    </row>
    <row r="223" spans="1:16" ht="25.5">
      <c r="A223" t="s">
        <v>49</v>
      </c>
      <c s="34" t="s">
        <v>250</v>
      </c>
      <c s="34" t="s">
        <v>1378</v>
      </c>
      <c s="35" t="s">
        <v>52</v>
      </c>
      <c s="6" t="s">
        <v>1379</v>
      </c>
      <c s="36" t="s">
        <v>99</v>
      </c>
      <c s="37">
        <v>5</v>
      </c>
      <c s="36">
        <v>0</v>
      </c>
      <c s="36">
        <f>ROUND(G223*H223,6)</f>
      </c>
      <c r="L223" s="38">
        <v>0</v>
      </c>
      <c s="32">
        <f>ROUND(ROUND(L223,2)*ROUND(G223,3),2)</f>
      </c>
      <c s="36" t="s">
        <v>74</v>
      </c>
      <c>
        <f>(M223*21)/100</f>
      </c>
      <c t="s">
        <v>27</v>
      </c>
    </row>
    <row r="224" spans="1:5" ht="12.75">
      <c r="A224" s="35" t="s">
        <v>56</v>
      </c>
      <c r="E224" s="39" t="s">
        <v>52</v>
      </c>
    </row>
    <row r="225" spans="1:5" ht="12.75">
      <c r="A225" s="35" t="s">
        <v>57</v>
      </c>
      <c r="E225" s="40" t="s">
        <v>830</v>
      </c>
    </row>
    <row r="226" spans="1:5" ht="12.75">
      <c r="A226" t="s">
        <v>59</v>
      </c>
      <c r="E226" s="39" t="s">
        <v>60</v>
      </c>
    </row>
    <row r="227" spans="1:16" ht="25.5">
      <c r="A227" t="s">
        <v>49</v>
      </c>
      <c s="34" t="s">
        <v>253</v>
      </c>
      <c s="34" t="s">
        <v>1380</v>
      </c>
      <c s="35" t="s">
        <v>52</v>
      </c>
      <c s="6" t="s">
        <v>1381</v>
      </c>
      <c s="36" t="s">
        <v>99</v>
      </c>
      <c s="37">
        <v>5</v>
      </c>
      <c s="36">
        <v>0</v>
      </c>
      <c s="36">
        <f>ROUND(G227*H227,6)</f>
      </c>
      <c r="L227" s="38">
        <v>0</v>
      </c>
      <c s="32">
        <f>ROUND(ROUND(L227,2)*ROUND(G227,3),2)</f>
      </c>
      <c s="36" t="s">
        <v>74</v>
      </c>
      <c>
        <f>(M227*21)/100</f>
      </c>
      <c t="s">
        <v>27</v>
      </c>
    </row>
    <row r="228" spans="1:5" ht="12.75">
      <c r="A228" s="35" t="s">
        <v>56</v>
      </c>
      <c r="E228" s="39" t="s">
        <v>52</v>
      </c>
    </row>
    <row r="229" spans="1:5" ht="12.75">
      <c r="A229" s="35" t="s">
        <v>57</v>
      </c>
      <c r="E229" s="40" t="s">
        <v>830</v>
      </c>
    </row>
    <row r="230" spans="1:5" ht="12.75">
      <c r="A230" t="s">
        <v>59</v>
      </c>
      <c r="E230" s="39" t="s">
        <v>60</v>
      </c>
    </row>
    <row r="231" spans="1:16" ht="25.5">
      <c r="A231" t="s">
        <v>49</v>
      </c>
      <c s="34" t="s">
        <v>256</v>
      </c>
      <c s="34" t="s">
        <v>1004</v>
      </c>
      <c s="35" t="s">
        <v>52</v>
      </c>
      <c s="6" t="s">
        <v>1005</v>
      </c>
      <c s="36" t="s">
        <v>99</v>
      </c>
      <c s="37">
        <v>80</v>
      </c>
      <c s="36">
        <v>0</v>
      </c>
      <c s="36">
        <f>ROUND(G231*H231,6)</f>
      </c>
      <c r="L231" s="38">
        <v>0</v>
      </c>
      <c s="32">
        <f>ROUND(ROUND(L231,2)*ROUND(G231,3),2)</f>
      </c>
      <c s="36" t="s">
        <v>74</v>
      </c>
      <c>
        <f>(M231*21)/100</f>
      </c>
      <c t="s">
        <v>27</v>
      </c>
    </row>
    <row r="232" spans="1:5" ht="12.75">
      <c r="A232" s="35" t="s">
        <v>56</v>
      </c>
      <c r="E232" s="39" t="s">
        <v>52</v>
      </c>
    </row>
    <row r="233" spans="1:5" ht="12.75">
      <c r="A233" s="35" t="s">
        <v>57</v>
      </c>
      <c r="E233" s="40" t="s">
        <v>830</v>
      </c>
    </row>
    <row r="234" spans="1:5" ht="12.75">
      <c r="A234" t="s">
        <v>59</v>
      </c>
      <c r="E234" s="39" t="s">
        <v>60</v>
      </c>
    </row>
    <row r="235" spans="1:16" ht="25.5">
      <c r="A235" t="s">
        <v>49</v>
      </c>
      <c s="34" t="s">
        <v>259</v>
      </c>
      <c s="34" t="s">
        <v>783</v>
      </c>
      <c s="35" t="s">
        <v>52</v>
      </c>
      <c s="6" t="s">
        <v>784</v>
      </c>
      <c s="36" t="s">
        <v>99</v>
      </c>
      <c s="37">
        <v>20</v>
      </c>
      <c s="36">
        <v>0</v>
      </c>
      <c s="36">
        <f>ROUND(G235*H235,6)</f>
      </c>
      <c r="L235" s="38">
        <v>0</v>
      </c>
      <c s="32">
        <f>ROUND(ROUND(L235,2)*ROUND(G235,3),2)</f>
      </c>
      <c s="36" t="s">
        <v>74</v>
      </c>
      <c>
        <f>(M235*21)/100</f>
      </c>
      <c t="s">
        <v>27</v>
      </c>
    </row>
    <row r="236" spans="1:5" ht="12.75">
      <c r="A236" s="35" t="s">
        <v>56</v>
      </c>
      <c r="E236" s="39" t="s">
        <v>52</v>
      </c>
    </row>
    <row r="237" spans="1:5" ht="12.75">
      <c r="A237" s="35" t="s">
        <v>57</v>
      </c>
      <c r="E237" s="40" t="s">
        <v>830</v>
      </c>
    </row>
    <row r="238" spans="1:5" ht="12.75">
      <c r="A238" t="s">
        <v>59</v>
      </c>
      <c r="E238" s="39" t="s">
        <v>60</v>
      </c>
    </row>
    <row r="239" spans="1:16" ht="12.75">
      <c r="A239" t="s">
        <v>49</v>
      </c>
      <c s="34" t="s">
        <v>262</v>
      </c>
      <c s="34" t="s">
        <v>1335</v>
      </c>
      <c s="35" t="s">
        <v>52</v>
      </c>
      <c s="6" t="s">
        <v>1336</v>
      </c>
      <c s="36" t="s">
        <v>99</v>
      </c>
      <c s="37">
        <v>5</v>
      </c>
      <c s="36">
        <v>0</v>
      </c>
      <c s="36">
        <f>ROUND(G239*H239,6)</f>
      </c>
      <c r="L239" s="38">
        <v>0</v>
      </c>
      <c s="32">
        <f>ROUND(ROUND(L239,2)*ROUND(G239,3),2)</f>
      </c>
      <c s="36" t="s">
        <v>74</v>
      </c>
      <c>
        <f>(M239*21)/100</f>
      </c>
      <c t="s">
        <v>27</v>
      </c>
    </row>
    <row r="240" spans="1:5" ht="12.75">
      <c r="A240" s="35" t="s">
        <v>56</v>
      </c>
      <c r="E240" s="39" t="s">
        <v>52</v>
      </c>
    </row>
    <row r="241" spans="1:5" ht="12.75">
      <c r="A241" s="35" t="s">
        <v>57</v>
      </c>
      <c r="E241" s="40" t="s">
        <v>830</v>
      </c>
    </row>
    <row r="242" spans="1:5" ht="12.75">
      <c r="A242" t="s">
        <v>59</v>
      </c>
      <c r="E242" s="39" t="s">
        <v>60</v>
      </c>
    </row>
    <row r="243" spans="1:16" ht="12.75">
      <c r="A243" t="s">
        <v>49</v>
      </c>
      <c s="34" t="s">
        <v>265</v>
      </c>
      <c s="34" t="s">
        <v>1223</v>
      </c>
      <c s="35" t="s">
        <v>52</v>
      </c>
      <c s="6" t="s">
        <v>1224</v>
      </c>
      <c s="36" t="s">
        <v>107</v>
      </c>
      <c s="37">
        <v>10</v>
      </c>
      <c s="36">
        <v>0</v>
      </c>
      <c s="36">
        <f>ROUND(G243*H243,6)</f>
      </c>
      <c r="L243" s="38">
        <v>0</v>
      </c>
      <c s="32">
        <f>ROUND(ROUND(L243,2)*ROUND(G243,3),2)</f>
      </c>
      <c s="36" t="s">
        <v>74</v>
      </c>
      <c>
        <f>(M243*21)/100</f>
      </c>
      <c t="s">
        <v>27</v>
      </c>
    </row>
    <row r="244" spans="1:5" ht="12.75">
      <c r="A244" s="35" t="s">
        <v>56</v>
      </c>
      <c r="E244" s="39" t="s">
        <v>52</v>
      </c>
    </row>
    <row r="245" spans="1:5" ht="12.75">
      <c r="A245" s="35" t="s">
        <v>57</v>
      </c>
      <c r="E245" s="40" t="s">
        <v>830</v>
      </c>
    </row>
    <row r="246" spans="1:5" ht="12.75">
      <c r="A246" t="s">
        <v>59</v>
      </c>
      <c r="E246" s="39" t="s">
        <v>60</v>
      </c>
    </row>
    <row r="247" spans="1:16" ht="25.5">
      <c r="A247" t="s">
        <v>49</v>
      </c>
      <c s="34" t="s">
        <v>268</v>
      </c>
      <c s="34" t="s">
        <v>1028</v>
      </c>
      <c s="35" t="s">
        <v>52</v>
      </c>
      <c s="6" t="s">
        <v>1029</v>
      </c>
      <c s="36" t="s">
        <v>107</v>
      </c>
      <c s="37">
        <v>2</v>
      </c>
      <c s="36">
        <v>0</v>
      </c>
      <c s="36">
        <f>ROUND(G247*H247,6)</f>
      </c>
      <c r="L247" s="38">
        <v>0</v>
      </c>
      <c s="32">
        <f>ROUND(ROUND(L247,2)*ROUND(G247,3),2)</f>
      </c>
      <c s="36" t="s">
        <v>74</v>
      </c>
      <c>
        <f>(M247*21)/100</f>
      </c>
      <c t="s">
        <v>27</v>
      </c>
    </row>
    <row r="248" spans="1:5" ht="12.75">
      <c r="A248" s="35" t="s">
        <v>56</v>
      </c>
      <c r="E248" s="39" t="s">
        <v>52</v>
      </c>
    </row>
    <row r="249" spans="1:5" ht="12.75">
      <c r="A249" s="35" t="s">
        <v>57</v>
      </c>
      <c r="E249" s="40" t="s">
        <v>830</v>
      </c>
    </row>
    <row r="250" spans="1:5" ht="12.75">
      <c r="A250" t="s">
        <v>59</v>
      </c>
      <c r="E250" s="39" t="s">
        <v>60</v>
      </c>
    </row>
    <row r="251" spans="1:16" ht="12.75">
      <c r="A251" t="s">
        <v>49</v>
      </c>
      <c s="34" t="s">
        <v>271</v>
      </c>
      <c s="34" t="s">
        <v>1030</v>
      </c>
      <c s="35" t="s">
        <v>52</v>
      </c>
      <c s="6" t="s">
        <v>1031</v>
      </c>
      <c s="36" t="s">
        <v>107</v>
      </c>
      <c s="37">
        <v>2</v>
      </c>
      <c s="36">
        <v>0</v>
      </c>
      <c s="36">
        <f>ROUND(G251*H251,6)</f>
      </c>
      <c r="L251" s="38">
        <v>0</v>
      </c>
      <c s="32">
        <f>ROUND(ROUND(L251,2)*ROUND(G251,3),2)</f>
      </c>
      <c s="36" t="s">
        <v>74</v>
      </c>
      <c>
        <f>(M251*21)/100</f>
      </c>
      <c t="s">
        <v>27</v>
      </c>
    </row>
    <row r="252" spans="1:5" ht="12.75">
      <c r="A252" s="35" t="s">
        <v>56</v>
      </c>
      <c r="E252" s="39" t="s">
        <v>52</v>
      </c>
    </row>
    <row r="253" spans="1:5" ht="12.75">
      <c r="A253" s="35" t="s">
        <v>57</v>
      </c>
      <c r="E253" s="40" t="s">
        <v>830</v>
      </c>
    </row>
    <row r="254" spans="1:5" ht="12.75">
      <c r="A254" t="s">
        <v>59</v>
      </c>
      <c r="E254" s="39" t="s">
        <v>60</v>
      </c>
    </row>
    <row r="255" spans="1:16" ht="12.75">
      <c r="A255" t="s">
        <v>49</v>
      </c>
      <c s="34" t="s">
        <v>274</v>
      </c>
      <c s="34" t="s">
        <v>924</v>
      </c>
      <c s="35" t="s">
        <v>52</v>
      </c>
      <c s="6" t="s">
        <v>925</v>
      </c>
      <c s="36" t="s">
        <v>107</v>
      </c>
      <c s="37">
        <v>2</v>
      </c>
      <c s="36">
        <v>0</v>
      </c>
      <c s="36">
        <f>ROUND(G255*H255,6)</f>
      </c>
      <c r="L255" s="38">
        <v>0</v>
      </c>
      <c s="32">
        <f>ROUND(ROUND(L255,2)*ROUND(G255,3),2)</f>
      </c>
      <c s="36" t="s">
        <v>74</v>
      </c>
      <c>
        <f>(M255*21)/100</f>
      </c>
      <c t="s">
        <v>27</v>
      </c>
    </row>
    <row r="256" spans="1:5" ht="12.75">
      <c r="A256" s="35" t="s">
        <v>56</v>
      </c>
      <c r="E256" s="39" t="s">
        <v>52</v>
      </c>
    </row>
    <row r="257" spans="1:5" ht="12.75">
      <c r="A257" s="35" t="s">
        <v>57</v>
      </c>
      <c r="E257" s="40" t="s">
        <v>830</v>
      </c>
    </row>
    <row r="258" spans="1:5" ht="12.75">
      <c r="A258" t="s">
        <v>59</v>
      </c>
      <c r="E258" s="39" t="s">
        <v>60</v>
      </c>
    </row>
    <row r="259" spans="1:16" ht="12.75">
      <c r="A259" t="s">
        <v>49</v>
      </c>
      <c s="34" t="s">
        <v>277</v>
      </c>
      <c s="34" t="s">
        <v>1382</v>
      </c>
      <c s="35" t="s">
        <v>52</v>
      </c>
      <c s="6" t="s">
        <v>1383</v>
      </c>
      <c s="36" t="s">
        <v>673</v>
      </c>
      <c s="37">
        <v>8</v>
      </c>
      <c s="36">
        <v>0</v>
      </c>
      <c s="36">
        <f>ROUND(G259*H259,6)</f>
      </c>
      <c r="L259" s="38">
        <v>0</v>
      </c>
      <c s="32">
        <f>ROUND(ROUND(L259,2)*ROUND(G259,3),2)</f>
      </c>
      <c s="36" t="s">
        <v>829</v>
      </c>
      <c>
        <f>(M259*21)/100</f>
      </c>
      <c t="s">
        <v>27</v>
      </c>
    </row>
    <row r="260" spans="1:5" ht="12.75">
      <c r="A260" s="35" t="s">
        <v>56</v>
      </c>
      <c r="E260" s="39" t="s">
        <v>52</v>
      </c>
    </row>
    <row r="261" spans="1:5" ht="12.75">
      <c r="A261" s="35" t="s">
        <v>57</v>
      </c>
      <c r="E261" s="40" t="s">
        <v>830</v>
      </c>
    </row>
    <row r="262" spans="1:5" ht="127.5">
      <c r="A262" t="s">
        <v>59</v>
      </c>
      <c r="E262" s="39" t="s">
        <v>1384</v>
      </c>
    </row>
    <row r="263" spans="1:16" ht="12.75">
      <c r="A263" t="s">
        <v>49</v>
      </c>
      <c s="34" t="s">
        <v>280</v>
      </c>
      <c s="34" t="s">
        <v>1385</v>
      </c>
      <c s="35" t="s">
        <v>52</v>
      </c>
      <c s="6" t="s">
        <v>1386</v>
      </c>
      <c s="36" t="s">
        <v>107</v>
      </c>
      <c s="37">
        <v>1</v>
      </c>
      <c s="36">
        <v>0</v>
      </c>
      <c s="36">
        <f>ROUND(G263*H263,6)</f>
      </c>
      <c r="L263" s="38">
        <v>0</v>
      </c>
      <c s="32">
        <f>ROUND(ROUND(L263,2)*ROUND(G263,3),2)</f>
      </c>
      <c s="36" t="s">
        <v>74</v>
      </c>
      <c>
        <f>(M263*21)/100</f>
      </c>
      <c t="s">
        <v>27</v>
      </c>
    </row>
    <row r="264" spans="1:5" ht="12.75">
      <c r="A264" s="35" t="s">
        <v>56</v>
      </c>
      <c r="E264" s="39" t="s">
        <v>52</v>
      </c>
    </row>
    <row r="265" spans="1:5" ht="12.75">
      <c r="A265" s="35" t="s">
        <v>57</v>
      </c>
      <c r="E265" s="40" t="s">
        <v>830</v>
      </c>
    </row>
    <row r="266" spans="1:5" ht="12.75">
      <c r="A266" t="s">
        <v>59</v>
      </c>
      <c r="E266" s="39" t="s">
        <v>60</v>
      </c>
    </row>
    <row r="267" spans="1:16" ht="25.5">
      <c r="A267" t="s">
        <v>49</v>
      </c>
      <c s="34" t="s">
        <v>283</v>
      </c>
      <c s="34" t="s">
        <v>1152</v>
      </c>
      <c s="35" t="s">
        <v>52</v>
      </c>
      <c s="6" t="s">
        <v>1153</v>
      </c>
      <c s="36" t="s">
        <v>107</v>
      </c>
      <c s="37">
        <v>1</v>
      </c>
      <c s="36">
        <v>0</v>
      </c>
      <c s="36">
        <f>ROUND(G267*H267,6)</f>
      </c>
      <c r="L267" s="38">
        <v>0</v>
      </c>
      <c s="32">
        <f>ROUND(ROUND(L267,2)*ROUND(G267,3),2)</f>
      </c>
      <c s="36" t="s">
        <v>74</v>
      </c>
      <c>
        <f>(M267*21)/100</f>
      </c>
      <c t="s">
        <v>27</v>
      </c>
    </row>
    <row r="268" spans="1:5" ht="12.75">
      <c r="A268" s="35" t="s">
        <v>56</v>
      </c>
      <c r="E268" s="39" t="s">
        <v>52</v>
      </c>
    </row>
    <row r="269" spans="1:5" ht="12.75">
      <c r="A269" s="35" t="s">
        <v>57</v>
      </c>
      <c r="E269" s="40" t="s">
        <v>830</v>
      </c>
    </row>
    <row r="270" spans="1:5" ht="12.75">
      <c r="A270" t="s">
        <v>59</v>
      </c>
      <c r="E270" s="39" t="s">
        <v>60</v>
      </c>
    </row>
    <row r="271" spans="1:16" ht="25.5">
      <c r="A271" t="s">
        <v>49</v>
      </c>
      <c s="34" t="s">
        <v>286</v>
      </c>
      <c s="34" t="s">
        <v>1387</v>
      </c>
      <c s="35" t="s">
        <v>52</v>
      </c>
      <c s="6" t="s">
        <v>1388</v>
      </c>
      <c s="36" t="s">
        <v>107</v>
      </c>
      <c s="37">
        <v>1</v>
      </c>
      <c s="36">
        <v>0</v>
      </c>
      <c s="36">
        <f>ROUND(G271*H271,6)</f>
      </c>
      <c r="L271" s="38">
        <v>0</v>
      </c>
      <c s="32">
        <f>ROUND(ROUND(L271,2)*ROUND(G271,3),2)</f>
      </c>
      <c s="36" t="s">
        <v>74</v>
      </c>
      <c>
        <f>(M271*21)/100</f>
      </c>
      <c t="s">
        <v>27</v>
      </c>
    </row>
    <row r="272" spans="1:5" ht="12.75">
      <c r="A272" s="35" t="s">
        <v>56</v>
      </c>
      <c r="E272" s="39" t="s">
        <v>52</v>
      </c>
    </row>
    <row r="273" spans="1:5" ht="12.75">
      <c r="A273" s="35" t="s">
        <v>57</v>
      </c>
      <c r="E273" s="40" t="s">
        <v>830</v>
      </c>
    </row>
    <row r="274" spans="1:5" ht="12.75">
      <c r="A274" t="s">
        <v>59</v>
      </c>
      <c r="E274" s="39" t="s">
        <v>60</v>
      </c>
    </row>
    <row r="275" spans="1:16" ht="12.75">
      <c r="A275" t="s">
        <v>49</v>
      </c>
      <c s="34" t="s">
        <v>289</v>
      </c>
      <c s="34" t="s">
        <v>1389</v>
      </c>
      <c s="35" t="s">
        <v>52</v>
      </c>
      <c s="6" t="s">
        <v>1390</v>
      </c>
      <c s="36" t="s">
        <v>107</v>
      </c>
      <c s="37">
        <v>1</v>
      </c>
      <c s="36">
        <v>0</v>
      </c>
      <c s="36">
        <f>ROUND(G275*H275,6)</f>
      </c>
      <c r="L275" s="38">
        <v>0</v>
      </c>
      <c s="32">
        <f>ROUND(ROUND(L275,2)*ROUND(G275,3),2)</f>
      </c>
      <c s="36" t="s">
        <v>74</v>
      </c>
      <c>
        <f>(M275*21)/100</f>
      </c>
      <c t="s">
        <v>27</v>
      </c>
    </row>
    <row r="276" spans="1:5" ht="12.75">
      <c r="A276" s="35" t="s">
        <v>56</v>
      </c>
      <c r="E276" s="39" t="s">
        <v>52</v>
      </c>
    </row>
    <row r="277" spans="1:5" ht="12.75">
      <c r="A277" s="35" t="s">
        <v>57</v>
      </c>
      <c r="E277" s="40" t="s">
        <v>830</v>
      </c>
    </row>
    <row r="278" spans="1:5" ht="12.75">
      <c r="A278" t="s">
        <v>59</v>
      </c>
      <c r="E278" s="39" t="s">
        <v>60</v>
      </c>
    </row>
    <row r="279" spans="1:16" ht="12.75">
      <c r="A279" t="s">
        <v>49</v>
      </c>
      <c s="34" t="s">
        <v>292</v>
      </c>
      <c s="34" t="s">
        <v>1391</v>
      </c>
      <c s="35" t="s">
        <v>52</v>
      </c>
      <c s="6" t="s">
        <v>1392</v>
      </c>
      <c s="36" t="s">
        <v>107</v>
      </c>
      <c s="37">
        <v>1</v>
      </c>
      <c s="36">
        <v>0</v>
      </c>
      <c s="36">
        <f>ROUND(G279*H279,6)</f>
      </c>
      <c r="L279" s="38">
        <v>0</v>
      </c>
      <c s="32">
        <f>ROUND(ROUND(L279,2)*ROUND(G279,3),2)</f>
      </c>
      <c s="36" t="s">
        <v>74</v>
      </c>
      <c>
        <f>(M279*21)/100</f>
      </c>
      <c t="s">
        <v>27</v>
      </c>
    </row>
    <row r="280" spans="1:5" ht="12.75">
      <c r="A280" s="35" t="s">
        <v>56</v>
      </c>
      <c r="E280" s="39" t="s">
        <v>52</v>
      </c>
    </row>
    <row r="281" spans="1:5" ht="12.75">
      <c r="A281" s="35" t="s">
        <v>57</v>
      </c>
      <c r="E281" s="40" t="s">
        <v>830</v>
      </c>
    </row>
    <row r="282" spans="1:5" ht="12.75">
      <c r="A282" t="s">
        <v>59</v>
      </c>
      <c r="E282" s="39" t="s">
        <v>60</v>
      </c>
    </row>
    <row r="283" spans="1:16" ht="12.75">
      <c r="A283" t="s">
        <v>49</v>
      </c>
      <c s="34" t="s">
        <v>295</v>
      </c>
      <c s="34" t="s">
        <v>1393</v>
      </c>
      <c s="35" t="s">
        <v>52</v>
      </c>
      <c s="6" t="s">
        <v>1394</v>
      </c>
      <c s="36" t="s">
        <v>107</v>
      </c>
      <c s="37">
        <v>1</v>
      </c>
      <c s="36">
        <v>0</v>
      </c>
      <c s="36">
        <f>ROUND(G283*H283,6)</f>
      </c>
      <c r="L283" s="38">
        <v>0</v>
      </c>
      <c s="32">
        <f>ROUND(ROUND(L283,2)*ROUND(G283,3),2)</f>
      </c>
      <c s="36" t="s">
        <v>74</v>
      </c>
      <c>
        <f>(M283*21)/100</f>
      </c>
      <c t="s">
        <v>27</v>
      </c>
    </row>
    <row r="284" spans="1:5" ht="12.75">
      <c r="A284" s="35" t="s">
        <v>56</v>
      </c>
      <c r="E284" s="39" t="s">
        <v>52</v>
      </c>
    </row>
    <row r="285" spans="1:5" ht="12.75">
      <c r="A285" s="35" t="s">
        <v>57</v>
      </c>
      <c r="E285" s="40" t="s">
        <v>830</v>
      </c>
    </row>
    <row r="286" spans="1:5" ht="12.75">
      <c r="A286" t="s">
        <v>59</v>
      </c>
      <c r="E286" s="39" t="s">
        <v>60</v>
      </c>
    </row>
    <row r="287" spans="1:16" ht="12.75">
      <c r="A287" t="s">
        <v>49</v>
      </c>
      <c s="34" t="s">
        <v>114</v>
      </c>
      <c s="34" t="s">
        <v>1395</v>
      </c>
      <c s="35" t="s">
        <v>52</v>
      </c>
      <c s="6" t="s">
        <v>1396</v>
      </c>
      <c s="36" t="s">
        <v>107</v>
      </c>
      <c s="37">
        <v>1</v>
      </c>
      <c s="36">
        <v>0</v>
      </c>
      <c s="36">
        <f>ROUND(G287*H287,6)</f>
      </c>
      <c r="L287" s="38">
        <v>0</v>
      </c>
      <c s="32">
        <f>ROUND(ROUND(L287,2)*ROUND(G287,3),2)</f>
      </c>
      <c s="36" t="s">
        <v>74</v>
      </c>
      <c>
        <f>(M287*21)/100</f>
      </c>
      <c t="s">
        <v>27</v>
      </c>
    </row>
    <row r="288" spans="1:5" ht="12.75">
      <c r="A288" s="35" t="s">
        <v>56</v>
      </c>
      <c r="E288" s="39" t="s">
        <v>52</v>
      </c>
    </row>
    <row r="289" spans="1:5" ht="12.75">
      <c r="A289" s="35" t="s">
        <v>57</v>
      </c>
      <c r="E289" s="40" t="s">
        <v>830</v>
      </c>
    </row>
    <row r="290" spans="1:5" ht="12.75">
      <c r="A290" t="s">
        <v>59</v>
      </c>
      <c r="E290" s="39" t="s">
        <v>60</v>
      </c>
    </row>
    <row r="291" spans="1:16" ht="12.75">
      <c r="A291" t="s">
        <v>49</v>
      </c>
      <c s="34" t="s">
        <v>300</v>
      </c>
      <c s="34" t="s">
        <v>1397</v>
      </c>
      <c s="35" t="s">
        <v>52</v>
      </c>
      <c s="6" t="s">
        <v>1398</v>
      </c>
      <c s="36" t="s">
        <v>107</v>
      </c>
      <c s="37">
        <v>1</v>
      </c>
      <c s="36">
        <v>0</v>
      </c>
      <c s="36">
        <f>ROUND(G291*H291,6)</f>
      </c>
      <c r="L291" s="38">
        <v>0</v>
      </c>
      <c s="32">
        <f>ROUND(ROUND(L291,2)*ROUND(G291,3),2)</f>
      </c>
      <c s="36" t="s">
        <v>74</v>
      </c>
      <c>
        <f>(M291*21)/100</f>
      </c>
      <c t="s">
        <v>27</v>
      </c>
    </row>
    <row r="292" spans="1:5" ht="12.75">
      <c r="A292" s="35" t="s">
        <v>56</v>
      </c>
      <c r="E292" s="39" t="s">
        <v>52</v>
      </c>
    </row>
    <row r="293" spans="1:5" ht="12.75">
      <c r="A293" s="35" t="s">
        <v>57</v>
      </c>
      <c r="E293" s="40" t="s">
        <v>830</v>
      </c>
    </row>
    <row r="294" spans="1:5" ht="12.75">
      <c r="A294" t="s">
        <v>59</v>
      </c>
      <c r="E294" s="39" t="s">
        <v>60</v>
      </c>
    </row>
    <row r="295" spans="1:16" ht="12.75">
      <c r="A295" t="s">
        <v>49</v>
      </c>
      <c s="34" t="s">
        <v>303</v>
      </c>
      <c s="34" t="s">
        <v>1399</v>
      </c>
      <c s="35" t="s">
        <v>52</v>
      </c>
      <c s="6" t="s">
        <v>1400</v>
      </c>
      <c s="36" t="s">
        <v>107</v>
      </c>
      <c s="37">
        <v>1</v>
      </c>
      <c s="36">
        <v>0</v>
      </c>
      <c s="36">
        <f>ROUND(G295*H295,6)</f>
      </c>
      <c r="L295" s="38">
        <v>0</v>
      </c>
      <c s="32">
        <f>ROUND(ROUND(L295,2)*ROUND(G295,3),2)</f>
      </c>
      <c s="36" t="s">
        <v>74</v>
      </c>
      <c>
        <f>(M295*21)/100</f>
      </c>
      <c t="s">
        <v>27</v>
      </c>
    </row>
    <row r="296" spans="1:5" ht="12.75">
      <c r="A296" s="35" t="s">
        <v>56</v>
      </c>
      <c r="E296" s="39" t="s">
        <v>52</v>
      </c>
    </row>
    <row r="297" spans="1:5" ht="12.75">
      <c r="A297" s="35" t="s">
        <v>57</v>
      </c>
      <c r="E297" s="40" t="s">
        <v>830</v>
      </c>
    </row>
    <row r="298" spans="1:5" ht="12.75">
      <c r="A298" t="s">
        <v>59</v>
      </c>
      <c r="E298" s="39" t="s">
        <v>60</v>
      </c>
    </row>
    <row r="299" spans="1:16" ht="12.75">
      <c r="A299" t="s">
        <v>49</v>
      </c>
      <c s="34" t="s">
        <v>306</v>
      </c>
      <c s="34" t="s">
        <v>1190</v>
      </c>
      <c s="35" t="s">
        <v>52</v>
      </c>
      <c s="6" t="s">
        <v>1191</v>
      </c>
      <c s="36" t="s">
        <v>1054</v>
      </c>
      <c s="37">
        <v>1</v>
      </c>
      <c s="36">
        <v>0</v>
      </c>
      <c s="36">
        <f>ROUND(G299*H299,6)</f>
      </c>
      <c r="L299" s="38">
        <v>0</v>
      </c>
      <c s="32">
        <f>ROUND(ROUND(L299,2)*ROUND(G299,3),2)</f>
      </c>
      <c s="36" t="s">
        <v>74</v>
      </c>
      <c>
        <f>(M299*21)/100</f>
      </c>
      <c t="s">
        <v>27</v>
      </c>
    </row>
    <row r="300" spans="1:5" ht="12.75">
      <c r="A300" s="35" t="s">
        <v>56</v>
      </c>
      <c r="E300" s="39" t="s">
        <v>52</v>
      </c>
    </row>
    <row r="301" spans="1:5" ht="12.75">
      <c r="A301" s="35" t="s">
        <v>57</v>
      </c>
      <c r="E301" s="40" t="s">
        <v>830</v>
      </c>
    </row>
    <row r="302" spans="1:5" ht="12.75">
      <c r="A302" t="s">
        <v>59</v>
      </c>
      <c r="E302" s="39" t="s">
        <v>60</v>
      </c>
    </row>
    <row r="303" spans="1:16" ht="12.75">
      <c r="A303" t="s">
        <v>49</v>
      </c>
      <c s="34" t="s">
        <v>161</v>
      </c>
      <c s="34" t="s">
        <v>1192</v>
      </c>
      <c s="35" t="s">
        <v>52</v>
      </c>
      <c s="6" t="s">
        <v>1193</v>
      </c>
      <c s="36" t="s">
        <v>1054</v>
      </c>
      <c s="37">
        <v>1</v>
      </c>
      <c s="36">
        <v>0</v>
      </c>
      <c s="36">
        <f>ROUND(G303*H303,6)</f>
      </c>
      <c r="L303" s="38">
        <v>0</v>
      </c>
      <c s="32">
        <f>ROUND(ROUND(L303,2)*ROUND(G303,3),2)</f>
      </c>
      <c s="36" t="s">
        <v>74</v>
      </c>
      <c>
        <f>(M303*21)/100</f>
      </c>
      <c t="s">
        <v>27</v>
      </c>
    </row>
    <row r="304" spans="1:5" ht="12.75">
      <c r="A304" s="35" t="s">
        <v>56</v>
      </c>
      <c r="E304" s="39" t="s">
        <v>52</v>
      </c>
    </row>
    <row r="305" spans="1:5" ht="12.75">
      <c r="A305" s="35" t="s">
        <v>57</v>
      </c>
      <c r="E305" s="40" t="s">
        <v>830</v>
      </c>
    </row>
    <row r="306" spans="1:5" ht="12.75">
      <c r="A306" t="s">
        <v>59</v>
      </c>
      <c r="E306" s="39" t="s">
        <v>60</v>
      </c>
    </row>
    <row r="307" spans="1:16" ht="12.75">
      <c r="A307" t="s">
        <v>49</v>
      </c>
      <c s="34" t="s">
        <v>193</v>
      </c>
      <c s="34" t="s">
        <v>1401</v>
      </c>
      <c s="35" t="s">
        <v>52</v>
      </c>
      <c s="6" t="s">
        <v>1402</v>
      </c>
      <c s="36" t="s">
        <v>107</v>
      </c>
      <c s="37">
        <v>1</v>
      </c>
      <c s="36">
        <v>0</v>
      </c>
      <c s="36">
        <f>ROUND(G307*H307,6)</f>
      </c>
      <c r="L307" s="38">
        <v>0</v>
      </c>
      <c s="32">
        <f>ROUND(ROUND(L307,2)*ROUND(G307,3),2)</f>
      </c>
      <c s="36" t="s">
        <v>74</v>
      </c>
      <c>
        <f>(M307*21)/100</f>
      </c>
      <c t="s">
        <v>27</v>
      </c>
    </row>
    <row r="308" spans="1:5" ht="12.75">
      <c r="A308" s="35" t="s">
        <v>56</v>
      </c>
      <c r="E308" s="39" t="s">
        <v>52</v>
      </c>
    </row>
    <row r="309" spans="1:5" ht="12.75">
      <c r="A309" s="35" t="s">
        <v>57</v>
      </c>
      <c r="E309" s="40" t="s">
        <v>830</v>
      </c>
    </row>
    <row r="310" spans="1:5" ht="12.75">
      <c r="A310" t="s">
        <v>59</v>
      </c>
      <c r="E310" s="39" t="s">
        <v>60</v>
      </c>
    </row>
    <row r="311" spans="1:16" ht="12.75">
      <c r="A311" t="s">
        <v>49</v>
      </c>
      <c s="34" t="s">
        <v>313</v>
      </c>
      <c s="34" t="s">
        <v>1403</v>
      </c>
      <c s="35" t="s">
        <v>52</v>
      </c>
      <c s="6" t="s">
        <v>1404</v>
      </c>
      <c s="36" t="s">
        <v>107</v>
      </c>
      <c s="37">
        <v>2</v>
      </c>
      <c s="36">
        <v>0</v>
      </c>
      <c s="36">
        <f>ROUND(G311*H311,6)</f>
      </c>
      <c r="L311" s="38">
        <v>0</v>
      </c>
      <c s="32">
        <f>ROUND(ROUND(L311,2)*ROUND(G311,3),2)</f>
      </c>
      <c s="36" t="s">
        <v>74</v>
      </c>
      <c>
        <f>(M311*21)/100</f>
      </c>
      <c t="s">
        <v>27</v>
      </c>
    </row>
    <row r="312" spans="1:5" ht="12.75">
      <c r="A312" s="35" t="s">
        <v>56</v>
      </c>
      <c r="E312" s="39" t="s">
        <v>52</v>
      </c>
    </row>
    <row r="313" spans="1:5" ht="12.75">
      <c r="A313" s="35" t="s">
        <v>57</v>
      </c>
      <c r="E313" s="40" t="s">
        <v>830</v>
      </c>
    </row>
    <row r="314" spans="1:5" ht="12.75">
      <c r="A314" t="s">
        <v>59</v>
      </c>
      <c r="E314" s="39" t="s">
        <v>60</v>
      </c>
    </row>
    <row r="315" spans="1:16" ht="12.75">
      <c r="A315" t="s">
        <v>49</v>
      </c>
      <c s="34" t="s">
        <v>316</v>
      </c>
      <c s="34" t="s">
        <v>1405</v>
      </c>
      <c s="35" t="s">
        <v>52</v>
      </c>
      <c s="6" t="s">
        <v>1406</v>
      </c>
      <c s="36" t="s">
        <v>107</v>
      </c>
      <c s="37">
        <v>2</v>
      </c>
      <c s="36">
        <v>0</v>
      </c>
      <c s="36">
        <f>ROUND(G315*H315,6)</f>
      </c>
      <c r="L315" s="38">
        <v>0</v>
      </c>
      <c s="32">
        <f>ROUND(ROUND(L315,2)*ROUND(G315,3),2)</f>
      </c>
      <c s="36" t="s">
        <v>74</v>
      </c>
      <c>
        <f>(M315*21)/100</f>
      </c>
      <c t="s">
        <v>27</v>
      </c>
    </row>
    <row r="316" spans="1:5" ht="12.75">
      <c r="A316" s="35" t="s">
        <v>56</v>
      </c>
      <c r="E316" s="39" t="s">
        <v>52</v>
      </c>
    </row>
    <row r="317" spans="1:5" ht="12.75">
      <c r="A317" s="35" t="s">
        <v>57</v>
      </c>
      <c r="E317" s="40" t="s">
        <v>830</v>
      </c>
    </row>
    <row r="318" spans="1:5" ht="12.75">
      <c r="A318" t="s">
        <v>59</v>
      </c>
      <c r="E318" s="39" t="s">
        <v>60</v>
      </c>
    </row>
    <row r="319" spans="1:16" ht="12.75">
      <c r="A319" t="s">
        <v>49</v>
      </c>
      <c s="34" t="s">
        <v>319</v>
      </c>
      <c s="34" t="s">
        <v>1407</v>
      </c>
      <c s="35" t="s">
        <v>52</v>
      </c>
      <c s="6" t="s">
        <v>1408</v>
      </c>
      <c s="36" t="s">
        <v>107</v>
      </c>
      <c s="37">
        <v>1</v>
      </c>
      <c s="36">
        <v>0</v>
      </c>
      <c s="36">
        <f>ROUND(G319*H319,6)</f>
      </c>
      <c r="L319" s="38">
        <v>0</v>
      </c>
      <c s="32">
        <f>ROUND(ROUND(L319,2)*ROUND(G319,3),2)</f>
      </c>
      <c s="36" t="s">
        <v>74</v>
      </c>
      <c>
        <f>(M319*21)/100</f>
      </c>
      <c t="s">
        <v>27</v>
      </c>
    </row>
    <row r="320" spans="1:5" ht="12.75">
      <c r="A320" s="35" t="s">
        <v>56</v>
      </c>
      <c r="E320" s="39" t="s">
        <v>52</v>
      </c>
    </row>
    <row r="321" spans="1:5" ht="12.75">
      <c r="A321" s="35" t="s">
        <v>57</v>
      </c>
      <c r="E321" s="40" t="s">
        <v>830</v>
      </c>
    </row>
    <row r="322" spans="1:5" ht="12.75">
      <c r="A322" t="s">
        <v>59</v>
      </c>
      <c r="E322" s="39" t="s">
        <v>60</v>
      </c>
    </row>
    <row r="323" spans="1:16" ht="12.75">
      <c r="A323" t="s">
        <v>49</v>
      </c>
      <c s="34" t="s">
        <v>322</v>
      </c>
      <c s="34" t="s">
        <v>1409</v>
      </c>
      <c s="35" t="s">
        <v>52</v>
      </c>
      <c s="6" t="s">
        <v>1410</v>
      </c>
      <c s="36" t="s">
        <v>107</v>
      </c>
      <c s="37">
        <v>3</v>
      </c>
      <c s="36">
        <v>0</v>
      </c>
      <c s="36">
        <f>ROUND(G323*H323,6)</f>
      </c>
      <c r="L323" s="38">
        <v>0</v>
      </c>
      <c s="32">
        <f>ROUND(ROUND(L323,2)*ROUND(G323,3),2)</f>
      </c>
      <c s="36" t="s">
        <v>74</v>
      </c>
      <c>
        <f>(M323*21)/100</f>
      </c>
      <c t="s">
        <v>27</v>
      </c>
    </row>
    <row r="324" spans="1:5" ht="12.75">
      <c r="A324" s="35" t="s">
        <v>56</v>
      </c>
      <c r="E324" s="39" t="s">
        <v>52</v>
      </c>
    </row>
    <row r="325" spans="1:5" ht="12.75">
      <c r="A325" s="35" t="s">
        <v>57</v>
      </c>
      <c r="E325" s="40" t="s">
        <v>830</v>
      </c>
    </row>
    <row r="326" spans="1:5" ht="12.75">
      <c r="A326" t="s">
        <v>59</v>
      </c>
      <c r="E326" s="39" t="s">
        <v>60</v>
      </c>
    </row>
    <row r="327" spans="1:16" ht="12.75">
      <c r="A327" t="s">
        <v>49</v>
      </c>
      <c s="34" t="s">
        <v>325</v>
      </c>
      <c s="34" t="s">
        <v>1411</v>
      </c>
      <c s="35" t="s">
        <v>52</v>
      </c>
      <c s="6" t="s">
        <v>1412</v>
      </c>
      <c s="36" t="s">
        <v>107</v>
      </c>
      <c s="37">
        <v>1</v>
      </c>
      <c s="36">
        <v>0</v>
      </c>
      <c s="36">
        <f>ROUND(G327*H327,6)</f>
      </c>
      <c r="L327" s="38">
        <v>0</v>
      </c>
      <c s="32">
        <f>ROUND(ROUND(L327,2)*ROUND(G327,3),2)</f>
      </c>
      <c s="36" t="s">
        <v>829</v>
      </c>
      <c>
        <f>(M327*21)/100</f>
      </c>
      <c t="s">
        <v>27</v>
      </c>
    </row>
    <row r="328" spans="1:5" ht="12.75">
      <c r="A328" s="35" t="s">
        <v>56</v>
      </c>
      <c r="E328" s="39" t="s">
        <v>52</v>
      </c>
    </row>
    <row r="329" spans="1:5" ht="12.75">
      <c r="A329" s="35" t="s">
        <v>57</v>
      </c>
      <c r="E329" s="40" t="s">
        <v>830</v>
      </c>
    </row>
    <row r="330" spans="1:5" ht="178.5">
      <c r="A330" t="s">
        <v>59</v>
      </c>
      <c r="E330" s="39" t="s">
        <v>1413</v>
      </c>
    </row>
    <row r="331" spans="1:16" ht="12.75">
      <c r="A331" t="s">
        <v>49</v>
      </c>
      <c s="34" t="s">
        <v>328</v>
      </c>
      <c s="34" t="s">
        <v>1414</v>
      </c>
      <c s="35" t="s">
        <v>52</v>
      </c>
      <c s="6" t="s">
        <v>1415</v>
      </c>
      <c s="36" t="s">
        <v>107</v>
      </c>
      <c s="37">
        <v>7</v>
      </c>
      <c s="36">
        <v>0</v>
      </c>
      <c s="36">
        <f>ROUND(G331*H331,6)</f>
      </c>
      <c r="L331" s="38">
        <v>0</v>
      </c>
      <c s="32">
        <f>ROUND(ROUND(L331,2)*ROUND(G331,3),2)</f>
      </c>
      <c s="36" t="s">
        <v>74</v>
      </c>
      <c>
        <f>(M331*21)/100</f>
      </c>
      <c t="s">
        <v>27</v>
      </c>
    </row>
    <row r="332" spans="1:5" ht="12.75">
      <c r="A332" s="35" t="s">
        <v>56</v>
      </c>
      <c r="E332" s="39" t="s">
        <v>52</v>
      </c>
    </row>
    <row r="333" spans="1:5" ht="12.75">
      <c r="A333" s="35" t="s">
        <v>57</v>
      </c>
      <c r="E333" s="40" t="s">
        <v>830</v>
      </c>
    </row>
    <row r="334" spans="1:5" ht="12.75">
      <c r="A334" t="s">
        <v>59</v>
      </c>
      <c r="E334" s="39" t="s">
        <v>60</v>
      </c>
    </row>
    <row r="335" spans="1:16" ht="25.5">
      <c r="A335" t="s">
        <v>49</v>
      </c>
      <c s="34" t="s">
        <v>331</v>
      </c>
      <c s="34" t="s">
        <v>1416</v>
      </c>
      <c s="35" t="s">
        <v>52</v>
      </c>
      <c s="6" t="s">
        <v>1417</v>
      </c>
      <c s="36" t="s">
        <v>107</v>
      </c>
      <c s="37">
        <v>1</v>
      </c>
      <c s="36">
        <v>0</v>
      </c>
      <c s="36">
        <f>ROUND(G335*H335,6)</f>
      </c>
      <c r="L335" s="38">
        <v>0</v>
      </c>
      <c s="32">
        <f>ROUND(ROUND(L335,2)*ROUND(G335,3),2)</f>
      </c>
      <c s="36" t="s">
        <v>74</v>
      </c>
      <c>
        <f>(M335*21)/100</f>
      </c>
      <c t="s">
        <v>27</v>
      </c>
    </row>
    <row r="336" spans="1:5" ht="12.75">
      <c r="A336" s="35" t="s">
        <v>56</v>
      </c>
      <c r="E336" s="39" t="s">
        <v>52</v>
      </c>
    </row>
    <row r="337" spans="1:5" ht="12.75">
      <c r="A337" s="35" t="s">
        <v>57</v>
      </c>
      <c r="E337" s="40" t="s">
        <v>830</v>
      </c>
    </row>
    <row r="338" spans="1:5" ht="12.75">
      <c r="A338" t="s">
        <v>59</v>
      </c>
      <c r="E338" s="39" t="s">
        <v>60</v>
      </c>
    </row>
    <row r="339" spans="1:16" ht="12.75">
      <c r="A339" t="s">
        <v>49</v>
      </c>
      <c s="34" t="s">
        <v>335</v>
      </c>
      <c s="34" t="s">
        <v>1418</v>
      </c>
      <c s="35" t="s">
        <v>52</v>
      </c>
      <c s="6" t="s">
        <v>1419</v>
      </c>
      <c s="36" t="s">
        <v>107</v>
      </c>
      <c s="37">
        <v>1</v>
      </c>
      <c s="36">
        <v>0</v>
      </c>
      <c s="36">
        <f>ROUND(G339*H339,6)</f>
      </c>
      <c r="L339" s="38">
        <v>0</v>
      </c>
      <c s="32">
        <f>ROUND(ROUND(L339,2)*ROUND(G339,3),2)</f>
      </c>
      <c s="36" t="s">
        <v>74</v>
      </c>
      <c>
        <f>(M339*21)/100</f>
      </c>
      <c t="s">
        <v>27</v>
      </c>
    </row>
    <row r="340" spans="1:5" ht="12.75">
      <c r="A340" s="35" t="s">
        <v>56</v>
      </c>
      <c r="E340" s="39" t="s">
        <v>52</v>
      </c>
    </row>
    <row r="341" spans="1:5" ht="12.75">
      <c r="A341" s="35" t="s">
        <v>57</v>
      </c>
      <c r="E341" s="40" t="s">
        <v>830</v>
      </c>
    </row>
    <row r="342" spans="1:5" ht="12.75">
      <c r="A342" t="s">
        <v>59</v>
      </c>
      <c r="E342" s="39" t="s">
        <v>60</v>
      </c>
    </row>
    <row r="343" spans="1:16" ht="12.75">
      <c r="A343" t="s">
        <v>49</v>
      </c>
      <c s="34" t="s">
        <v>338</v>
      </c>
      <c s="34" t="s">
        <v>1420</v>
      </c>
      <c s="35" t="s">
        <v>52</v>
      </c>
      <c s="6" t="s">
        <v>983</v>
      </c>
      <c s="36" t="s">
        <v>107</v>
      </c>
      <c s="37">
        <v>2</v>
      </c>
      <c s="36">
        <v>0</v>
      </c>
      <c s="36">
        <f>ROUND(G343*H343,6)</f>
      </c>
      <c r="L343" s="38">
        <v>0</v>
      </c>
      <c s="32">
        <f>ROUND(ROUND(L343,2)*ROUND(G343,3),2)</f>
      </c>
      <c s="36" t="s">
        <v>74</v>
      </c>
      <c>
        <f>(M343*21)/100</f>
      </c>
      <c t="s">
        <v>27</v>
      </c>
    </row>
    <row r="344" spans="1:5" ht="12.75">
      <c r="A344" s="35" t="s">
        <v>56</v>
      </c>
      <c r="E344" s="39" t="s">
        <v>52</v>
      </c>
    </row>
    <row r="345" spans="1:5" ht="12.75">
      <c r="A345" s="35" t="s">
        <v>57</v>
      </c>
      <c r="E345" s="40" t="s">
        <v>830</v>
      </c>
    </row>
    <row r="346" spans="1:5" ht="12.75">
      <c r="A346" t="s">
        <v>59</v>
      </c>
      <c r="E346" s="39" t="s">
        <v>60</v>
      </c>
    </row>
    <row r="347" spans="1:16" ht="12.75">
      <c r="A347" t="s">
        <v>49</v>
      </c>
      <c s="34" t="s">
        <v>341</v>
      </c>
      <c s="34" t="s">
        <v>1310</v>
      </c>
      <c s="35" t="s">
        <v>52</v>
      </c>
      <c s="6" t="s">
        <v>1311</v>
      </c>
      <c s="36" t="s">
        <v>107</v>
      </c>
      <c s="37">
        <v>1</v>
      </c>
      <c s="36">
        <v>0</v>
      </c>
      <c s="36">
        <f>ROUND(G347*H347,6)</f>
      </c>
      <c r="L347" s="38">
        <v>0</v>
      </c>
      <c s="32">
        <f>ROUND(ROUND(L347,2)*ROUND(G347,3),2)</f>
      </c>
      <c s="36" t="s">
        <v>74</v>
      </c>
      <c>
        <f>(M347*21)/100</f>
      </c>
      <c t="s">
        <v>27</v>
      </c>
    </row>
    <row r="348" spans="1:5" ht="12.75">
      <c r="A348" s="35" t="s">
        <v>56</v>
      </c>
      <c r="E348" s="39" t="s">
        <v>52</v>
      </c>
    </row>
    <row r="349" spans="1:5" ht="12.75">
      <c r="A349" s="35" t="s">
        <v>57</v>
      </c>
      <c r="E349" s="40" t="s">
        <v>830</v>
      </c>
    </row>
    <row r="350" spans="1:5" ht="12.75">
      <c r="A350" t="s">
        <v>59</v>
      </c>
      <c r="E350" s="39" t="s">
        <v>60</v>
      </c>
    </row>
    <row r="351" spans="1:16" ht="25.5">
      <c r="A351" t="s">
        <v>49</v>
      </c>
      <c s="34" t="s">
        <v>344</v>
      </c>
      <c s="34" t="s">
        <v>1421</v>
      </c>
      <c s="35" t="s">
        <v>52</v>
      </c>
      <c s="6" t="s">
        <v>1422</v>
      </c>
      <c s="36" t="s">
        <v>107</v>
      </c>
      <c s="37">
        <v>1</v>
      </c>
      <c s="36">
        <v>0</v>
      </c>
      <c s="36">
        <f>ROUND(G351*H351,6)</f>
      </c>
      <c r="L351" s="38">
        <v>0</v>
      </c>
      <c s="32">
        <f>ROUND(ROUND(L351,2)*ROUND(G351,3),2)</f>
      </c>
      <c s="36" t="s">
        <v>74</v>
      </c>
      <c>
        <f>(M351*21)/100</f>
      </c>
      <c t="s">
        <v>27</v>
      </c>
    </row>
    <row r="352" spans="1:5" ht="12.75">
      <c r="A352" s="35" t="s">
        <v>56</v>
      </c>
      <c r="E352" s="39" t="s">
        <v>52</v>
      </c>
    </row>
    <row r="353" spans="1:5" ht="12.75">
      <c r="A353" s="35" t="s">
        <v>57</v>
      </c>
      <c r="E353" s="40" t="s">
        <v>830</v>
      </c>
    </row>
    <row r="354" spans="1:5" ht="12.75">
      <c r="A354" t="s">
        <v>59</v>
      </c>
      <c r="E354" s="39" t="s">
        <v>60</v>
      </c>
    </row>
    <row r="355" spans="1:16" ht="12.75">
      <c r="A355" t="s">
        <v>49</v>
      </c>
      <c s="34" t="s">
        <v>347</v>
      </c>
      <c s="34" t="s">
        <v>1312</v>
      </c>
      <c s="35" t="s">
        <v>52</v>
      </c>
      <c s="6" t="s">
        <v>1313</v>
      </c>
      <c s="36" t="s">
        <v>107</v>
      </c>
      <c s="37">
        <v>1</v>
      </c>
      <c s="36">
        <v>0</v>
      </c>
      <c s="36">
        <f>ROUND(G355*H355,6)</f>
      </c>
      <c r="L355" s="38">
        <v>0</v>
      </c>
      <c s="32">
        <f>ROUND(ROUND(L355,2)*ROUND(G355,3),2)</f>
      </c>
      <c s="36" t="s">
        <v>74</v>
      </c>
      <c>
        <f>(M355*21)/100</f>
      </c>
      <c t="s">
        <v>27</v>
      </c>
    </row>
    <row r="356" spans="1:5" ht="12.75">
      <c r="A356" s="35" t="s">
        <v>56</v>
      </c>
      <c r="E356" s="39" t="s">
        <v>52</v>
      </c>
    </row>
    <row r="357" spans="1:5" ht="12.75">
      <c r="A357" s="35" t="s">
        <v>57</v>
      </c>
      <c r="E357" s="40" t="s">
        <v>830</v>
      </c>
    </row>
    <row r="358" spans="1:5" ht="12.75">
      <c r="A358" t="s">
        <v>59</v>
      </c>
      <c r="E358" s="39" t="s">
        <v>60</v>
      </c>
    </row>
    <row r="359" spans="1:16" ht="25.5">
      <c r="A359" t="s">
        <v>49</v>
      </c>
      <c s="34" t="s">
        <v>350</v>
      </c>
      <c s="34" t="s">
        <v>1423</v>
      </c>
      <c s="35" t="s">
        <v>52</v>
      </c>
      <c s="6" t="s">
        <v>1424</v>
      </c>
      <c s="36" t="s">
        <v>107</v>
      </c>
      <c s="37">
        <v>1</v>
      </c>
      <c s="36">
        <v>0</v>
      </c>
      <c s="36">
        <f>ROUND(G359*H359,6)</f>
      </c>
      <c r="L359" s="38">
        <v>0</v>
      </c>
      <c s="32">
        <f>ROUND(ROUND(L359,2)*ROUND(G359,3),2)</f>
      </c>
      <c s="36" t="s">
        <v>74</v>
      </c>
      <c>
        <f>(M359*21)/100</f>
      </c>
      <c t="s">
        <v>27</v>
      </c>
    </row>
    <row r="360" spans="1:5" ht="12.75">
      <c r="A360" s="35" t="s">
        <v>56</v>
      </c>
      <c r="E360" s="39" t="s">
        <v>52</v>
      </c>
    </row>
    <row r="361" spans="1:5" ht="12.75">
      <c r="A361" s="35" t="s">
        <v>57</v>
      </c>
      <c r="E361" s="40" t="s">
        <v>830</v>
      </c>
    </row>
    <row r="362" spans="1:5" ht="12.75">
      <c r="A362" t="s">
        <v>59</v>
      </c>
      <c r="E362" s="39" t="s">
        <v>60</v>
      </c>
    </row>
    <row r="363" spans="1:16" ht="25.5">
      <c r="A363" t="s">
        <v>49</v>
      </c>
      <c s="34" t="s">
        <v>353</v>
      </c>
      <c s="34" t="s">
        <v>1425</v>
      </c>
      <c s="35" t="s">
        <v>52</v>
      </c>
      <c s="6" t="s">
        <v>1426</v>
      </c>
      <c s="36" t="s">
        <v>107</v>
      </c>
      <c s="37">
        <v>1</v>
      </c>
      <c s="36">
        <v>0</v>
      </c>
      <c s="36">
        <f>ROUND(G363*H363,6)</f>
      </c>
      <c r="L363" s="38">
        <v>0</v>
      </c>
      <c s="32">
        <f>ROUND(ROUND(L363,2)*ROUND(G363,3),2)</f>
      </c>
      <c s="36" t="s">
        <v>74</v>
      </c>
      <c>
        <f>(M363*21)/100</f>
      </c>
      <c t="s">
        <v>27</v>
      </c>
    </row>
    <row r="364" spans="1:5" ht="12.75">
      <c r="A364" s="35" t="s">
        <v>56</v>
      </c>
      <c r="E364" s="39" t="s">
        <v>52</v>
      </c>
    </row>
    <row r="365" spans="1:5" ht="12.75">
      <c r="A365" s="35" t="s">
        <v>57</v>
      </c>
      <c r="E365" s="40" t="s">
        <v>830</v>
      </c>
    </row>
    <row r="366" spans="1:5" ht="12.75">
      <c r="A366" t="s">
        <v>59</v>
      </c>
      <c r="E366" s="39" t="s">
        <v>60</v>
      </c>
    </row>
    <row r="367" spans="1:16" ht="25.5">
      <c r="A367" t="s">
        <v>49</v>
      </c>
      <c s="34" t="s">
        <v>356</v>
      </c>
      <c s="34" t="s">
        <v>1427</v>
      </c>
      <c s="35" t="s">
        <v>52</v>
      </c>
      <c s="6" t="s">
        <v>1428</v>
      </c>
      <c s="36" t="s">
        <v>107</v>
      </c>
      <c s="37">
        <v>1</v>
      </c>
      <c s="36">
        <v>0</v>
      </c>
      <c s="36">
        <f>ROUND(G367*H367,6)</f>
      </c>
      <c r="L367" s="38">
        <v>0</v>
      </c>
      <c s="32">
        <f>ROUND(ROUND(L367,2)*ROUND(G367,3),2)</f>
      </c>
      <c s="36" t="s">
        <v>74</v>
      </c>
      <c>
        <f>(M367*21)/100</f>
      </c>
      <c t="s">
        <v>27</v>
      </c>
    </row>
    <row r="368" spans="1:5" ht="12.75">
      <c r="A368" s="35" t="s">
        <v>56</v>
      </c>
      <c r="E368" s="39" t="s">
        <v>52</v>
      </c>
    </row>
    <row r="369" spans="1:5" ht="12.75">
      <c r="A369" s="35" t="s">
        <v>57</v>
      </c>
      <c r="E369" s="40" t="s">
        <v>830</v>
      </c>
    </row>
    <row r="370" spans="1:5" ht="12.75">
      <c r="A370" t="s">
        <v>59</v>
      </c>
      <c r="E370" s="39" t="s">
        <v>60</v>
      </c>
    </row>
    <row r="371" spans="1:16" ht="25.5">
      <c r="A371" t="s">
        <v>49</v>
      </c>
      <c s="34" t="s">
        <v>359</v>
      </c>
      <c s="34" t="s">
        <v>1429</v>
      </c>
      <c s="35" t="s">
        <v>52</v>
      </c>
      <c s="6" t="s">
        <v>1430</v>
      </c>
      <c s="36" t="s">
        <v>107</v>
      </c>
      <c s="37">
        <v>1</v>
      </c>
      <c s="36">
        <v>0</v>
      </c>
      <c s="36">
        <f>ROUND(G371*H371,6)</f>
      </c>
      <c r="L371" s="38">
        <v>0</v>
      </c>
      <c s="32">
        <f>ROUND(ROUND(L371,2)*ROUND(G371,3),2)</f>
      </c>
      <c s="36" t="s">
        <v>74</v>
      </c>
      <c>
        <f>(M371*21)/100</f>
      </c>
      <c t="s">
        <v>27</v>
      </c>
    </row>
    <row r="372" spans="1:5" ht="12.75">
      <c r="A372" s="35" t="s">
        <v>56</v>
      </c>
      <c r="E372" s="39" t="s">
        <v>52</v>
      </c>
    </row>
    <row r="373" spans="1:5" ht="12.75">
      <c r="A373" s="35" t="s">
        <v>57</v>
      </c>
      <c r="E373" s="40" t="s">
        <v>830</v>
      </c>
    </row>
    <row r="374" spans="1:5" ht="12.75">
      <c r="A374" t="s">
        <v>59</v>
      </c>
      <c r="E374" s="39" t="s">
        <v>60</v>
      </c>
    </row>
    <row r="375" spans="1:16" ht="12.75">
      <c r="A375" t="s">
        <v>49</v>
      </c>
      <c s="34" t="s">
        <v>362</v>
      </c>
      <c s="34" t="s">
        <v>1431</v>
      </c>
      <c s="35" t="s">
        <v>52</v>
      </c>
      <c s="6" t="s">
        <v>1432</v>
      </c>
      <c s="36" t="s">
        <v>107</v>
      </c>
      <c s="37">
        <v>1</v>
      </c>
      <c s="36">
        <v>0</v>
      </c>
      <c s="36">
        <f>ROUND(G375*H375,6)</f>
      </c>
      <c r="L375" s="38">
        <v>0</v>
      </c>
      <c s="32">
        <f>ROUND(ROUND(L375,2)*ROUND(G375,3),2)</f>
      </c>
      <c s="36" t="s">
        <v>74</v>
      </c>
      <c>
        <f>(M375*21)/100</f>
      </c>
      <c t="s">
        <v>27</v>
      </c>
    </row>
    <row r="376" spans="1:5" ht="12.75">
      <c r="A376" s="35" t="s">
        <v>56</v>
      </c>
      <c r="E376" s="39" t="s">
        <v>52</v>
      </c>
    </row>
    <row r="377" spans="1:5" ht="12.75">
      <c r="A377" s="35" t="s">
        <v>57</v>
      </c>
      <c r="E377" s="40" t="s">
        <v>830</v>
      </c>
    </row>
    <row r="378" spans="1:5" ht="12.75">
      <c r="A378" t="s">
        <v>59</v>
      </c>
      <c r="E378" s="39" t="s">
        <v>60</v>
      </c>
    </row>
    <row r="379" spans="1:16" ht="12.75">
      <c r="A379" t="s">
        <v>49</v>
      </c>
      <c s="34" t="s">
        <v>365</v>
      </c>
      <c s="34" t="s">
        <v>1433</v>
      </c>
      <c s="35" t="s">
        <v>52</v>
      </c>
      <c s="6" t="s">
        <v>1434</v>
      </c>
      <c s="36" t="s">
        <v>107</v>
      </c>
      <c s="37">
        <v>1</v>
      </c>
      <c s="36">
        <v>0</v>
      </c>
      <c s="36">
        <f>ROUND(G379*H379,6)</f>
      </c>
      <c r="L379" s="38">
        <v>0</v>
      </c>
      <c s="32">
        <f>ROUND(ROUND(L379,2)*ROUND(G379,3),2)</f>
      </c>
      <c s="36" t="s">
        <v>74</v>
      </c>
      <c>
        <f>(M379*21)/100</f>
      </c>
      <c t="s">
        <v>27</v>
      </c>
    </row>
    <row r="380" spans="1:5" ht="12.75">
      <c r="A380" s="35" t="s">
        <v>56</v>
      </c>
      <c r="E380" s="39" t="s">
        <v>52</v>
      </c>
    </row>
    <row r="381" spans="1:5" ht="12.75">
      <c r="A381" s="35" t="s">
        <v>57</v>
      </c>
      <c r="E381" s="40" t="s">
        <v>830</v>
      </c>
    </row>
    <row r="382" spans="1:5" ht="12.75">
      <c r="A382" t="s">
        <v>59</v>
      </c>
      <c r="E382" s="39" t="s">
        <v>60</v>
      </c>
    </row>
    <row r="383" spans="1:16" ht="25.5">
      <c r="A383" t="s">
        <v>49</v>
      </c>
      <c s="34" t="s">
        <v>368</v>
      </c>
      <c s="34" t="s">
        <v>1435</v>
      </c>
      <c s="35" t="s">
        <v>52</v>
      </c>
      <c s="6" t="s">
        <v>1436</v>
      </c>
      <c s="36" t="s">
        <v>107</v>
      </c>
      <c s="37">
        <v>1</v>
      </c>
      <c s="36">
        <v>0</v>
      </c>
      <c s="36">
        <f>ROUND(G383*H383,6)</f>
      </c>
      <c r="L383" s="38">
        <v>0</v>
      </c>
      <c s="32">
        <f>ROUND(ROUND(L383,2)*ROUND(G383,3),2)</f>
      </c>
      <c s="36" t="s">
        <v>74</v>
      </c>
      <c>
        <f>(M383*21)/100</f>
      </c>
      <c t="s">
        <v>27</v>
      </c>
    </row>
    <row r="384" spans="1:5" ht="12.75">
      <c r="A384" s="35" t="s">
        <v>56</v>
      </c>
      <c r="E384" s="39" t="s">
        <v>52</v>
      </c>
    </row>
    <row r="385" spans="1:5" ht="12.75">
      <c r="A385" s="35" t="s">
        <v>57</v>
      </c>
      <c r="E385" s="40" t="s">
        <v>830</v>
      </c>
    </row>
    <row r="386" spans="1:5" ht="12.75">
      <c r="A386" t="s">
        <v>59</v>
      </c>
      <c r="E386" s="39" t="s">
        <v>60</v>
      </c>
    </row>
    <row r="387" spans="1:16" ht="12.75">
      <c r="A387" t="s">
        <v>49</v>
      </c>
      <c s="34" t="s">
        <v>371</v>
      </c>
      <c s="34" t="s">
        <v>1437</v>
      </c>
      <c s="35" t="s">
        <v>52</v>
      </c>
      <c s="6" t="s">
        <v>53</v>
      </c>
      <c s="36" t="s">
        <v>54</v>
      </c>
      <c s="37">
        <v>1</v>
      </c>
      <c s="36">
        <v>0</v>
      </c>
      <c s="36">
        <f>ROUND(G387*H387,6)</f>
      </c>
      <c r="L387" s="38">
        <v>0</v>
      </c>
      <c s="32">
        <f>ROUND(ROUND(L387,2)*ROUND(G387,3),2)</f>
      </c>
      <c s="36" t="s">
        <v>829</v>
      </c>
      <c>
        <f>(M387*21)/100</f>
      </c>
      <c t="s">
        <v>27</v>
      </c>
    </row>
    <row r="388" spans="1:5" ht="12.75">
      <c r="A388" s="35" t="s">
        <v>56</v>
      </c>
      <c r="E388" s="39" t="s">
        <v>52</v>
      </c>
    </row>
    <row r="389" spans="1:5" ht="12.75">
      <c r="A389" s="35" t="s">
        <v>57</v>
      </c>
      <c r="E389" s="40" t="s">
        <v>830</v>
      </c>
    </row>
    <row r="390" spans="1:5" ht="25.5">
      <c r="A390" t="s">
        <v>59</v>
      </c>
      <c r="E390" s="39" t="s">
        <v>1438</v>
      </c>
    </row>
    <row r="391" spans="1:13" ht="12.75">
      <c r="A391" t="s">
        <v>46</v>
      </c>
      <c r="C391" s="31" t="s">
        <v>743</v>
      </c>
      <c r="E391" s="33" t="s">
        <v>744</v>
      </c>
      <c r="J391" s="32">
        <f>0</f>
      </c>
      <c s="32">
        <f>0</f>
      </c>
      <c s="32">
        <f>0+L392+L396+L400+L404+L408</f>
      </c>
      <c s="32">
        <f>0+M392+M396+M400+M404+M408</f>
      </c>
    </row>
    <row r="392" spans="1:16" ht="25.5">
      <c r="A392" t="s">
        <v>49</v>
      </c>
      <c s="34" t="s">
        <v>374</v>
      </c>
      <c s="34" t="s">
        <v>746</v>
      </c>
      <c s="35" t="s">
        <v>747</v>
      </c>
      <c s="6" t="s">
        <v>748</v>
      </c>
      <c s="36" t="s">
        <v>749</v>
      </c>
      <c s="37">
        <v>2</v>
      </c>
      <c s="36">
        <v>0</v>
      </c>
      <c s="36">
        <f>ROUND(G392*H392,6)</f>
      </c>
      <c r="L392" s="38">
        <v>0</v>
      </c>
      <c s="32">
        <f>ROUND(ROUND(L392,2)*ROUND(G392,3),2)</f>
      </c>
      <c s="36" t="s">
        <v>750</v>
      </c>
      <c>
        <f>(M392*21)/100</f>
      </c>
      <c t="s">
        <v>27</v>
      </c>
    </row>
    <row r="393" spans="1:5" ht="25.5">
      <c r="A393" s="35" t="s">
        <v>56</v>
      </c>
      <c r="E393" s="39" t="s">
        <v>751</v>
      </c>
    </row>
    <row r="394" spans="1:5" ht="12.75">
      <c r="A394" s="35" t="s">
        <v>57</v>
      </c>
      <c r="E394" s="40" t="s">
        <v>830</v>
      </c>
    </row>
    <row r="395" spans="1:5" ht="102">
      <c r="A395" t="s">
        <v>59</v>
      </c>
      <c r="E395" s="39" t="s">
        <v>753</v>
      </c>
    </row>
    <row r="396" spans="1:16" ht="25.5">
      <c r="A396" t="s">
        <v>49</v>
      </c>
      <c s="34" t="s">
        <v>377</v>
      </c>
      <c s="34" t="s">
        <v>944</v>
      </c>
      <c s="35" t="s">
        <v>945</v>
      </c>
      <c s="6" t="s">
        <v>946</v>
      </c>
      <c s="36" t="s">
        <v>749</v>
      </c>
      <c s="37">
        <v>0.1</v>
      </c>
      <c s="36">
        <v>0</v>
      </c>
      <c s="36">
        <f>ROUND(G396*H396,6)</f>
      </c>
      <c r="L396" s="38">
        <v>0</v>
      </c>
      <c s="32">
        <f>ROUND(ROUND(L396,2)*ROUND(G396,3),2)</f>
      </c>
      <c s="36" t="s">
        <v>750</v>
      </c>
      <c>
        <f>(M396*21)/100</f>
      </c>
      <c t="s">
        <v>27</v>
      </c>
    </row>
    <row r="397" spans="1:5" ht="25.5">
      <c r="A397" s="35" t="s">
        <v>56</v>
      </c>
      <c r="E397" s="39" t="s">
        <v>751</v>
      </c>
    </row>
    <row r="398" spans="1:5" ht="12.75">
      <c r="A398" s="35" t="s">
        <v>57</v>
      </c>
      <c r="E398" s="40" t="s">
        <v>830</v>
      </c>
    </row>
    <row r="399" spans="1:5" ht="102">
      <c r="A399" t="s">
        <v>59</v>
      </c>
      <c r="E399" s="39" t="s">
        <v>753</v>
      </c>
    </row>
    <row r="400" spans="1:16" ht="25.5">
      <c r="A400" t="s">
        <v>49</v>
      </c>
      <c s="34" t="s">
        <v>380</v>
      </c>
      <c s="34" t="s">
        <v>755</v>
      </c>
      <c s="35" t="s">
        <v>756</v>
      </c>
      <c s="6" t="s">
        <v>757</v>
      </c>
      <c s="36" t="s">
        <v>749</v>
      </c>
      <c s="37">
        <v>0.5</v>
      </c>
      <c s="36">
        <v>0</v>
      </c>
      <c s="36">
        <f>ROUND(G400*H400,6)</f>
      </c>
      <c r="L400" s="38">
        <v>0</v>
      </c>
      <c s="32">
        <f>ROUND(ROUND(L400,2)*ROUND(G400,3),2)</f>
      </c>
      <c s="36" t="s">
        <v>750</v>
      </c>
      <c>
        <f>(M400*21)/100</f>
      </c>
      <c t="s">
        <v>27</v>
      </c>
    </row>
    <row r="401" spans="1:5" ht="25.5">
      <c r="A401" s="35" t="s">
        <v>56</v>
      </c>
      <c r="E401" s="39" t="s">
        <v>751</v>
      </c>
    </row>
    <row r="402" spans="1:5" ht="12.75">
      <c r="A402" s="35" t="s">
        <v>57</v>
      </c>
      <c r="E402" s="40" t="s">
        <v>830</v>
      </c>
    </row>
    <row r="403" spans="1:5" ht="102">
      <c r="A403" t="s">
        <v>59</v>
      </c>
      <c r="E403" s="39" t="s">
        <v>753</v>
      </c>
    </row>
    <row r="404" spans="1:16" ht="25.5">
      <c r="A404" t="s">
        <v>49</v>
      </c>
      <c s="34" t="s">
        <v>383</v>
      </c>
      <c s="34" t="s">
        <v>950</v>
      </c>
      <c s="35" t="s">
        <v>951</v>
      </c>
      <c s="6" t="s">
        <v>952</v>
      </c>
      <c s="36" t="s">
        <v>749</v>
      </c>
      <c s="37">
        <v>0.1</v>
      </c>
      <c s="36">
        <v>0</v>
      </c>
      <c s="36">
        <f>ROUND(G404*H404,6)</f>
      </c>
      <c r="L404" s="38">
        <v>0</v>
      </c>
      <c s="32">
        <f>ROUND(ROUND(L404,2)*ROUND(G404,3),2)</f>
      </c>
      <c s="36" t="s">
        <v>750</v>
      </c>
      <c>
        <f>(M404*21)/100</f>
      </c>
      <c t="s">
        <v>27</v>
      </c>
    </row>
    <row r="405" spans="1:5" ht="25.5">
      <c r="A405" s="35" t="s">
        <v>56</v>
      </c>
      <c r="E405" s="39" t="s">
        <v>751</v>
      </c>
    </row>
    <row r="406" spans="1:5" ht="12.75">
      <c r="A406" s="35" t="s">
        <v>57</v>
      </c>
      <c r="E406" s="40" t="s">
        <v>830</v>
      </c>
    </row>
    <row r="407" spans="1:5" ht="102">
      <c r="A407" t="s">
        <v>59</v>
      </c>
      <c r="E407" s="39" t="s">
        <v>753</v>
      </c>
    </row>
    <row r="408" spans="1:16" ht="12.75">
      <c r="A408" t="s">
        <v>49</v>
      </c>
      <c s="34" t="s">
        <v>386</v>
      </c>
      <c s="34" t="s">
        <v>767</v>
      </c>
      <c s="35" t="s">
        <v>768</v>
      </c>
      <c s="6" t="s">
        <v>769</v>
      </c>
      <c s="36" t="s">
        <v>749</v>
      </c>
      <c s="37">
        <v>0.1</v>
      </c>
      <c s="36">
        <v>0</v>
      </c>
      <c s="36">
        <f>ROUND(G408*H408,6)</f>
      </c>
      <c r="L408" s="38">
        <v>0</v>
      </c>
      <c s="32">
        <f>ROUND(ROUND(L408,2)*ROUND(G408,3),2)</f>
      </c>
      <c s="36" t="s">
        <v>750</v>
      </c>
      <c>
        <f>(M408*21)/100</f>
      </c>
      <c t="s">
        <v>27</v>
      </c>
    </row>
    <row r="409" spans="1:5" ht="25.5">
      <c r="A409" s="35" t="s">
        <v>56</v>
      </c>
      <c r="E409" s="39" t="s">
        <v>751</v>
      </c>
    </row>
    <row r="410" spans="1:5" ht="12.75">
      <c r="A410" s="35" t="s">
        <v>57</v>
      </c>
      <c r="E410" s="40" t="s">
        <v>830</v>
      </c>
    </row>
    <row r="411" spans="1:5" ht="102">
      <c r="A411" t="s">
        <v>59</v>
      </c>
      <c r="E411"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4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821</v>
      </c>
      <c s="41">
        <f>Rekapitulace!C14</f>
      </c>
      <c s="20" t="s">
        <v>0</v>
      </c>
      <c t="s">
        <v>23</v>
      </c>
      <c t="s">
        <v>27</v>
      </c>
    </row>
    <row r="4" spans="1:16" ht="32" customHeight="1">
      <c r="A4" s="24" t="s">
        <v>20</v>
      </c>
      <c s="25" t="s">
        <v>28</v>
      </c>
      <c s="27" t="s">
        <v>821</v>
      </c>
      <c r="E4" s="26" t="s">
        <v>822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COUNTIFS(L8:L401,"=0",A8:A401,"P")+COUNTIFS(L8:L401,"",A8:A401,"P")+SUM(Q8:Q401)</f>
      </c>
    </row>
    <row r="8" spans="1:13" ht="12.75">
      <c r="A8" t="s">
        <v>44</v>
      </c>
      <c r="C8" s="28" t="s">
        <v>1441</v>
      </c>
      <c r="E8" s="30" t="s">
        <v>1440</v>
      </c>
      <c r="J8" s="29">
        <f>0+J9+J14+J119+J376</f>
      </c>
      <c s="29">
        <f>0+K9+K14+K119+K376</f>
      </c>
      <c s="29">
        <f>0+L9+L14+L119+L376</f>
      </c>
      <c s="29">
        <f>0+M9+M14+M119+M376</f>
      </c>
    </row>
    <row r="9" spans="1:13" ht="12.75">
      <c r="A9" t="s">
        <v>46</v>
      </c>
      <c r="C9" s="31" t="s">
        <v>826</v>
      </c>
      <c r="E9" s="33" t="s">
        <v>827</v>
      </c>
      <c r="J9" s="32">
        <f>0</f>
      </c>
      <c s="32">
        <f>0</f>
      </c>
      <c s="32">
        <f>0+L10</f>
      </c>
      <c s="32">
        <f>0+M10</f>
      </c>
    </row>
    <row r="10" spans="1:16" ht="12.75">
      <c r="A10" t="s">
        <v>49</v>
      </c>
      <c s="34" t="s">
        <v>359</v>
      </c>
      <c s="34" t="s">
        <v>828</v>
      </c>
      <c s="35" t="s">
        <v>52</v>
      </c>
      <c s="6" t="s">
        <v>53</v>
      </c>
      <c s="36" t="s">
        <v>54</v>
      </c>
      <c s="37">
        <v>1</v>
      </c>
      <c s="36">
        <v>0</v>
      </c>
      <c s="36">
        <f>ROUND(G10*H10,6)</f>
      </c>
      <c r="L10" s="38">
        <v>0</v>
      </c>
      <c s="32">
        <f>ROUND(ROUND(L10,2)*ROUND(G10,3),2)</f>
      </c>
      <c s="36" t="s">
        <v>829</v>
      </c>
      <c>
        <f>(M10*21)/100</f>
      </c>
      <c t="s">
        <v>27</v>
      </c>
    </row>
    <row r="11" spans="1:5" ht="12.75">
      <c r="A11" s="35" t="s">
        <v>56</v>
      </c>
      <c r="E11" s="39" t="s">
        <v>52</v>
      </c>
    </row>
    <row r="12" spans="1:5" ht="12.75">
      <c r="A12" s="35" t="s">
        <v>57</v>
      </c>
      <c r="E12" s="40" t="s">
        <v>830</v>
      </c>
    </row>
    <row r="13" spans="1:5" ht="25.5">
      <c r="A13" t="s">
        <v>59</v>
      </c>
      <c r="E13" s="39" t="s">
        <v>831</v>
      </c>
    </row>
    <row r="14" spans="1:13" ht="12.75">
      <c r="A14" t="s">
        <v>46</v>
      </c>
      <c r="C14" s="31" t="s">
        <v>69</v>
      </c>
      <c r="E14" s="33" t="s">
        <v>832</v>
      </c>
      <c r="J14" s="32">
        <f>0</f>
      </c>
      <c s="32">
        <f>0</f>
      </c>
      <c s="32">
        <f>0+L15+L19+L23+L27+L31+L35+L39+L43+L47+L51+L55+L59+L63+L67+L71+L75+L79+L83+L87+L91+L95+L99+L103+L107+L111+L115</f>
      </c>
      <c s="32">
        <f>0+M15+M19+M23+M27+M31+M35+M39+M43+M47+M51+M55+M59+M63+M67+M71+M75+M79+M83+M87+M91+M95+M99+M103+M107+M111+M115</f>
      </c>
    </row>
    <row r="15" spans="1:16" ht="12.75">
      <c r="A15" t="s">
        <v>49</v>
      </c>
      <c s="34" t="s">
        <v>69</v>
      </c>
      <c s="34" t="s">
        <v>833</v>
      </c>
      <c s="35" t="s">
        <v>52</v>
      </c>
      <c s="6" t="s">
        <v>834</v>
      </c>
      <c s="36" t="s">
        <v>395</v>
      </c>
      <c s="37">
        <v>1.8</v>
      </c>
      <c s="36">
        <v>0</v>
      </c>
      <c s="36">
        <f>ROUND(G15*H15,6)</f>
      </c>
      <c r="L15" s="38">
        <v>0</v>
      </c>
      <c s="32">
        <f>ROUND(ROUND(L15,2)*ROUND(G15,3),2)</f>
      </c>
      <c s="36" t="s">
        <v>829</v>
      </c>
      <c>
        <f>(M15*21)/100</f>
      </c>
      <c t="s">
        <v>27</v>
      </c>
    </row>
    <row r="16" spans="1:5" ht="12.75">
      <c r="A16" s="35" t="s">
        <v>56</v>
      </c>
      <c r="E16" s="39" t="s">
        <v>52</v>
      </c>
    </row>
    <row r="17" spans="1:5" ht="12.75">
      <c r="A17" s="35" t="s">
        <v>57</v>
      </c>
      <c r="E17" s="40" t="s">
        <v>830</v>
      </c>
    </row>
    <row r="18" spans="1:5" ht="76.5">
      <c r="A18" t="s">
        <v>59</v>
      </c>
      <c r="E18" s="39" t="s">
        <v>835</v>
      </c>
    </row>
    <row r="19" spans="1:16" ht="12.75">
      <c r="A19" t="s">
        <v>49</v>
      </c>
      <c s="34" t="s">
        <v>27</v>
      </c>
      <c s="34" t="s">
        <v>836</v>
      </c>
      <c s="35" t="s">
        <v>52</v>
      </c>
      <c s="6" t="s">
        <v>837</v>
      </c>
      <c s="36" t="s">
        <v>78</v>
      </c>
      <c s="37">
        <v>24</v>
      </c>
      <c s="36">
        <v>0</v>
      </c>
      <c s="36">
        <f>ROUND(G19*H19,6)</f>
      </c>
      <c r="L19" s="38">
        <v>0</v>
      </c>
      <c s="32">
        <f>ROUND(ROUND(L19,2)*ROUND(G19,3),2)</f>
      </c>
      <c s="36" t="s">
        <v>74</v>
      </c>
      <c>
        <f>(M19*21)/100</f>
      </c>
      <c t="s">
        <v>27</v>
      </c>
    </row>
    <row r="20" spans="1:5" ht="12.75">
      <c r="A20" s="35" t="s">
        <v>56</v>
      </c>
      <c r="E20" s="39" t="s">
        <v>52</v>
      </c>
    </row>
    <row r="21" spans="1:5" ht="12.75">
      <c r="A21" s="35" t="s">
        <v>57</v>
      </c>
      <c r="E21" s="40" t="s">
        <v>830</v>
      </c>
    </row>
    <row r="22" spans="1:5" ht="12.75">
      <c r="A22" t="s">
        <v>59</v>
      </c>
      <c r="E22" s="39" t="s">
        <v>60</v>
      </c>
    </row>
    <row r="23" spans="1:16" ht="12.75">
      <c r="A23" t="s">
        <v>49</v>
      </c>
      <c s="34" t="s">
        <v>26</v>
      </c>
      <c s="34" t="s">
        <v>838</v>
      </c>
      <c s="35" t="s">
        <v>52</v>
      </c>
      <c s="6" t="s">
        <v>839</v>
      </c>
      <c s="36" t="s">
        <v>78</v>
      </c>
      <c s="37">
        <v>388.975</v>
      </c>
      <c s="36">
        <v>0</v>
      </c>
      <c s="36">
        <f>ROUND(G23*H23,6)</f>
      </c>
      <c r="L23" s="38">
        <v>0</v>
      </c>
      <c s="32">
        <f>ROUND(ROUND(L23,2)*ROUND(G23,3),2)</f>
      </c>
      <c s="36" t="s">
        <v>74</v>
      </c>
      <c>
        <f>(M23*21)/100</f>
      </c>
      <c t="s">
        <v>27</v>
      </c>
    </row>
    <row r="24" spans="1:5" ht="12.75">
      <c r="A24" s="35" t="s">
        <v>56</v>
      </c>
      <c r="E24" s="39" t="s">
        <v>52</v>
      </c>
    </row>
    <row r="25" spans="1:5" ht="12.75">
      <c r="A25" s="35" t="s">
        <v>57</v>
      </c>
      <c r="E25" s="40" t="s">
        <v>830</v>
      </c>
    </row>
    <row r="26" spans="1:5" ht="12.75">
      <c r="A26" t="s">
        <v>59</v>
      </c>
      <c r="E26" s="39" t="s">
        <v>60</v>
      </c>
    </row>
    <row r="27" spans="1:16" ht="12.75">
      <c r="A27" t="s">
        <v>49</v>
      </c>
      <c s="34" t="s">
        <v>81</v>
      </c>
      <c s="34" t="s">
        <v>101</v>
      </c>
      <c s="35" t="s">
        <v>52</v>
      </c>
      <c s="6" t="s">
        <v>102</v>
      </c>
      <c s="36" t="s">
        <v>78</v>
      </c>
      <c s="37">
        <v>374.078</v>
      </c>
      <c s="36">
        <v>0</v>
      </c>
      <c s="36">
        <f>ROUND(G27*H27,6)</f>
      </c>
      <c r="L27" s="38">
        <v>0</v>
      </c>
      <c s="32">
        <f>ROUND(ROUND(L27,2)*ROUND(G27,3),2)</f>
      </c>
      <c s="36" t="s">
        <v>74</v>
      </c>
      <c>
        <f>(M27*21)/100</f>
      </c>
      <c t="s">
        <v>27</v>
      </c>
    </row>
    <row r="28" spans="1:5" ht="12.75">
      <c r="A28" s="35" t="s">
        <v>56</v>
      </c>
      <c r="E28" s="39" t="s">
        <v>52</v>
      </c>
    </row>
    <row r="29" spans="1:5" ht="12.75">
      <c r="A29" s="35" t="s">
        <v>57</v>
      </c>
      <c r="E29" s="40" t="s">
        <v>830</v>
      </c>
    </row>
    <row r="30" spans="1:5" ht="12.75">
      <c r="A30" t="s">
        <v>59</v>
      </c>
      <c r="E30" s="39" t="s">
        <v>60</v>
      </c>
    </row>
    <row r="31" spans="1:16" ht="38.25">
      <c r="A31" t="s">
        <v>49</v>
      </c>
      <c s="34" t="s">
        <v>84</v>
      </c>
      <c s="34" t="s">
        <v>840</v>
      </c>
      <c s="35" t="s">
        <v>52</v>
      </c>
      <c s="6" t="s">
        <v>841</v>
      </c>
      <c s="36" t="s">
        <v>78</v>
      </c>
      <c s="37">
        <v>20</v>
      </c>
      <c s="36">
        <v>0</v>
      </c>
      <c s="36">
        <f>ROUND(G31*H31,6)</f>
      </c>
      <c r="L31" s="38">
        <v>0</v>
      </c>
      <c s="32">
        <f>ROUND(ROUND(L31,2)*ROUND(G31,3),2)</f>
      </c>
      <c s="36" t="s">
        <v>829</v>
      </c>
      <c>
        <f>(M31*21)/100</f>
      </c>
      <c t="s">
        <v>27</v>
      </c>
    </row>
    <row r="32" spans="1:5" ht="12.75">
      <c r="A32" s="35" t="s">
        <v>56</v>
      </c>
      <c r="E32" s="39" t="s">
        <v>52</v>
      </c>
    </row>
    <row r="33" spans="1:5" ht="12.75">
      <c r="A33" s="35" t="s">
        <v>57</v>
      </c>
      <c r="E33" s="40" t="s">
        <v>830</v>
      </c>
    </row>
    <row r="34" spans="1:5" ht="409.5">
      <c r="A34" t="s">
        <v>59</v>
      </c>
      <c r="E34" s="39" t="s">
        <v>842</v>
      </c>
    </row>
    <row r="35" spans="1:16" ht="12.75">
      <c r="A35" t="s">
        <v>49</v>
      </c>
      <c s="34" t="s">
        <v>87</v>
      </c>
      <c s="34" t="s">
        <v>71</v>
      </c>
      <c s="35" t="s">
        <v>52</v>
      </c>
      <c s="6" t="s">
        <v>72</v>
      </c>
      <c s="36" t="s">
        <v>73</v>
      </c>
      <c s="37">
        <v>20</v>
      </c>
      <c s="36">
        <v>0</v>
      </c>
      <c s="36">
        <f>ROUND(G35*H35,6)</f>
      </c>
      <c r="L35" s="38">
        <v>0</v>
      </c>
      <c s="32">
        <f>ROUND(ROUND(L35,2)*ROUND(G35,3),2)</f>
      </c>
      <c s="36" t="s">
        <v>74</v>
      </c>
      <c>
        <f>(M35*21)/100</f>
      </c>
      <c t="s">
        <v>27</v>
      </c>
    </row>
    <row r="36" spans="1:5" ht="12.75">
      <c r="A36" s="35" t="s">
        <v>56</v>
      </c>
      <c r="E36" s="39" t="s">
        <v>52</v>
      </c>
    </row>
    <row r="37" spans="1:5" ht="12.75">
      <c r="A37" s="35" t="s">
        <v>57</v>
      </c>
      <c r="E37" s="40" t="s">
        <v>830</v>
      </c>
    </row>
    <row r="38" spans="1:5" ht="12.75">
      <c r="A38" t="s">
        <v>59</v>
      </c>
      <c r="E38" s="39" t="s">
        <v>60</v>
      </c>
    </row>
    <row r="39" spans="1:16" ht="12.75">
      <c r="A39" t="s">
        <v>49</v>
      </c>
      <c s="34" t="s">
        <v>90</v>
      </c>
      <c s="34" t="s">
        <v>117</v>
      </c>
      <c s="35" t="s">
        <v>52</v>
      </c>
      <c s="6" t="s">
        <v>118</v>
      </c>
      <c s="36" t="s">
        <v>99</v>
      </c>
      <c s="37">
        <v>1465</v>
      </c>
      <c s="36">
        <v>0</v>
      </c>
      <c s="36">
        <f>ROUND(G39*H39,6)</f>
      </c>
      <c r="L39" s="38">
        <v>0</v>
      </c>
      <c s="32">
        <f>ROUND(ROUND(L39,2)*ROUND(G39,3),2)</f>
      </c>
      <c s="36" t="s">
        <v>74</v>
      </c>
      <c>
        <f>(M39*21)/100</f>
      </c>
      <c t="s">
        <v>27</v>
      </c>
    </row>
    <row r="40" spans="1:5" ht="12.75">
      <c r="A40" s="35" t="s">
        <v>56</v>
      </c>
      <c r="E40" s="39" t="s">
        <v>52</v>
      </c>
    </row>
    <row r="41" spans="1:5" ht="12.75">
      <c r="A41" s="35" t="s">
        <v>57</v>
      </c>
      <c r="E41" s="40" t="s">
        <v>830</v>
      </c>
    </row>
    <row r="42" spans="1:5" ht="12.75">
      <c r="A42" t="s">
        <v>59</v>
      </c>
      <c r="E42" s="39" t="s">
        <v>60</v>
      </c>
    </row>
    <row r="43" spans="1:16" ht="25.5">
      <c r="A43" t="s">
        <v>49</v>
      </c>
      <c s="34" t="s">
        <v>93</v>
      </c>
      <c s="34" t="s">
        <v>843</v>
      </c>
      <c s="35" t="s">
        <v>52</v>
      </c>
      <c s="6" t="s">
        <v>844</v>
      </c>
      <c s="36" t="s">
        <v>99</v>
      </c>
      <c s="37">
        <v>1465</v>
      </c>
      <c s="36">
        <v>0</v>
      </c>
      <c s="36">
        <f>ROUND(G43*H43,6)</f>
      </c>
      <c r="L43" s="38">
        <v>0</v>
      </c>
      <c s="32">
        <f>ROUND(ROUND(L43,2)*ROUND(G43,3),2)</f>
      </c>
      <c s="36" t="s">
        <v>74</v>
      </c>
      <c>
        <f>(M43*21)/100</f>
      </c>
      <c t="s">
        <v>27</v>
      </c>
    </row>
    <row r="44" spans="1:5" ht="12.75">
      <c r="A44" s="35" t="s">
        <v>56</v>
      </c>
      <c r="E44" s="39" t="s">
        <v>52</v>
      </c>
    </row>
    <row r="45" spans="1:5" ht="12.75">
      <c r="A45" s="35" t="s">
        <v>57</v>
      </c>
      <c r="E45" s="40" t="s">
        <v>830</v>
      </c>
    </row>
    <row r="46" spans="1:5" ht="12.75">
      <c r="A46" t="s">
        <v>59</v>
      </c>
      <c r="E46" s="39" t="s">
        <v>60</v>
      </c>
    </row>
    <row r="47" spans="1:16" ht="12.75">
      <c r="A47" t="s">
        <v>49</v>
      </c>
      <c s="34" t="s">
        <v>96</v>
      </c>
      <c s="34" t="s">
        <v>123</v>
      </c>
      <c s="35" t="s">
        <v>52</v>
      </c>
      <c s="6" t="s">
        <v>124</v>
      </c>
      <c s="36" t="s">
        <v>99</v>
      </c>
      <c s="37">
        <v>150</v>
      </c>
      <c s="36">
        <v>0</v>
      </c>
      <c s="36">
        <f>ROUND(G47*H47,6)</f>
      </c>
      <c r="L47" s="38">
        <v>0</v>
      </c>
      <c s="32">
        <f>ROUND(ROUND(L47,2)*ROUND(G47,3),2)</f>
      </c>
      <c s="36" t="s">
        <v>74</v>
      </c>
      <c>
        <f>(M47*21)/100</f>
      </c>
      <c t="s">
        <v>27</v>
      </c>
    </row>
    <row r="48" spans="1:5" ht="12.75">
      <c r="A48" s="35" t="s">
        <v>56</v>
      </c>
      <c r="E48" s="39" t="s">
        <v>52</v>
      </c>
    </row>
    <row r="49" spans="1:5" ht="12.75">
      <c r="A49" s="35" t="s">
        <v>57</v>
      </c>
      <c r="E49" s="40" t="s">
        <v>830</v>
      </c>
    </row>
    <row r="50" spans="1:5" ht="12.75">
      <c r="A50" t="s">
        <v>59</v>
      </c>
      <c r="E50" s="39" t="s">
        <v>60</v>
      </c>
    </row>
    <row r="51" spans="1:16" ht="12.75">
      <c r="A51" t="s">
        <v>49</v>
      </c>
      <c s="34" t="s">
        <v>100</v>
      </c>
      <c s="34" t="s">
        <v>845</v>
      </c>
      <c s="35" t="s">
        <v>52</v>
      </c>
      <c s="6" t="s">
        <v>846</v>
      </c>
      <c s="36" t="s">
        <v>99</v>
      </c>
      <c s="37">
        <v>1920</v>
      </c>
      <c s="36">
        <v>0</v>
      </c>
      <c s="36">
        <f>ROUND(G51*H51,6)</f>
      </c>
      <c r="L51" s="38">
        <v>0</v>
      </c>
      <c s="32">
        <f>ROUND(ROUND(L51,2)*ROUND(G51,3),2)</f>
      </c>
      <c s="36" t="s">
        <v>74</v>
      </c>
      <c>
        <f>(M51*21)/100</f>
      </c>
      <c t="s">
        <v>27</v>
      </c>
    </row>
    <row r="52" spans="1:5" ht="12.75">
      <c r="A52" s="35" t="s">
        <v>56</v>
      </c>
      <c r="E52" s="39" t="s">
        <v>52</v>
      </c>
    </row>
    <row r="53" spans="1:5" ht="12.75">
      <c r="A53" s="35" t="s">
        <v>57</v>
      </c>
      <c r="E53" s="40" t="s">
        <v>830</v>
      </c>
    </row>
    <row r="54" spans="1:5" ht="12.75">
      <c r="A54" t="s">
        <v>59</v>
      </c>
      <c r="E54" s="39" t="s">
        <v>60</v>
      </c>
    </row>
    <row r="55" spans="1:16" ht="12.75">
      <c r="A55" t="s">
        <v>49</v>
      </c>
      <c s="34" t="s">
        <v>116</v>
      </c>
      <c s="34" t="s">
        <v>1442</v>
      </c>
      <c s="35" t="s">
        <v>52</v>
      </c>
      <c s="6" t="s">
        <v>1443</v>
      </c>
      <c s="36" t="s">
        <v>99</v>
      </c>
      <c s="37">
        <v>120</v>
      </c>
      <c s="36">
        <v>0</v>
      </c>
      <c s="36">
        <f>ROUND(G55*H55,6)</f>
      </c>
      <c r="L55" s="38">
        <v>0</v>
      </c>
      <c s="32">
        <f>ROUND(ROUND(L55,2)*ROUND(G55,3),2)</f>
      </c>
      <c s="36" t="s">
        <v>74</v>
      </c>
      <c>
        <f>(M55*21)/100</f>
      </c>
      <c t="s">
        <v>27</v>
      </c>
    </row>
    <row r="56" spans="1:5" ht="12.75">
      <c r="A56" s="35" t="s">
        <v>56</v>
      </c>
      <c r="E56" s="39" t="s">
        <v>52</v>
      </c>
    </row>
    <row r="57" spans="1:5" ht="12.75">
      <c r="A57" s="35" t="s">
        <v>57</v>
      </c>
      <c r="E57" s="40" t="s">
        <v>830</v>
      </c>
    </row>
    <row r="58" spans="1:5" ht="12.75">
      <c r="A58" t="s">
        <v>59</v>
      </c>
      <c r="E58" s="39" t="s">
        <v>60</v>
      </c>
    </row>
    <row r="59" spans="1:16" ht="25.5">
      <c r="A59" t="s">
        <v>49</v>
      </c>
      <c s="34" t="s">
        <v>119</v>
      </c>
      <c s="34" t="s">
        <v>847</v>
      </c>
      <c s="35" t="s">
        <v>52</v>
      </c>
      <c s="6" t="s">
        <v>848</v>
      </c>
      <c s="36" t="s">
        <v>107</v>
      </c>
      <c s="37">
        <v>6</v>
      </c>
      <c s="36">
        <v>0</v>
      </c>
      <c s="36">
        <f>ROUND(G59*H59,6)</f>
      </c>
      <c r="L59" s="38">
        <v>0</v>
      </c>
      <c s="32">
        <f>ROUND(ROUND(L59,2)*ROUND(G59,3),2)</f>
      </c>
      <c s="36" t="s">
        <v>74</v>
      </c>
      <c>
        <f>(M59*21)/100</f>
      </c>
      <c t="s">
        <v>27</v>
      </c>
    </row>
    <row r="60" spans="1:5" ht="12.75">
      <c r="A60" s="35" t="s">
        <v>56</v>
      </c>
      <c r="E60" s="39" t="s">
        <v>52</v>
      </c>
    </row>
    <row r="61" spans="1:5" ht="12.75">
      <c r="A61" s="35" t="s">
        <v>57</v>
      </c>
      <c r="E61" s="40" t="s">
        <v>830</v>
      </c>
    </row>
    <row r="62" spans="1:5" ht="12.75">
      <c r="A62" t="s">
        <v>59</v>
      </c>
      <c r="E62" s="39" t="s">
        <v>60</v>
      </c>
    </row>
    <row r="63" spans="1:16" ht="12.75">
      <c r="A63" t="s">
        <v>49</v>
      </c>
      <c s="34" t="s">
        <v>122</v>
      </c>
      <c s="34" t="s">
        <v>849</v>
      </c>
      <c s="35" t="s">
        <v>52</v>
      </c>
      <c s="6" t="s">
        <v>850</v>
      </c>
      <c s="36" t="s">
        <v>107</v>
      </c>
      <c s="37">
        <v>6</v>
      </c>
      <c s="36">
        <v>0</v>
      </c>
      <c s="36">
        <f>ROUND(G63*H63,6)</f>
      </c>
      <c r="L63" s="38">
        <v>0</v>
      </c>
      <c s="32">
        <f>ROUND(ROUND(L63,2)*ROUND(G63,3),2)</f>
      </c>
      <c s="36" t="s">
        <v>74</v>
      </c>
      <c>
        <f>(M63*21)/100</f>
      </c>
      <c t="s">
        <v>27</v>
      </c>
    </row>
    <row r="64" spans="1:5" ht="12.75">
      <c r="A64" s="35" t="s">
        <v>56</v>
      </c>
      <c r="E64" s="39" t="s">
        <v>52</v>
      </c>
    </row>
    <row r="65" spans="1:5" ht="12.75">
      <c r="A65" s="35" t="s">
        <v>57</v>
      </c>
      <c r="E65" s="40" t="s">
        <v>830</v>
      </c>
    </row>
    <row r="66" spans="1:5" ht="12.75">
      <c r="A66" t="s">
        <v>59</v>
      </c>
      <c r="E66" s="39" t="s">
        <v>60</v>
      </c>
    </row>
    <row r="67" spans="1:16" ht="25.5">
      <c r="A67" t="s">
        <v>49</v>
      </c>
      <c s="34" t="s">
        <v>125</v>
      </c>
      <c s="34" t="s">
        <v>851</v>
      </c>
      <c s="35" t="s">
        <v>52</v>
      </c>
      <c s="6" t="s">
        <v>852</v>
      </c>
      <c s="36" t="s">
        <v>107</v>
      </c>
      <c s="37">
        <v>6</v>
      </c>
      <c s="36">
        <v>0</v>
      </c>
      <c s="36">
        <f>ROUND(G67*H67,6)</f>
      </c>
      <c r="L67" s="38">
        <v>0</v>
      </c>
      <c s="32">
        <f>ROUND(ROUND(L67,2)*ROUND(G67,3),2)</f>
      </c>
      <c s="36" t="s">
        <v>74</v>
      </c>
      <c>
        <f>(M67*21)/100</f>
      </c>
      <c t="s">
        <v>27</v>
      </c>
    </row>
    <row r="68" spans="1:5" ht="12.75">
      <c r="A68" s="35" t="s">
        <v>56</v>
      </c>
      <c r="E68" s="39" t="s">
        <v>52</v>
      </c>
    </row>
    <row r="69" spans="1:5" ht="12.75">
      <c r="A69" s="35" t="s">
        <v>57</v>
      </c>
      <c r="E69" s="40" t="s">
        <v>830</v>
      </c>
    </row>
    <row r="70" spans="1:5" ht="12.75">
      <c r="A70" t="s">
        <v>59</v>
      </c>
      <c r="E70" s="39" t="s">
        <v>60</v>
      </c>
    </row>
    <row r="71" spans="1:16" ht="25.5">
      <c r="A71" t="s">
        <v>49</v>
      </c>
      <c s="34" t="s">
        <v>128</v>
      </c>
      <c s="34" t="s">
        <v>853</v>
      </c>
      <c s="35" t="s">
        <v>52</v>
      </c>
      <c s="6" t="s">
        <v>854</v>
      </c>
      <c s="36" t="s">
        <v>107</v>
      </c>
      <c s="37">
        <v>22</v>
      </c>
      <c s="36">
        <v>0</v>
      </c>
      <c s="36">
        <f>ROUND(G71*H71,6)</f>
      </c>
      <c r="L71" s="38">
        <v>0</v>
      </c>
      <c s="32">
        <f>ROUND(ROUND(L71,2)*ROUND(G71,3),2)</f>
      </c>
      <c s="36" t="s">
        <v>74</v>
      </c>
      <c>
        <f>(M71*21)/100</f>
      </c>
      <c t="s">
        <v>27</v>
      </c>
    </row>
    <row r="72" spans="1:5" ht="12.75">
      <c r="A72" s="35" t="s">
        <v>56</v>
      </c>
      <c r="E72" s="39" t="s">
        <v>52</v>
      </c>
    </row>
    <row r="73" spans="1:5" ht="12.75">
      <c r="A73" s="35" t="s">
        <v>57</v>
      </c>
      <c r="E73" s="40" t="s">
        <v>830</v>
      </c>
    </row>
    <row r="74" spans="1:5" ht="12.75">
      <c r="A74" t="s">
        <v>59</v>
      </c>
      <c r="E74" s="39" t="s">
        <v>60</v>
      </c>
    </row>
    <row r="75" spans="1:16" ht="25.5">
      <c r="A75" t="s">
        <v>49</v>
      </c>
      <c s="34" t="s">
        <v>131</v>
      </c>
      <c s="34" t="s">
        <v>855</v>
      </c>
      <c s="35" t="s">
        <v>52</v>
      </c>
      <c s="6" t="s">
        <v>856</v>
      </c>
      <c s="36" t="s">
        <v>99</v>
      </c>
      <c s="37">
        <v>20</v>
      </c>
      <c s="36">
        <v>0</v>
      </c>
      <c s="36">
        <f>ROUND(G75*H75,6)</f>
      </c>
      <c r="L75" s="38">
        <v>0</v>
      </c>
      <c s="32">
        <f>ROUND(ROUND(L75,2)*ROUND(G75,3),2)</f>
      </c>
      <c s="36" t="s">
        <v>74</v>
      </c>
      <c>
        <f>(M75*21)/100</f>
      </c>
      <c t="s">
        <v>27</v>
      </c>
    </row>
    <row r="76" spans="1:5" ht="12.75">
      <c r="A76" s="35" t="s">
        <v>56</v>
      </c>
      <c r="E76" s="39" t="s">
        <v>52</v>
      </c>
    </row>
    <row r="77" spans="1:5" ht="12.75">
      <c r="A77" s="35" t="s">
        <v>57</v>
      </c>
      <c r="E77" s="40" t="s">
        <v>830</v>
      </c>
    </row>
    <row r="78" spans="1:5" ht="12.75">
      <c r="A78" t="s">
        <v>59</v>
      </c>
      <c r="E78" s="39" t="s">
        <v>60</v>
      </c>
    </row>
    <row r="79" spans="1:16" ht="25.5">
      <c r="A79" t="s">
        <v>49</v>
      </c>
      <c s="34" t="s">
        <v>134</v>
      </c>
      <c s="34" t="s">
        <v>857</v>
      </c>
      <c s="35" t="s">
        <v>52</v>
      </c>
      <c s="6" t="s">
        <v>858</v>
      </c>
      <c s="36" t="s">
        <v>107</v>
      </c>
      <c s="37">
        <v>200</v>
      </c>
      <c s="36">
        <v>0</v>
      </c>
      <c s="36">
        <f>ROUND(G79*H79,6)</f>
      </c>
      <c r="L79" s="38">
        <v>0</v>
      </c>
      <c s="32">
        <f>ROUND(ROUND(L79,2)*ROUND(G79,3),2)</f>
      </c>
      <c s="36" t="s">
        <v>74</v>
      </c>
      <c>
        <f>(M79*21)/100</f>
      </c>
      <c t="s">
        <v>27</v>
      </c>
    </row>
    <row r="80" spans="1:5" ht="12.75">
      <c r="A80" s="35" t="s">
        <v>56</v>
      </c>
      <c r="E80" s="39" t="s">
        <v>52</v>
      </c>
    </row>
    <row r="81" spans="1:5" ht="12.75">
      <c r="A81" s="35" t="s">
        <v>57</v>
      </c>
      <c r="E81" s="40" t="s">
        <v>830</v>
      </c>
    </row>
    <row r="82" spans="1:5" ht="12.75">
      <c r="A82" t="s">
        <v>59</v>
      </c>
      <c r="E82" s="39" t="s">
        <v>60</v>
      </c>
    </row>
    <row r="83" spans="1:16" ht="12.75">
      <c r="A83" t="s">
        <v>49</v>
      </c>
      <c s="34" t="s">
        <v>137</v>
      </c>
      <c s="34" t="s">
        <v>859</v>
      </c>
      <c s="35" t="s">
        <v>52</v>
      </c>
      <c s="6" t="s">
        <v>860</v>
      </c>
      <c s="36" t="s">
        <v>107</v>
      </c>
      <c s="37">
        <v>200</v>
      </c>
      <c s="36">
        <v>0</v>
      </c>
      <c s="36">
        <f>ROUND(G83*H83,6)</f>
      </c>
      <c r="L83" s="38">
        <v>0</v>
      </c>
      <c s="32">
        <f>ROUND(ROUND(L83,2)*ROUND(G83,3),2)</f>
      </c>
      <c s="36" t="s">
        <v>74</v>
      </c>
      <c>
        <f>(M83*21)/100</f>
      </c>
      <c t="s">
        <v>27</v>
      </c>
    </row>
    <row r="84" spans="1:5" ht="12.75">
      <c r="A84" s="35" t="s">
        <v>56</v>
      </c>
      <c r="E84" s="39" t="s">
        <v>52</v>
      </c>
    </row>
    <row r="85" spans="1:5" ht="12.75">
      <c r="A85" s="35" t="s">
        <v>57</v>
      </c>
      <c r="E85" s="40" t="s">
        <v>830</v>
      </c>
    </row>
    <row r="86" spans="1:5" ht="12.75">
      <c r="A86" t="s">
        <v>59</v>
      </c>
      <c r="E86" s="39" t="s">
        <v>60</v>
      </c>
    </row>
    <row r="87" spans="1:16" ht="12.75">
      <c r="A87" t="s">
        <v>49</v>
      </c>
      <c s="34" t="s">
        <v>140</v>
      </c>
      <c s="34" t="s">
        <v>147</v>
      </c>
      <c s="35" t="s">
        <v>52</v>
      </c>
      <c s="6" t="s">
        <v>148</v>
      </c>
      <c s="36" t="s">
        <v>107</v>
      </c>
      <c s="37">
        <v>4</v>
      </c>
      <c s="36">
        <v>0</v>
      </c>
      <c s="36">
        <f>ROUND(G87*H87,6)</f>
      </c>
      <c r="L87" s="38">
        <v>0</v>
      </c>
      <c s="32">
        <f>ROUND(ROUND(L87,2)*ROUND(G87,3),2)</f>
      </c>
      <c s="36" t="s">
        <v>74</v>
      </c>
      <c>
        <f>(M87*21)/100</f>
      </c>
      <c t="s">
        <v>27</v>
      </c>
    </row>
    <row r="88" spans="1:5" ht="12.75">
      <c r="A88" s="35" t="s">
        <v>56</v>
      </c>
      <c r="E88" s="39" t="s">
        <v>52</v>
      </c>
    </row>
    <row r="89" spans="1:5" ht="12.75">
      <c r="A89" s="35" t="s">
        <v>57</v>
      </c>
      <c r="E89" s="40" t="s">
        <v>830</v>
      </c>
    </row>
    <row r="90" spans="1:5" ht="12.75">
      <c r="A90" t="s">
        <v>59</v>
      </c>
      <c r="E90" s="39" t="s">
        <v>60</v>
      </c>
    </row>
    <row r="91" spans="1:16" ht="12.75">
      <c r="A91" t="s">
        <v>49</v>
      </c>
      <c s="34" t="s">
        <v>143</v>
      </c>
      <c s="34" t="s">
        <v>861</v>
      </c>
      <c s="35" t="s">
        <v>52</v>
      </c>
      <c s="6" t="s">
        <v>862</v>
      </c>
      <c s="36" t="s">
        <v>107</v>
      </c>
      <c s="37">
        <v>11</v>
      </c>
      <c s="36">
        <v>0</v>
      </c>
      <c s="36">
        <f>ROUND(G91*H91,6)</f>
      </c>
      <c r="L91" s="38">
        <v>0</v>
      </c>
      <c s="32">
        <f>ROUND(ROUND(L91,2)*ROUND(G91,3),2)</f>
      </c>
      <c s="36" t="s">
        <v>74</v>
      </c>
      <c>
        <f>(M91*21)/100</f>
      </c>
      <c t="s">
        <v>27</v>
      </c>
    </row>
    <row r="92" spans="1:5" ht="12.75">
      <c r="A92" s="35" t="s">
        <v>56</v>
      </c>
      <c r="E92" s="39" t="s">
        <v>52</v>
      </c>
    </row>
    <row r="93" spans="1:5" ht="12.75">
      <c r="A93" s="35" t="s">
        <v>57</v>
      </c>
      <c r="E93" s="40" t="s">
        <v>830</v>
      </c>
    </row>
    <row r="94" spans="1:5" ht="12.75">
      <c r="A94" t="s">
        <v>59</v>
      </c>
      <c r="E94" s="39" t="s">
        <v>60</v>
      </c>
    </row>
    <row r="95" spans="1:16" ht="25.5">
      <c r="A95" t="s">
        <v>49</v>
      </c>
      <c s="34" t="s">
        <v>146</v>
      </c>
      <c s="34" t="s">
        <v>863</v>
      </c>
      <c s="35" t="s">
        <v>52</v>
      </c>
      <c s="6" t="s">
        <v>864</v>
      </c>
      <c s="36" t="s">
        <v>107</v>
      </c>
      <c s="37">
        <v>42</v>
      </c>
      <c s="36">
        <v>0</v>
      </c>
      <c s="36">
        <f>ROUND(G95*H95,6)</f>
      </c>
      <c r="L95" s="38">
        <v>0</v>
      </c>
      <c s="32">
        <f>ROUND(ROUND(L95,2)*ROUND(G95,3),2)</f>
      </c>
      <c s="36" t="s">
        <v>74</v>
      </c>
      <c>
        <f>(M95*21)/100</f>
      </c>
      <c t="s">
        <v>27</v>
      </c>
    </row>
    <row r="96" spans="1:5" ht="12.75">
      <c r="A96" s="35" t="s">
        <v>56</v>
      </c>
      <c r="E96" s="39" t="s">
        <v>52</v>
      </c>
    </row>
    <row r="97" spans="1:5" ht="12.75">
      <c r="A97" s="35" t="s">
        <v>57</v>
      </c>
      <c r="E97" s="40" t="s">
        <v>830</v>
      </c>
    </row>
    <row r="98" spans="1:5" ht="12.75">
      <c r="A98" t="s">
        <v>59</v>
      </c>
      <c r="E98" s="39" t="s">
        <v>60</v>
      </c>
    </row>
    <row r="99" spans="1:16" ht="25.5">
      <c r="A99" t="s">
        <v>49</v>
      </c>
      <c s="34" t="s">
        <v>149</v>
      </c>
      <c s="34" t="s">
        <v>150</v>
      </c>
      <c s="35" t="s">
        <v>52</v>
      </c>
      <c s="6" t="s">
        <v>151</v>
      </c>
      <c s="36" t="s">
        <v>107</v>
      </c>
      <c s="37">
        <v>35</v>
      </c>
      <c s="36">
        <v>0</v>
      </c>
      <c s="36">
        <f>ROUND(G99*H99,6)</f>
      </c>
      <c r="L99" s="38">
        <v>0</v>
      </c>
      <c s="32">
        <f>ROUND(ROUND(L99,2)*ROUND(G99,3),2)</f>
      </c>
      <c s="36" t="s">
        <v>74</v>
      </c>
      <c>
        <f>(M99*21)/100</f>
      </c>
      <c t="s">
        <v>27</v>
      </c>
    </row>
    <row r="100" spans="1:5" ht="12.75">
      <c r="A100" s="35" t="s">
        <v>56</v>
      </c>
      <c r="E100" s="39" t="s">
        <v>52</v>
      </c>
    </row>
    <row r="101" spans="1:5" ht="12.75">
      <c r="A101" s="35" t="s">
        <v>57</v>
      </c>
      <c r="E101" s="40" t="s">
        <v>830</v>
      </c>
    </row>
    <row r="102" spans="1:5" ht="12.75">
      <c r="A102" t="s">
        <v>59</v>
      </c>
      <c r="E102" s="39" t="s">
        <v>60</v>
      </c>
    </row>
    <row r="103" spans="1:16" ht="12.75">
      <c r="A103" t="s">
        <v>49</v>
      </c>
      <c s="34" t="s">
        <v>152</v>
      </c>
      <c s="34" t="s">
        <v>865</v>
      </c>
      <c s="35" t="s">
        <v>52</v>
      </c>
      <c s="6" t="s">
        <v>866</v>
      </c>
      <c s="36" t="s">
        <v>107</v>
      </c>
      <c s="37">
        <v>12</v>
      </c>
      <c s="36">
        <v>0</v>
      </c>
      <c s="36">
        <f>ROUND(G103*H103,6)</f>
      </c>
      <c r="L103" s="38">
        <v>0</v>
      </c>
      <c s="32">
        <f>ROUND(ROUND(L103,2)*ROUND(G103,3),2)</f>
      </c>
      <c s="36" t="s">
        <v>74</v>
      </c>
      <c>
        <f>(M103*21)/100</f>
      </c>
      <c t="s">
        <v>27</v>
      </c>
    </row>
    <row r="104" spans="1:5" ht="12.75">
      <c r="A104" s="35" t="s">
        <v>56</v>
      </c>
      <c r="E104" s="39" t="s">
        <v>52</v>
      </c>
    </row>
    <row r="105" spans="1:5" ht="12.75">
      <c r="A105" s="35" t="s">
        <v>57</v>
      </c>
      <c r="E105" s="40" t="s">
        <v>830</v>
      </c>
    </row>
    <row r="106" spans="1:5" ht="12.75">
      <c r="A106" t="s">
        <v>59</v>
      </c>
      <c r="E106" s="39" t="s">
        <v>60</v>
      </c>
    </row>
    <row r="107" spans="1:16" ht="12.75">
      <c r="A107" t="s">
        <v>49</v>
      </c>
      <c s="34" t="s">
        <v>155</v>
      </c>
      <c s="34" t="s">
        <v>867</v>
      </c>
      <c s="35" t="s">
        <v>52</v>
      </c>
      <c s="6" t="s">
        <v>868</v>
      </c>
      <c s="36" t="s">
        <v>107</v>
      </c>
      <c s="37">
        <v>20</v>
      </c>
      <c s="36">
        <v>0</v>
      </c>
      <c s="36">
        <f>ROUND(G107*H107,6)</f>
      </c>
      <c r="L107" s="38">
        <v>0</v>
      </c>
      <c s="32">
        <f>ROUND(ROUND(L107,2)*ROUND(G107,3),2)</f>
      </c>
      <c s="36" t="s">
        <v>74</v>
      </c>
      <c>
        <f>(M107*21)/100</f>
      </c>
      <c t="s">
        <v>27</v>
      </c>
    </row>
    <row r="108" spans="1:5" ht="12.75">
      <c r="A108" s="35" t="s">
        <v>56</v>
      </c>
      <c r="E108" s="39" t="s">
        <v>52</v>
      </c>
    </row>
    <row r="109" spans="1:5" ht="12.75">
      <c r="A109" s="35" t="s">
        <v>57</v>
      </c>
      <c r="E109" s="40" t="s">
        <v>830</v>
      </c>
    </row>
    <row r="110" spans="1:5" ht="12.75">
      <c r="A110" t="s">
        <v>59</v>
      </c>
      <c r="E110" s="39" t="s">
        <v>60</v>
      </c>
    </row>
    <row r="111" spans="1:16" ht="25.5">
      <c r="A111" t="s">
        <v>49</v>
      </c>
      <c s="34" t="s">
        <v>158</v>
      </c>
      <c s="34" t="s">
        <v>869</v>
      </c>
      <c s="35" t="s">
        <v>52</v>
      </c>
      <c s="6" t="s">
        <v>870</v>
      </c>
      <c s="36" t="s">
        <v>395</v>
      </c>
      <c s="37">
        <v>1.8</v>
      </c>
      <c s="36">
        <v>0</v>
      </c>
      <c s="36">
        <f>ROUND(G111*H111,6)</f>
      </c>
      <c r="L111" s="38">
        <v>0</v>
      </c>
      <c s="32">
        <f>ROUND(ROUND(L111,2)*ROUND(G111,3),2)</f>
      </c>
      <c s="36" t="s">
        <v>829</v>
      </c>
      <c>
        <f>(M111*21)/100</f>
      </c>
      <c t="s">
        <v>27</v>
      </c>
    </row>
    <row r="112" spans="1:5" ht="12.75">
      <c r="A112" s="35" t="s">
        <v>56</v>
      </c>
      <c r="E112" s="39" t="s">
        <v>52</v>
      </c>
    </row>
    <row r="113" spans="1:5" ht="12.75">
      <c r="A113" s="35" t="s">
        <v>57</v>
      </c>
      <c r="E113" s="40" t="s">
        <v>830</v>
      </c>
    </row>
    <row r="114" spans="1:5" ht="89.25">
      <c r="A114" t="s">
        <v>59</v>
      </c>
      <c r="E114" s="39" t="s">
        <v>871</v>
      </c>
    </row>
    <row r="115" spans="1:16" ht="12.75">
      <c r="A115" t="s">
        <v>49</v>
      </c>
      <c s="34" t="s">
        <v>163</v>
      </c>
      <c s="34" t="s">
        <v>872</v>
      </c>
      <c s="35" t="s">
        <v>52</v>
      </c>
      <c s="6" t="s">
        <v>873</v>
      </c>
      <c s="36" t="s">
        <v>395</v>
      </c>
      <c s="37">
        <v>1.8</v>
      </c>
      <c s="36">
        <v>0</v>
      </c>
      <c s="36">
        <f>ROUND(G115*H115,6)</f>
      </c>
      <c r="L115" s="38">
        <v>0</v>
      </c>
      <c s="32">
        <f>ROUND(ROUND(L115,2)*ROUND(G115,3),2)</f>
      </c>
      <c s="36" t="s">
        <v>829</v>
      </c>
      <c>
        <f>(M115*21)/100</f>
      </c>
      <c t="s">
        <v>27</v>
      </c>
    </row>
    <row r="116" spans="1:5" ht="12.75">
      <c r="A116" s="35" t="s">
        <v>56</v>
      </c>
      <c r="E116" s="39" t="s">
        <v>52</v>
      </c>
    </row>
    <row r="117" spans="1:5" ht="12.75">
      <c r="A117" s="35" t="s">
        <v>57</v>
      </c>
      <c r="E117" s="40" t="s">
        <v>830</v>
      </c>
    </row>
    <row r="118" spans="1:5" ht="89.25">
      <c r="A118" t="s">
        <v>59</v>
      </c>
      <c r="E118" s="39" t="s">
        <v>874</v>
      </c>
    </row>
    <row r="119" spans="1:13" ht="12.75">
      <c r="A119" t="s">
        <v>46</v>
      </c>
      <c r="C119" s="31" t="s">
        <v>27</v>
      </c>
      <c r="E119" s="33" t="s">
        <v>875</v>
      </c>
      <c r="J119" s="32">
        <f>0</f>
      </c>
      <c s="32">
        <f>0</f>
      </c>
      <c s="32">
        <f>0+L120+L124+L128+L132+L136+L140+L144+L148+L152+L156+L160+L164+L168+L172+L176+L180+L184+L188+L192+L196+L200+L204+L208+L212+L216+L220+L224+L228+L232+L236+L240+L244+L248+L252+L256+L260+L264+L268+L272+L276+L280+L284+L288+L292+L296+L300+L304+L308+L312+L316+L320+L324+L328+L332+L336+L340+L344+L348+L352+L356+L360+L364+L368+L372</f>
      </c>
      <c s="32">
        <f>0+M120+M124+M128+M132+M136+M140+M144+M148+M152+M156+M160+M164+M168+M172+M176+M180+M184+M188+M192+M196+M200+M204+M208+M212+M216+M220+M224+M228+M232+M236+M240+M244+M248+M252+M256+M260+M264+M268+M272+M276+M280+M284+M288+M292+M296+M300+M304+M308+M312+M316+M320+M324+M328+M332+M336+M340+M344+M348+M352+M356+M360+M364+M368+M372</f>
      </c>
    </row>
    <row r="120" spans="1:16" ht="12.75">
      <c r="A120" t="s">
        <v>49</v>
      </c>
      <c s="34" t="s">
        <v>166</v>
      </c>
      <c s="34" t="s">
        <v>882</v>
      </c>
      <c s="35" t="s">
        <v>52</v>
      </c>
      <c s="6" t="s">
        <v>883</v>
      </c>
      <c s="36" t="s">
        <v>198</v>
      </c>
      <c s="37">
        <v>0.35</v>
      </c>
      <c s="36">
        <v>0</v>
      </c>
      <c s="36">
        <f>ROUND(G120*H120,6)</f>
      </c>
      <c r="L120" s="38">
        <v>0</v>
      </c>
      <c s="32">
        <f>ROUND(ROUND(L120,2)*ROUND(G120,3),2)</f>
      </c>
      <c s="36" t="s">
        <v>74</v>
      </c>
      <c>
        <f>(M120*21)/100</f>
      </c>
      <c t="s">
        <v>27</v>
      </c>
    </row>
    <row r="121" spans="1:5" ht="12.75">
      <c r="A121" s="35" t="s">
        <v>56</v>
      </c>
      <c r="E121" s="39" t="s">
        <v>52</v>
      </c>
    </row>
    <row r="122" spans="1:5" ht="12.75">
      <c r="A122" s="35" t="s">
        <v>57</v>
      </c>
      <c r="E122" s="40" t="s">
        <v>830</v>
      </c>
    </row>
    <row r="123" spans="1:5" ht="12.75">
      <c r="A123" t="s">
        <v>59</v>
      </c>
      <c r="E123" s="39" t="s">
        <v>60</v>
      </c>
    </row>
    <row r="124" spans="1:16" ht="12.75">
      <c r="A124" t="s">
        <v>49</v>
      </c>
      <c s="34" t="s">
        <v>169</v>
      </c>
      <c s="34" t="s">
        <v>882</v>
      </c>
      <c s="35" t="s">
        <v>69</v>
      </c>
      <c s="6" t="s">
        <v>883</v>
      </c>
      <c s="36" t="s">
        <v>198</v>
      </c>
      <c s="37">
        <v>0.35</v>
      </c>
      <c s="36">
        <v>0</v>
      </c>
      <c s="36">
        <f>ROUND(G124*H124,6)</f>
      </c>
      <c r="L124" s="38">
        <v>0</v>
      </c>
      <c s="32">
        <f>ROUND(ROUND(L124,2)*ROUND(G124,3),2)</f>
      </c>
      <c s="36" t="s">
        <v>74</v>
      </c>
      <c>
        <f>(M124*21)/100</f>
      </c>
      <c t="s">
        <v>27</v>
      </c>
    </row>
    <row r="125" spans="1:5" ht="12.75">
      <c r="A125" s="35" t="s">
        <v>56</v>
      </c>
      <c r="E125" s="39" t="s">
        <v>52</v>
      </c>
    </row>
    <row r="126" spans="1:5" ht="12.75">
      <c r="A126" s="35" t="s">
        <v>57</v>
      </c>
      <c r="E126" s="40" t="s">
        <v>830</v>
      </c>
    </row>
    <row r="127" spans="1:5" ht="12.75">
      <c r="A127" t="s">
        <v>59</v>
      </c>
      <c r="E127" s="39" t="s">
        <v>60</v>
      </c>
    </row>
    <row r="128" spans="1:16" ht="12.75">
      <c r="A128" t="s">
        <v>49</v>
      </c>
      <c s="34" t="s">
        <v>172</v>
      </c>
      <c s="34" t="s">
        <v>697</v>
      </c>
      <c s="35" t="s">
        <v>52</v>
      </c>
      <c s="6" t="s">
        <v>698</v>
      </c>
      <c s="36" t="s">
        <v>695</v>
      </c>
      <c s="37">
        <v>12.3</v>
      </c>
      <c s="36">
        <v>0</v>
      </c>
      <c s="36">
        <f>ROUND(G128*H128,6)</f>
      </c>
      <c r="L128" s="38">
        <v>0</v>
      </c>
      <c s="32">
        <f>ROUND(ROUND(L128,2)*ROUND(G128,3),2)</f>
      </c>
      <c s="36" t="s">
        <v>74</v>
      </c>
      <c>
        <f>(M128*21)/100</f>
      </c>
      <c t="s">
        <v>27</v>
      </c>
    </row>
    <row r="129" spans="1:5" ht="12.75">
      <c r="A129" s="35" t="s">
        <v>56</v>
      </c>
      <c r="E129" s="39" t="s">
        <v>52</v>
      </c>
    </row>
    <row r="130" spans="1:5" ht="12.75">
      <c r="A130" s="35" t="s">
        <v>57</v>
      </c>
      <c r="E130" s="40" t="s">
        <v>830</v>
      </c>
    </row>
    <row r="131" spans="1:5" ht="12.75">
      <c r="A131" t="s">
        <v>59</v>
      </c>
      <c r="E131" s="39" t="s">
        <v>60</v>
      </c>
    </row>
    <row r="132" spans="1:16" ht="12.75">
      <c r="A132" t="s">
        <v>49</v>
      </c>
      <c s="34" t="s">
        <v>175</v>
      </c>
      <c s="34" t="s">
        <v>712</v>
      </c>
      <c s="35" t="s">
        <v>52</v>
      </c>
      <c s="6" t="s">
        <v>713</v>
      </c>
      <c s="36" t="s">
        <v>714</v>
      </c>
      <c s="37">
        <v>29.28</v>
      </c>
      <c s="36">
        <v>0</v>
      </c>
      <c s="36">
        <f>ROUND(G132*H132,6)</f>
      </c>
      <c r="L132" s="38">
        <v>0</v>
      </c>
      <c s="32">
        <f>ROUND(ROUND(L132,2)*ROUND(G132,3),2)</f>
      </c>
      <c s="36" t="s">
        <v>74</v>
      </c>
      <c>
        <f>(M132*21)/100</f>
      </c>
      <c t="s">
        <v>27</v>
      </c>
    </row>
    <row r="133" spans="1:5" ht="12.75">
      <c r="A133" s="35" t="s">
        <v>56</v>
      </c>
      <c r="E133" s="39" t="s">
        <v>52</v>
      </c>
    </row>
    <row r="134" spans="1:5" ht="12.75">
      <c r="A134" s="35" t="s">
        <v>57</v>
      </c>
      <c r="E134" s="40" t="s">
        <v>830</v>
      </c>
    </row>
    <row r="135" spans="1:5" ht="12.75">
      <c r="A135" t="s">
        <v>59</v>
      </c>
      <c r="E135" s="39" t="s">
        <v>60</v>
      </c>
    </row>
    <row r="136" spans="1:16" ht="12.75">
      <c r="A136" t="s">
        <v>49</v>
      </c>
      <c s="34" t="s">
        <v>178</v>
      </c>
      <c s="34" t="s">
        <v>1444</v>
      </c>
      <c s="35" t="s">
        <v>52</v>
      </c>
      <c s="6" t="s">
        <v>1445</v>
      </c>
      <c s="36" t="s">
        <v>714</v>
      </c>
      <c s="37">
        <v>31.68</v>
      </c>
      <c s="36">
        <v>0</v>
      </c>
      <c s="36">
        <f>ROUND(G136*H136,6)</f>
      </c>
      <c r="L136" s="38">
        <v>0</v>
      </c>
      <c s="32">
        <f>ROUND(ROUND(L136,2)*ROUND(G136,3),2)</f>
      </c>
      <c s="36" t="s">
        <v>74</v>
      </c>
      <c>
        <f>(M136*21)/100</f>
      </c>
      <c t="s">
        <v>27</v>
      </c>
    </row>
    <row r="137" spans="1:5" ht="12.75">
      <c r="A137" s="35" t="s">
        <v>56</v>
      </c>
      <c r="E137" s="39" t="s">
        <v>52</v>
      </c>
    </row>
    <row r="138" spans="1:5" ht="12.75">
      <c r="A138" s="35" t="s">
        <v>57</v>
      </c>
      <c r="E138" s="40" t="s">
        <v>830</v>
      </c>
    </row>
    <row r="139" spans="1:5" ht="12.75">
      <c r="A139" t="s">
        <v>59</v>
      </c>
      <c r="E139" s="39" t="s">
        <v>60</v>
      </c>
    </row>
    <row r="140" spans="1:16" ht="25.5">
      <c r="A140" t="s">
        <v>49</v>
      </c>
      <c s="34" t="s">
        <v>181</v>
      </c>
      <c s="34" t="s">
        <v>886</v>
      </c>
      <c s="35" t="s">
        <v>52</v>
      </c>
      <c s="6" t="s">
        <v>887</v>
      </c>
      <c s="36" t="s">
        <v>99</v>
      </c>
      <c s="37">
        <v>100</v>
      </c>
      <c s="36">
        <v>0</v>
      </c>
      <c s="36">
        <f>ROUND(G140*H140,6)</f>
      </c>
      <c r="L140" s="38">
        <v>0</v>
      </c>
      <c s="32">
        <f>ROUND(ROUND(L140,2)*ROUND(G140,3),2)</f>
      </c>
      <c s="36" t="s">
        <v>74</v>
      </c>
      <c>
        <f>(M140*21)/100</f>
      </c>
      <c t="s">
        <v>27</v>
      </c>
    </row>
    <row r="141" spans="1:5" ht="12.75">
      <c r="A141" s="35" t="s">
        <v>56</v>
      </c>
      <c r="E141" s="39" t="s">
        <v>52</v>
      </c>
    </row>
    <row r="142" spans="1:5" ht="12.75">
      <c r="A142" s="35" t="s">
        <v>57</v>
      </c>
      <c r="E142" s="40" t="s">
        <v>830</v>
      </c>
    </row>
    <row r="143" spans="1:5" ht="12.75">
      <c r="A143" t="s">
        <v>59</v>
      </c>
      <c r="E143" s="39" t="s">
        <v>60</v>
      </c>
    </row>
    <row r="144" spans="1:16" ht="12.75">
      <c r="A144" t="s">
        <v>49</v>
      </c>
      <c s="34" t="s">
        <v>184</v>
      </c>
      <c s="34" t="s">
        <v>888</v>
      </c>
      <c s="35" t="s">
        <v>52</v>
      </c>
      <c s="6" t="s">
        <v>889</v>
      </c>
      <c s="36" t="s">
        <v>107</v>
      </c>
      <c s="37">
        <v>12</v>
      </c>
      <c s="36">
        <v>0</v>
      </c>
      <c s="36">
        <f>ROUND(G144*H144,6)</f>
      </c>
      <c r="L144" s="38">
        <v>0</v>
      </c>
      <c s="32">
        <f>ROUND(ROUND(L144,2)*ROUND(G144,3),2)</f>
      </c>
      <c s="36" t="s">
        <v>74</v>
      </c>
      <c>
        <f>(M144*21)/100</f>
      </c>
      <c t="s">
        <v>27</v>
      </c>
    </row>
    <row r="145" spans="1:5" ht="12.75">
      <c r="A145" s="35" t="s">
        <v>56</v>
      </c>
      <c r="E145" s="39" t="s">
        <v>52</v>
      </c>
    </row>
    <row r="146" spans="1:5" ht="12.75">
      <c r="A146" s="35" t="s">
        <v>57</v>
      </c>
      <c r="E146" s="40" t="s">
        <v>830</v>
      </c>
    </row>
    <row r="147" spans="1:5" ht="12.75">
      <c r="A147" t="s">
        <v>59</v>
      </c>
      <c r="E147" s="39" t="s">
        <v>60</v>
      </c>
    </row>
    <row r="148" spans="1:16" ht="12.75">
      <c r="A148" t="s">
        <v>49</v>
      </c>
      <c s="34" t="s">
        <v>187</v>
      </c>
      <c s="34" t="s">
        <v>719</v>
      </c>
      <c s="35" t="s">
        <v>52</v>
      </c>
      <c s="6" t="s">
        <v>720</v>
      </c>
      <c s="36" t="s">
        <v>99</v>
      </c>
      <c s="37">
        <v>2430</v>
      </c>
      <c s="36">
        <v>0</v>
      </c>
      <c s="36">
        <f>ROUND(G148*H148,6)</f>
      </c>
      <c r="L148" s="38">
        <v>0</v>
      </c>
      <c s="32">
        <f>ROUND(ROUND(L148,2)*ROUND(G148,3),2)</f>
      </c>
      <c s="36" t="s">
        <v>74</v>
      </c>
      <c>
        <f>(M148*21)/100</f>
      </c>
      <c t="s">
        <v>27</v>
      </c>
    </row>
    <row r="149" spans="1:5" ht="12.75">
      <c r="A149" s="35" t="s">
        <v>56</v>
      </c>
      <c r="E149" s="39" t="s">
        <v>52</v>
      </c>
    </row>
    <row r="150" spans="1:5" ht="12.75">
      <c r="A150" s="35" t="s">
        <v>57</v>
      </c>
      <c r="E150" s="40" t="s">
        <v>830</v>
      </c>
    </row>
    <row r="151" spans="1:5" ht="12.75">
      <c r="A151" t="s">
        <v>59</v>
      </c>
      <c r="E151" s="39" t="s">
        <v>60</v>
      </c>
    </row>
    <row r="152" spans="1:16" ht="12.75">
      <c r="A152" t="s">
        <v>49</v>
      </c>
      <c s="34" t="s">
        <v>190</v>
      </c>
      <c s="34" t="s">
        <v>725</v>
      </c>
      <c s="35" t="s">
        <v>52</v>
      </c>
      <c s="6" t="s">
        <v>726</v>
      </c>
      <c s="36" t="s">
        <v>727</v>
      </c>
      <c s="37">
        <v>10</v>
      </c>
      <c s="36">
        <v>0</v>
      </c>
      <c s="36">
        <f>ROUND(G152*H152,6)</f>
      </c>
      <c r="L152" s="38">
        <v>0</v>
      </c>
      <c s="32">
        <f>ROUND(ROUND(L152,2)*ROUND(G152,3),2)</f>
      </c>
      <c s="36" t="s">
        <v>74</v>
      </c>
      <c>
        <f>(M152*21)/100</f>
      </c>
      <c t="s">
        <v>27</v>
      </c>
    </row>
    <row r="153" spans="1:5" ht="12.75">
      <c r="A153" s="35" t="s">
        <v>56</v>
      </c>
      <c r="E153" s="39" t="s">
        <v>52</v>
      </c>
    </row>
    <row r="154" spans="1:5" ht="12.75">
      <c r="A154" s="35" t="s">
        <v>57</v>
      </c>
      <c r="E154" s="40" t="s">
        <v>830</v>
      </c>
    </row>
    <row r="155" spans="1:5" ht="12.75">
      <c r="A155" t="s">
        <v>59</v>
      </c>
      <c r="E155" s="39" t="s">
        <v>60</v>
      </c>
    </row>
    <row r="156" spans="1:16" ht="12.75">
      <c r="A156" t="s">
        <v>49</v>
      </c>
      <c s="34" t="s">
        <v>195</v>
      </c>
      <c s="34" t="s">
        <v>729</v>
      </c>
      <c s="35" t="s">
        <v>52</v>
      </c>
      <c s="6" t="s">
        <v>730</v>
      </c>
      <c s="36" t="s">
        <v>99</v>
      </c>
      <c s="37">
        <v>2430</v>
      </c>
      <c s="36">
        <v>0</v>
      </c>
      <c s="36">
        <f>ROUND(G156*H156,6)</f>
      </c>
      <c r="L156" s="38">
        <v>0</v>
      </c>
      <c s="32">
        <f>ROUND(ROUND(L156,2)*ROUND(G156,3),2)</f>
      </c>
      <c s="36" t="s">
        <v>74</v>
      </c>
      <c>
        <f>(M156*21)/100</f>
      </c>
      <c t="s">
        <v>27</v>
      </c>
    </row>
    <row r="157" spans="1:5" ht="12.75">
      <c r="A157" s="35" t="s">
        <v>56</v>
      </c>
      <c r="E157" s="39" t="s">
        <v>52</v>
      </c>
    </row>
    <row r="158" spans="1:5" ht="12.75">
      <c r="A158" s="35" t="s">
        <v>57</v>
      </c>
      <c r="E158" s="40" t="s">
        <v>830</v>
      </c>
    </row>
    <row r="159" spans="1:5" ht="12.75">
      <c r="A159" t="s">
        <v>59</v>
      </c>
      <c r="E159" s="39" t="s">
        <v>60</v>
      </c>
    </row>
    <row r="160" spans="1:16" ht="12.75">
      <c r="A160" t="s">
        <v>49</v>
      </c>
      <c s="34" t="s">
        <v>199</v>
      </c>
      <c s="34" t="s">
        <v>892</v>
      </c>
      <c s="35" t="s">
        <v>52</v>
      </c>
      <c s="6" t="s">
        <v>893</v>
      </c>
      <c s="36" t="s">
        <v>107</v>
      </c>
      <c s="37">
        <v>40</v>
      </c>
      <c s="36">
        <v>0</v>
      </c>
      <c s="36">
        <f>ROUND(G160*H160,6)</f>
      </c>
      <c r="L160" s="38">
        <v>0</v>
      </c>
      <c s="32">
        <f>ROUND(ROUND(L160,2)*ROUND(G160,3),2)</f>
      </c>
      <c s="36" t="s">
        <v>74</v>
      </c>
      <c>
        <f>(M160*21)/100</f>
      </c>
      <c t="s">
        <v>27</v>
      </c>
    </row>
    <row r="161" spans="1:5" ht="12.75">
      <c r="A161" s="35" t="s">
        <v>56</v>
      </c>
      <c r="E161" s="39" t="s">
        <v>52</v>
      </c>
    </row>
    <row r="162" spans="1:5" ht="12.75">
      <c r="A162" s="35" t="s">
        <v>57</v>
      </c>
      <c r="E162" s="40" t="s">
        <v>830</v>
      </c>
    </row>
    <row r="163" spans="1:5" ht="12.75">
      <c r="A163" t="s">
        <v>59</v>
      </c>
      <c r="E163" s="39" t="s">
        <v>60</v>
      </c>
    </row>
    <row r="164" spans="1:16" ht="12.75">
      <c r="A164" t="s">
        <v>49</v>
      </c>
      <c s="34" t="s">
        <v>202</v>
      </c>
      <c s="34" t="s">
        <v>1446</v>
      </c>
      <c s="35" t="s">
        <v>52</v>
      </c>
      <c s="6" t="s">
        <v>1447</v>
      </c>
      <c s="36" t="s">
        <v>107</v>
      </c>
      <c s="37">
        <v>1</v>
      </c>
      <c s="36">
        <v>0</v>
      </c>
      <c s="36">
        <f>ROUND(G164*H164,6)</f>
      </c>
      <c r="L164" s="38">
        <v>0</v>
      </c>
      <c s="32">
        <f>ROUND(ROUND(L164,2)*ROUND(G164,3),2)</f>
      </c>
      <c s="36" t="s">
        <v>74</v>
      </c>
      <c>
        <f>(M164*21)/100</f>
      </c>
      <c t="s">
        <v>27</v>
      </c>
    </row>
    <row r="165" spans="1:5" ht="12.75">
      <c r="A165" s="35" t="s">
        <v>56</v>
      </c>
      <c r="E165" s="39" t="s">
        <v>52</v>
      </c>
    </row>
    <row r="166" spans="1:5" ht="12.75">
      <c r="A166" s="35" t="s">
        <v>57</v>
      </c>
      <c r="E166" s="40" t="s">
        <v>830</v>
      </c>
    </row>
    <row r="167" spans="1:5" ht="12.75">
      <c r="A167" t="s">
        <v>59</v>
      </c>
      <c r="E167" s="39" t="s">
        <v>60</v>
      </c>
    </row>
    <row r="168" spans="1:16" ht="12.75">
      <c r="A168" t="s">
        <v>49</v>
      </c>
      <c s="34" t="s">
        <v>205</v>
      </c>
      <c s="34" t="s">
        <v>1448</v>
      </c>
      <c s="35" t="s">
        <v>52</v>
      </c>
      <c s="6" t="s">
        <v>1449</v>
      </c>
      <c s="36" t="s">
        <v>107</v>
      </c>
      <c s="37">
        <v>12</v>
      </c>
      <c s="36">
        <v>0</v>
      </c>
      <c s="36">
        <f>ROUND(G168*H168,6)</f>
      </c>
      <c r="L168" s="38">
        <v>0</v>
      </c>
      <c s="32">
        <f>ROUND(ROUND(L168,2)*ROUND(G168,3),2)</f>
      </c>
      <c s="36" t="s">
        <v>74</v>
      </c>
      <c>
        <f>(M168*21)/100</f>
      </c>
      <c t="s">
        <v>27</v>
      </c>
    </row>
    <row r="169" spans="1:5" ht="12.75">
      <c r="A169" s="35" t="s">
        <v>56</v>
      </c>
      <c r="E169" s="39" t="s">
        <v>52</v>
      </c>
    </row>
    <row r="170" spans="1:5" ht="12.75">
      <c r="A170" s="35" t="s">
        <v>57</v>
      </c>
      <c r="E170" s="40" t="s">
        <v>830</v>
      </c>
    </row>
    <row r="171" spans="1:5" ht="12.75">
      <c r="A171" t="s">
        <v>59</v>
      </c>
      <c r="E171" s="39" t="s">
        <v>60</v>
      </c>
    </row>
    <row r="172" spans="1:16" ht="12.75">
      <c r="A172" t="s">
        <v>49</v>
      </c>
      <c s="34" t="s">
        <v>208</v>
      </c>
      <c s="34" t="s">
        <v>896</v>
      </c>
      <c s="35" t="s">
        <v>52</v>
      </c>
      <c s="6" t="s">
        <v>897</v>
      </c>
      <c s="36" t="s">
        <v>107</v>
      </c>
      <c s="37">
        <v>12</v>
      </c>
      <c s="36">
        <v>0</v>
      </c>
      <c s="36">
        <f>ROUND(G172*H172,6)</f>
      </c>
      <c r="L172" s="38">
        <v>0</v>
      </c>
      <c s="32">
        <f>ROUND(ROUND(L172,2)*ROUND(G172,3),2)</f>
      </c>
      <c s="36" t="s">
        <v>74</v>
      </c>
      <c>
        <f>(M172*21)/100</f>
      </c>
      <c t="s">
        <v>27</v>
      </c>
    </row>
    <row r="173" spans="1:5" ht="12.75">
      <c r="A173" s="35" t="s">
        <v>56</v>
      </c>
      <c r="E173" s="39" t="s">
        <v>52</v>
      </c>
    </row>
    <row r="174" spans="1:5" ht="12.75">
      <c r="A174" s="35" t="s">
        <v>57</v>
      </c>
      <c r="E174" s="40" t="s">
        <v>830</v>
      </c>
    </row>
    <row r="175" spans="1:5" ht="12.75">
      <c r="A175" t="s">
        <v>59</v>
      </c>
      <c r="E175" s="39" t="s">
        <v>60</v>
      </c>
    </row>
    <row r="176" spans="1:16" ht="12.75">
      <c r="A176" t="s">
        <v>49</v>
      </c>
      <c s="34" t="s">
        <v>211</v>
      </c>
      <c s="34" t="s">
        <v>1450</v>
      </c>
      <c s="35" t="s">
        <v>52</v>
      </c>
      <c s="6" t="s">
        <v>1451</v>
      </c>
      <c s="36" t="s">
        <v>107</v>
      </c>
      <c s="37">
        <v>10</v>
      </c>
      <c s="36">
        <v>0</v>
      </c>
      <c s="36">
        <f>ROUND(G176*H176,6)</f>
      </c>
      <c r="L176" s="38">
        <v>0</v>
      </c>
      <c s="32">
        <f>ROUND(ROUND(L176,2)*ROUND(G176,3),2)</f>
      </c>
      <c s="36" t="s">
        <v>74</v>
      </c>
      <c>
        <f>(M176*21)/100</f>
      </c>
      <c t="s">
        <v>27</v>
      </c>
    </row>
    <row r="177" spans="1:5" ht="12.75">
      <c r="A177" s="35" t="s">
        <v>56</v>
      </c>
      <c r="E177" s="39" t="s">
        <v>52</v>
      </c>
    </row>
    <row r="178" spans="1:5" ht="12.75">
      <c r="A178" s="35" t="s">
        <v>57</v>
      </c>
      <c r="E178" s="40" t="s">
        <v>830</v>
      </c>
    </row>
    <row r="179" spans="1:5" ht="12.75">
      <c r="A179" t="s">
        <v>59</v>
      </c>
      <c r="E179" s="39" t="s">
        <v>60</v>
      </c>
    </row>
    <row r="180" spans="1:16" ht="12.75">
      <c r="A180" t="s">
        <v>49</v>
      </c>
      <c s="34" t="s">
        <v>214</v>
      </c>
      <c s="34" t="s">
        <v>732</v>
      </c>
      <c s="35" t="s">
        <v>52</v>
      </c>
      <c s="6" t="s">
        <v>733</v>
      </c>
      <c s="36" t="s">
        <v>107</v>
      </c>
      <c s="37">
        <v>3</v>
      </c>
      <c s="36">
        <v>0</v>
      </c>
      <c s="36">
        <f>ROUND(G180*H180,6)</f>
      </c>
      <c r="L180" s="38">
        <v>0</v>
      </c>
      <c s="32">
        <f>ROUND(ROUND(L180,2)*ROUND(G180,3),2)</f>
      </c>
      <c s="36" t="s">
        <v>74</v>
      </c>
      <c>
        <f>(M180*21)/100</f>
      </c>
      <c t="s">
        <v>27</v>
      </c>
    </row>
    <row r="181" spans="1:5" ht="12.75">
      <c r="A181" s="35" t="s">
        <v>56</v>
      </c>
      <c r="E181" s="39" t="s">
        <v>52</v>
      </c>
    </row>
    <row r="182" spans="1:5" ht="12.75">
      <c r="A182" s="35" t="s">
        <v>57</v>
      </c>
      <c r="E182" s="40" t="s">
        <v>830</v>
      </c>
    </row>
    <row r="183" spans="1:5" ht="12.75">
      <c r="A183" t="s">
        <v>59</v>
      </c>
      <c r="E183" s="39" t="s">
        <v>60</v>
      </c>
    </row>
    <row r="184" spans="1:16" ht="12.75">
      <c r="A184" t="s">
        <v>49</v>
      </c>
      <c s="34" t="s">
        <v>217</v>
      </c>
      <c s="34" t="s">
        <v>1452</v>
      </c>
      <c s="35" t="s">
        <v>52</v>
      </c>
      <c s="6" t="s">
        <v>1453</v>
      </c>
      <c s="36" t="s">
        <v>107</v>
      </c>
      <c s="37">
        <v>1</v>
      </c>
      <c s="36">
        <v>0</v>
      </c>
      <c s="36">
        <f>ROUND(G184*H184,6)</f>
      </c>
      <c r="L184" s="38">
        <v>0</v>
      </c>
      <c s="32">
        <f>ROUND(ROUND(L184,2)*ROUND(G184,3),2)</f>
      </c>
      <c s="36" t="s">
        <v>74</v>
      </c>
      <c>
        <f>(M184*21)/100</f>
      </c>
      <c t="s">
        <v>27</v>
      </c>
    </row>
    <row r="185" spans="1:5" ht="12.75">
      <c r="A185" s="35" t="s">
        <v>56</v>
      </c>
      <c r="E185" s="39" t="s">
        <v>52</v>
      </c>
    </row>
    <row r="186" spans="1:5" ht="12.75">
      <c r="A186" s="35" t="s">
        <v>57</v>
      </c>
      <c r="E186" s="40" t="s">
        <v>830</v>
      </c>
    </row>
    <row r="187" spans="1:5" ht="12.75">
      <c r="A187" t="s">
        <v>59</v>
      </c>
      <c r="E187" s="39" t="s">
        <v>60</v>
      </c>
    </row>
    <row r="188" spans="1:16" ht="12.75">
      <c r="A188" t="s">
        <v>49</v>
      </c>
      <c s="34" t="s">
        <v>220</v>
      </c>
      <c s="34" t="s">
        <v>902</v>
      </c>
      <c s="35" t="s">
        <v>52</v>
      </c>
      <c s="6" t="s">
        <v>903</v>
      </c>
      <c s="36" t="s">
        <v>107</v>
      </c>
      <c s="37">
        <v>2</v>
      </c>
      <c s="36">
        <v>0</v>
      </c>
      <c s="36">
        <f>ROUND(G188*H188,6)</f>
      </c>
      <c r="L188" s="38">
        <v>0</v>
      </c>
      <c s="32">
        <f>ROUND(ROUND(L188,2)*ROUND(G188,3),2)</f>
      </c>
      <c s="36" t="s">
        <v>74</v>
      </c>
      <c>
        <f>(M188*21)/100</f>
      </c>
      <c t="s">
        <v>27</v>
      </c>
    </row>
    <row r="189" spans="1:5" ht="12.75">
      <c r="A189" s="35" t="s">
        <v>56</v>
      </c>
      <c r="E189" s="39" t="s">
        <v>52</v>
      </c>
    </row>
    <row r="190" spans="1:5" ht="12.75">
      <c r="A190" s="35" t="s">
        <v>57</v>
      </c>
      <c r="E190" s="40" t="s">
        <v>830</v>
      </c>
    </row>
    <row r="191" spans="1:5" ht="12.75">
      <c r="A191" t="s">
        <v>59</v>
      </c>
      <c r="E191" s="39" t="s">
        <v>60</v>
      </c>
    </row>
    <row r="192" spans="1:16" ht="12.75">
      <c r="A192" t="s">
        <v>49</v>
      </c>
      <c s="34" t="s">
        <v>223</v>
      </c>
      <c s="34" t="s">
        <v>735</v>
      </c>
      <c s="35" t="s">
        <v>52</v>
      </c>
      <c s="6" t="s">
        <v>736</v>
      </c>
      <c s="36" t="s">
        <v>107</v>
      </c>
      <c s="37">
        <v>6</v>
      </c>
      <c s="36">
        <v>0</v>
      </c>
      <c s="36">
        <f>ROUND(G192*H192,6)</f>
      </c>
      <c r="L192" s="38">
        <v>0</v>
      </c>
      <c s="32">
        <f>ROUND(ROUND(L192,2)*ROUND(G192,3),2)</f>
      </c>
      <c s="36" t="s">
        <v>74</v>
      </c>
      <c>
        <f>(M192*21)/100</f>
      </c>
      <c t="s">
        <v>27</v>
      </c>
    </row>
    <row r="193" spans="1:5" ht="12.75">
      <c r="A193" s="35" t="s">
        <v>56</v>
      </c>
      <c r="E193" s="39" t="s">
        <v>52</v>
      </c>
    </row>
    <row r="194" spans="1:5" ht="12.75">
      <c r="A194" s="35" t="s">
        <v>57</v>
      </c>
      <c r="E194" s="40" t="s">
        <v>830</v>
      </c>
    </row>
    <row r="195" spans="1:5" ht="12.75">
      <c r="A195" t="s">
        <v>59</v>
      </c>
      <c r="E195" s="39" t="s">
        <v>60</v>
      </c>
    </row>
    <row r="196" spans="1:16" ht="12.75">
      <c r="A196" t="s">
        <v>49</v>
      </c>
      <c s="34" t="s">
        <v>226</v>
      </c>
      <c s="34" t="s">
        <v>904</v>
      </c>
      <c s="35" t="s">
        <v>52</v>
      </c>
      <c s="6" t="s">
        <v>905</v>
      </c>
      <c s="36" t="s">
        <v>107</v>
      </c>
      <c s="37">
        <v>6</v>
      </c>
      <c s="36">
        <v>0</v>
      </c>
      <c s="36">
        <f>ROUND(G196*H196,6)</f>
      </c>
      <c r="L196" s="38">
        <v>0</v>
      </c>
      <c s="32">
        <f>ROUND(ROUND(L196,2)*ROUND(G196,3),2)</f>
      </c>
      <c s="36" t="s">
        <v>74</v>
      </c>
      <c>
        <f>(M196*21)/100</f>
      </c>
      <c t="s">
        <v>27</v>
      </c>
    </row>
    <row r="197" spans="1:5" ht="12.75">
      <c r="A197" s="35" t="s">
        <v>56</v>
      </c>
      <c r="E197" s="39" t="s">
        <v>52</v>
      </c>
    </row>
    <row r="198" spans="1:5" ht="12.75">
      <c r="A198" s="35" t="s">
        <v>57</v>
      </c>
      <c r="E198" s="40" t="s">
        <v>830</v>
      </c>
    </row>
    <row r="199" spans="1:5" ht="12.75">
      <c r="A199" t="s">
        <v>59</v>
      </c>
      <c r="E199" s="39" t="s">
        <v>60</v>
      </c>
    </row>
    <row r="200" spans="1:16" ht="12.75">
      <c r="A200" t="s">
        <v>49</v>
      </c>
      <c s="34" t="s">
        <v>229</v>
      </c>
      <c s="34" t="s">
        <v>906</v>
      </c>
      <c s="35" t="s">
        <v>52</v>
      </c>
      <c s="6" t="s">
        <v>907</v>
      </c>
      <c s="36" t="s">
        <v>107</v>
      </c>
      <c s="37">
        <v>6</v>
      </c>
      <c s="36">
        <v>0</v>
      </c>
      <c s="36">
        <f>ROUND(G200*H200,6)</f>
      </c>
      <c r="L200" s="38">
        <v>0</v>
      </c>
      <c s="32">
        <f>ROUND(ROUND(L200,2)*ROUND(G200,3),2)</f>
      </c>
      <c s="36" t="s">
        <v>74</v>
      </c>
      <c>
        <f>(M200*21)/100</f>
      </c>
      <c t="s">
        <v>27</v>
      </c>
    </row>
    <row r="201" spans="1:5" ht="12.75">
      <c r="A201" s="35" t="s">
        <v>56</v>
      </c>
      <c r="E201" s="39" t="s">
        <v>52</v>
      </c>
    </row>
    <row r="202" spans="1:5" ht="12.75">
      <c r="A202" s="35" t="s">
        <v>57</v>
      </c>
      <c r="E202" s="40" t="s">
        <v>830</v>
      </c>
    </row>
    <row r="203" spans="1:5" ht="12.75">
      <c r="A203" t="s">
        <v>59</v>
      </c>
      <c r="E203" s="39" t="s">
        <v>60</v>
      </c>
    </row>
    <row r="204" spans="1:16" ht="12.75">
      <c r="A204" t="s">
        <v>49</v>
      </c>
      <c s="34" t="s">
        <v>232</v>
      </c>
      <c s="34" t="s">
        <v>908</v>
      </c>
      <c s="35" t="s">
        <v>52</v>
      </c>
      <c s="6" t="s">
        <v>909</v>
      </c>
      <c s="36" t="s">
        <v>107</v>
      </c>
      <c s="37">
        <v>8</v>
      </c>
      <c s="36">
        <v>0</v>
      </c>
      <c s="36">
        <f>ROUND(G204*H204,6)</f>
      </c>
      <c r="L204" s="38">
        <v>0</v>
      </c>
      <c s="32">
        <f>ROUND(ROUND(L204,2)*ROUND(G204,3),2)</f>
      </c>
      <c s="36" t="s">
        <v>74</v>
      </c>
      <c>
        <f>(M204*21)/100</f>
      </c>
      <c t="s">
        <v>27</v>
      </c>
    </row>
    <row r="205" spans="1:5" ht="12.75">
      <c r="A205" s="35" t="s">
        <v>56</v>
      </c>
      <c r="E205" s="39" t="s">
        <v>52</v>
      </c>
    </row>
    <row r="206" spans="1:5" ht="12.75">
      <c r="A206" s="35" t="s">
        <v>57</v>
      </c>
      <c r="E206" s="40" t="s">
        <v>830</v>
      </c>
    </row>
    <row r="207" spans="1:5" ht="12.75">
      <c r="A207" t="s">
        <v>59</v>
      </c>
      <c r="E207" s="39" t="s">
        <v>60</v>
      </c>
    </row>
    <row r="208" spans="1:16" ht="12.75">
      <c r="A208" t="s">
        <v>49</v>
      </c>
      <c s="34" t="s">
        <v>235</v>
      </c>
      <c s="34" t="s">
        <v>910</v>
      </c>
      <c s="35" t="s">
        <v>52</v>
      </c>
      <c s="6" t="s">
        <v>911</v>
      </c>
      <c s="36" t="s">
        <v>107</v>
      </c>
      <c s="37">
        <v>12</v>
      </c>
      <c s="36">
        <v>0</v>
      </c>
      <c s="36">
        <f>ROUND(G208*H208,6)</f>
      </c>
      <c r="L208" s="38">
        <v>0</v>
      </c>
      <c s="32">
        <f>ROUND(ROUND(L208,2)*ROUND(G208,3),2)</f>
      </c>
      <c s="36" t="s">
        <v>74</v>
      </c>
      <c>
        <f>(M208*21)/100</f>
      </c>
      <c t="s">
        <v>27</v>
      </c>
    </row>
    <row r="209" spans="1:5" ht="12.75">
      <c r="A209" s="35" t="s">
        <v>56</v>
      </c>
      <c r="E209" s="39" t="s">
        <v>52</v>
      </c>
    </row>
    <row r="210" spans="1:5" ht="12.75">
      <c r="A210" s="35" t="s">
        <v>57</v>
      </c>
      <c r="E210" s="40" t="s">
        <v>830</v>
      </c>
    </row>
    <row r="211" spans="1:5" ht="12.75">
      <c r="A211" t="s">
        <v>59</v>
      </c>
      <c r="E211" s="39" t="s">
        <v>60</v>
      </c>
    </row>
    <row r="212" spans="1:16" ht="12.75">
      <c r="A212" t="s">
        <v>49</v>
      </c>
      <c s="34" t="s">
        <v>238</v>
      </c>
      <c s="34" t="s">
        <v>1454</v>
      </c>
      <c s="35" t="s">
        <v>52</v>
      </c>
      <c s="6" t="s">
        <v>1455</v>
      </c>
      <c s="36" t="s">
        <v>107</v>
      </c>
      <c s="37">
        <v>4</v>
      </c>
      <c s="36">
        <v>0</v>
      </c>
      <c s="36">
        <f>ROUND(G212*H212,6)</f>
      </c>
      <c r="L212" s="38">
        <v>0</v>
      </c>
      <c s="32">
        <f>ROUND(ROUND(L212,2)*ROUND(G212,3),2)</f>
      </c>
      <c s="36" t="s">
        <v>74</v>
      </c>
      <c>
        <f>(M212*21)/100</f>
      </c>
      <c t="s">
        <v>27</v>
      </c>
    </row>
    <row r="213" spans="1:5" ht="12.75">
      <c r="A213" s="35" t="s">
        <v>56</v>
      </c>
      <c r="E213" s="39" t="s">
        <v>52</v>
      </c>
    </row>
    <row r="214" spans="1:5" ht="12.75">
      <c r="A214" s="35" t="s">
        <v>57</v>
      </c>
      <c r="E214" s="40" t="s">
        <v>830</v>
      </c>
    </row>
    <row r="215" spans="1:5" ht="12.75">
      <c r="A215" t="s">
        <v>59</v>
      </c>
      <c r="E215" s="39" t="s">
        <v>60</v>
      </c>
    </row>
    <row r="216" spans="1:16" ht="12.75">
      <c r="A216" t="s">
        <v>49</v>
      </c>
      <c s="34" t="s">
        <v>241</v>
      </c>
      <c s="34" t="s">
        <v>1456</v>
      </c>
      <c s="35" t="s">
        <v>52</v>
      </c>
      <c s="6" t="s">
        <v>1457</v>
      </c>
      <c s="36" t="s">
        <v>107</v>
      </c>
      <c s="37">
        <v>4</v>
      </c>
      <c s="36">
        <v>0</v>
      </c>
      <c s="36">
        <f>ROUND(G216*H216,6)</f>
      </c>
      <c r="L216" s="38">
        <v>0</v>
      </c>
      <c s="32">
        <f>ROUND(ROUND(L216,2)*ROUND(G216,3),2)</f>
      </c>
      <c s="36" t="s">
        <v>74</v>
      </c>
      <c>
        <f>(M216*21)/100</f>
      </c>
      <c t="s">
        <v>27</v>
      </c>
    </row>
    <row r="217" spans="1:5" ht="12.75">
      <c r="A217" s="35" t="s">
        <v>56</v>
      </c>
      <c r="E217" s="39" t="s">
        <v>52</v>
      </c>
    </row>
    <row r="218" spans="1:5" ht="12.75">
      <c r="A218" s="35" t="s">
        <v>57</v>
      </c>
      <c r="E218" s="40" t="s">
        <v>830</v>
      </c>
    </row>
    <row r="219" spans="1:5" ht="12.75">
      <c r="A219" t="s">
        <v>59</v>
      </c>
      <c r="E219" s="39" t="s">
        <v>60</v>
      </c>
    </row>
    <row r="220" spans="1:16" ht="12.75">
      <c r="A220" t="s">
        <v>49</v>
      </c>
      <c s="34" t="s">
        <v>244</v>
      </c>
      <c s="34" t="s">
        <v>912</v>
      </c>
      <c s="35" t="s">
        <v>52</v>
      </c>
      <c s="6" t="s">
        <v>913</v>
      </c>
      <c s="36" t="s">
        <v>107</v>
      </c>
      <c s="37">
        <v>12</v>
      </c>
      <c s="36">
        <v>0</v>
      </c>
      <c s="36">
        <f>ROUND(G220*H220,6)</f>
      </c>
      <c r="L220" s="38">
        <v>0</v>
      </c>
      <c s="32">
        <f>ROUND(ROUND(L220,2)*ROUND(G220,3),2)</f>
      </c>
      <c s="36" t="s">
        <v>74</v>
      </c>
      <c>
        <f>(M220*21)/100</f>
      </c>
      <c t="s">
        <v>27</v>
      </c>
    </row>
    <row r="221" spans="1:5" ht="12.75">
      <c r="A221" s="35" t="s">
        <v>56</v>
      </c>
      <c r="E221" s="39" t="s">
        <v>52</v>
      </c>
    </row>
    <row r="222" spans="1:5" ht="12.75">
      <c r="A222" s="35" t="s">
        <v>57</v>
      </c>
      <c r="E222" s="40" t="s">
        <v>830</v>
      </c>
    </row>
    <row r="223" spans="1:5" ht="12.75">
      <c r="A223" t="s">
        <v>59</v>
      </c>
      <c r="E223" s="39" t="s">
        <v>60</v>
      </c>
    </row>
    <row r="224" spans="1:16" ht="12.75">
      <c r="A224" t="s">
        <v>49</v>
      </c>
      <c s="34" t="s">
        <v>247</v>
      </c>
      <c s="34" t="s">
        <v>914</v>
      </c>
      <c s="35" t="s">
        <v>52</v>
      </c>
      <c s="6" t="s">
        <v>915</v>
      </c>
      <c s="36" t="s">
        <v>107</v>
      </c>
      <c s="37">
        <v>12</v>
      </c>
      <c s="36">
        <v>0</v>
      </c>
      <c s="36">
        <f>ROUND(G224*H224,6)</f>
      </c>
      <c r="L224" s="38">
        <v>0</v>
      </c>
      <c s="32">
        <f>ROUND(ROUND(L224,2)*ROUND(G224,3),2)</f>
      </c>
      <c s="36" t="s">
        <v>74</v>
      </c>
      <c>
        <f>(M224*21)/100</f>
      </c>
      <c t="s">
        <v>27</v>
      </c>
    </row>
    <row r="225" spans="1:5" ht="12.75">
      <c r="A225" s="35" t="s">
        <v>56</v>
      </c>
      <c r="E225" s="39" t="s">
        <v>52</v>
      </c>
    </row>
    <row r="226" spans="1:5" ht="12.75">
      <c r="A226" s="35" t="s">
        <v>57</v>
      </c>
      <c r="E226" s="40" t="s">
        <v>830</v>
      </c>
    </row>
    <row r="227" spans="1:5" ht="12.75">
      <c r="A227" t="s">
        <v>59</v>
      </c>
      <c r="E227" s="39" t="s">
        <v>60</v>
      </c>
    </row>
    <row r="228" spans="1:16" ht="12.75">
      <c r="A228" t="s">
        <v>49</v>
      </c>
      <c s="34" t="s">
        <v>250</v>
      </c>
      <c s="34" t="s">
        <v>1458</v>
      </c>
      <c s="35" t="s">
        <v>52</v>
      </c>
      <c s="6" t="s">
        <v>1459</v>
      </c>
      <c s="36" t="s">
        <v>107</v>
      </c>
      <c s="37">
        <v>1</v>
      </c>
      <c s="36">
        <v>0</v>
      </c>
      <c s="36">
        <f>ROUND(G228*H228,6)</f>
      </c>
      <c r="L228" s="38">
        <v>0</v>
      </c>
      <c s="32">
        <f>ROUND(ROUND(L228,2)*ROUND(G228,3),2)</f>
      </c>
      <c s="36" t="s">
        <v>74</v>
      </c>
      <c>
        <f>(M228*21)/100</f>
      </c>
      <c t="s">
        <v>27</v>
      </c>
    </row>
    <row r="229" spans="1:5" ht="12.75">
      <c r="A229" s="35" t="s">
        <v>56</v>
      </c>
      <c r="E229" s="39" t="s">
        <v>52</v>
      </c>
    </row>
    <row r="230" spans="1:5" ht="12.75">
      <c r="A230" s="35" t="s">
        <v>57</v>
      </c>
      <c r="E230" s="40" t="s">
        <v>830</v>
      </c>
    </row>
    <row r="231" spans="1:5" ht="12.75">
      <c r="A231" t="s">
        <v>59</v>
      </c>
      <c r="E231" s="39" t="s">
        <v>60</v>
      </c>
    </row>
    <row r="232" spans="1:16" ht="12.75">
      <c r="A232" t="s">
        <v>49</v>
      </c>
      <c s="34" t="s">
        <v>253</v>
      </c>
      <c s="34" t="s">
        <v>1460</v>
      </c>
      <c s="35" t="s">
        <v>52</v>
      </c>
      <c s="6" t="s">
        <v>1461</v>
      </c>
      <c s="36" t="s">
        <v>107</v>
      </c>
      <c s="37">
        <v>1</v>
      </c>
      <c s="36">
        <v>0</v>
      </c>
      <c s="36">
        <f>ROUND(G232*H232,6)</f>
      </c>
      <c r="L232" s="38">
        <v>0</v>
      </c>
      <c s="32">
        <f>ROUND(ROUND(L232,2)*ROUND(G232,3),2)</f>
      </c>
      <c s="36" t="s">
        <v>74</v>
      </c>
      <c>
        <f>(M232*21)/100</f>
      </c>
      <c t="s">
        <v>27</v>
      </c>
    </row>
    <row r="233" spans="1:5" ht="12.75">
      <c r="A233" s="35" t="s">
        <v>56</v>
      </c>
      <c r="E233" s="39" t="s">
        <v>52</v>
      </c>
    </row>
    <row r="234" spans="1:5" ht="12.75">
      <c r="A234" s="35" t="s">
        <v>57</v>
      </c>
      <c r="E234" s="40" t="s">
        <v>830</v>
      </c>
    </row>
    <row r="235" spans="1:5" ht="12.75">
      <c r="A235" t="s">
        <v>59</v>
      </c>
      <c r="E235" s="39" t="s">
        <v>60</v>
      </c>
    </row>
    <row r="236" spans="1:16" ht="12.75">
      <c r="A236" t="s">
        <v>49</v>
      </c>
      <c s="34" t="s">
        <v>256</v>
      </c>
      <c s="34" t="s">
        <v>1462</v>
      </c>
      <c s="35" t="s">
        <v>52</v>
      </c>
      <c s="6" t="s">
        <v>1463</v>
      </c>
      <c s="36" t="s">
        <v>107</v>
      </c>
      <c s="37">
        <v>1</v>
      </c>
      <c s="36">
        <v>0</v>
      </c>
      <c s="36">
        <f>ROUND(G236*H236,6)</f>
      </c>
      <c r="L236" s="38">
        <v>0</v>
      </c>
      <c s="32">
        <f>ROUND(ROUND(L236,2)*ROUND(G236,3),2)</f>
      </c>
      <c s="36" t="s">
        <v>829</v>
      </c>
      <c>
        <f>(M236*21)/100</f>
      </c>
      <c t="s">
        <v>27</v>
      </c>
    </row>
    <row r="237" spans="1:5" ht="12.75">
      <c r="A237" s="35" t="s">
        <v>56</v>
      </c>
      <c r="E237" s="39" t="s">
        <v>52</v>
      </c>
    </row>
    <row r="238" spans="1:5" ht="12.75">
      <c r="A238" s="35" t="s">
        <v>57</v>
      </c>
      <c r="E238" s="40" t="s">
        <v>52</v>
      </c>
    </row>
    <row r="239" spans="1:5" ht="178.5">
      <c r="A239" t="s">
        <v>59</v>
      </c>
      <c r="E239" s="39" t="s">
        <v>1464</v>
      </c>
    </row>
    <row r="240" spans="1:16" ht="12.75">
      <c r="A240" t="s">
        <v>49</v>
      </c>
      <c s="34" t="s">
        <v>259</v>
      </c>
      <c s="34" t="s">
        <v>916</v>
      </c>
      <c s="35" t="s">
        <v>52</v>
      </c>
      <c s="6" t="s">
        <v>917</v>
      </c>
      <c s="36" t="s">
        <v>107</v>
      </c>
      <c s="37">
        <v>6</v>
      </c>
      <c s="36">
        <v>0</v>
      </c>
      <c s="36">
        <f>ROUND(G240*H240,6)</f>
      </c>
      <c r="L240" s="38">
        <v>0</v>
      </c>
      <c s="32">
        <f>ROUND(ROUND(L240,2)*ROUND(G240,3),2)</f>
      </c>
      <c s="36" t="s">
        <v>74</v>
      </c>
      <c>
        <f>(M240*21)/100</f>
      </c>
      <c t="s">
        <v>27</v>
      </c>
    </row>
    <row r="241" spans="1:5" ht="12.75">
      <c r="A241" s="35" t="s">
        <v>56</v>
      </c>
      <c r="E241" s="39" t="s">
        <v>52</v>
      </c>
    </row>
    <row r="242" spans="1:5" ht="12.75">
      <c r="A242" s="35" t="s">
        <v>57</v>
      </c>
      <c r="E242" s="40" t="s">
        <v>830</v>
      </c>
    </row>
    <row r="243" spans="1:5" ht="12.75">
      <c r="A243" t="s">
        <v>59</v>
      </c>
      <c r="E243" s="39" t="s">
        <v>60</v>
      </c>
    </row>
    <row r="244" spans="1:16" ht="12.75">
      <c r="A244" t="s">
        <v>49</v>
      </c>
      <c s="34" t="s">
        <v>262</v>
      </c>
      <c s="34" t="s">
        <v>1252</v>
      </c>
      <c s="35" t="s">
        <v>52</v>
      </c>
      <c s="6" t="s">
        <v>1253</v>
      </c>
      <c s="36" t="s">
        <v>107</v>
      </c>
      <c s="37">
        <v>5</v>
      </c>
      <c s="36">
        <v>0</v>
      </c>
      <c s="36">
        <f>ROUND(G244*H244,6)</f>
      </c>
      <c r="L244" s="38">
        <v>0</v>
      </c>
      <c s="32">
        <f>ROUND(ROUND(L244,2)*ROUND(G244,3),2)</f>
      </c>
      <c s="36" t="s">
        <v>74</v>
      </c>
      <c>
        <f>(M244*21)/100</f>
      </c>
      <c t="s">
        <v>27</v>
      </c>
    </row>
    <row r="245" spans="1:5" ht="12.75">
      <c r="A245" s="35" t="s">
        <v>56</v>
      </c>
      <c r="E245" s="39" t="s">
        <v>52</v>
      </c>
    </row>
    <row r="246" spans="1:5" ht="12.75">
      <c r="A246" s="35" t="s">
        <v>57</v>
      </c>
      <c r="E246" s="40" t="s">
        <v>830</v>
      </c>
    </row>
    <row r="247" spans="1:5" ht="12.75">
      <c r="A247" t="s">
        <v>59</v>
      </c>
      <c r="E247" s="39" t="s">
        <v>60</v>
      </c>
    </row>
    <row r="248" spans="1:16" ht="12.75">
      <c r="A248" t="s">
        <v>49</v>
      </c>
      <c s="34" t="s">
        <v>265</v>
      </c>
      <c s="34" t="s">
        <v>1254</v>
      </c>
      <c s="35" t="s">
        <v>52</v>
      </c>
      <c s="6" t="s">
        <v>1255</v>
      </c>
      <c s="36" t="s">
        <v>107</v>
      </c>
      <c s="37">
        <v>5</v>
      </c>
      <c s="36">
        <v>0</v>
      </c>
      <c s="36">
        <f>ROUND(G248*H248,6)</f>
      </c>
      <c r="L248" s="38">
        <v>0</v>
      </c>
      <c s="32">
        <f>ROUND(ROUND(L248,2)*ROUND(G248,3),2)</f>
      </c>
      <c s="36" t="s">
        <v>74</v>
      </c>
      <c>
        <f>(M248*21)/100</f>
      </c>
      <c t="s">
        <v>27</v>
      </c>
    </row>
    <row r="249" spans="1:5" ht="12.75">
      <c r="A249" s="35" t="s">
        <v>56</v>
      </c>
      <c r="E249" s="39" t="s">
        <v>52</v>
      </c>
    </row>
    <row r="250" spans="1:5" ht="12.75">
      <c r="A250" s="35" t="s">
        <v>57</v>
      </c>
      <c r="E250" s="40" t="s">
        <v>830</v>
      </c>
    </row>
    <row r="251" spans="1:5" ht="12.75">
      <c r="A251" t="s">
        <v>59</v>
      </c>
      <c r="E251" s="39" t="s">
        <v>60</v>
      </c>
    </row>
    <row r="252" spans="1:16" ht="12.75">
      <c r="A252" t="s">
        <v>49</v>
      </c>
      <c s="34" t="s">
        <v>268</v>
      </c>
      <c s="34" t="s">
        <v>1256</v>
      </c>
      <c s="35" t="s">
        <v>52</v>
      </c>
      <c s="6" t="s">
        <v>1257</v>
      </c>
      <c s="36" t="s">
        <v>107</v>
      </c>
      <c s="37">
        <v>12</v>
      </c>
      <c s="36">
        <v>0</v>
      </c>
      <c s="36">
        <f>ROUND(G252*H252,6)</f>
      </c>
      <c r="L252" s="38">
        <v>0</v>
      </c>
      <c s="32">
        <f>ROUND(ROUND(L252,2)*ROUND(G252,3),2)</f>
      </c>
      <c s="36" t="s">
        <v>74</v>
      </c>
      <c>
        <f>(M252*21)/100</f>
      </c>
      <c t="s">
        <v>27</v>
      </c>
    </row>
    <row r="253" spans="1:5" ht="12.75">
      <c r="A253" s="35" t="s">
        <v>56</v>
      </c>
      <c r="E253" s="39" t="s">
        <v>52</v>
      </c>
    </row>
    <row r="254" spans="1:5" ht="12.75">
      <c r="A254" s="35" t="s">
        <v>57</v>
      </c>
      <c r="E254" s="40" t="s">
        <v>830</v>
      </c>
    </row>
    <row r="255" spans="1:5" ht="12.75">
      <c r="A255" t="s">
        <v>59</v>
      </c>
      <c r="E255" s="39" t="s">
        <v>60</v>
      </c>
    </row>
    <row r="256" spans="1:16" ht="12.75">
      <c r="A256" t="s">
        <v>49</v>
      </c>
      <c s="34" t="s">
        <v>271</v>
      </c>
      <c s="34" t="s">
        <v>1258</v>
      </c>
      <c s="35" t="s">
        <v>52</v>
      </c>
      <c s="6" t="s">
        <v>1259</v>
      </c>
      <c s="36" t="s">
        <v>107</v>
      </c>
      <c s="37">
        <v>12</v>
      </c>
      <c s="36">
        <v>0</v>
      </c>
      <c s="36">
        <f>ROUND(G256*H256,6)</f>
      </c>
      <c r="L256" s="38">
        <v>0</v>
      </c>
      <c s="32">
        <f>ROUND(ROUND(L256,2)*ROUND(G256,3),2)</f>
      </c>
      <c s="36" t="s">
        <v>74</v>
      </c>
      <c>
        <f>(M256*21)/100</f>
      </c>
      <c t="s">
        <v>27</v>
      </c>
    </row>
    <row r="257" spans="1:5" ht="12.75">
      <c r="A257" s="35" t="s">
        <v>56</v>
      </c>
      <c r="E257" s="39" t="s">
        <v>52</v>
      </c>
    </row>
    <row r="258" spans="1:5" ht="12.75">
      <c r="A258" s="35" t="s">
        <v>57</v>
      </c>
      <c r="E258" s="40" t="s">
        <v>830</v>
      </c>
    </row>
    <row r="259" spans="1:5" ht="12.75">
      <c r="A259" t="s">
        <v>59</v>
      </c>
      <c r="E259" s="39" t="s">
        <v>60</v>
      </c>
    </row>
    <row r="260" spans="1:16" ht="12.75">
      <c r="A260" t="s">
        <v>49</v>
      </c>
      <c s="34" t="s">
        <v>274</v>
      </c>
      <c s="34" t="s">
        <v>918</v>
      </c>
      <c s="35" t="s">
        <v>52</v>
      </c>
      <c s="6" t="s">
        <v>919</v>
      </c>
      <c s="36" t="s">
        <v>99</v>
      </c>
      <c s="37">
        <v>1.2</v>
      </c>
      <c s="36">
        <v>0</v>
      </c>
      <c s="36">
        <f>ROUND(G260*H260,6)</f>
      </c>
      <c r="L260" s="38">
        <v>0</v>
      </c>
      <c s="32">
        <f>ROUND(ROUND(L260,2)*ROUND(G260,3),2)</f>
      </c>
      <c s="36" t="s">
        <v>74</v>
      </c>
      <c>
        <f>(M260*21)/100</f>
      </c>
      <c t="s">
        <v>27</v>
      </c>
    </row>
    <row r="261" spans="1:5" ht="12.75">
      <c r="A261" s="35" t="s">
        <v>56</v>
      </c>
      <c r="E261" s="39" t="s">
        <v>52</v>
      </c>
    </row>
    <row r="262" spans="1:5" ht="12.75">
      <c r="A262" s="35" t="s">
        <v>57</v>
      </c>
      <c r="E262" s="40" t="s">
        <v>830</v>
      </c>
    </row>
    <row r="263" spans="1:5" ht="12.75">
      <c r="A263" t="s">
        <v>59</v>
      </c>
      <c r="E263" s="39" t="s">
        <v>60</v>
      </c>
    </row>
    <row r="264" spans="1:16" ht="12.75">
      <c r="A264" t="s">
        <v>49</v>
      </c>
      <c s="34" t="s">
        <v>277</v>
      </c>
      <c s="34" t="s">
        <v>920</v>
      </c>
      <c s="35" t="s">
        <v>52</v>
      </c>
      <c s="6" t="s">
        <v>921</v>
      </c>
      <c s="36" t="s">
        <v>99</v>
      </c>
      <c s="37">
        <v>2.4</v>
      </c>
      <c s="36">
        <v>0</v>
      </c>
      <c s="36">
        <f>ROUND(G264*H264,6)</f>
      </c>
      <c r="L264" s="38">
        <v>0</v>
      </c>
      <c s="32">
        <f>ROUND(ROUND(L264,2)*ROUND(G264,3),2)</f>
      </c>
      <c s="36" t="s">
        <v>74</v>
      </c>
      <c>
        <f>(M264*21)/100</f>
      </c>
      <c t="s">
        <v>27</v>
      </c>
    </row>
    <row r="265" spans="1:5" ht="12.75">
      <c r="A265" s="35" t="s">
        <v>56</v>
      </c>
      <c r="E265" s="39" t="s">
        <v>52</v>
      </c>
    </row>
    <row r="266" spans="1:5" ht="12.75">
      <c r="A266" s="35" t="s">
        <v>57</v>
      </c>
      <c r="E266" s="40" t="s">
        <v>830</v>
      </c>
    </row>
    <row r="267" spans="1:5" ht="12.75">
      <c r="A267" t="s">
        <v>59</v>
      </c>
      <c r="E267" s="39" t="s">
        <v>52</v>
      </c>
    </row>
    <row r="268" spans="1:16" ht="12.75">
      <c r="A268" t="s">
        <v>49</v>
      </c>
      <c s="34" t="s">
        <v>280</v>
      </c>
      <c s="34" t="s">
        <v>1264</v>
      </c>
      <c s="35" t="s">
        <v>52</v>
      </c>
      <c s="6" t="s">
        <v>1265</v>
      </c>
      <c s="36" t="s">
        <v>107</v>
      </c>
      <c s="37">
        <v>2</v>
      </c>
      <c s="36">
        <v>0</v>
      </c>
      <c s="36">
        <f>ROUND(G268*H268,6)</f>
      </c>
      <c r="L268" s="38">
        <v>0</v>
      </c>
      <c s="32">
        <f>ROUND(ROUND(L268,2)*ROUND(G268,3),2)</f>
      </c>
      <c s="36" t="s">
        <v>74</v>
      </c>
      <c>
        <f>(M268*21)/100</f>
      </c>
      <c t="s">
        <v>27</v>
      </c>
    </row>
    <row r="269" spans="1:5" ht="12.75">
      <c r="A269" s="35" t="s">
        <v>56</v>
      </c>
      <c r="E269" s="39" t="s">
        <v>52</v>
      </c>
    </row>
    <row r="270" spans="1:5" ht="12.75">
      <c r="A270" s="35" t="s">
        <v>57</v>
      </c>
      <c r="E270" s="40" t="s">
        <v>830</v>
      </c>
    </row>
    <row r="271" spans="1:5" ht="12.75">
      <c r="A271" t="s">
        <v>59</v>
      </c>
      <c r="E271" s="39" t="s">
        <v>60</v>
      </c>
    </row>
    <row r="272" spans="1:16" ht="12.75">
      <c r="A272" t="s">
        <v>49</v>
      </c>
      <c s="34" t="s">
        <v>283</v>
      </c>
      <c s="34" t="s">
        <v>1266</v>
      </c>
      <c s="35" t="s">
        <v>52</v>
      </c>
      <c s="6" t="s">
        <v>1267</v>
      </c>
      <c s="36" t="s">
        <v>107</v>
      </c>
      <c s="37">
        <v>4</v>
      </c>
      <c s="36">
        <v>0</v>
      </c>
      <c s="36">
        <f>ROUND(G272*H272,6)</f>
      </c>
      <c r="L272" s="38">
        <v>0</v>
      </c>
      <c s="32">
        <f>ROUND(ROUND(L272,2)*ROUND(G272,3),2)</f>
      </c>
      <c s="36" t="s">
        <v>74</v>
      </c>
      <c>
        <f>(M272*21)/100</f>
      </c>
      <c t="s">
        <v>27</v>
      </c>
    </row>
    <row r="273" spans="1:5" ht="12.75">
      <c r="A273" s="35" t="s">
        <v>56</v>
      </c>
      <c r="E273" s="39" t="s">
        <v>52</v>
      </c>
    </row>
    <row r="274" spans="1:5" ht="12.75">
      <c r="A274" s="35" t="s">
        <v>57</v>
      </c>
      <c r="E274" s="40" t="s">
        <v>830</v>
      </c>
    </row>
    <row r="275" spans="1:5" ht="12.75">
      <c r="A275" t="s">
        <v>59</v>
      </c>
      <c r="E275" s="39" t="s">
        <v>60</v>
      </c>
    </row>
    <row r="276" spans="1:16" ht="12.75">
      <c r="A276" t="s">
        <v>49</v>
      </c>
      <c s="34" t="s">
        <v>286</v>
      </c>
      <c s="34" t="s">
        <v>1268</v>
      </c>
      <c s="35" t="s">
        <v>52</v>
      </c>
      <c s="6" t="s">
        <v>1269</v>
      </c>
      <c s="36" t="s">
        <v>107</v>
      </c>
      <c s="37">
        <v>80</v>
      </c>
      <c s="36">
        <v>0</v>
      </c>
      <c s="36">
        <f>ROUND(G276*H276,6)</f>
      </c>
      <c r="L276" s="38">
        <v>0</v>
      </c>
      <c s="32">
        <f>ROUND(ROUND(L276,2)*ROUND(G276,3),2)</f>
      </c>
      <c s="36" t="s">
        <v>74</v>
      </c>
      <c>
        <f>(M276*21)/100</f>
      </c>
      <c t="s">
        <v>27</v>
      </c>
    </row>
    <row r="277" spans="1:5" ht="12.75">
      <c r="A277" s="35" t="s">
        <v>56</v>
      </c>
      <c r="E277" s="39" t="s">
        <v>52</v>
      </c>
    </row>
    <row r="278" spans="1:5" ht="12.75">
      <c r="A278" s="35" t="s">
        <v>57</v>
      </c>
      <c r="E278" s="40" t="s">
        <v>830</v>
      </c>
    </row>
    <row r="279" spans="1:5" ht="12.75">
      <c r="A279" t="s">
        <v>59</v>
      </c>
      <c r="E279" s="39" t="s">
        <v>60</v>
      </c>
    </row>
    <row r="280" spans="1:16" ht="12.75">
      <c r="A280" t="s">
        <v>49</v>
      </c>
      <c s="34" t="s">
        <v>289</v>
      </c>
      <c s="34" t="s">
        <v>1270</v>
      </c>
      <c s="35" t="s">
        <v>52</v>
      </c>
      <c s="6" t="s">
        <v>1271</v>
      </c>
      <c s="36" t="s">
        <v>107</v>
      </c>
      <c s="37">
        <v>80</v>
      </c>
      <c s="36">
        <v>0</v>
      </c>
      <c s="36">
        <f>ROUND(G280*H280,6)</f>
      </c>
      <c r="L280" s="38">
        <v>0</v>
      </c>
      <c s="32">
        <f>ROUND(ROUND(L280,2)*ROUND(G280,3),2)</f>
      </c>
      <c s="36" t="s">
        <v>74</v>
      </c>
      <c>
        <f>(M280*21)/100</f>
      </c>
      <c t="s">
        <v>27</v>
      </c>
    </row>
    <row r="281" spans="1:5" ht="12.75">
      <c r="A281" s="35" t="s">
        <v>56</v>
      </c>
      <c r="E281" s="39" t="s">
        <v>52</v>
      </c>
    </row>
    <row r="282" spans="1:5" ht="12.75">
      <c r="A282" s="35" t="s">
        <v>57</v>
      </c>
      <c r="E282" s="40" t="s">
        <v>830</v>
      </c>
    </row>
    <row r="283" spans="1:5" ht="12.75">
      <c r="A283" t="s">
        <v>59</v>
      </c>
      <c r="E283" s="39" t="s">
        <v>60</v>
      </c>
    </row>
    <row r="284" spans="1:16" ht="12.75">
      <c r="A284" t="s">
        <v>49</v>
      </c>
      <c s="34" t="s">
        <v>292</v>
      </c>
      <c s="34" t="s">
        <v>1272</v>
      </c>
      <c s="35" t="s">
        <v>52</v>
      </c>
      <c s="6" t="s">
        <v>1273</v>
      </c>
      <c s="36" t="s">
        <v>107</v>
      </c>
      <c s="37">
        <v>8</v>
      </c>
      <c s="36">
        <v>0</v>
      </c>
      <c s="36">
        <f>ROUND(G284*H284,6)</f>
      </c>
      <c r="L284" s="38">
        <v>0</v>
      </c>
      <c s="32">
        <f>ROUND(ROUND(L284,2)*ROUND(G284,3),2)</f>
      </c>
      <c s="36" t="s">
        <v>74</v>
      </c>
      <c>
        <f>(M284*21)/100</f>
      </c>
      <c t="s">
        <v>27</v>
      </c>
    </row>
    <row r="285" spans="1:5" ht="12.75">
      <c r="A285" s="35" t="s">
        <v>56</v>
      </c>
      <c r="E285" s="39" t="s">
        <v>52</v>
      </c>
    </row>
    <row r="286" spans="1:5" ht="12.75">
      <c r="A286" s="35" t="s">
        <v>57</v>
      </c>
      <c r="E286" s="40" t="s">
        <v>830</v>
      </c>
    </row>
    <row r="287" spans="1:5" ht="12.75">
      <c r="A287" t="s">
        <v>59</v>
      </c>
      <c r="E287" s="39" t="s">
        <v>60</v>
      </c>
    </row>
    <row r="288" spans="1:16" ht="12.75">
      <c r="A288" t="s">
        <v>49</v>
      </c>
      <c s="34" t="s">
        <v>295</v>
      </c>
      <c s="34" t="s">
        <v>1274</v>
      </c>
      <c s="35" t="s">
        <v>52</v>
      </c>
      <c s="6" t="s">
        <v>1275</v>
      </c>
      <c s="36" t="s">
        <v>107</v>
      </c>
      <c s="37">
        <v>8</v>
      </c>
      <c s="36">
        <v>0</v>
      </c>
      <c s="36">
        <f>ROUND(G288*H288,6)</f>
      </c>
      <c r="L288" s="38">
        <v>0</v>
      </c>
      <c s="32">
        <f>ROUND(ROUND(L288,2)*ROUND(G288,3),2)</f>
      </c>
      <c s="36" t="s">
        <v>74</v>
      </c>
      <c>
        <f>(M288*21)/100</f>
      </c>
      <c t="s">
        <v>27</v>
      </c>
    </row>
    <row r="289" spans="1:5" ht="12.75">
      <c r="A289" s="35" t="s">
        <v>56</v>
      </c>
      <c r="E289" s="39" t="s">
        <v>52</v>
      </c>
    </row>
    <row r="290" spans="1:5" ht="12.75">
      <c r="A290" s="35" t="s">
        <v>57</v>
      </c>
      <c r="E290" s="40" t="s">
        <v>830</v>
      </c>
    </row>
    <row r="291" spans="1:5" ht="12.75">
      <c r="A291" t="s">
        <v>59</v>
      </c>
      <c r="E291" s="39" t="s">
        <v>60</v>
      </c>
    </row>
    <row r="292" spans="1:16" ht="12.75">
      <c r="A292" t="s">
        <v>49</v>
      </c>
      <c s="34" t="s">
        <v>114</v>
      </c>
      <c s="34" t="s">
        <v>1085</v>
      </c>
      <c s="35" t="s">
        <v>52</v>
      </c>
      <c s="6" t="s">
        <v>1086</v>
      </c>
      <c s="36" t="s">
        <v>107</v>
      </c>
      <c s="37">
        <v>1</v>
      </c>
      <c s="36">
        <v>0</v>
      </c>
      <c s="36">
        <f>ROUND(G292*H292,6)</f>
      </c>
      <c r="L292" s="38">
        <v>0</v>
      </c>
      <c s="32">
        <f>ROUND(ROUND(L292,2)*ROUND(G292,3),2)</f>
      </c>
      <c s="36" t="s">
        <v>74</v>
      </c>
      <c>
        <f>(M292*21)/100</f>
      </c>
      <c t="s">
        <v>27</v>
      </c>
    </row>
    <row r="293" spans="1:5" ht="12.75">
      <c r="A293" s="35" t="s">
        <v>56</v>
      </c>
      <c r="E293" s="39" t="s">
        <v>52</v>
      </c>
    </row>
    <row r="294" spans="1:5" ht="12.75">
      <c r="A294" s="35" t="s">
        <v>57</v>
      </c>
      <c r="E294" s="40" t="s">
        <v>830</v>
      </c>
    </row>
    <row r="295" spans="1:5" ht="12.75">
      <c r="A295" t="s">
        <v>59</v>
      </c>
      <c r="E295" s="39" t="s">
        <v>60</v>
      </c>
    </row>
    <row r="296" spans="1:16" ht="12.75">
      <c r="A296" t="s">
        <v>49</v>
      </c>
      <c s="34" t="s">
        <v>300</v>
      </c>
      <c s="34" t="s">
        <v>1087</v>
      </c>
      <c s="35" t="s">
        <v>52</v>
      </c>
      <c s="6" t="s">
        <v>1088</v>
      </c>
      <c s="36" t="s">
        <v>107</v>
      </c>
      <c s="37">
        <v>8</v>
      </c>
      <c s="36">
        <v>0</v>
      </c>
      <c s="36">
        <f>ROUND(G296*H296,6)</f>
      </c>
      <c r="L296" s="38">
        <v>0</v>
      </c>
      <c s="32">
        <f>ROUND(ROUND(L296,2)*ROUND(G296,3),2)</f>
      </c>
      <c s="36" t="s">
        <v>74</v>
      </c>
      <c>
        <f>(M296*21)/100</f>
      </c>
      <c t="s">
        <v>27</v>
      </c>
    </row>
    <row r="297" spans="1:5" ht="12.75">
      <c r="A297" s="35" t="s">
        <v>56</v>
      </c>
      <c r="E297" s="39" t="s">
        <v>52</v>
      </c>
    </row>
    <row r="298" spans="1:5" ht="12.75">
      <c r="A298" s="35" t="s">
        <v>57</v>
      </c>
      <c r="E298" s="40" t="s">
        <v>830</v>
      </c>
    </row>
    <row r="299" spans="1:5" ht="12.75">
      <c r="A299" t="s">
        <v>59</v>
      </c>
      <c r="E299" s="39" t="s">
        <v>60</v>
      </c>
    </row>
    <row r="300" spans="1:16" ht="12.75">
      <c r="A300" t="s">
        <v>49</v>
      </c>
      <c s="34" t="s">
        <v>303</v>
      </c>
      <c s="34" t="s">
        <v>1077</v>
      </c>
      <c s="35" t="s">
        <v>52</v>
      </c>
      <c s="6" t="s">
        <v>1078</v>
      </c>
      <c s="36" t="s">
        <v>99</v>
      </c>
      <c s="37">
        <v>120</v>
      </c>
      <c s="36">
        <v>0</v>
      </c>
      <c s="36">
        <f>ROUND(G300*H300,6)</f>
      </c>
      <c r="L300" s="38">
        <v>0</v>
      </c>
      <c s="32">
        <f>ROUND(ROUND(L300,2)*ROUND(G300,3),2)</f>
      </c>
      <c s="36" t="s">
        <v>74</v>
      </c>
      <c>
        <f>(M300*21)/100</f>
      </c>
      <c t="s">
        <v>27</v>
      </c>
    </row>
    <row r="301" spans="1:5" ht="12.75">
      <c r="A301" s="35" t="s">
        <v>56</v>
      </c>
      <c r="E301" s="39" t="s">
        <v>52</v>
      </c>
    </row>
    <row r="302" spans="1:5" ht="12.75">
      <c r="A302" s="35" t="s">
        <v>57</v>
      </c>
      <c r="E302" s="40" t="s">
        <v>830</v>
      </c>
    </row>
    <row r="303" spans="1:5" ht="12.75">
      <c r="A303" t="s">
        <v>59</v>
      </c>
      <c r="E303" s="39" t="s">
        <v>60</v>
      </c>
    </row>
    <row r="304" spans="1:16" ht="12.75">
      <c r="A304" t="s">
        <v>49</v>
      </c>
      <c s="34" t="s">
        <v>306</v>
      </c>
      <c s="34" t="s">
        <v>1079</v>
      </c>
      <c s="35" t="s">
        <v>52</v>
      </c>
      <c s="6" t="s">
        <v>1080</v>
      </c>
      <c s="36" t="s">
        <v>99</v>
      </c>
      <c s="37">
        <v>120</v>
      </c>
      <c s="36">
        <v>0</v>
      </c>
      <c s="36">
        <f>ROUND(G304*H304,6)</f>
      </c>
      <c r="L304" s="38">
        <v>0</v>
      </c>
      <c s="32">
        <f>ROUND(ROUND(L304,2)*ROUND(G304,3),2)</f>
      </c>
      <c s="36" t="s">
        <v>74</v>
      </c>
      <c>
        <f>(M304*21)/100</f>
      </c>
      <c t="s">
        <v>27</v>
      </c>
    </row>
    <row r="305" spans="1:5" ht="12.75">
      <c r="A305" s="35" t="s">
        <v>56</v>
      </c>
      <c r="E305" s="39" t="s">
        <v>52</v>
      </c>
    </row>
    <row r="306" spans="1:5" ht="12.75">
      <c r="A306" s="35" t="s">
        <v>57</v>
      </c>
      <c r="E306" s="40" t="s">
        <v>830</v>
      </c>
    </row>
    <row r="307" spans="1:5" ht="12.75">
      <c r="A307" t="s">
        <v>59</v>
      </c>
      <c r="E307" s="39" t="s">
        <v>60</v>
      </c>
    </row>
    <row r="308" spans="1:16" ht="12.75">
      <c r="A308" t="s">
        <v>49</v>
      </c>
      <c s="34" t="s">
        <v>161</v>
      </c>
      <c s="34" t="s">
        <v>924</v>
      </c>
      <c s="35" t="s">
        <v>52</v>
      </c>
      <c s="6" t="s">
        <v>925</v>
      </c>
      <c s="36" t="s">
        <v>107</v>
      </c>
      <c s="37">
        <v>8</v>
      </c>
      <c s="36">
        <v>0</v>
      </c>
      <c s="36">
        <f>ROUND(G308*H308,6)</f>
      </c>
      <c r="L308" s="38">
        <v>0</v>
      </c>
      <c s="32">
        <f>ROUND(ROUND(L308,2)*ROUND(G308,3),2)</f>
      </c>
      <c s="36" t="s">
        <v>74</v>
      </c>
      <c>
        <f>(M308*21)/100</f>
      </c>
      <c t="s">
        <v>27</v>
      </c>
    </row>
    <row r="309" spans="1:5" ht="12.75">
      <c r="A309" s="35" t="s">
        <v>56</v>
      </c>
      <c r="E309" s="39" t="s">
        <v>52</v>
      </c>
    </row>
    <row r="310" spans="1:5" ht="12.75">
      <c r="A310" s="35" t="s">
        <v>57</v>
      </c>
      <c r="E310" s="40" t="s">
        <v>926</v>
      </c>
    </row>
    <row r="311" spans="1:5" ht="12.75">
      <c r="A311" t="s">
        <v>59</v>
      </c>
      <c r="E311" s="39" t="s">
        <v>75</v>
      </c>
    </row>
    <row r="312" spans="1:16" ht="12.75">
      <c r="A312" t="s">
        <v>49</v>
      </c>
      <c s="34" t="s">
        <v>193</v>
      </c>
      <c s="34" t="s">
        <v>1465</v>
      </c>
      <c s="35" t="s">
        <v>52</v>
      </c>
      <c s="6" t="s">
        <v>1466</v>
      </c>
      <c s="36" t="s">
        <v>107</v>
      </c>
      <c s="37">
        <v>4</v>
      </c>
      <c s="36">
        <v>0</v>
      </c>
      <c s="36">
        <f>ROUND(G312*H312,6)</f>
      </c>
      <c r="L312" s="38">
        <v>0</v>
      </c>
      <c s="32">
        <f>ROUND(ROUND(L312,2)*ROUND(G312,3),2)</f>
      </c>
      <c s="36" t="s">
        <v>74</v>
      </c>
      <c>
        <f>(M312*21)/100</f>
      </c>
      <c t="s">
        <v>27</v>
      </c>
    </row>
    <row r="313" spans="1:5" ht="12.75">
      <c r="A313" s="35" t="s">
        <v>56</v>
      </c>
      <c r="E313" s="39" t="s">
        <v>52</v>
      </c>
    </row>
    <row r="314" spans="1:5" ht="12.75">
      <c r="A314" s="35" t="s">
        <v>57</v>
      </c>
      <c r="E314" s="40" t="s">
        <v>926</v>
      </c>
    </row>
    <row r="315" spans="1:5" ht="12.75">
      <c r="A315" t="s">
        <v>59</v>
      </c>
      <c r="E315" s="39" t="s">
        <v>75</v>
      </c>
    </row>
    <row r="316" spans="1:16" ht="12.75">
      <c r="A316" t="s">
        <v>49</v>
      </c>
      <c s="34" t="s">
        <v>313</v>
      </c>
      <c s="34" t="s">
        <v>1467</v>
      </c>
      <c s="35" t="s">
        <v>52</v>
      </c>
      <c s="6" t="s">
        <v>1468</v>
      </c>
      <c s="36" t="s">
        <v>107</v>
      </c>
      <c s="37">
        <v>2</v>
      </c>
      <c s="36">
        <v>0</v>
      </c>
      <c s="36">
        <f>ROUND(G316*H316,6)</f>
      </c>
      <c r="L316" s="38">
        <v>0</v>
      </c>
      <c s="32">
        <f>ROUND(ROUND(L316,2)*ROUND(G316,3),2)</f>
      </c>
      <c s="36" t="s">
        <v>74</v>
      </c>
      <c>
        <f>(M316*21)/100</f>
      </c>
      <c t="s">
        <v>27</v>
      </c>
    </row>
    <row r="317" spans="1:5" ht="12.75">
      <c r="A317" s="35" t="s">
        <v>56</v>
      </c>
      <c r="E317" s="39" t="s">
        <v>52</v>
      </c>
    </row>
    <row r="318" spans="1:5" ht="12.75">
      <c r="A318" s="35" t="s">
        <v>57</v>
      </c>
      <c r="E318" s="40" t="s">
        <v>926</v>
      </c>
    </row>
    <row r="319" spans="1:5" ht="12.75">
      <c r="A319" t="s">
        <v>59</v>
      </c>
      <c r="E319" s="39" t="s">
        <v>75</v>
      </c>
    </row>
    <row r="320" spans="1:16" ht="12.75">
      <c r="A320" t="s">
        <v>49</v>
      </c>
      <c s="34" t="s">
        <v>316</v>
      </c>
      <c s="34" t="s">
        <v>1376</v>
      </c>
      <c s="35" t="s">
        <v>52</v>
      </c>
      <c s="6" t="s">
        <v>1377</v>
      </c>
      <c s="36" t="s">
        <v>107</v>
      </c>
      <c s="37">
        <v>40</v>
      </c>
      <c s="36">
        <v>0</v>
      </c>
      <c s="36">
        <f>ROUND(G320*H320,6)</f>
      </c>
      <c r="L320" s="38">
        <v>0</v>
      </c>
      <c s="32">
        <f>ROUND(ROUND(L320,2)*ROUND(G320,3),2)</f>
      </c>
      <c s="36" t="s">
        <v>74</v>
      </c>
      <c>
        <f>(M320*21)/100</f>
      </c>
      <c t="s">
        <v>27</v>
      </c>
    </row>
    <row r="321" spans="1:5" ht="12.75">
      <c r="A321" s="35" t="s">
        <v>56</v>
      </c>
      <c r="E321" s="39" t="s">
        <v>52</v>
      </c>
    </row>
    <row r="322" spans="1:5" ht="12.75">
      <c r="A322" s="35" t="s">
        <v>57</v>
      </c>
      <c r="E322" s="40" t="s">
        <v>926</v>
      </c>
    </row>
    <row r="323" spans="1:5" ht="12.75">
      <c r="A323" t="s">
        <v>59</v>
      </c>
      <c r="E323" s="39" t="s">
        <v>75</v>
      </c>
    </row>
    <row r="324" spans="1:16" ht="25.5">
      <c r="A324" t="s">
        <v>49</v>
      </c>
      <c s="34" t="s">
        <v>319</v>
      </c>
      <c s="34" t="s">
        <v>1469</v>
      </c>
      <c s="35" t="s">
        <v>52</v>
      </c>
      <c s="6" t="s">
        <v>1470</v>
      </c>
      <c s="36" t="s">
        <v>107</v>
      </c>
      <c s="37">
        <v>40</v>
      </c>
      <c s="36">
        <v>0</v>
      </c>
      <c s="36">
        <f>ROUND(G324*H324,6)</f>
      </c>
      <c r="L324" s="38">
        <v>0</v>
      </c>
      <c s="32">
        <f>ROUND(ROUND(L324,2)*ROUND(G324,3),2)</f>
      </c>
      <c s="36" t="s">
        <v>74</v>
      </c>
      <c>
        <f>(M324*21)/100</f>
      </c>
      <c t="s">
        <v>27</v>
      </c>
    </row>
    <row r="325" spans="1:5" ht="12.75">
      <c r="A325" s="35" t="s">
        <v>56</v>
      </c>
      <c r="E325" s="39" t="s">
        <v>52</v>
      </c>
    </row>
    <row r="326" spans="1:5" ht="12.75">
      <c r="A326" s="35" t="s">
        <v>57</v>
      </c>
      <c r="E326" s="40" t="s">
        <v>926</v>
      </c>
    </row>
    <row r="327" spans="1:5" ht="12.75">
      <c r="A327" t="s">
        <v>59</v>
      </c>
      <c r="E327" s="39" t="s">
        <v>75</v>
      </c>
    </row>
    <row r="328" spans="1:16" ht="25.5">
      <c r="A328" t="s">
        <v>49</v>
      </c>
      <c s="34" t="s">
        <v>322</v>
      </c>
      <c s="34" t="s">
        <v>1471</v>
      </c>
      <c s="35" t="s">
        <v>52</v>
      </c>
      <c s="6" t="s">
        <v>1470</v>
      </c>
      <c s="36" t="s">
        <v>727</v>
      </c>
      <c s="37">
        <v>40</v>
      </c>
      <c s="36">
        <v>0</v>
      </c>
      <c s="36">
        <f>ROUND(G328*H328,6)</f>
      </c>
      <c r="L328" s="38">
        <v>0</v>
      </c>
      <c s="32">
        <f>ROUND(ROUND(L328,2)*ROUND(G328,3),2)</f>
      </c>
      <c s="36" t="s">
        <v>74</v>
      </c>
      <c>
        <f>(M328*21)/100</f>
      </c>
      <c t="s">
        <v>27</v>
      </c>
    </row>
    <row r="329" spans="1:5" ht="12.75">
      <c r="A329" s="35" t="s">
        <v>56</v>
      </c>
      <c r="E329" s="39" t="s">
        <v>52</v>
      </c>
    </row>
    <row r="330" spans="1:5" ht="12.75">
      <c r="A330" s="35" t="s">
        <v>57</v>
      </c>
      <c r="E330" s="40" t="s">
        <v>926</v>
      </c>
    </row>
    <row r="331" spans="1:5" ht="12.75">
      <c r="A331" t="s">
        <v>59</v>
      </c>
      <c r="E331" s="39" t="s">
        <v>75</v>
      </c>
    </row>
    <row r="332" spans="1:16" ht="12.75">
      <c r="A332" t="s">
        <v>49</v>
      </c>
      <c s="34" t="s">
        <v>325</v>
      </c>
      <c s="34" t="s">
        <v>1472</v>
      </c>
      <c s="35" t="s">
        <v>52</v>
      </c>
      <c s="6" t="s">
        <v>1473</v>
      </c>
      <c s="36" t="s">
        <v>107</v>
      </c>
      <c s="37">
        <v>20</v>
      </c>
      <c s="36">
        <v>0</v>
      </c>
      <c s="36">
        <f>ROUND(G332*H332,6)</f>
      </c>
      <c r="L332" s="38">
        <v>0</v>
      </c>
      <c s="32">
        <f>ROUND(ROUND(L332,2)*ROUND(G332,3),2)</f>
      </c>
      <c s="36" t="s">
        <v>74</v>
      </c>
      <c>
        <f>(M332*21)/100</f>
      </c>
      <c t="s">
        <v>27</v>
      </c>
    </row>
    <row r="333" spans="1:5" ht="12.75">
      <c r="A333" s="35" t="s">
        <v>56</v>
      </c>
      <c r="E333" s="39" t="s">
        <v>52</v>
      </c>
    </row>
    <row r="334" spans="1:5" ht="12.75">
      <c r="A334" s="35" t="s">
        <v>57</v>
      </c>
      <c r="E334" s="40" t="s">
        <v>926</v>
      </c>
    </row>
    <row r="335" spans="1:5" ht="12.75">
      <c r="A335" t="s">
        <v>59</v>
      </c>
      <c r="E335" s="39" t="s">
        <v>75</v>
      </c>
    </row>
    <row r="336" spans="1:16" ht="12.75">
      <c r="A336" t="s">
        <v>49</v>
      </c>
      <c s="34" t="s">
        <v>328</v>
      </c>
      <c s="34" t="s">
        <v>1474</v>
      </c>
      <c s="35" t="s">
        <v>52</v>
      </c>
      <c s="6" t="s">
        <v>1475</v>
      </c>
      <c s="36" t="s">
        <v>107</v>
      </c>
      <c s="37">
        <v>20</v>
      </c>
      <c s="36">
        <v>0</v>
      </c>
      <c s="36">
        <f>ROUND(G336*H336,6)</f>
      </c>
      <c r="L336" s="38">
        <v>0</v>
      </c>
      <c s="32">
        <f>ROUND(ROUND(L336,2)*ROUND(G336,3),2)</f>
      </c>
      <c s="36" t="s">
        <v>74</v>
      </c>
      <c>
        <f>(M336*21)/100</f>
      </c>
      <c t="s">
        <v>27</v>
      </c>
    </row>
    <row r="337" spans="1:5" ht="12.75">
      <c r="A337" s="35" t="s">
        <v>56</v>
      </c>
      <c r="E337" s="39" t="s">
        <v>52</v>
      </c>
    </row>
    <row r="338" spans="1:5" ht="12.75">
      <c r="A338" s="35" t="s">
        <v>57</v>
      </c>
      <c r="E338" s="40" t="s">
        <v>926</v>
      </c>
    </row>
    <row r="339" spans="1:5" ht="12.75">
      <c r="A339" t="s">
        <v>59</v>
      </c>
      <c r="E339" s="39" t="s">
        <v>75</v>
      </c>
    </row>
    <row r="340" spans="1:16" ht="12.75">
      <c r="A340" t="s">
        <v>49</v>
      </c>
      <c s="34" t="s">
        <v>331</v>
      </c>
      <c s="34" t="s">
        <v>927</v>
      </c>
      <c s="35" t="s">
        <v>52</v>
      </c>
      <c s="6" t="s">
        <v>928</v>
      </c>
      <c s="36" t="s">
        <v>107</v>
      </c>
      <c s="37">
        <v>10</v>
      </c>
      <c s="36">
        <v>0</v>
      </c>
      <c s="36">
        <f>ROUND(G340*H340,6)</f>
      </c>
      <c r="L340" s="38">
        <v>0</v>
      </c>
      <c s="32">
        <f>ROUND(ROUND(L340,2)*ROUND(G340,3),2)</f>
      </c>
      <c s="36" t="s">
        <v>74</v>
      </c>
      <c>
        <f>(M340*21)/100</f>
      </c>
      <c t="s">
        <v>27</v>
      </c>
    </row>
    <row r="341" spans="1:5" ht="12.75">
      <c r="A341" s="35" t="s">
        <v>56</v>
      </c>
      <c r="E341" s="39" t="s">
        <v>52</v>
      </c>
    </row>
    <row r="342" spans="1:5" ht="12.75">
      <c r="A342" s="35" t="s">
        <v>57</v>
      </c>
      <c r="E342" s="40" t="s">
        <v>830</v>
      </c>
    </row>
    <row r="343" spans="1:5" ht="12.75">
      <c r="A343" t="s">
        <v>59</v>
      </c>
      <c r="E343" s="39" t="s">
        <v>60</v>
      </c>
    </row>
    <row r="344" spans="1:16" ht="12.75">
      <c r="A344" t="s">
        <v>49</v>
      </c>
      <c s="34" t="s">
        <v>335</v>
      </c>
      <c s="34" t="s">
        <v>1476</v>
      </c>
      <c s="35" t="s">
        <v>52</v>
      </c>
      <c s="6" t="s">
        <v>1477</v>
      </c>
      <c s="36" t="s">
        <v>107</v>
      </c>
      <c s="37">
        <v>4</v>
      </c>
      <c s="36">
        <v>0</v>
      </c>
      <c s="36">
        <f>ROUND(G344*H344,6)</f>
      </c>
      <c r="L344" s="38">
        <v>0</v>
      </c>
      <c s="32">
        <f>ROUND(ROUND(L344,2)*ROUND(G344,3),2)</f>
      </c>
      <c s="36" t="s">
        <v>74</v>
      </c>
      <c>
        <f>(M344*21)/100</f>
      </c>
      <c t="s">
        <v>27</v>
      </c>
    </row>
    <row r="345" spans="1:5" ht="12.75">
      <c r="A345" s="35" t="s">
        <v>56</v>
      </c>
      <c r="E345" s="39" t="s">
        <v>52</v>
      </c>
    </row>
    <row r="346" spans="1:5" ht="12.75">
      <c r="A346" s="35" t="s">
        <v>57</v>
      </c>
      <c r="E346" s="40" t="s">
        <v>830</v>
      </c>
    </row>
    <row r="347" spans="1:5" ht="12.75">
      <c r="A347" t="s">
        <v>59</v>
      </c>
      <c r="E347" s="39" t="s">
        <v>60</v>
      </c>
    </row>
    <row r="348" spans="1:16" ht="12.75">
      <c r="A348" t="s">
        <v>49</v>
      </c>
      <c s="34" t="s">
        <v>338</v>
      </c>
      <c s="34" t="s">
        <v>929</v>
      </c>
      <c s="35" t="s">
        <v>52</v>
      </c>
      <c s="6" t="s">
        <v>930</v>
      </c>
      <c s="36" t="s">
        <v>931</v>
      </c>
      <c s="37">
        <v>156</v>
      </c>
      <c s="36">
        <v>0</v>
      </c>
      <c s="36">
        <f>ROUND(G348*H348,6)</f>
      </c>
      <c r="L348" s="38">
        <v>0</v>
      </c>
      <c s="32">
        <f>ROUND(ROUND(L348,2)*ROUND(G348,3),2)</f>
      </c>
      <c s="36" t="s">
        <v>74</v>
      </c>
      <c>
        <f>(M348*21)/100</f>
      </c>
      <c t="s">
        <v>27</v>
      </c>
    </row>
    <row r="349" spans="1:5" ht="12.75">
      <c r="A349" s="35" t="s">
        <v>56</v>
      </c>
      <c r="E349" s="39" t="s">
        <v>52</v>
      </c>
    </row>
    <row r="350" spans="1:5" ht="12.75">
      <c r="A350" s="35" t="s">
        <v>57</v>
      </c>
      <c r="E350" s="40" t="s">
        <v>830</v>
      </c>
    </row>
    <row r="351" spans="1:5" ht="12.75">
      <c r="A351" t="s">
        <v>59</v>
      </c>
      <c r="E351" s="39" t="s">
        <v>60</v>
      </c>
    </row>
    <row r="352" spans="1:16" ht="12.75">
      <c r="A352" t="s">
        <v>49</v>
      </c>
      <c s="34" t="s">
        <v>341</v>
      </c>
      <c s="34" t="s">
        <v>932</v>
      </c>
      <c s="35" t="s">
        <v>52</v>
      </c>
      <c s="6" t="s">
        <v>933</v>
      </c>
      <c s="36" t="s">
        <v>107</v>
      </c>
      <c s="37">
        <v>312</v>
      </c>
      <c s="36">
        <v>0</v>
      </c>
      <c s="36">
        <f>ROUND(G352*H352,6)</f>
      </c>
      <c r="L352" s="38">
        <v>0</v>
      </c>
      <c s="32">
        <f>ROUND(ROUND(L352,2)*ROUND(G352,3),2)</f>
      </c>
      <c s="36" t="s">
        <v>74</v>
      </c>
      <c>
        <f>(M352*21)/100</f>
      </c>
      <c t="s">
        <v>27</v>
      </c>
    </row>
    <row r="353" spans="1:5" ht="12.75">
      <c r="A353" s="35" t="s">
        <v>56</v>
      </c>
      <c r="E353" s="39" t="s">
        <v>52</v>
      </c>
    </row>
    <row r="354" spans="1:5" ht="12.75">
      <c r="A354" s="35" t="s">
        <v>57</v>
      </c>
      <c r="E354" s="40" t="s">
        <v>830</v>
      </c>
    </row>
    <row r="355" spans="1:5" ht="12.75">
      <c r="A355" t="s">
        <v>59</v>
      </c>
      <c r="E355" s="39" t="s">
        <v>60</v>
      </c>
    </row>
    <row r="356" spans="1:16" ht="12.75">
      <c r="A356" t="s">
        <v>49</v>
      </c>
      <c s="34" t="s">
        <v>344</v>
      </c>
      <c s="34" t="s">
        <v>934</v>
      </c>
      <c s="35" t="s">
        <v>52</v>
      </c>
      <c s="6" t="s">
        <v>935</v>
      </c>
      <c s="36" t="s">
        <v>107</v>
      </c>
      <c s="37">
        <v>312</v>
      </c>
      <c s="36">
        <v>0</v>
      </c>
      <c s="36">
        <f>ROUND(G356*H356,6)</f>
      </c>
      <c r="L356" s="38">
        <v>0</v>
      </c>
      <c s="32">
        <f>ROUND(ROUND(L356,2)*ROUND(G356,3),2)</f>
      </c>
      <c s="36" t="s">
        <v>74</v>
      </c>
      <c>
        <f>(M356*21)/100</f>
      </c>
      <c t="s">
        <v>27</v>
      </c>
    </row>
    <row r="357" spans="1:5" ht="12.75">
      <c r="A357" s="35" t="s">
        <v>56</v>
      </c>
      <c r="E357" s="39" t="s">
        <v>52</v>
      </c>
    </row>
    <row r="358" spans="1:5" ht="12.75">
      <c r="A358" s="35" t="s">
        <v>57</v>
      </c>
      <c r="E358" s="40" t="s">
        <v>830</v>
      </c>
    </row>
    <row r="359" spans="1:5" ht="12.75">
      <c r="A359" t="s">
        <v>59</v>
      </c>
      <c r="E359" s="39" t="s">
        <v>60</v>
      </c>
    </row>
    <row r="360" spans="1:16" ht="12.75">
      <c r="A360" t="s">
        <v>49</v>
      </c>
      <c s="34" t="s">
        <v>347</v>
      </c>
      <c s="34" t="s">
        <v>936</v>
      </c>
      <c s="35" t="s">
        <v>52</v>
      </c>
      <c s="6" t="s">
        <v>937</v>
      </c>
      <c s="36" t="s">
        <v>107</v>
      </c>
      <c s="37">
        <v>312</v>
      </c>
      <c s="36">
        <v>0</v>
      </c>
      <c s="36">
        <f>ROUND(G360*H360,6)</f>
      </c>
      <c r="L360" s="38">
        <v>0</v>
      </c>
      <c s="32">
        <f>ROUND(ROUND(L360,2)*ROUND(G360,3),2)</f>
      </c>
      <c s="36" t="s">
        <v>74</v>
      </c>
      <c>
        <f>(M360*21)/100</f>
      </c>
      <c t="s">
        <v>27</v>
      </c>
    </row>
    <row r="361" spans="1:5" ht="12.75">
      <c r="A361" s="35" t="s">
        <v>56</v>
      </c>
      <c r="E361" s="39" t="s">
        <v>52</v>
      </c>
    </row>
    <row r="362" spans="1:5" ht="12.75">
      <c r="A362" s="35" t="s">
        <v>57</v>
      </c>
      <c r="E362" s="40" t="s">
        <v>830</v>
      </c>
    </row>
    <row r="363" spans="1:5" ht="12.75">
      <c r="A363" t="s">
        <v>59</v>
      </c>
      <c r="E363" s="39" t="s">
        <v>60</v>
      </c>
    </row>
    <row r="364" spans="1:16" ht="12.75">
      <c r="A364" t="s">
        <v>49</v>
      </c>
      <c s="34" t="s">
        <v>350</v>
      </c>
      <c s="34" t="s">
        <v>938</v>
      </c>
      <c s="35" t="s">
        <v>52</v>
      </c>
      <c s="6" t="s">
        <v>939</v>
      </c>
      <c s="36" t="s">
        <v>107</v>
      </c>
      <c s="37">
        <v>312</v>
      </c>
      <c s="36">
        <v>0</v>
      </c>
      <c s="36">
        <f>ROUND(G364*H364,6)</f>
      </c>
      <c r="L364" s="38">
        <v>0</v>
      </c>
      <c s="32">
        <f>ROUND(ROUND(L364,2)*ROUND(G364,3),2)</f>
      </c>
      <c s="36" t="s">
        <v>74</v>
      </c>
      <c>
        <f>(M364*21)/100</f>
      </c>
      <c t="s">
        <v>27</v>
      </c>
    </row>
    <row r="365" spans="1:5" ht="12.75">
      <c r="A365" s="35" t="s">
        <v>56</v>
      </c>
      <c r="E365" s="39" t="s">
        <v>52</v>
      </c>
    </row>
    <row r="366" spans="1:5" ht="12.75">
      <c r="A366" s="35" t="s">
        <v>57</v>
      </c>
      <c r="E366" s="40" t="s">
        <v>830</v>
      </c>
    </row>
    <row r="367" spans="1:5" ht="12.75">
      <c r="A367" t="s">
        <v>59</v>
      </c>
      <c r="E367" s="39" t="s">
        <v>60</v>
      </c>
    </row>
    <row r="368" spans="1:16" ht="12.75">
      <c r="A368" t="s">
        <v>49</v>
      </c>
      <c s="34" t="s">
        <v>353</v>
      </c>
      <c s="34" t="s">
        <v>671</v>
      </c>
      <c s="35" t="s">
        <v>52</v>
      </c>
      <c s="6" t="s">
        <v>672</v>
      </c>
      <c s="36" t="s">
        <v>673</v>
      </c>
      <c s="37">
        <v>120</v>
      </c>
      <c s="36">
        <v>0</v>
      </c>
      <c s="36">
        <f>ROUND(G368*H368,6)</f>
      </c>
      <c r="L368" s="38">
        <v>0</v>
      </c>
      <c s="32">
        <f>ROUND(ROUND(L368,2)*ROUND(G368,3),2)</f>
      </c>
      <c s="36" t="s">
        <v>74</v>
      </c>
      <c>
        <f>(M368*21)/100</f>
      </c>
      <c t="s">
        <v>27</v>
      </c>
    </row>
    <row r="369" spans="1:5" ht="12.75">
      <c r="A369" s="35" t="s">
        <v>56</v>
      </c>
      <c r="E369" s="39" t="s">
        <v>52</v>
      </c>
    </row>
    <row r="370" spans="1:5" ht="12.75">
      <c r="A370" s="35" t="s">
        <v>57</v>
      </c>
      <c r="E370" s="40" t="s">
        <v>830</v>
      </c>
    </row>
    <row r="371" spans="1:5" ht="12.75">
      <c r="A371" t="s">
        <v>59</v>
      </c>
      <c r="E371" s="39" t="s">
        <v>75</v>
      </c>
    </row>
    <row r="372" spans="1:16" ht="12.75">
      <c r="A372" t="s">
        <v>49</v>
      </c>
      <c s="34" t="s">
        <v>356</v>
      </c>
      <c s="34" t="s">
        <v>940</v>
      </c>
      <c s="35" t="s">
        <v>52</v>
      </c>
      <c s="6" t="s">
        <v>941</v>
      </c>
      <c s="36" t="s">
        <v>99</v>
      </c>
      <c s="37">
        <v>1800</v>
      </c>
      <c s="36">
        <v>0</v>
      </c>
      <c s="36">
        <f>ROUND(G372*H372,6)</f>
      </c>
      <c r="L372" s="38">
        <v>0</v>
      </c>
      <c s="32">
        <f>ROUND(ROUND(L372,2)*ROUND(G372,3),2)</f>
      </c>
      <c s="36" t="s">
        <v>829</v>
      </c>
      <c>
        <f>(M372*21)/100</f>
      </c>
      <c t="s">
        <v>27</v>
      </c>
    </row>
    <row r="373" spans="1:5" ht="12.75">
      <c r="A373" s="35" t="s">
        <v>56</v>
      </c>
      <c r="E373" s="39" t="s">
        <v>52</v>
      </c>
    </row>
    <row r="374" spans="1:5" ht="12.75">
      <c r="A374" s="35" t="s">
        <v>57</v>
      </c>
      <c r="E374" s="40" t="s">
        <v>830</v>
      </c>
    </row>
    <row r="375" spans="1:5" ht="102">
      <c r="A375" t="s">
        <v>59</v>
      </c>
      <c r="E375" s="39" t="s">
        <v>942</v>
      </c>
    </row>
    <row r="376" spans="1:13" ht="12.75">
      <c r="A376" t="s">
        <v>46</v>
      </c>
      <c r="C376" s="31" t="s">
        <v>743</v>
      </c>
      <c r="E376" s="33" t="s">
        <v>943</v>
      </c>
      <c r="J376" s="32">
        <f>0</f>
      </c>
      <c s="32">
        <f>0</f>
      </c>
      <c s="32">
        <f>0+L377+L381+L385+L389+L393+L397+L401</f>
      </c>
      <c s="32">
        <f>0+M377+M381+M385+M389+M393+M397+M401</f>
      </c>
    </row>
    <row r="377" spans="1:16" ht="25.5">
      <c r="A377" t="s">
        <v>49</v>
      </c>
      <c s="34" t="s">
        <v>362</v>
      </c>
      <c s="34" t="s">
        <v>746</v>
      </c>
      <c s="35" t="s">
        <v>747</v>
      </c>
      <c s="6" t="s">
        <v>748</v>
      </c>
      <c s="36" t="s">
        <v>749</v>
      </c>
      <c s="37">
        <v>73.127</v>
      </c>
      <c s="36">
        <v>0</v>
      </c>
      <c s="36">
        <f>ROUND(G377*H377,6)</f>
      </c>
      <c r="L377" s="38">
        <v>0</v>
      </c>
      <c s="32">
        <f>ROUND(ROUND(L377,2)*ROUND(G377,3),2)</f>
      </c>
      <c s="36" t="s">
        <v>750</v>
      </c>
      <c>
        <f>(M377*21)/100</f>
      </c>
      <c t="s">
        <v>27</v>
      </c>
    </row>
    <row r="378" spans="1:5" ht="25.5">
      <c r="A378" s="35" t="s">
        <v>56</v>
      </c>
      <c r="E378" s="39" t="s">
        <v>751</v>
      </c>
    </row>
    <row r="379" spans="1:5" ht="12.75">
      <c r="A379" s="35" t="s">
        <v>57</v>
      </c>
      <c r="E379" s="40" t="s">
        <v>830</v>
      </c>
    </row>
    <row r="380" spans="1:5" ht="102">
      <c r="A380" t="s">
        <v>59</v>
      </c>
      <c r="E380" s="39" t="s">
        <v>753</v>
      </c>
    </row>
    <row r="381" spans="1:16" ht="25.5">
      <c r="A381" t="s">
        <v>49</v>
      </c>
      <c s="34" t="s">
        <v>365</v>
      </c>
      <c s="34" t="s">
        <v>944</v>
      </c>
      <c s="35" t="s">
        <v>945</v>
      </c>
      <c s="6" t="s">
        <v>946</v>
      </c>
      <c s="36" t="s">
        <v>749</v>
      </c>
      <c s="37">
        <v>0.1</v>
      </c>
      <c s="36">
        <v>0</v>
      </c>
      <c s="36">
        <f>ROUND(G381*H381,6)</f>
      </c>
      <c r="L381" s="38">
        <v>0</v>
      </c>
      <c s="32">
        <f>ROUND(ROUND(L381,2)*ROUND(G381,3),2)</f>
      </c>
      <c s="36" t="s">
        <v>750</v>
      </c>
      <c>
        <f>(M381*21)/100</f>
      </c>
      <c t="s">
        <v>27</v>
      </c>
    </row>
    <row r="382" spans="1:5" ht="25.5">
      <c r="A382" s="35" t="s">
        <v>56</v>
      </c>
      <c r="E382" s="39" t="s">
        <v>751</v>
      </c>
    </row>
    <row r="383" spans="1:5" ht="12.75">
      <c r="A383" s="35" t="s">
        <v>57</v>
      </c>
      <c r="E383" s="40" t="s">
        <v>830</v>
      </c>
    </row>
    <row r="384" spans="1:5" ht="102">
      <c r="A384" t="s">
        <v>59</v>
      </c>
      <c r="E384" s="39" t="s">
        <v>753</v>
      </c>
    </row>
    <row r="385" spans="1:16" ht="25.5">
      <c r="A385" t="s">
        <v>49</v>
      </c>
      <c s="34" t="s">
        <v>368</v>
      </c>
      <c s="34" t="s">
        <v>947</v>
      </c>
      <c s="35" t="s">
        <v>948</v>
      </c>
      <c s="6" t="s">
        <v>949</v>
      </c>
      <c s="36" t="s">
        <v>749</v>
      </c>
      <c s="37">
        <v>0.1</v>
      </c>
      <c s="36">
        <v>0</v>
      </c>
      <c s="36">
        <f>ROUND(G385*H385,6)</f>
      </c>
      <c r="L385" s="38">
        <v>0</v>
      </c>
      <c s="32">
        <f>ROUND(ROUND(L385,2)*ROUND(G385,3),2)</f>
      </c>
      <c s="36" t="s">
        <v>750</v>
      </c>
      <c>
        <f>(M385*21)/100</f>
      </c>
      <c t="s">
        <v>27</v>
      </c>
    </row>
    <row r="386" spans="1:5" ht="25.5">
      <c r="A386" s="35" t="s">
        <v>56</v>
      </c>
      <c r="E386" s="39" t="s">
        <v>751</v>
      </c>
    </row>
    <row r="387" spans="1:5" ht="12.75">
      <c r="A387" s="35" t="s">
        <v>57</v>
      </c>
      <c r="E387" s="40" t="s">
        <v>830</v>
      </c>
    </row>
    <row r="388" spans="1:5" ht="102">
      <c r="A388" t="s">
        <v>59</v>
      </c>
      <c r="E388" s="39" t="s">
        <v>753</v>
      </c>
    </row>
    <row r="389" spans="1:16" ht="25.5">
      <c r="A389" t="s">
        <v>49</v>
      </c>
      <c s="34" t="s">
        <v>371</v>
      </c>
      <c s="34" t="s">
        <v>950</v>
      </c>
      <c s="35" t="s">
        <v>951</v>
      </c>
      <c s="6" t="s">
        <v>952</v>
      </c>
      <c s="36" t="s">
        <v>749</v>
      </c>
      <c s="37">
        <v>0.1</v>
      </c>
      <c s="36">
        <v>0</v>
      </c>
      <c s="36">
        <f>ROUND(G389*H389,6)</f>
      </c>
      <c r="L389" s="38">
        <v>0</v>
      </c>
      <c s="32">
        <f>ROUND(ROUND(L389,2)*ROUND(G389,3),2)</f>
      </c>
      <c s="36" t="s">
        <v>750</v>
      </c>
      <c>
        <f>(M389*21)/100</f>
      </c>
      <c t="s">
        <v>27</v>
      </c>
    </row>
    <row r="390" spans="1:5" ht="25.5">
      <c r="A390" s="35" t="s">
        <v>56</v>
      </c>
      <c r="E390" s="39" t="s">
        <v>751</v>
      </c>
    </row>
    <row r="391" spans="1:5" ht="12.75">
      <c r="A391" s="35" t="s">
        <v>57</v>
      </c>
      <c r="E391" s="40" t="s">
        <v>830</v>
      </c>
    </row>
    <row r="392" spans="1:5" ht="102">
      <c r="A392" t="s">
        <v>59</v>
      </c>
      <c r="E392" s="39" t="s">
        <v>753</v>
      </c>
    </row>
    <row r="393" spans="1:16" ht="25.5">
      <c r="A393" t="s">
        <v>49</v>
      </c>
      <c s="34" t="s">
        <v>374</v>
      </c>
      <c s="34" t="s">
        <v>755</v>
      </c>
      <c s="35" t="s">
        <v>756</v>
      </c>
      <c s="6" t="s">
        <v>757</v>
      </c>
      <c s="36" t="s">
        <v>749</v>
      </c>
      <c s="37">
        <v>0.1</v>
      </c>
      <c s="36">
        <v>0</v>
      </c>
      <c s="36">
        <f>ROUND(G393*H393,6)</f>
      </c>
      <c r="L393" s="38">
        <v>0</v>
      </c>
      <c s="32">
        <f>ROUND(ROUND(L393,2)*ROUND(G393,3),2)</f>
      </c>
      <c s="36" t="s">
        <v>750</v>
      </c>
      <c>
        <f>(M393*21)/100</f>
      </c>
      <c t="s">
        <v>27</v>
      </c>
    </row>
    <row r="394" spans="1:5" ht="25.5">
      <c r="A394" s="35" t="s">
        <v>56</v>
      </c>
      <c r="E394" s="39" t="s">
        <v>751</v>
      </c>
    </row>
    <row r="395" spans="1:5" ht="12.75">
      <c r="A395" s="35" t="s">
        <v>57</v>
      </c>
      <c r="E395" s="40" t="s">
        <v>830</v>
      </c>
    </row>
    <row r="396" spans="1:5" ht="102">
      <c r="A396" t="s">
        <v>59</v>
      </c>
      <c r="E396" s="39" t="s">
        <v>753</v>
      </c>
    </row>
    <row r="397" spans="1:16" ht="12.75">
      <c r="A397" t="s">
        <v>49</v>
      </c>
      <c s="34" t="s">
        <v>377</v>
      </c>
      <c s="34" t="s">
        <v>767</v>
      </c>
      <c s="35" t="s">
        <v>768</v>
      </c>
      <c s="6" t="s">
        <v>769</v>
      </c>
      <c s="36" t="s">
        <v>749</v>
      </c>
      <c s="37">
        <v>0.1</v>
      </c>
      <c s="36">
        <v>0</v>
      </c>
      <c s="36">
        <f>ROUND(G397*H397,6)</f>
      </c>
      <c r="L397" s="38">
        <v>0</v>
      </c>
      <c s="32">
        <f>ROUND(ROUND(L397,2)*ROUND(G397,3),2)</f>
      </c>
      <c s="36" t="s">
        <v>750</v>
      </c>
      <c>
        <f>(M397*21)/100</f>
      </c>
      <c t="s">
        <v>27</v>
      </c>
    </row>
    <row r="398" spans="1:5" ht="25.5">
      <c r="A398" s="35" t="s">
        <v>56</v>
      </c>
      <c r="E398" s="39" t="s">
        <v>751</v>
      </c>
    </row>
    <row r="399" spans="1:5" ht="12.75">
      <c r="A399" s="35" t="s">
        <v>57</v>
      </c>
      <c r="E399" s="40" t="s">
        <v>830</v>
      </c>
    </row>
    <row r="400" spans="1:5" ht="102">
      <c r="A400" t="s">
        <v>59</v>
      </c>
      <c r="E400" s="39" t="s">
        <v>753</v>
      </c>
    </row>
    <row r="401" spans="1:16" ht="25.5">
      <c r="A401" t="s">
        <v>49</v>
      </c>
      <c s="34" t="s">
        <v>380</v>
      </c>
      <c s="34" t="s">
        <v>953</v>
      </c>
      <c s="35" t="s">
        <v>954</v>
      </c>
      <c s="6" t="s">
        <v>955</v>
      </c>
      <c s="36" t="s">
        <v>749</v>
      </c>
      <c s="37">
        <v>0.1</v>
      </c>
      <c s="36">
        <v>0</v>
      </c>
      <c s="36">
        <f>ROUND(G401*H401,6)</f>
      </c>
      <c r="L401" s="38">
        <v>0</v>
      </c>
      <c s="32">
        <f>ROUND(ROUND(L401,2)*ROUND(G401,3),2)</f>
      </c>
      <c s="36" t="s">
        <v>750</v>
      </c>
      <c>
        <f>(M401*21)/100</f>
      </c>
      <c t="s">
        <v>27</v>
      </c>
    </row>
    <row r="402" spans="1:5" ht="25.5">
      <c r="A402" s="35" t="s">
        <v>56</v>
      </c>
      <c r="E402" s="39" t="s">
        <v>751</v>
      </c>
    </row>
    <row r="403" spans="1:5" ht="12.75">
      <c r="A403" s="35" t="s">
        <v>57</v>
      </c>
      <c r="E403" s="40" t="s">
        <v>830</v>
      </c>
    </row>
    <row r="404" spans="1:5" ht="102">
      <c r="A404" t="s">
        <v>59</v>
      </c>
      <c r="E404"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3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821</v>
      </c>
      <c s="41">
        <f>Rekapitulace!C14</f>
      </c>
      <c s="20" t="s">
        <v>0</v>
      </c>
      <c t="s">
        <v>23</v>
      </c>
      <c t="s">
        <v>27</v>
      </c>
    </row>
    <row r="4" spans="1:16" ht="32" customHeight="1">
      <c r="A4" s="24" t="s">
        <v>20</v>
      </c>
      <c s="25" t="s">
        <v>28</v>
      </c>
      <c s="27" t="s">
        <v>821</v>
      </c>
      <c r="E4" s="26" t="s">
        <v>822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COUNTIFS(L8:L319,"=0",A8:A319,"P")+COUNTIFS(L8:L319,"",A8:A319,"P")+SUM(Q8:Q319)</f>
      </c>
    </row>
    <row r="8" spans="1:13" ht="12.75">
      <c r="A8" t="s">
        <v>44</v>
      </c>
      <c r="C8" s="28" t="s">
        <v>1480</v>
      </c>
      <c r="E8" s="30" t="s">
        <v>1479</v>
      </c>
      <c r="J8" s="29">
        <f>0+J9+J14+J75+J220+J265+J310</f>
      </c>
      <c s="29">
        <f>0+K9+K14+K75+K220+K265+K310</f>
      </c>
      <c s="29">
        <f>0+L9+L14+L75+L220+L265+L310</f>
      </c>
      <c s="29">
        <f>0+M9+M14+M75+M220+M265+M310</f>
      </c>
    </row>
    <row r="9" spans="1:13" ht="12.75">
      <c r="A9" t="s">
        <v>46</v>
      </c>
      <c r="C9" s="31" t="s">
        <v>47</v>
      </c>
      <c r="E9" s="33" t="s">
        <v>48</v>
      </c>
      <c r="J9" s="32">
        <f>0</f>
      </c>
      <c s="32">
        <f>0</f>
      </c>
      <c s="32">
        <f>0+L10</f>
      </c>
      <c s="32">
        <f>0+M10</f>
      </c>
    </row>
    <row r="10" spans="1:16" ht="12.75">
      <c r="A10" t="s">
        <v>49</v>
      </c>
      <c s="34" t="s">
        <v>316</v>
      </c>
      <c s="34" t="s">
        <v>51</v>
      </c>
      <c s="35" t="s">
        <v>52</v>
      </c>
      <c s="6" t="s">
        <v>53</v>
      </c>
      <c s="36" t="s">
        <v>54</v>
      </c>
      <c s="37">
        <v>1</v>
      </c>
      <c s="36">
        <v>0</v>
      </c>
      <c s="36">
        <f>ROUND(G10*H10,6)</f>
      </c>
      <c r="L10" s="38">
        <v>0</v>
      </c>
      <c s="32">
        <f>ROUND(ROUND(L10,2)*ROUND(G10,3),2)</f>
      </c>
      <c s="36" t="s">
        <v>55</v>
      </c>
      <c>
        <f>(M10*21)/100</f>
      </c>
      <c t="s">
        <v>27</v>
      </c>
    </row>
    <row r="11" spans="1:5" ht="12.75">
      <c r="A11" s="35" t="s">
        <v>56</v>
      </c>
      <c r="E11" s="39" t="s">
        <v>52</v>
      </c>
    </row>
    <row r="12" spans="1:5" ht="12.75">
      <c r="A12" s="35" t="s">
        <v>57</v>
      </c>
      <c r="E12" s="40" t="s">
        <v>58</v>
      </c>
    </row>
    <row r="13" spans="1:5" ht="12.75">
      <c r="A13" t="s">
        <v>59</v>
      </c>
      <c r="E13" s="39" t="s">
        <v>60</v>
      </c>
    </row>
    <row r="14" spans="1:13" ht="12.75">
      <c r="A14" t="s">
        <v>46</v>
      </c>
      <c r="C14" s="31" t="s">
        <v>69</v>
      </c>
      <c r="E14" s="33" t="s">
        <v>832</v>
      </c>
      <c r="J14" s="32">
        <f>0</f>
      </c>
      <c s="32">
        <f>0</f>
      </c>
      <c s="32">
        <f>0+L15+L19+L23+L27+L31+L35+L39+L43+L47+L51+L55+L59+L63+L67+L71</f>
      </c>
      <c s="32">
        <f>0+M15+M19+M23+M27+M31+M35+M39+M43+M47+M51+M55+M59+M63+M67+M71</f>
      </c>
    </row>
    <row r="15" spans="1:16" ht="12.75">
      <c r="A15" t="s">
        <v>49</v>
      </c>
      <c s="34" t="s">
        <v>69</v>
      </c>
      <c s="34" t="s">
        <v>1214</v>
      </c>
      <c s="35" t="s">
        <v>52</v>
      </c>
      <c s="6" t="s">
        <v>834</v>
      </c>
      <c s="36" t="s">
        <v>395</v>
      </c>
      <c s="37">
        <v>0.185</v>
      </c>
      <c s="36">
        <v>0</v>
      </c>
      <c s="36">
        <f>ROUND(G15*H15,6)</f>
      </c>
      <c r="L15" s="38">
        <v>0</v>
      </c>
      <c s="32">
        <f>ROUND(ROUND(L15,2)*ROUND(G15,3),2)</f>
      </c>
      <c s="36" t="s">
        <v>1215</v>
      </c>
      <c>
        <f>(M15*21)/100</f>
      </c>
      <c t="s">
        <v>27</v>
      </c>
    </row>
    <row r="16" spans="1:5" ht="12.75">
      <c r="A16" s="35" t="s">
        <v>56</v>
      </c>
      <c r="E16" s="39" t="s">
        <v>52</v>
      </c>
    </row>
    <row r="17" spans="1:5" ht="12.75">
      <c r="A17" s="35" t="s">
        <v>57</v>
      </c>
      <c r="E17" s="40" t="s">
        <v>830</v>
      </c>
    </row>
    <row r="18" spans="1:5" ht="76.5">
      <c r="A18" t="s">
        <v>59</v>
      </c>
      <c r="E18" s="39" t="s">
        <v>835</v>
      </c>
    </row>
    <row r="19" spans="1:16" ht="12.75">
      <c r="A19" t="s">
        <v>49</v>
      </c>
      <c s="34" t="s">
        <v>27</v>
      </c>
      <c s="34" t="s">
        <v>838</v>
      </c>
      <c s="35" t="s">
        <v>52</v>
      </c>
      <c s="6" t="s">
        <v>839</v>
      </c>
      <c s="36" t="s">
        <v>78</v>
      </c>
      <c s="37">
        <v>37.8</v>
      </c>
      <c s="36">
        <v>0</v>
      </c>
      <c s="36">
        <f>ROUND(G19*H19,6)</f>
      </c>
      <c r="L19" s="38">
        <v>0</v>
      </c>
      <c s="32">
        <f>ROUND(ROUND(L19,2)*ROUND(G19,3),2)</f>
      </c>
      <c s="36" t="s">
        <v>74</v>
      </c>
      <c>
        <f>(M19*21)/100</f>
      </c>
      <c t="s">
        <v>27</v>
      </c>
    </row>
    <row r="20" spans="1:5" ht="12.75">
      <c r="A20" s="35" t="s">
        <v>56</v>
      </c>
      <c r="E20" s="39" t="s">
        <v>52</v>
      </c>
    </row>
    <row r="21" spans="1:5" ht="12.75">
      <c r="A21" s="35" t="s">
        <v>57</v>
      </c>
      <c r="E21" s="40" t="s">
        <v>830</v>
      </c>
    </row>
    <row r="22" spans="1:5" ht="12.75">
      <c r="A22" t="s">
        <v>59</v>
      </c>
      <c r="E22" s="39" t="s">
        <v>60</v>
      </c>
    </row>
    <row r="23" spans="1:16" ht="12.75">
      <c r="A23" t="s">
        <v>49</v>
      </c>
      <c s="34" t="s">
        <v>26</v>
      </c>
      <c s="34" t="s">
        <v>101</v>
      </c>
      <c s="35" t="s">
        <v>52</v>
      </c>
      <c s="6" t="s">
        <v>102</v>
      </c>
      <c s="36" t="s">
        <v>78</v>
      </c>
      <c s="37">
        <v>34.02</v>
      </c>
      <c s="36">
        <v>0</v>
      </c>
      <c s="36">
        <f>ROUND(G23*H23,6)</f>
      </c>
      <c r="L23" s="38">
        <v>0</v>
      </c>
      <c s="32">
        <f>ROUND(ROUND(L23,2)*ROUND(G23,3),2)</f>
      </c>
      <c s="36" t="s">
        <v>74</v>
      </c>
      <c>
        <f>(M23*21)/100</f>
      </c>
      <c t="s">
        <v>27</v>
      </c>
    </row>
    <row r="24" spans="1:5" ht="12.75">
      <c r="A24" s="35" t="s">
        <v>56</v>
      </c>
      <c r="E24" s="39" t="s">
        <v>52</v>
      </c>
    </row>
    <row r="25" spans="1:5" ht="12.75">
      <c r="A25" s="35" t="s">
        <v>57</v>
      </c>
      <c r="E25" s="40" t="s">
        <v>830</v>
      </c>
    </row>
    <row r="26" spans="1:5" ht="12.75">
      <c r="A26" t="s">
        <v>59</v>
      </c>
      <c r="E26" s="39" t="s">
        <v>60</v>
      </c>
    </row>
    <row r="27" spans="1:16" ht="12.75">
      <c r="A27" t="s">
        <v>49</v>
      </c>
      <c s="34" t="s">
        <v>81</v>
      </c>
      <c s="34" t="s">
        <v>117</v>
      </c>
      <c s="35" t="s">
        <v>52</v>
      </c>
      <c s="6" t="s">
        <v>118</v>
      </c>
      <c s="36" t="s">
        <v>99</v>
      </c>
      <c s="37">
        <v>120</v>
      </c>
      <c s="36">
        <v>0</v>
      </c>
      <c s="36">
        <f>ROUND(G27*H27,6)</f>
      </c>
      <c r="L27" s="38">
        <v>0</v>
      </c>
      <c s="32">
        <f>ROUND(ROUND(L27,2)*ROUND(G27,3),2)</f>
      </c>
      <c s="36" t="s">
        <v>74</v>
      </c>
      <c>
        <f>(M27*21)/100</f>
      </c>
      <c t="s">
        <v>27</v>
      </c>
    </row>
    <row r="28" spans="1:5" ht="12.75">
      <c r="A28" s="35" t="s">
        <v>56</v>
      </c>
      <c r="E28" s="39" t="s">
        <v>52</v>
      </c>
    </row>
    <row r="29" spans="1:5" ht="12.75">
      <c r="A29" s="35" t="s">
        <v>57</v>
      </c>
      <c r="E29" s="40" t="s">
        <v>830</v>
      </c>
    </row>
    <row r="30" spans="1:5" ht="12.75">
      <c r="A30" t="s">
        <v>59</v>
      </c>
      <c r="E30" s="39" t="s">
        <v>60</v>
      </c>
    </row>
    <row r="31" spans="1:16" ht="25.5">
      <c r="A31" t="s">
        <v>49</v>
      </c>
      <c s="34" t="s">
        <v>84</v>
      </c>
      <c s="34" t="s">
        <v>843</v>
      </c>
      <c s="35" t="s">
        <v>52</v>
      </c>
      <c s="6" t="s">
        <v>1216</v>
      </c>
      <c s="36" t="s">
        <v>99</v>
      </c>
      <c s="37">
        <v>120</v>
      </c>
      <c s="36">
        <v>0</v>
      </c>
      <c s="36">
        <f>ROUND(G31*H31,6)</f>
      </c>
      <c r="L31" s="38">
        <v>0</v>
      </c>
      <c s="32">
        <f>ROUND(ROUND(L31,2)*ROUND(G31,3),2)</f>
      </c>
      <c s="36" t="s">
        <v>74</v>
      </c>
      <c>
        <f>(M31*21)/100</f>
      </c>
      <c t="s">
        <v>27</v>
      </c>
    </row>
    <row r="32" spans="1:5" ht="12.75">
      <c r="A32" s="35" t="s">
        <v>56</v>
      </c>
      <c r="E32" s="39" t="s">
        <v>52</v>
      </c>
    </row>
    <row r="33" spans="1:5" ht="12.75">
      <c r="A33" s="35" t="s">
        <v>57</v>
      </c>
      <c r="E33" s="40" t="s">
        <v>830</v>
      </c>
    </row>
    <row r="34" spans="1:5" ht="12.75">
      <c r="A34" t="s">
        <v>59</v>
      </c>
      <c r="E34" s="39" t="s">
        <v>60</v>
      </c>
    </row>
    <row r="35" spans="1:16" ht="12.75">
      <c r="A35" t="s">
        <v>49</v>
      </c>
      <c s="34" t="s">
        <v>87</v>
      </c>
      <c s="34" t="s">
        <v>153</v>
      </c>
      <c s="35" t="s">
        <v>52</v>
      </c>
      <c s="6" t="s">
        <v>154</v>
      </c>
      <c s="36" t="s">
        <v>99</v>
      </c>
      <c s="37">
        <v>120</v>
      </c>
      <c s="36">
        <v>0</v>
      </c>
      <c s="36">
        <f>ROUND(G35*H35,6)</f>
      </c>
      <c r="L35" s="38">
        <v>0</v>
      </c>
      <c s="32">
        <f>ROUND(ROUND(L35,2)*ROUND(G35,3),2)</f>
      </c>
      <c s="36" t="s">
        <v>74</v>
      </c>
      <c>
        <f>(M35*21)/100</f>
      </c>
      <c t="s">
        <v>27</v>
      </c>
    </row>
    <row r="36" spans="1:5" ht="12.75">
      <c r="A36" s="35" t="s">
        <v>56</v>
      </c>
      <c r="E36" s="39" t="s">
        <v>52</v>
      </c>
    </row>
    <row r="37" spans="1:5" ht="12.75">
      <c r="A37" s="35" t="s">
        <v>57</v>
      </c>
      <c r="E37" s="40" t="s">
        <v>830</v>
      </c>
    </row>
    <row r="38" spans="1:5" ht="12.75">
      <c r="A38" t="s">
        <v>59</v>
      </c>
      <c r="E38" s="39" t="s">
        <v>60</v>
      </c>
    </row>
    <row r="39" spans="1:16" ht="12.75">
      <c r="A39" t="s">
        <v>49</v>
      </c>
      <c s="34" t="s">
        <v>90</v>
      </c>
      <c s="34" t="s">
        <v>845</v>
      </c>
      <c s="35" t="s">
        <v>52</v>
      </c>
      <c s="6" t="s">
        <v>846</v>
      </c>
      <c s="36" t="s">
        <v>99</v>
      </c>
      <c s="37">
        <v>120</v>
      </c>
      <c s="36">
        <v>0</v>
      </c>
      <c s="36">
        <f>ROUND(G39*H39,6)</f>
      </c>
      <c r="L39" s="38">
        <v>0</v>
      </c>
      <c s="32">
        <f>ROUND(ROUND(L39,2)*ROUND(G39,3),2)</f>
      </c>
      <c s="36" t="s">
        <v>74</v>
      </c>
      <c>
        <f>(M39*21)/100</f>
      </c>
      <c t="s">
        <v>27</v>
      </c>
    </row>
    <row r="40" spans="1:5" ht="12.75">
      <c r="A40" s="35" t="s">
        <v>56</v>
      </c>
      <c r="E40" s="39" t="s">
        <v>52</v>
      </c>
    </row>
    <row r="41" spans="1:5" ht="12.75">
      <c r="A41" s="35" t="s">
        <v>57</v>
      </c>
      <c r="E41" s="40" t="s">
        <v>830</v>
      </c>
    </row>
    <row r="42" spans="1:5" ht="12.75">
      <c r="A42" t="s">
        <v>59</v>
      </c>
      <c r="E42" s="39" t="s">
        <v>60</v>
      </c>
    </row>
    <row r="43" spans="1:16" ht="25.5">
      <c r="A43" t="s">
        <v>49</v>
      </c>
      <c s="34" t="s">
        <v>93</v>
      </c>
      <c s="34" t="s">
        <v>1217</v>
      </c>
      <c s="35" t="s">
        <v>52</v>
      </c>
      <c s="6" t="s">
        <v>1218</v>
      </c>
      <c s="36" t="s">
        <v>107</v>
      </c>
      <c s="37">
        <v>1</v>
      </c>
      <c s="36">
        <v>0</v>
      </c>
      <c s="36">
        <f>ROUND(G43*H43,6)</f>
      </c>
      <c r="L43" s="38">
        <v>0</v>
      </c>
      <c s="32">
        <f>ROUND(ROUND(L43,2)*ROUND(G43,3),2)</f>
      </c>
      <c s="36" t="s">
        <v>74</v>
      </c>
      <c>
        <f>(M43*21)/100</f>
      </c>
      <c t="s">
        <v>27</v>
      </c>
    </row>
    <row r="44" spans="1:5" ht="12.75">
      <c r="A44" s="35" t="s">
        <v>56</v>
      </c>
      <c r="E44" s="39" t="s">
        <v>52</v>
      </c>
    </row>
    <row r="45" spans="1:5" ht="12.75">
      <c r="A45" s="35" t="s">
        <v>57</v>
      </c>
      <c r="E45" s="40" t="s">
        <v>830</v>
      </c>
    </row>
    <row r="46" spans="1:5" ht="12.75">
      <c r="A46" t="s">
        <v>59</v>
      </c>
      <c r="E46" s="39" t="s">
        <v>60</v>
      </c>
    </row>
    <row r="47" spans="1:16" ht="25.5">
      <c r="A47" t="s">
        <v>49</v>
      </c>
      <c s="34" t="s">
        <v>96</v>
      </c>
      <c s="34" t="s">
        <v>851</v>
      </c>
      <c s="35" t="s">
        <v>52</v>
      </c>
      <c s="6" t="s">
        <v>852</v>
      </c>
      <c s="36" t="s">
        <v>107</v>
      </c>
      <c s="37">
        <v>1</v>
      </c>
      <c s="36">
        <v>0</v>
      </c>
      <c s="36">
        <f>ROUND(G47*H47,6)</f>
      </c>
      <c r="L47" s="38">
        <v>0</v>
      </c>
      <c s="32">
        <f>ROUND(ROUND(L47,2)*ROUND(G47,3),2)</f>
      </c>
      <c s="36" t="s">
        <v>74</v>
      </c>
      <c>
        <f>(M47*21)/100</f>
      </c>
      <c t="s">
        <v>27</v>
      </c>
    </row>
    <row r="48" spans="1:5" ht="12.75">
      <c r="A48" s="35" t="s">
        <v>56</v>
      </c>
      <c r="E48" s="39" t="s">
        <v>52</v>
      </c>
    </row>
    <row r="49" spans="1:5" ht="12.75">
      <c r="A49" s="35" t="s">
        <v>57</v>
      </c>
      <c r="E49" s="40" t="s">
        <v>830</v>
      </c>
    </row>
    <row r="50" spans="1:5" ht="12.75">
      <c r="A50" t="s">
        <v>59</v>
      </c>
      <c r="E50" s="39" t="s">
        <v>60</v>
      </c>
    </row>
    <row r="51" spans="1:16" ht="25.5">
      <c r="A51" t="s">
        <v>49</v>
      </c>
      <c s="34" t="s">
        <v>100</v>
      </c>
      <c s="34" t="s">
        <v>853</v>
      </c>
      <c s="35" t="s">
        <v>52</v>
      </c>
      <c s="6" t="s">
        <v>854</v>
      </c>
      <c s="36" t="s">
        <v>107</v>
      </c>
      <c s="37">
        <v>2</v>
      </c>
      <c s="36">
        <v>0</v>
      </c>
      <c s="36">
        <f>ROUND(G51*H51,6)</f>
      </c>
      <c r="L51" s="38">
        <v>0</v>
      </c>
      <c s="32">
        <f>ROUND(ROUND(L51,2)*ROUND(G51,3),2)</f>
      </c>
      <c s="36" t="s">
        <v>74</v>
      </c>
      <c>
        <f>(M51*21)/100</f>
      </c>
      <c t="s">
        <v>27</v>
      </c>
    </row>
    <row r="52" spans="1:5" ht="12.75">
      <c r="A52" s="35" t="s">
        <v>56</v>
      </c>
      <c r="E52" s="39" t="s">
        <v>52</v>
      </c>
    </row>
    <row r="53" spans="1:5" ht="12.75">
      <c r="A53" s="35" t="s">
        <v>57</v>
      </c>
      <c r="E53" s="40" t="s">
        <v>830</v>
      </c>
    </row>
    <row r="54" spans="1:5" ht="12.75">
      <c r="A54" t="s">
        <v>59</v>
      </c>
      <c r="E54" s="39" t="s">
        <v>60</v>
      </c>
    </row>
    <row r="55" spans="1:16" ht="25.5">
      <c r="A55" t="s">
        <v>49</v>
      </c>
      <c s="34" t="s">
        <v>116</v>
      </c>
      <c s="34" t="s">
        <v>863</v>
      </c>
      <c s="35" t="s">
        <v>52</v>
      </c>
      <c s="6" t="s">
        <v>864</v>
      </c>
      <c s="36" t="s">
        <v>107</v>
      </c>
      <c s="37">
        <v>5</v>
      </c>
      <c s="36">
        <v>0</v>
      </c>
      <c s="36">
        <f>ROUND(G55*H55,6)</f>
      </c>
      <c r="L55" s="38">
        <v>0</v>
      </c>
      <c s="32">
        <f>ROUND(ROUND(L55,2)*ROUND(G55,3),2)</f>
      </c>
      <c s="36" t="s">
        <v>74</v>
      </c>
      <c>
        <f>(M55*21)/100</f>
      </c>
      <c t="s">
        <v>27</v>
      </c>
    </row>
    <row r="56" spans="1:5" ht="12.75">
      <c r="A56" s="35" t="s">
        <v>56</v>
      </c>
      <c r="E56" s="39" t="s">
        <v>52</v>
      </c>
    </row>
    <row r="57" spans="1:5" ht="12.75">
      <c r="A57" s="35" t="s">
        <v>57</v>
      </c>
      <c r="E57" s="40" t="s">
        <v>830</v>
      </c>
    </row>
    <row r="58" spans="1:5" ht="12.75">
      <c r="A58" t="s">
        <v>59</v>
      </c>
      <c r="E58" s="39" t="s">
        <v>60</v>
      </c>
    </row>
    <row r="59" spans="1:16" ht="25.5">
      <c r="A59" t="s">
        <v>49</v>
      </c>
      <c s="34" t="s">
        <v>119</v>
      </c>
      <c s="34" t="s">
        <v>150</v>
      </c>
      <c s="35" t="s">
        <v>52</v>
      </c>
      <c s="6" t="s">
        <v>151</v>
      </c>
      <c s="36" t="s">
        <v>107</v>
      </c>
      <c s="37">
        <v>5</v>
      </c>
      <c s="36">
        <v>0</v>
      </c>
      <c s="36">
        <f>ROUND(G59*H59,6)</f>
      </c>
      <c r="L59" s="38">
        <v>0</v>
      </c>
      <c s="32">
        <f>ROUND(ROUND(L59,2)*ROUND(G59,3),2)</f>
      </c>
      <c s="36" t="s">
        <v>74</v>
      </c>
      <c>
        <f>(M59*21)/100</f>
      </c>
      <c t="s">
        <v>27</v>
      </c>
    </row>
    <row r="60" spans="1:5" ht="12.75">
      <c r="A60" s="35" t="s">
        <v>56</v>
      </c>
      <c r="E60" s="39" t="s">
        <v>52</v>
      </c>
    </row>
    <row r="61" spans="1:5" ht="12.75">
      <c r="A61" s="35" t="s">
        <v>57</v>
      </c>
      <c r="E61" s="40" t="s">
        <v>830</v>
      </c>
    </row>
    <row r="62" spans="1:5" ht="12.75">
      <c r="A62" t="s">
        <v>59</v>
      </c>
      <c r="E62" s="39" t="s">
        <v>60</v>
      </c>
    </row>
    <row r="63" spans="1:16" ht="12.75">
      <c r="A63" t="s">
        <v>49</v>
      </c>
      <c s="34" t="s">
        <v>122</v>
      </c>
      <c s="34" t="s">
        <v>1223</v>
      </c>
      <c s="35" t="s">
        <v>52</v>
      </c>
      <c s="6" t="s">
        <v>1224</v>
      </c>
      <c s="36" t="s">
        <v>107</v>
      </c>
      <c s="37">
        <v>20</v>
      </c>
      <c s="36">
        <v>0</v>
      </c>
      <c s="36">
        <f>ROUND(G63*H63,6)</f>
      </c>
      <c r="L63" s="38">
        <v>0</v>
      </c>
      <c s="32">
        <f>ROUND(ROUND(L63,2)*ROUND(G63,3),2)</f>
      </c>
      <c s="36" t="s">
        <v>74</v>
      </c>
      <c>
        <f>(M63*21)/100</f>
      </c>
      <c t="s">
        <v>27</v>
      </c>
    </row>
    <row r="64" spans="1:5" ht="12.75">
      <c r="A64" s="35" t="s">
        <v>56</v>
      </c>
      <c r="E64" s="39" t="s">
        <v>52</v>
      </c>
    </row>
    <row r="65" spans="1:5" ht="12.75">
      <c r="A65" s="35" t="s">
        <v>57</v>
      </c>
      <c r="E65" s="40" t="s">
        <v>830</v>
      </c>
    </row>
    <row r="66" spans="1:5" ht="12.75">
      <c r="A66" t="s">
        <v>59</v>
      </c>
      <c r="E66" s="39" t="s">
        <v>60</v>
      </c>
    </row>
    <row r="67" spans="1:16" ht="12.75">
      <c r="A67" t="s">
        <v>49</v>
      </c>
      <c s="34" t="s">
        <v>125</v>
      </c>
      <c s="34" t="s">
        <v>147</v>
      </c>
      <c s="35" t="s">
        <v>52</v>
      </c>
      <c s="6" t="s">
        <v>148</v>
      </c>
      <c s="36" t="s">
        <v>107</v>
      </c>
      <c s="37">
        <v>5</v>
      </c>
      <c s="36">
        <v>0</v>
      </c>
      <c s="36">
        <f>ROUND(G67*H67,6)</f>
      </c>
      <c r="L67" s="38">
        <v>0</v>
      </c>
      <c s="32">
        <f>ROUND(ROUND(L67,2)*ROUND(G67,3),2)</f>
      </c>
      <c s="36" t="s">
        <v>74</v>
      </c>
      <c>
        <f>(M67*21)/100</f>
      </c>
      <c t="s">
        <v>27</v>
      </c>
    </row>
    <row r="68" spans="1:5" ht="12.75">
      <c r="A68" s="35" t="s">
        <v>56</v>
      </c>
      <c r="E68" s="39" t="s">
        <v>52</v>
      </c>
    </row>
    <row r="69" spans="1:5" ht="12.75">
      <c r="A69" s="35" t="s">
        <v>57</v>
      </c>
      <c r="E69" s="40" t="s">
        <v>830</v>
      </c>
    </row>
    <row r="70" spans="1:5" ht="12.75">
      <c r="A70" t="s">
        <v>59</v>
      </c>
      <c r="E70" s="39" t="s">
        <v>60</v>
      </c>
    </row>
    <row r="71" spans="1:16" ht="12.75">
      <c r="A71" t="s">
        <v>49</v>
      </c>
      <c s="34" t="s">
        <v>128</v>
      </c>
      <c s="34" t="s">
        <v>1225</v>
      </c>
      <c s="35" t="s">
        <v>52</v>
      </c>
      <c s="6" t="s">
        <v>873</v>
      </c>
      <c s="36" t="s">
        <v>395</v>
      </c>
      <c s="37">
        <v>0.185</v>
      </c>
      <c s="36">
        <v>0</v>
      </c>
      <c s="36">
        <f>ROUND(G71*H71,6)</f>
      </c>
      <c r="L71" s="38">
        <v>0</v>
      </c>
      <c s="32">
        <f>ROUND(ROUND(L71,2)*ROUND(G71,3),2)</f>
      </c>
      <c s="36" t="s">
        <v>1215</v>
      </c>
      <c>
        <f>(M71*21)/100</f>
      </c>
      <c t="s">
        <v>27</v>
      </c>
    </row>
    <row r="72" spans="1:5" ht="12.75">
      <c r="A72" s="35" t="s">
        <v>56</v>
      </c>
      <c r="E72" s="39" t="s">
        <v>52</v>
      </c>
    </row>
    <row r="73" spans="1:5" ht="12.75">
      <c r="A73" s="35" t="s">
        <v>57</v>
      </c>
      <c r="E73" s="40" t="s">
        <v>830</v>
      </c>
    </row>
    <row r="74" spans="1:5" ht="89.25">
      <c r="A74" t="s">
        <v>59</v>
      </c>
      <c r="E74" s="39" t="s">
        <v>874</v>
      </c>
    </row>
    <row r="75" spans="1:13" ht="12.75">
      <c r="A75" t="s">
        <v>46</v>
      </c>
      <c r="C75" s="31" t="s">
        <v>27</v>
      </c>
      <c r="E75" s="33" t="s">
        <v>1226</v>
      </c>
      <c r="J75" s="32">
        <f>0</f>
      </c>
      <c s="32">
        <f>0</f>
      </c>
      <c s="32">
        <f>0+L76+L80+L84+L88+L92+L96+L100+L104+L108+L112+L116+L120+L124+L128+L132+L136+L140+L144+L148+L152+L156+L160+L164+L168+L172+L176+L180+L184+L188+L192+L196+L200+L204+L208+L212+L216</f>
      </c>
      <c s="32">
        <f>0+M76+M80+M84+M88+M92+M96+M100+M104+M108+M112+M116+M120+M124+M128+M132+M136+M140+M144+M148+M152+M156+M160+M164+M168+M172+M176+M180+M184+M188+M192+M196+M200+M204+M208+M212+M216</f>
      </c>
    </row>
    <row r="76" spans="1:16" ht="25.5">
      <c r="A76" t="s">
        <v>49</v>
      </c>
      <c s="34" t="s">
        <v>131</v>
      </c>
      <c s="34" t="s">
        <v>1481</v>
      </c>
      <c s="35" t="s">
        <v>52</v>
      </c>
      <c s="6" t="s">
        <v>1482</v>
      </c>
      <c s="36" t="s">
        <v>107</v>
      </c>
      <c s="37">
        <v>1</v>
      </c>
      <c s="36">
        <v>0</v>
      </c>
      <c s="36">
        <f>ROUND(G76*H76,6)</f>
      </c>
      <c r="L76" s="38">
        <v>0</v>
      </c>
      <c s="32">
        <f>ROUND(ROUND(L76,2)*ROUND(G76,3),2)</f>
      </c>
      <c s="36" t="s">
        <v>74</v>
      </c>
      <c>
        <f>(M76*21)/100</f>
      </c>
      <c t="s">
        <v>27</v>
      </c>
    </row>
    <row r="77" spans="1:5" ht="12.75">
      <c r="A77" s="35" t="s">
        <v>56</v>
      </c>
      <c r="E77" s="39" t="s">
        <v>52</v>
      </c>
    </row>
    <row r="78" spans="1:5" ht="12.75">
      <c r="A78" s="35" t="s">
        <v>57</v>
      </c>
      <c r="E78" s="40" t="s">
        <v>830</v>
      </c>
    </row>
    <row r="79" spans="1:5" ht="12.75">
      <c r="A79" t="s">
        <v>59</v>
      </c>
      <c r="E79" s="39" t="s">
        <v>60</v>
      </c>
    </row>
    <row r="80" spans="1:16" ht="12.75">
      <c r="A80" t="s">
        <v>49</v>
      </c>
      <c s="34" t="s">
        <v>134</v>
      </c>
      <c s="34" t="s">
        <v>1229</v>
      </c>
      <c s="35" t="s">
        <v>52</v>
      </c>
      <c s="6" t="s">
        <v>1230</v>
      </c>
      <c s="36" t="s">
        <v>107</v>
      </c>
      <c s="37">
        <v>1</v>
      </c>
      <c s="36">
        <v>0</v>
      </c>
      <c s="36">
        <f>ROUND(G80*H80,6)</f>
      </c>
      <c r="L80" s="38">
        <v>0</v>
      </c>
      <c s="32">
        <f>ROUND(ROUND(L80,2)*ROUND(G80,3),2)</f>
      </c>
      <c s="36" t="s">
        <v>74</v>
      </c>
      <c>
        <f>(M80*21)/100</f>
      </c>
      <c t="s">
        <v>27</v>
      </c>
    </row>
    <row r="81" spans="1:5" ht="12.75">
      <c r="A81" s="35" t="s">
        <v>56</v>
      </c>
      <c r="E81" s="39" t="s">
        <v>52</v>
      </c>
    </row>
    <row r="82" spans="1:5" ht="12.75">
      <c r="A82" s="35" t="s">
        <v>57</v>
      </c>
      <c r="E82" s="40" t="s">
        <v>830</v>
      </c>
    </row>
    <row r="83" spans="1:5" ht="12.75">
      <c r="A83" t="s">
        <v>59</v>
      </c>
      <c r="E83" s="39" t="s">
        <v>60</v>
      </c>
    </row>
    <row r="84" spans="1:16" ht="12.75">
      <c r="A84" t="s">
        <v>49</v>
      </c>
      <c s="34" t="s">
        <v>137</v>
      </c>
      <c s="34" t="s">
        <v>1483</v>
      </c>
      <c s="35" t="s">
        <v>52</v>
      </c>
      <c s="6" t="s">
        <v>1484</v>
      </c>
      <c s="36" t="s">
        <v>107</v>
      </c>
      <c s="37">
        <v>1</v>
      </c>
      <c s="36">
        <v>0</v>
      </c>
      <c s="36">
        <f>ROUND(G84*H84,6)</f>
      </c>
      <c r="L84" s="38">
        <v>0</v>
      </c>
      <c s="32">
        <f>ROUND(ROUND(L84,2)*ROUND(G84,3),2)</f>
      </c>
      <c s="36" t="s">
        <v>74</v>
      </c>
      <c>
        <f>(M84*21)/100</f>
      </c>
      <c t="s">
        <v>27</v>
      </c>
    </row>
    <row r="85" spans="1:5" ht="12.75">
      <c r="A85" s="35" t="s">
        <v>56</v>
      </c>
      <c r="E85" s="39" t="s">
        <v>52</v>
      </c>
    </row>
    <row r="86" spans="1:5" ht="12.75">
      <c r="A86" s="35" t="s">
        <v>57</v>
      </c>
      <c r="E86" s="40" t="s">
        <v>830</v>
      </c>
    </row>
    <row r="87" spans="1:5" ht="12.75">
      <c r="A87" t="s">
        <v>59</v>
      </c>
      <c r="E87" s="39" t="s">
        <v>60</v>
      </c>
    </row>
    <row r="88" spans="1:16" ht="12.75">
      <c r="A88" t="s">
        <v>49</v>
      </c>
      <c s="34" t="s">
        <v>140</v>
      </c>
      <c s="34" t="s">
        <v>1485</v>
      </c>
      <c s="35" t="s">
        <v>52</v>
      </c>
      <c s="6" t="s">
        <v>1486</v>
      </c>
      <c s="36" t="s">
        <v>107</v>
      </c>
      <c s="37">
        <v>1</v>
      </c>
      <c s="36">
        <v>0</v>
      </c>
      <c s="36">
        <f>ROUND(G88*H88,6)</f>
      </c>
      <c r="L88" s="38">
        <v>0</v>
      </c>
      <c s="32">
        <f>ROUND(ROUND(L88,2)*ROUND(G88,3),2)</f>
      </c>
      <c s="36" t="s">
        <v>74</v>
      </c>
      <c>
        <f>(M88*21)/100</f>
      </c>
      <c t="s">
        <v>27</v>
      </c>
    </row>
    <row r="89" spans="1:5" ht="12.75">
      <c r="A89" s="35" t="s">
        <v>56</v>
      </c>
      <c r="E89" s="39" t="s">
        <v>52</v>
      </c>
    </row>
    <row r="90" spans="1:5" ht="12.75">
      <c r="A90" s="35" t="s">
        <v>57</v>
      </c>
      <c r="E90" s="40" t="s">
        <v>830</v>
      </c>
    </row>
    <row r="91" spans="1:5" ht="12.75">
      <c r="A91" t="s">
        <v>59</v>
      </c>
      <c r="E91" s="39" t="s">
        <v>60</v>
      </c>
    </row>
    <row r="92" spans="1:16" ht="12.75">
      <c r="A92" t="s">
        <v>49</v>
      </c>
      <c s="34" t="s">
        <v>143</v>
      </c>
      <c s="34" t="s">
        <v>1231</v>
      </c>
      <c s="35" t="s">
        <v>52</v>
      </c>
      <c s="6" t="s">
        <v>1232</v>
      </c>
      <c s="36" t="s">
        <v>107</v>
      </c>
      <c s="37">
        <v>2</v>
      </c>
      <c s="36">
        <v>0</v>
      </c>
      <c s="36">
        <f>ROUND(G92*H92,6)</f>
      </c>
      <c r="L92" s="38">
        <v>0</v>
      </c>
      <c s="32">
        <f>ROUND(ROUND(L92,2)*ROUND(G92,3),2)</f>
      </c>
      <c s="36" t="s">
        <v>74</v>
      </c>
      <c>
        <f>(M92*21)/100</f>
      </c>
      <c t="s">
        <v>27</v>
      </c>
    </row>
    <row r="93" spans="1:5" ht="12.75">
      <c r="A93" s="35" t="s">
        <v>56</v>
      </c>
      <c r="E93" s="39" t="s">
        <v>52</v>
      </c>
    </row>
    <row r="94" spans="1:5" ht="12.75">
      <c r="A94" s="35" t="s">
        <v>57</v>
      </c>
      <c r="E94" s="40" t="s">
        <v>830</v>
      </c>
    </row>
    <row r="95" spans="1:5" ht="12.75">
      <c r="A95" t="s">
        <v>59</v>
      </c>
      <c r="E95" s="39" t="s">
        <v>60</v>
      </c>
    </row>
    <row r="96" spans="1:16" ht="12.75">
      <c r="A96" t="s">
        <v>49</v>
      </c>
      <c s="34" t="s">
        <v>146</v>
      </c>
      <c s="34" t="s">
        <v>1236</v>
      </c>
      <c s="35" t="s">
        <v>52</v>
      </c>
      <c s="6" t="s">
        <v>1237</v>
      </c>
      <c s="36" t="s">
        <v>107</v>
      </c>
      <c s="37">
        <v>2</v>
      </c>
      <c s="36">
        <v>0</v>
      </c>
      <c s="36">
        <f>ROUND(G96*H96,6)</f>
      </c>
      <c r="L96" s="38">
        <v>0</v>
      </c>
      <c s="32">
        <f>ROUND(ROUND(L96,2)*ROUND(G96,3),2)</f>
      </c>
      <c s="36" t="s">
        <v>74</v>
      </c>
      <c>
        <f>(M96*21)/100</f>
      </c>
      <c t="s">
        <v>27</v>
      </c>
    </row>
    <row r="97" spans="1:5" ht="12.75">
      <c r="A97" s="35" t="s">
        <v>56</v>
      </c>
      <c r="E97" s="39" t="s">
        <v>52</v>
      </c>
    </row>
    <row r="98" spans="1:5" ht="12.75">
      <c r="A98" s="35" t="s">
        <v>57</v>
      </c>
      <c r="E98" s="40" t="s">
        <v>830</v>
      </c>
    </row>
    <row r="99" spans="1:5" ht="12.75">
      <c r="A99" t="s">
        <v>59</v>
      </c>
      <c r="E99" s="39" t="s">
        <v>60</v>
      </c>
    </row>
    <row r="100" spans="1:16" ht="12.75">
      <c r="A100" t="s">
        <v>49</v>
      </c>
      <c s="34" t="s">
        <v>149</v>
      </c>
      <c s="34" t="s">
        <v>1238</v>
      </c>
      <c s="35" t="s">
        <v>52</v>
      </c>
      <c s="6" t="s">
        <v>1239</v>
      </c>
      <c s="36" t="s">
        <v>107</v>
      </c>
      <c s="37">
        <v>2</v>
      </c>
      <c s="36">
        <v>0</v>
      </c>
      <c s="36">
        <f>ROUND(G100*H100,6)</f>
      </c>
      <c r="L100" s="38">
        <v>0</v>
      </c>
      <c s="32">
        <f>ROUND(ROUND(L100,2)*ROUND(G100,3),2)</f>
      </c>
      <c s="36" t="s">
        <v>74</v>
      </c>
      <c>
        <f>(M100*21)/100</f>
      </c>
      <c t="s">
        <v>27</v>
      </c>
    </row>
    <row r="101" spans="1:5" ht="12.75">
      <c r="A101" s="35" t="s">
        <v>56</v>
      </c>
      <c r="E101" s="39" t="s">
        <v>52</v>
      </c>
    </row>
    <row r="102" spans="1:5" ht="12.75">
      <c r="A102" s="35" t="s">
        <v>57</v>
      </c>
      <c r="E102" s="40" t="s">
        <v>830</v>
      </c>
    </row>
    <row r="103" spans="1:5" ht="12.75">
      <c r="A103" t="s">
        <v>59</v>
      </c>
      <c r="E103" s="39" t="s">
        <v>60</v>
      </c>
    </row>
    <row r="104" spans="1:16" ht="12.75">
      <c r="A104" t="s">
        <v>49</v>
      </c>
      <c s="34" t="s">
        <v>152</v>
      </c>
      <c s="34" t="s">
        <v>1240</v>
      </c>
      <c s="35" t="s">
        <v>52</v>
      </c>
      <c s="6" t="s">
        <v>1241</v>
      </c>
      <c s="36" t="s">
        <v>107</v>
      </c>
      <c s="37">
        <v>2</v>
      </c>
      <c s="36">
        <v>0</v>
      </c>
      <c s="36">
        <f>ROUND(G104*H104,6)</f>
      </c>
      <c r="L104" s="38">
        <v>0</v>
      </c>
      <c s="32">
        <f>ROUND(ROUND(L104,2)*ROUND(G104,3),2)</f>
      </c>
      <c s="36" t="s">
        <v>1215</v>
      </c>
      <c>
        <f>(M104*21)/100</f>
      </c>
      <c t="s">
        <v>27</v>
      </c>
    </row>
    <row r="105" spans="1:5" ht="12.75">
      <c r="A105" s="35" t="s">
        <v>56</v>
      </c>
      <c r="E105" s="39" t="s">
        <v>52</v>
      </c>
    </row>
    <row r="106" spans="1:5" ht="12.75">
      <c r="A106" s="35" t="s">
        <v>57</v>
      </c>
      <c r="E106" s="40" t="s">
        <v>830</v>
      </c>
    </row>
    <row r="107" spans="1:5" ht="153">
      <c r="A107" t="s">
        <v>59</v>
      </c>
      <c r="E107" s="39" t="s">
        <v>1235</v>
      </c>
    </row>
    <row r="108" spans="1:16" ht="12.75">
      <c r="A108" t="s">
        <v>49</v>
      </c>
      <c s="34" t="s">
        <v>155</v>
      </c>
      <c s="34" t="s">
        <v>1242</v>
      </c>
      <c s="35" t="s">
        <v>52</v>
      </c>
      <c s="6" t="s">
        <v>1243</v>
      </c>
      <c s="36" t="s">
        <v>107</v>
      </c>
      <c s="37">
        <v>2</v>
      </c>
      <c s="36">
        <v>0</v>
      </c>
      <c s="36">
        <f>ROUND(G108*H108,6)</f>
      </c>
      <c r="L108" s="38">
        <v>0</v>
      </c>
      <c s="32">
        <f>ROUND(ROUND(L108,2)*ROUND(G108,3),2)</f>
      </c>
      <c s="36" t="s">
        <v>74</v>
      </c>
      <c>
        <f>(M108*21)/100</f>
      </c>
      <c t="s">
        <v>27</v>
      </c>
    </row>
    <row r="109" spans="1:5" ht="12.75">
      <c r="A109" s="35" t="s">
        <v>56</v>
      </c>
      <c r="E109" s="39" t="s">
        <v>52</v>
      </c>
    </row>
    <row r="110" spans="1:5" ht="12.75">
      <c r="A110" s="35" t="s">
        <v>57</v>
      </c>
      <c r="E110" s="40" t="s">
        <v>830</v>
      </c>
    </row>
    <row r="111" spans="1:5" ht="12.75">
      <c r="A111" t="s">
        <v>59</v>
      </c>
      <c r="E111" s="39" t="s">
        <v>60</v>
      </c>
    </row>
    <row r="112" spans="1:16" ht="25.5">
      <c r="A112" t="s">
        <v>49</v>
      </c>
      <c s="34" t="s">
        <v>158</v>
      </c>
      <c s="34" t="s">
        <v>1244</v>
      </c>
      <c s="35" t="s">
        <v>52</v>
      </c>
      <c s="6" t="s">
        <v>1245</v>
      </c>
      <c s="36" t="s">
        <v>107</v>
      </c>
      <c s="37">
        <v>1</v>
      </c>
      <c s="36">
        <v>0</v>
      </c>
      <c s="36">
        <f>ROUND(G112*H112,6)</f>
      </c>
      <c r="L112" s="38">
        <v>0</v>
      </c>
      <c s="32">
        <f>ROUND(ROUND(L112,2)*ROUND(G112,3),2)</f>
      </c>
      <c s="36" t="s">
        <v>74</v>
      </c>
      <c>
        <f>(M112*21)/100</f>
      </c>
      <c t="s">
        <v>27</v>
      </c>
    </row>
    <row r="113" spans="1:5" ht="12.75">
      <c r="A113" s="35" t="s">
        <v>56</v>
      </c>
      <c r="E113" s="39" t="s">
        <v>52</v>
      </c>
    </row>
    <row r="114" spans="1:5" ht="12.75">
      <c r="A114" s="35" t="s">
        <v>57</v>
      </c>
      <c r="E114" s="40" t="s">
        <v>830</v>
      </c>
    </row>
    <row r="115" spans="1:5" ht="12.75">
      <c r="A115" t="s">
        <v>59</v>
      </c>
      <c r="E115" s="39" t="s">
        <v>60</v>
      </c>
    </row>
    <row r="116" spans="1:16" ht="12.75">
      <c r="A116" t="s">
        <v>49</v>
      </c>
      <c s="34" t="s">
        <v>163</v>
      </c>
      <c s="34" t="s">
        <v>1246</v>
      </c>
      <c s="35" t="s">
        <v>52</v>
      </c>
      <c s="6" t="s">
        <v>1247</v>
      </c>
      <c s="36" t="s">
        <v>107</v>
      </c>
      <c s="37">
        <v>2</v>
      </c>
      <c s="36">
        <v>0</v>
      </c>
      <c s="36">
        <f>ROUND(G116*H116,6)</f>
      </c>
      <c r="L116" s="38">
        <v>0</v>
      </c>
      <c s="32">
        <f>ROUND(ROUND(L116,2)*ROUND(G116,3),2)</f>
      </c>
      <c s="36" t="s">
        <v>74</v>
      </c>
      <c>
        <f>(M116*21)/100</f>
      </c>
      <c t="s">
        <v>27</v>
      </c>
    </row>
    <row r="117" spans="1:5" ht="12.75">
      <c r="A117" s="35" t="s">
        <v>56</v>
      </c>
      <c r="E117" s="39" t="s">
        <v>52</v>
      </c>
    </row>
    <row r="118" spans="1:5" ht="12.75">
      <c r="A118" s="35" t="s">
        <v>57</v>
      </c>
      <c r="E118" s="40" t="s">
        <v>830</v>
      </c>
    </row>
    <row r="119" spans="1:5" ht="12.75">
      <c r="A119" t="s">
        <v>59</v>
      </c>
      <c r="E119" s="39" t="s">
        <v>60</v>
      </c>
    </row>
    <row r="120" spans="1:16" ht="25.5">
      <c r="A120" t="s">
        <v>49</v>
      </c>
      <c s="34" t="s">
        <v>166</v>
      </c>
      <c s="34" t="s">
        <v>1248</v>
      </c>
      <c s="35" t="s">
        <v>52</v>
      </c>
      <c s="6" t="s">
        <v>1249</v>
      </c>
      <c s="36" t="s">
        <v>107</v>
      </c>
      <c s="37">
        <v>2</v>
      </c>
      <c s="36">
        <v>0</v>
      </c>
      <c s="36">
        <f>ROUND(G120*H120,6)</f>
      </c>
      <c r="L120" s="38">
        <v>0</v>
      </c>
      <c s="32">
        <f>ROUND(ROUND(L120,2)*ROUND(G120,3),2)</f>
      </c>
      <c s="36" t="s">
        <v>74</v>
      </c>
      <c>
        <f>(M120*21)/100</f>
      </c>
      <c t="s">
        <v>27</v>
      </c>
    </row>
    <row r="121" spans="1:5" ht="12.75">
      <c r="A121" s="35" t="s">
        <v>56</v>
      </c>
      <c r="E121" s="39" t="s">
        <v>52</v>
      </c>
    </row>
    <row r="122" spans="1:5" ht="12.75">
      <c r="A122" s="35" t="s">
        <v>57</v>
      </c>
      <c r="E122" s="40" t="s">
        <v>830</v>
      </c>
    </row>
    <row r="123" spans="1:5" ht="12.75">
      <c r="A123" t="s">
        <v>59</v>
      </c>
      <c r="E123" s="39" t="s">
        <v>60</v>
      </c>
    </row>
    <row r="124" spans="1:16" ht="12.75">
      <c r="A124" t="s">
        <v>49</v>
      </c>
      <c s="34" t="s">
        <v>169</v>
      </c>
      <c s="34" t="s">
        <v>1250</v>
      </c>
      <c s="35" t="s">
        <v>52</v>
      </c>
      <c s="6" t="s">
        <v>1251</v>
      </c>
      <c s="36" t="s">
        <v>107</v>
      </c>
      <c s="37">
        <v>7</v>
      </c>
      <c s="36">
        <v>0</v>
      </c>
      <c s="36">
        <f>ROUND(G124*H124,6)</f>
      </c>
      <c r="L124" s="38">
        <v>0</v>
      </c>
      <c s="32">
        <f>ROUND(ROUND(L124,2)*ROUND(G124,3),2)</f>
      </c>
      <c s="36" t="s">
        <v>74</v>
      </c>
      <c>
        <f>(M124*21)/100</f>
      </c>
      <c t="s">
        <v>27</v>
      </c>
    </row>
    <row r="125" spans="1:5" ht="12.75">
      <c r="A125" s="35" t="s">
        <v>56</v>
      </c>
      <c r="E125" s="39" t="s">
        <v>52</v>
      </c>
    </row>
    <row r="126" spans="1:5" ht="12.75">
      <c r="A126" s="35" t="s">
        <v>57</v>
      </c>
      <c r="E126" s="40" t="s">
        <v>830</v>
      </c>
    </row>
    <row r="127" spans="1:5" ht="12.75">
      <c r="A127" t="s">
        <v>59</v>
      </c>
      <c r="E127" s="39" t="s">
        <v>60</v>
      </c>
    </row>
    <row r="128" spans="1:16" ht="12.75">
      <c r="A128" t="s">
        <v>49</v>
      </c>
      <c s="34" t="s">
        <v>172</v>
      </c>
      <c s="34" t="s">
        <v>1252</v>
      </c>
      <c s="35" t="s">
        <v>52</v>
      </c>
      <c s="6" t="s">
        <v>1253</v>
      </c>
      <c s="36" t="s">
        <v>107</v>
      </c>
      <c s="37">
        <v>1</v>
      </c>
      <c s="36">
        <v>0</v>
      </c>
      <c s="36">
        <f>ROUND(G128*H128,6)</f>
      </c>
      <c r="L128" s="38">
        <v>0</v>
      </c>
      <c s="32">
        <f>ROUND(ROUND(L128,2)*ROUND(G128,3),2)</f>
      </c>
      <c s="36" t="s">
        <v>74</v>
      </c>
      <c>
        <f>(M128*21)/100</f>
      </c>
      <c t="s">
        <v>27</v>
      </c>
    </row>
    <row r="129" spans="1:5" ht="12.75">
      <c r="A129" s="35" t="s">
        <v>56</v>
      </c>
      <c r="E129" s="39" t="s">
        <v>52</v>
      </c>
    </row>
    <row r="130" spans="1:5" ht="12.75">
      <c r="A130" s="35" t="s">
        <v>57</v>
      </c>
      <c r="E130" s="40" t="s">
        <v>830</v>
      </c>
    </row>
    <row r="131" spans="1:5" ht="12.75">
      <c r="A131" t="s">
        <v>59</v>
      </c>
      <c r="E131" s="39" t="s">
        <v>60</v>
      </c>
    </row>
    <row r="132" spans="1:16" ht="12.75">
      <c r="A132" t="s">
        <v>49</v>
      </c>
      <c s="34" t="s">
        <v>175</v>
      </c>
      <c s="34" t="s">
        <v>1254</v>
      </c>
      <c s="35" t="s">
        <v>52</v>
      </c>
      <c s="6" t="s">
        <v>1255</v>
      </c>
      <c s="36" t="s">
        <v>107</v>
      </c>
      <c s="37">
        <v>1</v>
      </c>
      <c s="36">
        <v>0</v>
      </c>
      <c s="36">
        <f>ROUND(G132*H132,6)</f>
      </c>
      <c r="L132" s="38">
        <v>0</v>
      </c>
      <c s="32">
        <f>ROUND(ROUND(L132,2)*ROUND(G132,3),2)</f>
      </c>
      <c s="36" t="s">
        <v>74</v>
      </c>
      <c>
        <f>(M132*21)/100</f>
      </c>
      <c t="s">
        <v>27</v>
      </c>
    </row>
    <row r="133" spans="1:5" ht="12.75">
      <c r="A133" s="35" t="s">
        <v>56</v>
      </c>
      <c r="E133" s="39" t="s">
        <v>52</v>
      </c>
    </row>
    <row r="134" spans="1:5" ht="12.75">
      <c r="A134" s="35" t="s">
        <v>57</v>
      </c>
      <c r="E134" s="40" t="s">
        <v>830</v>
      </c>
    </row>
    <row r="135" spans="1:5" ht="12.75">
      <c r="A135" t="s">
        <v>59</v>
      </c>
      <c r="E135" s="39" t="s">
        <v>60</v>
      </c>
    </row>
    <row r="136" spans="1:16" ht="12.75">
      <c r="A136" t="s">
        <v>49</v>
      </c>
      <c s="34" t="s">
        <v>178</v>
      </c>
      <c s="34" t="s">
        <v>1256</v>
      </c>
      <c s="35" t="s">
        <v>52</v>
      </c>
      <c s="6" t="s">
        <v>1257</v>
      </c>
      <c s="36" t="s">
        <v>107</v>
      </c>
      <c s="37">
        <v>1</v>
      </c>
      <c s="36">
        <v>0</v>
      </c>
      <c s="36">
        <f>ROUND(G136*H136,6)</f>
      </c>
      <c r="L136" s="38">
        <v>0</v>
      </c>
      <c s="32">
        <f>ROUND(ROUND(L136,2)*ROUND(G136,3),2)</f>
      </c>
      <c s="36" t="s">
        <v>74</v>
      </c>
      <c>
        <f>(M136*21)/100</f>
      </c>
      <c t="s">
        <v>27</v>
      </c>
    </row>
    <row r="137" spans="1:5" ht="12.75">
      <c r="A137" s="35" t="s">
        <v>56</v>
      </c>
      <c r="E137" s="39" t="s">
        <v>52</v>
      </c>
    </row>
    <row r="138" spans="1:5" ht="12.75">
      <c r="A138" s="35" t="s">
        <v>57</v>
      </c>
      <c r="E138" s="40" t="s">
        <v>830</v>
      </c>
    </row>
    <row r="139" spans="1:5" ht="12.75">
      <c r="A139" t="s">
        <v>59</v>
      </c>
      <c r="E139" s="39" t="s">
        <v>60</v>
      </c>
    </row>
    <row r="140" spans="1:16" ht="12.75">
      <c r="A140" t="s">
        <v>49</v>
      </c>
      <c s="34" t="s">
        <v>181</v>
      </c>
      <c s="34" t="s">
        <v>1258</v>
      </c>
      <c s="35" t="s">
        <v>52</v>
      </c>
      <c s="6" t="s">
        <v>1259</v>
      </c>
      <c s="36" t="s">
        <v>107</v>
      </c>
      <c s="37">
        <v>1</v>
      </c>
      <c s="36">
        <v>0</v>
      </c>
      <c s="36">
        <f>ROUND(G140*H140,6)</f>
      </c>
      <c r="L140" s="38">
        <v>0</v>
      </c>
      <c s="32">
        <f>ROUND(ROUND(L140,2)*ROUND(G140,3),2)</f>
      </c>
      <c s="36" t="s">
        <v>74</v>
      </c>
      <c>
        <f>(M140*21)/100</f>
      </c>
      <c t="s">
        <v>27</v>
      </c>
    </row>
    <row r="141" spans="1:5" ht="12.75">
      <c r="A141" s="35" t="s">
        <v>56</v>
      </c>
      <c r="E141" s="39" t="s">
        <v>52</v>
      </c>
    </row>
    <row r="142" spans="1:5" ht="12.75">
      <c r="A142" s="35" t="s">
        <v>57</v>
      </c>
      <c r="E142" s="40" t="s">
        <v>830</v>
      </c>
    </row>
    <row r="143" spans="1:5" ht="12.75">
      <c r="A143" t="s">
        <v>59</v>
      </c>
      <c r="E143" s="39" t="s">
        <v>60</v>
      </c>
    </row>
    <row r="144" spans="1:16" ht="12.75">
      <c r="A144" t="s">
        <v>49</v>
      </c>
      <c s="34" t="s">
        <v>184</v>
      </c>
      <c s="34" t="s">
        <v>918</v>
      </c>
      <c s="35" t="s">
        <v>52</v>
      </c>
      <c s="6" t="s">
        <v>919</v>
      </c>
      <c s="36" t="s">
        <v>99</v>
      </c>
      <c s="37">
        <v>0.6</v>
      </c>
      <c s="36">
        <v>0</v>
      </c>
      <c s="36">
        <f>ROUND(G144*H144,6)</f>
      </c>
      <c r="L144" s="38">
        <v>0</v>
      </c>
      <c s="32">
        <f>ROUND(ROUND(L144,2)*ROUND(G144,3),2)</f>
      </c>
      <c s="36" t="s">
        <v>74</v>
      </c>
      <c>
        <f>(M144*21)/100</f>
      </c>
      <c t="s">
        <v>27</v>
      </c>
    </row>
    <row r="145" spans="1:5" ht="12.75">
      <c r="A145" s="35" t="s">
        <v>56</v>
      </c>
      <c r="E145" s="39" t="s">
        <v>52</v>
      </c>
    </row>
    <row r="146" spans="1:5" ht="12.75">
      <c r="A146" s="35" t="s">
        <v>57</v>
      </c>
      <c r="E146" s="40" t="s">
        <v>830</v>
      </c>
    </row>
    <row r="147" spans="1:5" ht="12.75">
      <c r="A147" t="s">
        <v>59</v>
      </c>
      <c r="E147" s="39" t="s">
        <v>60</v>
      </c>
    </row>
    <row r="148" spans="1:16" ht="12.75">
      <c r="A148" t="s">
        <v>49</v>
      </c>
      <c s="34" t="s">
        <v>187</v>
      </c>
      <c s="34" t="s">
        <v>920</v>
      </c>
      <c s="35" t="s">
        <v>52</v>
      </c>
      <c s="6" t="s">
        <v>921</v>
      </c>
      <c s="36" t="s">
        <v>99</v>
      </c>
      <c s="37">
        <v>0.6</v>
      </c>
      <c s="36">
        <v>0</v>
      </c>
      <c s="36">
        <f>ROUND(G148*H148,6)</f>
      </c>
      <c r="L148" s="38">
        <v>0</v>
      </c>
      <c s="32">
        <f>ROUND(ROUND(L148,2)*ROUND(G148,3),2)</f>
      </c>
      <c s="36" t="s">
        <v>74</v>
      </c>
      <c>
        <f>(M148*21)/100</f>
      </c>
      <c t="s">
        <v>27</v>
      </c>
    </row>
    <row r="149" spans="1:5" ht="12.75">
      <c r="A149" s="35" t="s">
        <v>56</v>
      </c>
      <c r="E149" s="39" t="s">
        <v>52</v>
      </c>
    </row>
    <row r="150" spans="1:5" ht="12.75">
      <c r="A150" s="35" t="s">
        <v>57</v>
      </c>
      <c r="E150" s="40" t="s">
        <v>830</v>
      </c>
    </row>
    <row r="151" spans="1:5" ht="12.75">
      <c r="A151" t="s">
        <v>59</v>
      </c>
      <c r="E151" s="39" t="s">
        <v>60</v>
      </c>
    </row>
    <row r="152" spans="1:16" ht="25.5">
      <c r="A152" t="s">
        <v>49</v>
      </c>
      <c s="34" t="s">
        <v>190</v>
      </c>
      <c s="34" t="s">
        <v>1260</v>
      </c>
      <c s="35" t="s">
        <v>52</v>
      </c>
      <c s="6" t="s">
        <v>1261</v>
      </c>
      <c s="36" t="s">
        <v>107</v>
      </c>
      <c s="37">
        <v>3</v>
      </c>
      <c s="36">
        <v>0</v>
      </c>
      <c s="36">
        <f>ROUND(G152*H152,6)</f>
      </c>
      <c r="L152" s="38">
        <v>0</v>
      </c>
      <c s="32">
        <f>ROUND(ROUND(L152,2)*ROUND(G152,3),2)</f>
      </c>
      <c s="36" t="s">
        <v>74</v>
      </c>
      <c>
        <f>(M152*21)/100</f>
      </c>
      <c t="s">
        <v>27</v>
      </c>
    </row>
    <row r="153" spans="1:5" ht="12.75">
      <c r="A153" s="35" t="s">
        <v>56</v>
      </c>
      <c r="E153" s="39" t="s">
        <v>52</v>
      </c>
    </row>
    <row r="154" spans="1:5" ht="12.75">
      <c r="A154" s="35" t="s">
        <v>57</v>
      </c>
      <c r="E154" s="40" t="s">
        <v>830</v>
      </c>
    </row>
    <row r="155" spans="1:5" ht="12.75">
      <c r="A155" t="s">
        <v>59</v>
      </c>
      <c r="E155" s="39" t="s">
        <v>60</v>
      </c>
    </row>
    <row r="156" spans="1:16" ht="12.75">
      <c r="A156" t="s">
        <v>49</v>
      </c>
      <c s="34" t="s">
        <v>195</v>
      </c>
      <c s="34" t="s">
        <v>922</v>
      </c>
      <c s="35" t="s">
        <v>52</v>
      </c>
      <c s="6" t="s">
        <v>923</v>
      </c>
      <c s="36" t="s">
        <v>107</v>
      </c>
      <c s="37">
        <v>3</v>
      </c>
      <c s="36">
        <v>0</v>
      </c>
      <c s="36">
        <f>ROUND(G156*H156,6)</f>
      </c>
      <c r="L156" s="38">
        <v>0</v>
      </c>
      <c s="32">
        <f>ROUND(ROUND(L156,2)*ROUND(G156,3),2)</f>
      </c>
      <c s="36" t="s">
        <v>74</v>
      </c>
      <c>
        <f>(M156*21)/100</f>
      </c>
      <c t="s">
        <v>27</v>
      </c>
    </row>
    <row r="157" spans="1:5" ht="12.75">
      <c r="A157" s="35" t="s">
        <v>56</v>
      </c>
      <c r="E157" s="39" t="s">
        <v>52</v>
      </c>
    </row>
    <row r="158" spans="1:5" ht="12.75">
      <c r="A158" s="35" t="s">
        <v>57</v>
      </c>
      <c r="E158" s="40" t="s">
        <v>830</v>
      </c>
    </row>
    <row r="159" spans="1:5" ht="12.75">
      <c r="A159" t="s">
        <v>59</v>
      </c>
      <c r="E159" s="39" t="s">
        <v>60</v>
      </c>
    </row>
    <row r="160" spans="1:16" ht="12.75">
      <c r="A160" t="s">
        <v>49</v>
      </c>
      <c s="34" t="s">
        <v>199</v>
      </c>
      <c s="34" t="s">
        <v>1264</v>
      </c>
      <c s="35" t="s">
        <v>52</v>
      </c>
      <c s="6" t="s">
        <v>1265</v>
      </c>
      <c s="36" t="s">
        <v>107</v>
      </c>
      <c s="37">
        <v>1</v>
      </c>
      <c s="36">
        <v>0</v>
      </c>
      <c s="36">
        <f>ROUND(G160*H160,6)</f>
      </c>
      <c r="L160" s="38">
        <v>0</v>
      </c>
      <c s="32">
        <f>ROUND(ROUND(L160,2)*ROUND(G160,3),2)</f>
      </c>
      <c s="36" t="s">
        <v>74</v>
      </c>
      <c>
        <f>(M160*21)/100</f>
      </c>
      <c t="s">
        <v>27</v>
      </c>
    </row>
    <row r="161" spans="1:5" ht="12.75">
      <c r="A161" s="35" t="s">
        <v>56</v>
      </c>
      <c r="E161" s="39" t="s">
        <v>52</v>
      </c>
    </row>
    <row r="162" spans="1:5" ht="12.75">
      <c r="A162" s="35" t="s">
        <v>57</v>
      </c>
      <c r="E162" s="40" t="s">
        <v>830</v>
      </c>
    </row>
    <row r="163" spans="1:5" ht="12.75">
      <c r="A163" t="s">
        <v>59</v>
      </c>
      <c r="E163" s="39" t="s">
        <v>60</v>
      </c>
    </row>
    <row r="164" spans="1:16" ht="12.75">
      <c r="A164" t="s">
        <v>49</v>
      </c>
      <c s="34" t="s">
        <v>202</v>
      </c>
      <c s="34" t="s">
        <v>1266</v>
      </c>
      <c s="35" t="s">
        <v>52</v>
      </c>
      <c s="6" t="s">
        <v>1267</v>
      </c>
      <c s="36" t="s">
        <v>107</v>
      </c>
      <c s="37">
        <v>1</v>
      </c>
      <c s="36">
        <v>0</v>
      </c>
      <c s="36">
        <f>ROUND(G164*H164,6)</f>
      </c>
      <c r="L164" s="38">
        <v>0</v>
      </c>
      <c s="32">
        <f>ROUND(ROUND(L164,2)*ROUND(G164,3),2)</f>
      </c>
      <c s="36" t="s">
        <v>74</v>
      </c>
      <c>
        <f>(M164*21)/100</f>
      </c>
      <c t="s">
        <v>27</v>
      </c>
    </row>
    <row r="165" spans="1:5" ht="12.75">
      <c r="A165" s="35" t="s">
        <v>56</v>
      </c>
      <c r="E165" s="39" t="s">
        <v>52</v>
      </c>
    </row>
    <row r="166" spans="1:5" ht="12.75">
      <c r="A166" s="35" t="s">
        <v>57</v>
      </c>
      <c r="E166" s="40" t="s">
        <v>830</v>
      </c>
    </row>
    <row r="167" spans="1:5" ht="12.75">
      <c r="A167" t="s">
        <v>59</v>
      </c>
      <c r="E167" s="39" t="s">
        <v>60</v>
      </c>
    </row>
    <row r="168" spans="1:16" ht="12.75">
      <c r="A168" t="s">
        <v>49</v>
      </c>
      <c s="34" t="s">
        <v>205</v>
      </c>
      <c s="34" t="s">
        <v>1268</v>
      </c>
      <c s="35" t="s">
        <v>52</v>
      </c>
      <c s="6" t="s">
        <v>1269</v>
      </c>
      <c s="36" t="s">
        <v>107</v>
      </c>
      <c s="37">
        <v>10</v>
      </c>
      <c s="36">
        <v>0</v>
      </c>
      <c s="36">
        <f>ROUND(G168*H168,6)</f>
      </c>
      <c r="L168" s="38">
        <v>0</v>
      </c>
      <c s="32">
        <f>ROUND(ROUND(L168,2)*ROUND(G168,3),2)</f>
      </c>
      <c s="36" t="s">
        <v>74</v>
      </c>
      <c>
        <f>(M168*21)/100</f>
      </c>
      <c t="s">
        <v>27</v>
      </c>
    </row>
    <row r="169" spans="1:5" ht="12.75">
      <c r="A169" s="35" t="s">
        <v>56</v>
      </c>
      <c r="E169" s="39" t="s">
        <v>52</v>
      </c>
    </row>
    <row r="170" spans="1:5" ht="12.75">
      <c r="A170" s="35" t="s">
        <v>57</v>
      </c>
      <c r="E170" s="40" t="s">
        <v>830</v>
      </c>
    </row>
    <row r="171" spans="1:5" ht="12.75">
      <c r="A171" t="s">
        <v>59</v>
      </c>
      <c r="E171" s="39" t="s">
        <v>60</v>
      </c>
    </row>
    <row r="172" spans="1:16" ht="12.75">
      <c r="A172" t="s">
        <v>49</v>
      </c>
      <c s="34" t="s">
        <v>208</v>
      </c>
      <c s="34" t="s">
        <v>1270</v>
      </c>
      <c s="35" t="s">
        <v>52</v>
      </c>
      <c s="6" t="s">
        <v>1271</v>
      </c>
      <c s="36" t="s">
        <v>107</v>
      </c>
      <c s="37">
        <v>10</v>
      </c>
      <c s="36">
        <v>0</v>
      </c>
      <c s="36">
        <f>ROUND(G172*H172,6)</f>
      </c>
      <c r="L172" s="38">
        <v>0</v>
      </c>
      <c s="32">
        <f>ROUND(ROUND(L172,2)*ROUND(G172,3),2)</f>
      </c>
      <c s="36" t="s">
        <v>74</v>
      </c>
      <c>
        <f>(M172*21)/100</f>
      </c>
      <c t="s">
        <v>27</v>
      </c>
    </row>
    <row r="173" spans="1:5" ht="12.75">
      <c r="A173" s="35" t="s">
        <v>56</v>
      </c>
      <c r="E173" s="39" t="s">
        <v>52</v>
      </c>
    </row>
    <row r="174" spans="1:5" ht="12.75">
      <c r="A174" s="35" t="s">
        <v>57</v>
      </c>
      <c r="E174" s="40" t="s">
        <v>830</v>
      </c>
    </row>
    <row r="175" spans="1:5" ht="12.75">
      <c r="A175" t="s">
        <v>59</v>
      </c>
      <c r="E175" s="39" t="s">
        <v>60</v>
      </c>
    </row>
    <row r="176" spans="1:16" ht="12.75">
      <c r="A176" t="s">
        <v>49</v>
      </c>
      <c s="34" t="s">
        <v>211</v>
      </c>
      <c s="34" t="s">
        <v>1272</v>
      </c>
      <c s="35" t="s">
        <v>52</v>
      </c>
      <c s="6" t="s">
        <v>1273</v>
      </c>
      <c s="36" t="s">
        <v>107</v>
      </c>
      <c s="37">
        <v>1</v>
      </c>
      <c s="36">
        <v>0</v>
      </c>
      <c s="36">
        <f>ROUND(G176*H176,6)</f>
      </c>
      <c r="L176" s="38">
        <v>0</v>
      </c>
      <c s="32">
        <f>ROUND(ROUND(L176,2)*ROUND(G176,3),2)</f>
      </c>
      <c s="36" t="s">
        <v>74</v>
      </c>
      <c>
        <f>(M176*21)/100</f>
      </c>
      <c t="s">
        <v>27</v>
      </c>
    </row>
    <row r="177" spans="1:5" ht="12.75">
      <c r="A177" s="35" t="s">
        <v>56</v>
      </c>
      <c r="E177" s="39" t="s">
        <v>52</v>
      </c>
    </row>
    <row r="178" spans="1:5" ht="12.75">
      <c r="A178" s="35" t="s">
        <v>57</v>
      </c>
      <c r="E178" s="40" t="s">
        <v>830</v>
      </c>
    </row>
    <row r="179" spans="1:5" ht="12.75">
      <c r="A179" t="s">
        <v>59</v>
      </c>
      <c r="E179" s="39" t="s">
        <v>60</v>
      </c>
    </row>
    <row r="180" spans="1:16" ht="12.75">
      <c r="A180" t="s">
        <v>49</v>
      </c>
      <c s="34" t="s">
        <v>214</v>
      </c>
      <c s="34" t="s">
        <v>1274</v>
      </c>
      <c s="35" t="s">
        <v>52</v>
      </c>
      <c s="6" t="s">
        <v>1275</v>
      </c>
      <c s="36" t="s">
        <v>107</v>
      </c>
      <c s="37">
        <v>1</v>
      </c>
      <c s="36">
        <v>0</v>
      </c>
      <c s="36">
        <f>ROUND(G180*H180,6)</f>
      </c>
      <c r="L180" s="38">
        <v>0</v>
      </c>
      <c s="32">
        <f>ROUND(ROUND(L180,2)*ROUND(G180,3),2)</f>
      </c>
      <c s="36" t="s">
        <v>74</v>
      </c>
      <c>
        <f>(M180*21)/100</f>
      </c>
      <c t="s">
        <v>27</v>
      </c>
    </row>
    <row r="181" spans="1:5" ht="12.75">
      <c r="A181" s="35" t="s">
        <v>56</v>
      </c>
      <c r="E181" s="39" t="s">
        <v>52</v>
      </c>
    </row>
    <row r="182" spans="1:5" ht="12.75">
      <c r="A182" s="35" t="s">
        <v>57</v>
      </c>
      <c r="E182" s="40" t="s">
        <v>830</v>
      </c>
    </row>
    <row r="183" spans="1:5" ht="12.75">
      <c r="A183" t="s">
        <v>59</v>
      </c>
      <c r="E183" s="39" t="s">
        <v>60</v>
      </c>
    </row>
    <row r="184" spans="1:16" ht="12.75">
      <c r="A184" t="s">
        <v>49</v>
      </c>
      <c s="34" t="s">
        <v>217</v>
      </c>
      <c s="34" t="s">
        <v>1085</v>
      </c>
      <c s="35" t="s">
        <v>52</v>
      </c>
      <c s="6" t="s">
        <v>1086</v>
      </c>
      <c s="36" t="s">
        <v>107</v>
      </c>
      <c s="37">
        <v>1</v>
      </c>
      <c s="36">
        <v>0</v>
      </c>
      <c s="36">
        <f>ROUND(G184*H184,6)</f>
      </c>
      <c r="L184" s="38">
        <v>0</v>
      </c>
      <c s="32">
        <f>ROUND(ROUND(L184,2)*ROUND(G184,3),2)</f>
      </c>
      <c s="36" t="s">
        <v>74</v>
      </c>
      <c>
        <f>(M184*21)/100</f>
      </c>
      <c t="s">
        <v>27</v>
      </c>
    </row>
    <row r="185" spans="1:5" ht="12.75">
      <c r="A185" s="35" t="s">
        <v>56</v>
      </c>
      <c r="E185" s="39" t="s">
        <v>52</v>
      </c>
    </row>
    <row r="186" spans="1:5" ht="12.75">
      <c r="A186" s="35" t="s">
        <v>57</v>
      </c>
      <c r="E186" s="40" t="s">
        <v>830</v>
      </c>
    </row>
    <row r="187" spans="1:5" ht="12.75">
      <c r="A187" t="s">
        <v>59</v>
      </c>
      <c r="E187" s="39" t="s">
        <v>60</v>
      </c>
    </row>
    <row r="188" spans="1:16" ht="12.75">
      <c r="A188" t="s">
        <v>49</v>
      </c>
      <c s="34" t="s">
        <v>220</v>
      </c>
      <c s="34" t="s">
        <v>1087</v>
      </c>
      <c s="35" t="s">
        <v>52</v>
      </c>
      <c s="6" t="s">
        <v>1088</v>
      </c>
      <c s="36" t="s">
        <v>107</v>
      </c>
      <c s="37">
        <v>1</v>
      </c>
      <c s="36">
        <v>0</v>
      </c>
      <c s="36">
        <f>ROUND(G188*H188,6)</f>
      </c>
      <c r="L188" s="38">
        <v>0</v>
      </c>
      <c s="32">
        <f>ROUND(ROUND(L188,2)*ROUND(G188,3),2)</f>
      </c>
      <c s="36" t="s">
        <v>74</v>
      </c>
      <c>
        <f>(M188*21)/100</f>
      </c>
      <c t="s">
        <v>27</v>
      </c>
    </row>
    <row r="189" spans="1:5" ht="12.75">
      <c r="A189" s="35" t="s">
        <v>56</v>
      </c>
      <c r="E189" s="39" t="s">
        <v>52</v>
      </c>
    </row>
    <row r="190" spans="1:5" ht="12.75">
      <c r="A190" s="35" t="s">
        <v>57</v>
      </c>
      <c r="E190" s="40" t="s">
        <v>830</v>
      </c>
    </row>
    <row r="191" spans="1:5" ht="12.75">
      <c r="A191" t="s">
        <v>59</v>
      </c>
      <c r="E191" s="39" t="s">
        <v>60</v>
      </c>
    </row>
    <row r="192" spans="1:16" ht="12.75">
      <c r="A192" t="s">
        <v>49</v>
      </c>
      <c s="34" t="s">
        <v>223</v>
      </c>
      <c s="34" t="s">
        <v>1026</v>
      </c>
      <c s="35" t="s">
        <v>52</v>
      </c>
      <c s="6" t="s">
        <v>1027</v>
      </c>
      <c s="36" t="s">
        <v>107</v>
      </c>
      <c s="37">
        <v>1</v>
      </c>
      <c s="36">
        <v>0</v>
      </c>
      <c s="36">
        <f>ROUND(G192*H192,6)</f>
      </c>
      <c r="L192" s="38">
        <v>0</v>
      </c>
      <c s="32">
        <f>ROUND(ROUND(L192,2)*ROUND(G192,3),2)</f>
      </c>
      <c s="36" t="s">
        <v>74</v>
      </c>
      <c>
        <f>(M192*21)/100</f>
      </c>
      <c t="s">
        <v>27</v>
      </c>
    </row>
    <row r="193" spans="1:5" ht="12.75">
      <c r="A193" s="35" t="s">
        <v>56</v>
      </c>
      <c r="E193" s="39" t="s">
        <v>52</v>
      </c>
    </row>
    <row r="194" spans="1:5" ht="12.75">
      <c r="A194" s="35" t="s">
        <v>57</v>
      </c>
      <c r="E194" s="40" t="s">
        <v>830</v>
      </c>
    </row>
    <row r="195" spans="1:5" ht="12.75">
      <c r="A195" t="s">
        <v>59</v>
      </c>
      <c r="E195" s="39" t="s">
        <v>60</v>
      </c>
    </row>
    <row r="196" spans="1:16" ht="12.75">
      <c r="A196" t="s">
        <v>49</v>
      </c>
      <c s="34" t="s">
        <v>226</v>
      </c>
      <c s="34" t="s">
        <v>1030</v>
      </c>
      <c s="35" t="s">
        <v>52</v>
      </c>
      <c s="6" t="s">
        <v>1031</v>
      </c>
      <c s="36" t="s">
        <v>107</v>
      </c>
      <c s="37">
        <v>1</v>
      </c>
      <c s="36">
        <v>0</v>
      </c>
      <c s="36">
        <f>ROUND(G196*H196,6)</f>
      </c>
      <c r="L196" s="38">
        <v>0</v>
      </c>
      <c s="32">
        <f>ROUND(ROUND(L196,2)*ROUND(G196,3),2)</f>
      </c>
      <c s="36" t="s">
        <v>74</v>
      </c>
      <c>
        <f>(M196*21)/100</f>
      </c>
      <c t="s">
        <v>27</v>
      </c>
    </row>
    <row r="197" spans="1:5" ht="12.75">
      <c r="A197" s="35" t="s">
        <v>56</v>
      </c>
      <c r="E197" s="39" t="s">
        <v>52</v>
      </c>
    </row>
    <row r="198" spans="1:5" ht="12.75">
      <c r="A198" s="35" t="s">
        <v>57</v>
      </c>
      <c r="E198" s="40" t="s">
        <v>830</v>
      </c>
    </row>
    <row r="199" spans="1:5" ht="12.75">
      <c r="A199" t="s">
        <v>59</v>
      </c>
      <c r="E199" s="39" t="s">
        <v>60</v>
      </c>
    </row>
    <row r="200" spans="1:16" ht="12.75">
      <c r="A200" t="s">
        <v>49</v>
      </c>
      <c s="34" t="s">
        <v>229</v>
      </c>
      <c s="34" t="s">
        <v>924</v>
      </c>
      <c s="35" t="s">
        <v>52</v>
      </c>
      <c s="6" t="s">
        <v>925</v>
      </c>
      <c s="36" t="s">
        <v>107</v>
      </c>
      <c s="37">
        <v>1</v>
      </c>
      <c s="36">
        <v>0</v>
      </c>
      <c s="36">
        <f>ROUND(G200*H200,6)</f>
      </c>
      <c r="L200" s="38">
        <v>0</v>
      </c>
      <c s="32">
        <f>ROUND(ROUND(L200,2)*ROUND(G200,3),2)</f>
      </c>
      <c s="36" t="s">
        <v>74</v>
      </c>
      <c>
        <f>(M200*21)/100</f>
      </c>
      <c t="s">
        <v>27</v>
      </c>
    </row>
    <row r="201" spans="1:5" ht="12.75">
      <c r="A201" s="35" t="s">
        <v>56</v>
      </c>
      <c r="E201" s="39" t="s">
        <v>52</v>
      </c>
    </row>
    <row r="202" spans="1:5" ht="12.75">
      <c r="A202" s="35" t="s">
        <v>57</v>
      </c>
      <c r="E202" s="40" t="s">
        <v>926</v>
      </c>
    </row>
    <row r="203" spans="1:5" ht="12.75">
      <c r="A203" t="s">
        <v>59</v>
      </c>
      <c r="E203" s="39" t="s">
        <v>75</v>
      </c>
    </row>
    <row r="204" spans="1:16" ht="25.5">
      <c r="A204" t="s">
        <v>49</v>
      </c>
      <c s="34" t="s">
        <v>232</v>
      </c>
      <c s="34" t="s">
        <v>1276</v>
      </c>
      <c s="35" t="s">
        <v>52</v>
      </c>
      <c s="6" t="s">
        <v>1277</v>
      </c>
      <c s="36" t="s">
        <v>107</v>
      </c>
      <c s="37">
        <v>1</v>
      </c>
      <c s="36">
        <v>0</v>
      </c>
      <c s="36">
        <f>ROUND(G204*H204,6)</f>
      </c>
      <c r="L204" s="38">
        <v>0</v>
      </c>
      <c s="32">
        <f>ROUND(ROUND(L204,2)*ROUND(G204,3),2)</f>
      </c>
      <c s="36" t="s">
        <v>74</v>
      </c>
      <c>
        <f>(M204*21)/100</f>
      </c>
      <c t="s">
        <v>27</v>
      </c>
    </row>
    <row r="205" spans="1:5" ht="12.75">
      <c r="A205" s="35" t="s">
        <v>56</v>
      </c>
      <c r="E205" s="39" t="s">
        <v>52</v>
      </c>
    </row>
    <row r="206" spans="1:5" ht="12.75">
      <c r="A206" s="35" t="s">
        <v>57</v>
      </c>
      <c r="E206" s="40" t="s">
        <v>830</v>
      </c>
    </row>
    <row r="207" spans="1:5" ht="12.75">
      <c r="A207" t="s">
        <v>59</v>
      </c>
      <c r="E207" s="39" t="s">
        <v>60</v>
      </c>
    </row>
    <row r="208" spans="1:16" ht="12.75">
      <c r="A208" t="s">
        <v>49</v>
      </c>
      <c s="34" t="s">
        <v>235</v>
      </c>
      <c s="34" t="s">
        <v>1278</v>
      </c>
      <c s="35" t="s">
        <v>52</v>
      </c>
      <c s="6" t="s">
        <v>1279</v>
      </c>
      <c s="36" t="s">
        <v>1054</v>
      </c>
      <c s="37">
        <v>1</v>
      </c>
      <c s="36">
        <v>0</v>
      </c>
      <c s="36">
        <f>ROUND(G208*H208,6)</f>
      </c>
      <c r="L208" s="38">
        <v>0</v>
      </c>
      <c s="32">
        <f>ROUND(ROUND(L208,2)*ROUND(G208,3),2)</f>
      </c>
      <c s="36" t="s">
        <v>74</v>
      </c>
      <c>
        <f>(M208*21)/100</f>
      </c>
      <c t="s">
        <v>27</v>
      </c>
    </row>
    <row r="209" spans="1:5" ht="12.75">
      <c r="A209" s="35" t="s">
        <v>56</v>
      </c>
      <c r="E209" s="39" t="s">
        <v>52</v>
      </c>
    </row>
    <row r="210" spans="1:5" ht="12.75">
      <c r="A210" s="35" t="s">
        <v>57</v>
      </c>
      <c r="E210" s="40" t="s">
        <v>830</v>
      </c>
    </row>
    <row r="211" spans="1:5" ht="12.75">
      <c r="A211" t="s">
        <v>59</v>
      </c>
      <c r="E211" s="39" t="s">
        <v>60</v>
      </c>
    </row>
    <row r="212" spans="1:16" ht="12.75">
      <c r="A212" t="s">
        <v>49</v>
      </c>
      <c s="34" t="s">
        <v>238</v>
      </c>
      <c s="34" t="s">
        <v>1280</v>
      </c>
      <c s="35" t="s">
        <v>52</v>
      </c>
      <c s="6" t="s">
        <v>1281</v>
      </c>
      <c s="36" t="s">
        <v>99</v>
      </c>
      <c s="37">
        <v>60</v>
      </c>
      <c s="36">
        <v>0</v>
      </c>
      <c s="36">
        <f>ROUND(G212*H212,6)</f>
      </c>
      <c r="L212" s="38">
        <v>0</v>
      </c>
      <c s="32">
        <f>ROUND(ROUND(L212,2)*ROUND(G212,3),2)</f>
      </c>
      <c s="36" t="s">
        <v>74</v>
      </c>
      <c>
        <f>(M212*21)/100</f>
      </c>
      <c t="s">
        <v>27</v>
      </c>
    </row>
    <row r="213" spans="1:5" ht="12.75">
      <c r="A213" s="35" t="s">
        <v>56</v>
      </c>
      <c r="E213" s="39" t="s">
        <v>52</v>
      </c>
    </row>
    <row r="214" spans="1:5" ht="12.75">
      <c r="A214" s="35" t="s">
        <v>57</v>
      </c>
      <c r="E214" s="40" t="s">
        <v>830</v>
      </c>
    </row>
    <row r="215" spans="1:5" ht="12.75">
      <c r="A215" t="s">
        <v>59</v>
      </c>
      <c r="E215" s="39" t="s">
        <v>60</v>
      </c>
    </row>
    <row r="216" spans="1:16" ht="12.75">
      <c r="A216" t="s">
        <v>49</v>
      </c>
      <c s="34" t="s">
        <v>241</v>
      </c>
      <c s="34" t="s">
        <v>1282</v>
      </c>
      <c s="35" t="s">
        <v>52</v>
      </c>
      <c s="6" t="s">
        <v>1283</v>
      </c>
      <c s="36" t="s">
        <v>99</v>
      </c>
      <c s="37">
        <v>140</v>
      </c>
      <c s="36">
        <v>0</v>
      </c>
      <c s="36">
        <f>ROUND(G216*H216,6)</f>
      </c>
      <c r="L216" s="38">
        <v>0</v>
      </c>
      <c s="32">
        <f>ROUND(ROUND(L216,2)*ROUND(G216,3),2)</f>
      </c>
      <c s="36" t="s">
        <v>74</v>
      </c>
      <c>
        <f>(M216*21)/100</f>
      </c>
      <c t="s">
        <v>27</v>
      </c>
    </row>
    <row r="217" spans="1:5" ht="12.75">
      <c r="A217" s="35" t="s">
        <v>56</v>
      </c>
      <c r="E217" s="39" t="s">
        <v>52</v>
      </c>
    </row>
    <row r="218" spans="1:5" ht="12.75">
      <c r="A218" s="35" t="s">
        <v>57</v>
      </c>
      <c r="E218" s="40" t="s">
        <v>830</v>
      </c>
    </row>
    <row r="219" spans="1:5" ht="12.75">
      <c r="A219" t="s">
        <v>59</v>
      </c>
      <c r="E219" s="39" t="s">
        <v>60</v>
      </c>
    </row>
    <row r="220" spans="1:13" ht="12.75">
      <c r="A220" t="s">
        <v>46</v>
      </c>
      <c r="C220" s="31" t="s">
        <v>26</v>
      </c>
      <c r="E220" s="33" t="s">
        <v>1284</v>
      </c>
      <c r="J220" s="32">
        <f>0</f>
      </c>
      <c s="32">
        <f>0</f>
      </c>
      <c s="32">
        <f>0+L221+L225+L229+L233+L237+L241+L245+L249+L253+L257+L261</f>
      </c>
      <c s="32">
        <f>0+M221+M225+M229+M233+M237+M241+M245+M249+M253+M257+M261</f>
      </c>
    </row>
    <row r="221" spans="1:16" ht="12.75">
      <c r="A221" t="s">
        <v>49</v>
      </c>
      <c s="34" t="s">
        <v>244</v>
      </c>
      <c s="34" t="s">
        <v>1285</v>
      </c>
      <c s="35" t="s">
        <v>52</v>
      </c>
      <c s="6" t="s">
        <v>1286</v>
      </c>
      <c s="36" t="s">
        <v>1287</v>
      </c>
      <c s="37">
        <v>0.02</v>
      </c>
      <c s="36">
        <v>0</v>
      </c>
      <c s="36">
        <f>ROUND(G221*H221,6)</f>
      </c>
      <c r="L221" s="38">
        <v>0</v>
      </c>
      <c s="32">
        <f>ROUND(ROUND(L221,2)*ROUND(G221,3),2)</f>
      </c>
      <c s="36" t="s">
        <v>74</v>
      </c>
      <c>
        <f>(M221*21)/100</f>
      </c>
      <c t="s">
        <v>27</v>
      </c>
    </row>
    <row r="222" spans="1:5" ht="12.75">
      <c r="A222" s="35" t="s">
        <v>56</v>
      </c>
      <c r="E222" s="39" t="s">
        <v>52</v>
      </c>
    </row>
    <row r="223" spans="1:5" ht="12.75">
      <c r="A223" s="35" t="s">
        <v>57</v>
      </c>
      <c r="E223" s="40" t="s">
        <v>830</v>
      </c>
    </row>
    <row r="224" spans="1:5" ht="12.75">
      <c r="A224" t="s">
        <v>59</v>
      </c>
      <c r="E224" s="39" t="s">
        <v>60</v>
      </c>
    </row>
    <row r="225" spans="1:16" ht="12.75">
      <c r="A225" t="s">
        <v>49</v>
      </c>
      <c s="34" t="s">
        <v>247</v>
      </c>
      <c s="34" t="s">
        <v>1288</v>
      </c>
      <c s="35" t="s">
        <v>52</v>
      </c>
      <c s="6" t="s">
        <v>1289</v>
      </c>
      <c s="36" t="s">
        <v>1287</v>
      </c>
      <c s="37">
        <v>0.02</v>
      </c>
      <c s="36">
        <v>0</v>
      </c>
      <c s="36">
        <f>ROUND(G225*H225,6)</f>
      </c>
      <c r="L225" s="38">
        <v>0</v>
      </c>
      <c s="32">
        <f>ROUND(ROUND(L225,2)*ROUND(G225,3),2)</f>
      </c>
      <c s="36" t="s">
        <v>74</v>
      </c>
      <c>
        <f>(M225*21)/100</f>
      </c>
      <c t="s">
        <v>27</v>
      </c>
    </row>
    <row r="226" spans="1:5" ht="12.75">
      <c r="A226" s="35" t="s">
        <v>56</v>
      </c>
      <c r="E226" s="39" t="s">
        <v>52</v>
      </c>
    </row>
    <row r="227" spans="1:5" ht="12.75">
      <c r="A227" s="35" t="s">
        <v>57</v>
      </c>
      <c r="E227" s="40" t="s">
        <v>830</v>
      </c>
    </row>
    <row r="228" spans="1:5" ht="12.75">
      <c r="A228" t="s">
        <v>59</v>
      </c>
      <c r="E228" s="39" t="s">
        <v>60</v>
      </c>
    </row>
    <row r="229" spans="1:16" ht="25.5">
      <c r="A229" t="s">
        <v>49</v>
      </c>
      <c s="34" t="s">
        <v>250</v>
      </c>
      <c s="34" t="s">
        <v>1487</v>
      </c>
      <c s="35" t="s">
        <v>52</v>
      </c>
      <c s="6" t="s">
        <v>1488</v>
      </c>
      <c s="36" t="s">
        <v>99</v>
      </c>
      <c s="37">
        <v>20</v>
      </c>
      <c s="36">
        <v>0</v>
      </c>
      <c s="36">
        <f>ROUND(G229*H229,6)</f>
      </c>
      <c r="L229" s="38">
        <v>0</v>
      </c>
      <c s="32">
        <f>ROUND(ROUND(L229,2)*ROUND(G229,3),2)</f>
      </c>
      <c s="36" t="s">
        <v>74</v>
      </c>
      <c>
        <f>(M229*21)/100</f>
      </c>
      <c t="s">
        <v>27</v>
      </c>
    </row>
    <row r="230" spans="1:5" ht="12.75">
      <c r="A230" s="35" t="s">
        <v>56</v>
      </c>
      <c r="E230" s="39" t="s">
        <v>52</v>
      </c>
    </row>
    <row r="231" spans="1:5" ht="12.75">
      <c r="A231" s="35" t="s">
        <v>57</v>
      </c>
      <c r="E231" s="40" t="s">
        <v>830</v>
      </c>
    </row>
    <row r="232" spans="1:5" ht="12.75">
      <c r="A232" t="s">
        <v>59</v>
      </c>
      <c r="E232" s="39" t="s">
        <v>60</v>
      </c>
    </row>
    <row r="233" spans="1:16" ht="12.75">
      <c r="A233" t="s">
        <v>49</v>
      </c>
      <c s="34" t="s">
        <v>253</v>
      </c>
      <c s="34" t="s">
        <v>1008</v>
      </c>
      <c s="35" t="s">
        <v>52</v>
      </c>
      <c s="6" t="s">
        <v>1009</v>
      </c>
      <c s="36" t="s">
        <v>99</v>
      </c>
      <c s="37">
        <v>185</v>
      </c>
      <c s="36">
        <v>0</v>
      </c>
      <c s="36">
        <f>ROUND(G233*H233,6)</f>
      </c>
      <c r="L233" s="38">
        <v>0</v>
      </c>
      <c s="32">
        <f>ROUND(ROUND(L233,2)*ROUND(G233,3),2)</f>
      </c>
      <c s="36" t="s">
        <v>74</v>
      </c>
      <c>
        <f>(M233*21)/100</f>
      </c>
      <c t="s">
        <v>27</v>
      </c>
    </row>
    <row r="234" spans="1:5" ht="12.75">
      <c r="A234" s="35" t="s">
        <v>56</v>
      </c>
      <c r="E234" s="39" t="s">
        <v>52</v>
      </c>
    </row>
    <row r="235" spans="1:5" ht="12.75">
      <c r="A235" s="35" t="s">
        <v>57</v>
      </c>
      <c r="E235" s="40" t="s">
        <v>830</v>
      </c>
    </row>
    <row r="236" spans="1:5" ht="12.75">
      <c r="A236" t="s">
        <v>59</v>
      </c>
      <c r="E236" s="39" t="s">
        <v>60</v>
      </c>
    </row>
    <row r="237" spans="1:16" ht="12.75">
      <c r="A237" t="s">
        <v>49</v>
      </c>
      <c s="34" t="s">
        <v>256</v>
      </c>
      <c s="34" t="s">
        <v>998</v>
      </c>
      <c s="35" t="s">
        <v>52</v>
      </c>
      <c s="6" t="s">
        <v>999</v>
      </c>
      <c s="36" t="s">
        <v>198</v>
      </c>
      <c s="37">
        <v>0.03</v>
      </c>
      <c s="36">
        <v>0</v>
      </c>
      <c s="36">
        <f>ROUND(G237*H237,6)</f>
      </c>
      <c r="L237" s="38">
        <v>0</v>
      </c>
      <c s="32">
        <f>ROUND(ROUND(L237,2)*ROUND(G237,3),2)</f>
      </c>
      <c s="36" t="s">
        <v>74</v>
      </c>
      <c>
        <f>(M237*21)/100</f>
      </c>
      <c t="s">
        <v>27</v>
      </c>
    </row>
    <row r="238" spans="1:5" ht="12.75">
      <c r="A238" s="35" t="s">
        <v>56</v>
      </c>
      <c r="E238" s="39" t="s">
        <v>52</v>
      </c>
    </row>
    <row r="239" spans="1:5" ht="12.75">
      <c r="A239" s="35" t="s">
        <v>57</v>
      </c>
      <c r="E239" s="40" t="s">
        <v>830</v>
      </c>
    </row>
    <row r="240" spans="1:5" ht="12.75">
      <c r="A240" t="s">
        <v>59</v>
      </c>
      <c r="E240" s="39" t="s">
        <v>60</v>
      </c>
    </row>
    <row r="241" spans="1:16" ht="12.75">
      <c r="A241" t="s">
        <v>49</v>
      </c>
      <c s="34" t="s">
        <v>259</v>
      </c>
      <c s="34" t="s">
        <v>1000</v>
      </c>
      <c s="35" t="s">
        <v>52</v>
      </c>
      <c s="6" t="s">
        <v>1001</v>
      </c>
      <c s="36" t="s">
        <v>198</v>
      </c>
      <c s="37">
        <v>0.03</v>
      </c>
      <c s="36">
        <v>0</v>
      </c>
      <c s="36">
        <f>ROUND(G241*H241,6)</f>
      </c>
      <c r="L241" s="38">
        <v>0</v>
      </c>
      <c s="32">
        <f>ROUND(ROUND(L241,2)*ROUND(G241,3),2)</f>
      </c>
      <c s="36" t="s">
        <v>74</v>
      </c>
      <c>
        <f>(M241*21)/100</f>
      </c>
      <c t="s">
        <v>27</v>
      </c>
    </row>
    <row r="242" spans="1:5" ht="12.75">
      <c r="A242" s="35" t="s">
        <v>56</v>
      </c>
      <c r="E242" s="39" t="s">
        <v>52</v>
      </c>
    </row>
    <row r="243" spans="1:5" ht="12.75">
      <c r="A243" s="35" t="s">
        <v>57</v>
      </c>
      <c r="E243" s="40" t="s">
        <v>830</v>
      </c>
    </row>
    <row r="244" spans="1:5" ht="12.75">
      <c r="A244" t="s">
        <v>59</v>
      </c>
      <c r="E244" s="39" t="s">
        <v>60</v>
      </c>
    </row>
    <row r="245" spans="1:16" ht="12.75">
      <c r="A245" t="s">
        <v>49</v>
      </c>
      <c s="34" t="s">
        <v>262</v>
      </c>
      <c s="34" t="s">
        <v>1136</v>
      </c>
      <c s="35" t="s">
        <v>52</v>
      </c>
      <c s="6" t="s">
        <v>1137</v>
      </c>
      <c s="36" t="s">
        <v>99</v>
      </c>
      <c s="37">
        <v>3</v>
      </c>
      <c s="36">
        <v>0</v>
      </c>
      <c s="36">
        <f>ROUND(G245*H245,6)</f>
      </c>
      <c r="L245" s="38">
        <v>0</v>
      </c>
      <c s="32">
        <f>ROUND(ROUND(L245,2)*ROUND(G245,3),2)</f>
      </c>
      <c s="36" t="s">
        <v>74</v>
      </c>
      <c>
        <f>(M245*21)/100</f>
      </c>
      <c t="s">
        <v>27</v>
      </c>
    </row>
    <row r="246" spans="1:5" ht="12.75">
      <c r="A246" s="35" t="s">
        <v>56</v>
      </c>
      <c r="E246" s="39" t="s">
        <v>52</v>
      </c>
    </row>
    <row r="247" spans="1:5" ht="12.75">
      <c r="A247" s="35" t="s">
        <v>57</v>
      </c>
      <c r="E247" s="40" t="s">
        <v>1294</v>
      </c>
    </row>
    <row r="248" spans="1:5" ht="12.75">
      <c r="A248" t="s">
        <v>59</v>
      </c>
      <c r="E248" s="39" t="s">
        <v>75</v>
      </c>
    </row>
    <row r="249" spans="1:16" ht="12.75">
      <c r="A249" t="s">
        <v>49</v>
      </c>
      <c s="34" t="s">
        <v>265</v>
      </c>
      <c s="34" t="s">
        <v>1489</v>
      </c>
      <c s="35" t="s">
        <v>52</v>
      </c>
      <c s="6" t="s">
        <v>1490</v>
      </c>
      <c s="36" t="s">
        <v>107</v>
      </c>
      <c s="37">
        <v>2</v>
      </c>
      <c s="36">
        <v>0</v>
      </c>
      <c s="36">
        <f>ROUND(G249*H249,6)</f>
      </c>
      <c r="L249" s="38">
        <v>0</v>
      </c>
      <c s="32">
        <f>ROUND(ROUND(L249,2)*ROUND(G249,3),2)</f>
      </c>
      <c s="36" t="s">
        <v>829</v>
      </c>
      <c>
        <f>(M249*21)/100</f>
      </c>
      <c t="s">
        <v>27</v>
      </c>
    </row>
    <row r="250" spans="1:5" ht="12.75">
      <c r="A250" s="35" t="s">
        <v>56</v>
      </c>
      <c r="E250" s="39" t="s">
        <v>52</v>
      </c>
    </row>
    <row r="251" spans="1:5" ht="12.75">
      <c r="A251" s="35" t="s">
        <v>57</v>
      </c>
      <c r="E251" s="40" t="s">
        <v>830</v>
      </c>
    </row>
    <row r="252" spans="1:5" ht="102">
      <c r="A252" t="s">
        <v>59</v>
      </c>
      <c r="E252" s="39" t="s">
        <v>1491</v>
      </c>
    </row>
    <row r="253" spans="1:16" ht="12.75">
      <c r="A253" t="s">
        <v>49</v>
      </c>
      <c s="34" t="s">
        <v>268</v>
      </c>
      <c s="34" t="s">
        <v>1492</v>
      </c>
      <c s="35" t="s">
        <v>52</v>
      </c>
      <c s="6" t="s">
        <v>1493</v>
      </c>
      <c s="36" t="s">
        <v>107</v>
      </c>
      <c s="37">
        <v>2</v>
      </c>
      <c s="36">
        <v>0</v>
      </c>
      <c s="36">
        <f>ROUND(G253*H253,6)</f>
      </c>
      <c r="L253" s="38">
        <v>0</v>
      </c>
      <c s="32">
        <f>ROUND(ROUND(L253,2)*ROUND(G253,3),2)</f>
      </c>
      <c s="36" t="s">
        <v>829</v>
      </c>
      <c>
        <f>(M253*21)/100</f>
      </c>
      <c t="s">
        <v>27</v>
      </c>
    </row>
    <row r="254" spans="1:5" ht="12.75">
      <c r="A254" s="35" t="s">
        <v>56</v>
      </c>
      <c r="E254" s="39" t="s">
        <v>52</v>
      </c>
    </row>
    <row r="255" spans="1:5" ht="12.75">
      <c r="A255" s="35" t="s">
        <v>57</v>
      </c>
      <c r="E255" s="40" t="s">
        <v>830</v>
      </c>
    </row>
    <row r="256" spans="1:5" ht="102">
      <c r="A256" t="s">
        <v>59</v>
      </c>
      <c r="E256" s="39" t="s">
        <v>1494</v>
      </c>
    </row>
    <row r="257" spans="1:16" ht="12.75">
      <c r="A257" t="s">
        <v>49</v>
      </c>
      <c s="34" t="s">
        <v>271</v>
      </c>
      <c s="34" t="s">
        <v>882</v>
      </c>
      <c s="35" t="s">
        <v>52</v>
      </c>
      <c s="6" t="s">
        <v>883</v>
      </c>
      <c s="36" t="s">
        <v>198</v>
      </c>
      <c s="37">
        <v>0.025</v>
      </c>
      <c s="36">
        <v>0</v>
      </c>
      <c s="36">
        <f>ROUND(G257*H257,6)</f>
      </c>
      <c r="L257" s="38">
        <v>0</v>
      </c>
      <c s="32">
        <f>ROUND(ROUND(L257,2)*ROUND(G257,3),2)</f>
      </c>
      <c s="36" t="s">
        <v>74</v>
      </c>
      <c>
        <f>(M257*21)/100</f>
      </c>
      <c t="s">
        <v>27</v>
      </c>
    </row>
    <row r="258" spans="1:5" ht="12.75">
      <c r="A258" s="35" t="s">
        <v>56</v>
      </c>
      <c r="E258" s="39" t="s">
        <v>52</v>
      </c>
    </row>
    <row r="259" spans="1:5" ht="12.75">
      <c r="A259" s="35" t="s">
        <v>57</v>
      </c>
      <c r="E259" s="40" t="s">
        <v>830</v>
      </c>
    </row>
    <row r="260" spans="1:5" ht="12.75">
      <c r="A260" t="s">
        <v>59</v>
      </c>
      <c r="E260" s="39" t="s">
        <v>60</v>
      </c>
    </row>
    <row r="261" spans="1:16" ht="12.75">
      <c r="A261" t="s">
        <v>49</v>
      </c>
      <c s="34" t="s">
        <v>274</v>
      </c>
      <c s="34" t="s">
        <v>1134</v>
      </c>
      <c s="35" t="s">
        <v>52</v>
      </c>
      <c s="6" t="s">
        <v>1135</v>
      </c>
      <c s="36" t="s">
        <v>99</v>
      </c>
      <c s="37">
        <v>4</v>
      </c>
      <c s="36">
        <v>0</v>
      </c>
      <c s="36">
        <f>ROUND(G261*H261,6)</f>
      </c>
      <c r="L261" s="38">
        <v>0</v>
      </c>
      <c s="32">
        <f>ROUND(ROUND(L261,2)*ROUND(G261,3),2)</f>
      </c>
      <c s="36" t="s">
        <v>74</v>
      </c>
      <c>
        <f>(M261*21)/100</f>
      </c>
      <c t="s">
        <v>27</v>
      </c>
    </row>
    <row r="262" spans="1:5" ht="12.75">
      <c r="A262" s="35" t="s">
        <v>56</v>
      </c>
      <c r="E262" s="39" t="s">
        <v>52</v>
      </c>
    </row>
    <row r="263" spans="1:5" ht="12.75">
      <c r="A263" s="35" t="s">
        <v>57</v>
      </c>
      <c r="E263" s="40" t="s">
        <v>830</v>
      </c>
    </row>
    <row r="264" spans="1:5" ht="12.75">
      <c r="A264" t="s">
        <v>59</v>
      </c>
      <c r="E264" s="39" t="s">
        <v>60</v>
      </c>
    </row>
    <row r="265" spans="1:13" ht="12.75">
      <c r="A265" t="s">
        <v>46</v>
      </c>
      <c r="C265" s="31" t="s">
        <v>81</v>
      </c>
      <c r="E265" s="33" t="s">
        <v>1295</v>
      </c>
      <c r="J265" s="32">
        <f>0</f>
      </c>
      <c s="32">
        <f>0</f>
      </c>
      <c s="32">
        <f>0+L266+L270+L274+L278+L282+L286+L290+L294+L298+L302+L306</f>
      </c>
      <c s="32">
        <f>0+M266+M270+M274+M278+M282+M286+M290+M294+M298+M302+M306</f>
      </c>
    </row>
    <row r="266" spans="1:16" ht="12.75">
      <c r="A266" t="s">
        <v>49</v>
      </c>
      <c s="34" t="s">
        <v>277</v>
      </c>
      <c s="34" t="s">
        <v>1296</v>
      </c>
      <c s="35" t="s">
        <v>52</v>
      </c>
      <c s="6" t="s">
        <v>1297</v>
      </c>
      <c s="36" t="s">
        <v>1054</v>
      </c>
      <c s="37">
        <v>1</v>
      </c>
      <c s="36">
        <v>0</v>
      </c>
      <c s="36">
        <f>ROUND(G266*H266,6)</f>
      </c>
      <c r="L266" s="38">
        <v>0</v>
      </c>
      <c s="32">
        <f>ROUND(ROUND(L266,2)*ROUND(G266,3),2)</f>
      </c>
      <c s="36" t="s">
        <v>74</v>
      </c>
      <c>
        <f>(M266*21)/100</f>
      </c>
      <c t="s">
        <v>27</v>
      </c>
    </row>
    <row r="267" spans="1:5" ht="12.75">
      <c r="A267" s="35" t="s">
        <v>56</v>
      </c>
      <c r="E267" s="39" t="s">
        <v>52</v>
      </c>
    </row>
    <row r="268" spans="1:5" ht="12.75">
      <c r="A268" s="35" t="s">
        <v>57</v>
      </c>
      <c r="E268" s="40" t="s">
        <v>830</v>
      </c>
    </row>
    <row r="269" spans="1:5" ht="12.75">
      <c r="A269" t="s">
        <v>59</v>
      </c>
      <c r="E269" s="39" t="s">
        <v>60</v>
      </c>
    </row>
    <row r="270" spans="1:16" ht="12.75">
      <c r="A270" t="s">
        <v>49</v>
      </c>
      <c s="34" t="s">
        <v>280</v>
      </c>
      <c s="34" t="s">
        <v>1298</v>
      </c>
      <c s="35" t="s">
        <v>52</v>
      </c>
      <c s="6" t="s">
        <v>1299</v>
      </c>
      <c s="36" t="s">
        <v>1054</v>
      </c>
      <c s="37">
        <v>1</v>
      </c>
      <c s="36">
        <v>0</v>
      </c>
      <c s="36">
        <f>ROUND(G270*H270,6)</f>
      </c>
      <c r="L270" s="38">
        <v>0</v>
      </c>
      <c s="32">
        <f>ROUND(ROUND(L270,2)*ROUND(G270,3),2)</f>
      </c>
      <c s="36" t="s">
        <v>74</v>
      </c>
      <c>
        <f>(M270*21)/100</f>
      </c>
      <c t="s">
        <v>27</v>
      </c>
    </row>
    <row r="271" spans="1:5" ht="12.75">
      <c r="A271" s="35" t="s">
        <v>56</v>
      </c>
      <c r="E271" s="39" t="s">
        <v>52</v>
      </c>
    </row>
    <row r="272" spans="1:5" ht="12.75">
      <c r="A272" s="35" t="s">
        <v>57</v>
      </c>
      <c r="E272" s="40" t="s">
        <v>830</v>
      </c>
    </row>
    <row r="273" spans="1:5" ht="12.75">
      <c r="A273" t="s">
        <v>59</v>
      </c>
      <c r="E273" s="39" t="s">
        <v>60</v>
      </c>
    </row>
    <row r="274" spans="1:16" ht="12.75">
      <c r="A274" t="s">
        <v>49</v>
      </c>
      <c s="34" t="s">
        <v>283</v>
      </c>
      <c s="34" t="s">
        <v>1300</v>
      </c>
      <c s="35" t="s">
        <v>52</v>
      </c>
      <c s="6" t="s">
        <v>1301</v>
      </c>
      <c s="36" t="s">
        <v>1054</v>
      </c>
      <c s="37">
        <v>1</v>
      </c>
      <c s="36">
        <v>0</v>
      </c>
      <c s="36">
        <f>ROUND(G274*H274,6)</f>
      </c>
      <c r="L274" s="38">
        <v>0</v>
      </c>
      <c s="32">
        <f>ROUND(ROUND(L274,2)*ROUND(G274,3),2)</f>
      </c>
      <c s="36" t="s">
        <v>74</v>
      </c>
      <c>
        <f>(M274*21)/100</f>
      </c>
      <c t="s">
        <v>27</v>
      </c>
    </row>
    <row r="275" spans="1:5" ht="12.75">
      <c r="A275" s="35" t="s">
        <v>56</v>
      </c>
      <c r="E275" s="39" t="s">
        <v>52</v>
      </c>
    </row>
    <row r="276" spans="1:5" ht="12.75">
      <c r="A276" s="35" t="s">
        <v>57</v>
      </c>
      <c r="E276" s="40" t="s">
        <v>830</v>
      </c>
    </row>
    <row r="277" spans="1:5" ht="12.75">
      <c r="A277" t="s">
        <v>59</v>
      </c>
      <c r="E277" s="39" t="s">
        <v>60</v>
      </c>
    </row>
    <row r="278" spans="1:16" ht="12.75">
      <c r="A278" t="s">
        <v>49</v>
      </c>
      <c s="34" t="s">
        <v>286</v>
      </c>
      <c s="34" t="s">
        <v>1302</v>
      </c>
      <c s="35" t="s">
        <v>52</v>
      </c>
      <c s="6" t="s">
        <v>1303</v>
      </c>
      <c s="36" t="s">
        <v>107</v>
      </c>
      <c s="37">
        <v>1</v>
      </c>
      <c s="36">
        <v>0</v>
      </c>
      <c s="36">
        <f>ROUND(G278*H278,6)</f>
      </c>
      <c r="L278" s="38">
        <v>0</v>
      </c>
      <c s="32">
        <f>ROUND(ROUND(L278,2)*ROUND(G278,3),2)</f>
      </c>
      <c s="36" t="s">
        <v>74</v>
      </c>
      <c>
        <f>(M278*21)/100</f>
      </c>
      <c t="s">
        <v>27</v>
      </c>
    </row>
    <row r="279" spans="1:5" ht="12.75">
      <c r="A279" s="35" t="s">
        <v>56</v>
      </c>
      <c r="E279" s="39" t="s">
        <v>52</v>
      </c>
    </row>
    <row r="280" spans="1:5" ht="12.75">
      <c r="A280" s="35" t="s">
        <v>57</v>
      </c>
      <c r="E280" s="40" t="s">
        <v>830</v>
      </c>
    </row>
    <row r="281" spans="1:5" ht="12.75">
      <c r="A281" t="s">
        <v>59</v>
      </c>
      <c r="E281" s="39" t="s">
        <v>60</v>
      </c>
    </row>
    <row r="282" spans="1:16" ht="25.5">
      <c r="A282" t="s">
        <v>49</v>
      </c>
      <c s="34" t="s">
        <v>289</v>
      </c>
      <c s="34" t="s">
        <v>1152</v>
      </c>
      <c s="35" t="s">
        <v>52</v>
      </c>
      <c s="6" t="s">
        <v>1153</v>
      </c>
      <c s="36" t="s">
        <v>107</v>
      </c>
      <c s="37">
        <v>1</v>
      </c>
      <c s="36">
        <v>0</v>
      </c>
      <c s="36">
        <f>ROUND(G282*H282,6)</f>
      </c>
      <c r="L282" s="38">
        <v>0</v>
      </c>
      <c s="32">
        <f>ROUND(ROUND(L282,2)*ROUND(G282,3),2)</f>
      </c>
      <c s="36" t="s">
        <v>74</v>
      </c>
      <c>
        <f>(M282*21)/100</f>
      </c>
      <c t="s">
        <v>27</v>
      </c>
    </row>
    <row r="283" spans="1:5" ht="12.75">
      <c r="A283" s="35" t="s">
        <v>56</v>
      </c>
      <c r="E283" s="39" t="s">
        <v>52</v>
      </c>
    </row>
    <row r="284" spans="1:5" ht="12.75">
      <c r="A284" s="35" t="s">
        <v>57</v>
      </c>
      <c r="E284" s="40" t="s">
        <v>830</v>
      </c>
    </row>
    <row r="285" spans="1:5" ht="12.75">
      <c r="A285" t="s">
        <v>59</v>
      </c>
      <c r="E285" s="39" t="s">
        <v>60</v>
      </c>
    </row>
    <row r="286" spans="1:16" ht="25.5">
      <c r="A286" t="s">
        <v>49</v>
      </c>
      <c s="34" t="s">
        <v>292</v>
      </c>
      <c s="34" t="s">
        <v>1304</v>
      </c>
      <c s="35" t="s">
        <v>52</v>
      </c>
      <c s="6" t="s">
        <v>1305</v>
      </c>
      <c s="36" t="s">
        <v>107</v>
      </c>
      <c s="37">
        <v>1</v>
      </c>
      <c s="36">
        <v>0</v>
      </c>
      <c s="36">
        <f>ROUND(G286*H286,6)</f>
      </c>
      <c r="L286" s="38">
        <v>0</v>
      </c>
      <c s="32">
        <f>ROUND(ROUND(L286,2)*ROUND(G286,3),2)</f>
      </c>
      <c s="36" t="s">
        <v>74</v>
      </c>
      <c>
        <f>(M286*21)/100</f>
      </c>
      <c t="s">
        <v>27</v>
      </c>
    </row>
    <row r="287" spans="1:5" ht="12.75">
      <c r="A287" s="35" t="s">
        <v>56</v>
      </c>
      <c r="E287" s="39" t="s">
        <v>52</v>
      </c>
    </row>
    <row r="288" spans="1:5" ht="12.75">
      <c r="A288" s="35" t="s">
        <v>57</v>
      </c>
      <c r="E288" s="40" t="s">
        <v>830</v>
      </c>
    </row>
    <row r="289" spans="1:5" ht="12.75">
      <c r="A289" t="s">
        <v>59</v>
      </c>
      <c r="E289" s="39" t="s">
        <v>60</v>
      </c>
    </row>
    <row r="290" spans="1:16" ht="25.5">
      <c r="A290" t="s">
        <v>49</v>
      </c>
      <c s="34" t="s">
        <v>295</v>
      </c>
      <c s="34" t="s">
        <v>1306</v>
      </c>
      <c s="35" t="s">
        <v>52</v>
      </c>
      <c s="6" t="s">
        <v>1307</v>
      </c>
      <c s="36" t="s">
        <v>107</v>
      </c>
      <c s="37">
        <v>1</v>
      </c>
      <c s="36">
        <v>0</v>
      </c>
      <c s="36">
        <f>ROUND(G290*H290,6)</f>
      </c>
      <c r="L290" s="38">
        <v>0</v>
      </c>
      <c s="32">
        <f>ROUND(ROUND(L290,2)*ROUND(G290,3),2)</f>
      </c>
      <c s="36" t="s">
        <v>74</v>
      </c>
      <c>
        <f>(M290*21)/100</f>
      </c>
      <c t="s">
        <v>27</v>
      </c>
    </row>
    <row r="291" spans="1:5" ht="12.75">
      <c r="A291" s="35" t="s">
        <v>56</v>
      </c>
      <c r="E291" s="39" t="s">
        <v>52</v>
      </c>
    </row>
    <row r="292" spans="1:5" ht="12.75">
      <c r="A292" s="35" t="s">
        <v>57</v>
      </c>
      <c r="E292" s="40" t="s">
        <v>830</v>
      </c>
    </row>
    <row r="293" spans="1:5" ht="12.75">
      <c r="A293" t="s">
        <v>59</v>
      </c>
      <c r="E293" s="39" t="s">
        <v>60</v>
      </c>
    </row>
    <row r="294" spans="1:16" ht="12.75">
      <c r="A294" t="s">
        <v>49</v>
      </c>
      <c s="34" t="s">
        <v>114</v>
      </c>
      <c s="34" t="s">
        <v>671</v>
      </c>
      <c s="35" t="s">
        <v>52</v>
      </c>
      <c s="6" t="s">
        <v>672</v>
      </c>
      <c s="36" t="s">
        <v>673</v>
      </c>
      <c s="37">
        <v>40</v>
      </c>
      <c s="36">
        <v>0</v>
      </c>
      <c s="36">
        <f>ROUND(G294*H294,6)</f>
      </c>
      <c r="L294" s="38">
        <v>0</v>
      </c>
      <c s="32">
        <f>ROUND(ROUND(L294,2)*ROUND(G294,3),2)</f>
      </c>
      <c s="36" t="s">
        <v>74</v>
      </c>
      <c>
        <f>(M294*21)/100</f>
      </c>
      <c t="s">
        <v>27</v>
      </c>
    </row>
    <row r="295" spans="1:5" ht="12.75">
      <c r="A295" s="35" t="s">
        <v>56</v>
      </c>
      <c r="E295" s="39" t="s">
        <v>52</v>
      </c>
    </row>
    <row r="296" spans="1:5" ht="12.75">
      <c r="A296" s="35" t="s">
        <v>57</v>
      </c>
      <c r="E296" s="40" t="s">
        <v>830</v>
      </c>
    </row>
    <row r="297" spans="1:5" ht="12.75">
      <c r="A297" t="s">
        <v>59</v>
      </c>
      <c r="E297" s="39" t="s">
        <v>60</v>
      </c>
    </row>
    <row r="298" spans="1:16" ht="12.75">
      <c r="A298" t="s">
        <v>49</v>
      </c>
      <c s="34" t="s">
        <v>300</v>
      </c>
      <c s="34" t="s">
        <v>1310</v>
      </c>
      <c s="35" t="s">
        <v>52</v>
      </c>
      <c s="6" t="s">
        <v>1311</v>
      </c>
      <c s="36" t="s">
        <v>107</v>
      </c>
      <c s="37">
        <v>1</v>
      </c>
      <c s="36">
        <v>0</v>
      </c>
      <c s="36">
        <f>ROUND(G298*H298,6)</f>
      </c>
      <c r="L298" s="38">
        <v>0</v>
      </c>
      <c s="32">
        <f>ROUND(ROUND(L298,2)*ROUND(G298,3),2)</f>
      </c>
      <c s="36" t="s">
        <v>74</v>
      </c>
      <c>
        <f>(M298*21)/100</f>
      </c>
      <c t="s">
        <v>27</v>
      </c>
    </row>
    <row r="299" spans="1:5" ht="12.75">
      <c r="A299" s="35" t="s">
        <v>56</v>
      </c>
      <c r="E299" s="39" t="s">
        <v>52</v>
      </c>
    </row>
    <row r="300" spans="1:5" ht="12.75">
      <c r="A300" s="35" t="s">
        <v>57</v>
      </c>
      <c r="E300" s="40" t="s">
        <v>830</v>
      </c>
    </row>
    <row r="301" spans="1:5" ht="12.75">
      <c r="A301" t="s">
        <v>59</v>
      </c>
      <c r="E301" s="39" t="s">
        <v>60</v>
      </c>
    </row>
    <row r="302" spans="1:16" ht="12.75">
      <c r="A302" t="s">
        <v>49</v>
      </c>
      <c s="34" t="s">
        <v>303</v>
      </c>
      <c s="34" t="s">
        <v>1312</v>
      </c>
      <c s="35" t="s">
        <v>52</v>
      </c>
      <c s="6" t="s">
        <v>1313</v>
      </c>
      <c s="36" t="s">
        <v>107</v>
      </c>
      <c s="37">
        <v>1</v>
      </c>
      <c s="36">
        <v>0</v>
      </c>
      <c s="36">
        <f>ROUND(G302*H302,6)</f>
      </c>
      <c r="L302" s="38">
        <v>0</v>
      </c>
      <c s="32">
        <f>ROUND(ROUND(L302,2)*ROUND(G302,3),2)</f>
      </c>
      <c s="36" t="s">
        <v>74</v>
      </c>
      <c>
        <f>(M302*21)/100</f>
      </c>
      <c t="s">
        <v>27</v>
      </c>
    </row>
    <row r="303" spans="1:5" ht="12.75">
      <c r="A303" s="35" t="s">
        <v>56</v>
      </c>
      <c r="E303" s="39" t="s">
        <v>52</v>
      </c>
    </row>
    <row r="304" spans="1:5" ht="12.75">
      <c r="A304" s="35" t="s">
        <v>57</v>
      </c>
      <c r="E304" s="40" t="s">
        <v>830</v>
      </c>
    </row>
    <row r="305" spans="1:5" ht="12.75">
      <c r="A305" t="s">
        <v>59</v>
      </c>
      <c r="E305" s="39" t="s">
        <v>60</v>
      </c>
    </row>
    <row r="306" spans="1:16" ht="12.75">
      <c r="A306" t="s">
        <v>49</v>
      </c>
      <c s="34" t="s">
        <v>306</v>
      </c>
      <c s="34" t="s">
        <v>1308</v>
      </c>
      <c s="35" t="s">
        <v>52</v>
      </c>
      <c s="6" t="s">
        <v>1309</v>
      </c>
      <c s="36" t="s">
        <v>107</v>
      </c>
      <c s="37">
        <v>1</v>
      </c>
      <c s="36">
        <v>0</v>
      </c>
      <c s="36">
        <f>ROUND(G306*H306,6)</f>
      </c>
      <c r="L306" s="38">
        <v>0</v>
      </c>
      <c s="32">
        <f>ROUND(ROUND(L306,2)*ROUND(G306,3),2)</f>
      </c>
      <c s="36" t="s">
        <v>74</v>
      </c>
      <c>
        <f>(M306*21)/100</f>
      </c>
      <c t="s">
        <v>27</v>
      </c>
    </row>
    <row r="307" spans="1:5" ht="12.75">
      <c r="A307" s="35" t="s">
        <v>56</v>
      </c>
      <c r="E307" s="39" t="s">
        <v>52</v>
      </c>
    </row>
    <row r="308" spans="1:5" ht="12.75">
      <c r="A308" s="35" t="s">
        <v>57</v>
      </c>
      <c r="E308" s="40" t="s">
        <v>830</v>
      </c>
    </row>
    <row r="309" spans="1:5" ht="12.75">
      <c r="A309" t="s">
        <v>59</v>
      </c>
      <c r="E309" s="39" t="s">
        <v>60</v>
      </c>
    </row>
    <row r="310" spans="1:13" ht="12.75">
      <c r="A310" t="s">
        <v>46</v>
      </c>
      <c r="C310" s="31" t="s">
        <v>743</v>
      </c>
      <c r="E310" s="33" t="s">
        <v>744</v>
      </c>
      <c r="J310" s="32">
        <f>0</f>
      </c>
      <c s="32">
        <f>0</f>
      </c>
      <c s="32">
        <f>0+L311+L315+L319</f>
      </c>
      <c s="32">
        <f>0+M311+M315+M319</f>
      </c>
    </row>
    <row r="311" spans="1:16" ht="25.5">
      <c r="A311" t="s">
        <v>49</v>
      </c>
      <c s="34" t="s">
        <v>161</v>
      </c>
      <c s="34" t="s">
        <v>746</v>
      </c>
      <c s="35" t="s">
        <v>747</v>
      </c>
      <c s="6" t="s">
        <v>748</v>
      </c>
      <c s="36" t="s">
        <v>749</v>
      </c>
      <c s="37">
        <v>3</v>
      </c>
      <c s="36">
        <v>0</v>
      </c>
      <c s="36">
        <f>ROUND(G311*H311,6)</f>
      </c>
      <c r="L311" s="38">
        <v>0</v>
      </c>
      <c s="32">
        <f>ROUND(ROUND(L311,2)*ROUND(G311,3),2)</f>
      </c>
      <c s="36" t="s">
        <v>750</v>
      </c>
      <c>
        <f>(M311*21)/100</f>
      </c>
      <c t="s">
        <v>27</v>
      </c>
    </row>
    <row r="312" spans="1:5" ht="25.5">
      <c r="A312" s="35" t="s">
        <v>56</v>
      </c>
      <c r="E312" s="39" t="s">
        <v>751</v>
      </c>
    </row>
    <row r="313" spans="1:5" ht="12.75">
      <c r="A313" s="35" t="s">
        <v>57</v>
      </c>
      <c r="E313" s="40" t="s">
        <v>52</v>
      </c>
    </row>
    <row r="314" spans="1:5" ht="102">
      <c r="A314" t="s">
        <v>59</v>
      </c>
      <c r="E314" s="39" t="s">
        <v>753</v>
      </c>
    </row>
    <row r="315" spans="1:16" ht="25.5">
      <c r="A315" t="s">
        <v>49</v>
      </c>
      <c s="34" t="s">
        <v>193</v>
      </c>
      <c s="34" t="s">
        <v>950</v>
      </c>
      <c s="35" t="s">
        <v>951</v>
      </c>
      <c s="6" t="s">
        <v>952</v>
      </c>
      <c s="36" t="s">
        <v>749</v>
      </c>
      <c s="37">
        <v>0.25</v>
      </c>
      <c s="36">
        <v>0</v>
      </c>
      <c s="36">
        <f>ROUND(G315*H315,6)</f>
      </c>
      <c r="L315" s="38">
        <v>0</v>
      </c>
      <c s="32">
        <f>ROUND(ROUND(L315,2)*ROUND(G315,3),2)</f>
      </c>
      <c s="36" t="s">
        <v>750</v>
      </c>
      <c>
        <f>(M315*21)/100</f>
      </c>
      <c t="s">
        <v>27</v>
      </c>
    </row>
    <row r="316" spans="1:5" ht="25.5">
      <c r="A316" s="35" t="s">
        <v>56</v>
      </c>
      <c r="E316" s="39" t="s">
        <v>751</v>
      </c>
    </row>
    <row r="317" spans="1:5" ht="12.75">
      <c r="A317" s="35" t="s">
        <v>57</v>
      </c>
      <c r="E317" s="40" t="s">
        <v>52</v>
      </c>
    </row>
    <row r="318" spans="1:5" ht="102">
      <c r="A318" t="s">
        <v>59</v>
      </c>
      <c r="E318" s="39" t="s">
        <v>753</v>
      </c>
    </row>
    <row r="319" spans="1:16" ht="25.5">
      <c r="A319" t="s">
        <v>49</v>
      </c>
      <c s="34" t="s">
        <v>313</v>
      </c>
      <c s="34" t="s">
        <v>1315</v>
      </c>
      <c s="35" t="s">
        <v>1316</v>
      </c>
      <c s="6" t="s">
        <v>1317</v>
      </c>
      <c s="36" t="s">
        <v>749</v>
      </c>
      <c s="37">
        <v>0.25</v>
      </c>
      <c s="36">
        <v>0</v>
      </c>
      <c s="36">
        <f>ROUND(G319*H319,6)</f>
      </c>
      <c r="L319" s="38">
        <v>0</v>
      </c>
      <c s="32">
        <f>ROUND(ROUND(L319,2)*ROUND(G319,3),2)</f>
      </c>
      <c s="36" t="s">
        <v>750</v>
      </c>
      <c>
        <f>(M319*21)/100</f>
      </c>
      <c t="s">
        <v>27</v>
      </c>
    </row>
    <row r="320" spans="1:5" ht="25.5">
      <c r="A320" s="35" t="s">
        <v>56</v>
      </c>
      <c r="E320" s="39" t="s">
        <v>751</v>
      </c>
    </row>
    <row r="321" spans="1:5" ht="12.75">
      <c r="A321" s="35" t="s">
        <v>57</v>
      </c>
      <c r="E321" s="40" t="s">
        <v>52</v>
      </c>
    </row>
    <row r="322" spans="1:5" ht="102">
      <c r="A322" t="s">
        <v>59</v>
      </c>
      <c r="E322"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821</v>
      </c>
      <c s="41">
        <f>Rekapitulace!C14</f>
      </c>
      <c s="20" t="s">
        <v>0</v>
      </c>
      <c t="s">
        <v>23</v>
      </c>
      <c t="s">
        <v>27</v>
      </c>
    </row>
    <row r="4" spans="1:16" ht="32" customHeight="1">
      <c r="A4" s="24" t="s">
        <v>20</v>
      </c>
      <c s="25" t="s">
        <v>28</v>
      </c>
      <c s="27" t="s">
        <v>821</v>
      </c>
      <c r="E4" s="26" t="s">
        <v>822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COUNTIFS(L8:L151,"=0",A8:A151,"P")+COUNTIFS(L8:L151,"",A8:A151,"P")+SUM(Q8:Q151)</f>
      </c>
    </row>
    <row r="8" spans="1:13" ht="12.75">
      <c r="A8" t="s">
        <v>44</v>
      </c>
      <c r="C8" s="28" t="s">
        <v>1497</v>
      </c>
      <c r="E8" s="30" t="s">
        <v>1496</v>
      </c>
      <c r="J8" s="29">
        <f>0+J9+J14</f>
      </c>
      <c s="29">
        <f>0+K9+K14</f>
      </c>
      <c s="29">
        <f>0+L9+L14</f>
      </c>
      <c s="29">
        <f>0+M9+M14</f>
      </c>
    </row>
    <row r="9" spans="1:13" ht="12.75">
      <c r="A9" t="s">
        <v>46</v>
      </c>
      <c r="C9" s="31" t="s">
        <v>47</v>
      </c>
      <c r="E9" s="33" t="s">
        <v>48</v>
      </c>
      <c r="J9" s="32">
        <f>0</f>
      </c>
      <c s="32">
        <f>0</f>
      </c>
      <c s="32">
        <f>0+L10</f>
      </c>
      <c s="32">
        <f>0+M10</f>
      </c>
    </row>
    <row r="10" spans="1:16" ht="12.75">
      <c r="A10" t="s">
        <v>49</v>
      </c>
      <c s="34" t="s">
        <v>195</v>
      </c>
      <c s="34" t="s">
        <v>51</v>
      </c>
      <c s="35" t="s">
        <v>52</v>
      </c>
      <c s="6" t="s">
        <v>53</v>
      </c>
      <c s="36" t="s">
        <v>54</v>
      </c>
      <c s="37">
        <v>1</v>
      </c>
      <c s="36">
        <v>0</v>
      </c>
      <c s="36">
        <f>ROUND(G10*H10,6)</f>
      </c>
      <c r="L10" s="38">
        <v>0</v>
      </c>
      <c s="32">
        <f>ROUND(ROUND(L10,2)*ROUND(G10,3),2)</f>
      </c>
      <c s="36" t="s">
        <v>55</v>
      </c>
      <c>
        <f>(M10*21)/100</f>
      </c>
      <c t="s">
        <v>27</v>
      </c>
    </row>
    <row r="11" spans="1:5" ht="12.75">
      <c r="A11" s="35" t="s">
        <v>56</v>
      </c>
      <c r="E11" s="39" t="s">
        <v>52</v>
      </c>
    </row>
    <row r="12" spans="1:5" ht="12.75">
      <c r="A12" s="35" t="s">
        <v>57</v>
      </c>
      <c r="E12" s="40" t="s">
        <v>58</v>
      </c>
    </row>
    <row r="13" spans="1:5" ht="12.75">
      <c r="A13" t="s">
        <v>59</v>
      </c>
      <c r="E13" s="39" t="s">
        <v>60</v>
      </c>
    </row>
    <row r="14" spans="1:13" ht="12.75">
      <c r="A14" t="s">
        <v>46</v>
      </c>
      <c r="C14" s="31" t="s">
        <v>69</v>
      </c>
      <c r="E14" s="33" t="s">
        <v>1498</v>
      </c>
      <c r="J14" s="32">
        <f>0</f>
      </c>
      <c s="32">
        <f>0</f>
      </c>
      <c s="32">
        <f>0+L15+L19+L23+L27+L31+L35+L39+L43+L47+L51+L55+L59+L63+L67+L71+L75+L79+L83+L87+L91+L95+L99+L103+L107+L111+L115+L119+L123+L127+L131+L135+L139+L143+L147+L151</f>
      </c>
      <c s="32">
        <f>0+M15+M19+M23+M27+M31+M35+M39+M43+M47+M51+M55+M59+M63+M67+M71+M75+M79+M83+M87+M91+M95+M99+M103+M107+M111+M115+M119+M123+M127+M131+M135+M139+M143+M147+M151</f>
      </c>
    </row>
    <row r="15" spans="1:16" ht="12.75">
      <c r="A15" t="s">
        <v>49</v>
      </c>
      <c s="34" t="s">
        <v>69</v>
      </c>
      <c s="34" t="s">
        <v>1499</v>
      </c>
      <c s="35" t="s">
        <v>52</v>
      </c>
      <c s="6" t="s">
        <v>1500</v>
      </c>
      <c s="36" t="s">
        <v>107</v>
      </c>
      <c s="37">
        <v>1</v>
      </c>
      <c s="36">
        <v>0</v>
      </c>
      <c s="36">
        <f>ROUND(G15*H15,6)</f>
      </c>
      <c r="L15" s="38">
        <v>0</v>
      </c>
      <c s="32">
        <f>ROUND(ROUND(L15,2)*ROUND(G15,3),2)</f>
      </c>
      <c s="36" t="s">
        <v>74</v>
      </c>
      <c>
        <f>(M15*21)/100</f>
      </c>
      <c t="s">
        <v>27</v>
      </c>
    </row>
    <row r="16" spans="1:5" ht="12.75">
      <c r="A16" s="35" t="s">
        <v>56</v>
      </c>
      <c r="E16" s="39" t="s">
        <v>1501</v>
      </c>
    </row>
    <row r="17" spans="1:5" ht="12.75">
      <c r="A17" s="35" t="s">
        <v>57</v>
      </c>
      <c r="E17" s="40" t="s">
        <v>752</v>
      </c>
    </row>
    <row r="18" spans="1:5" ht="12.75">
      <c r="A18" t="s">
        <v>59</v>
      </c>
      <c r="E18" s="39" t="s">
        <v>1502</v>
      </c>
    </row>
    <row r="19" spans="1:16" ht="25.5">
      <c r="A19" t="s">
        <v>49</v>
      </c>
      <c s="34" t="s">
        <v>27</v>
      </c>
      <c s="34" t="s">
        <v>1503</v>
      </c>
      <c s="35" t="s">
        <v>52</v>
      </c>
      <c s="6" t="s">
        <v>1504</v>
      </c>
      <c s="36" t="s">
        <v>107</v>
      </c>
      <c s="37">
        <v>1</v>
      </c>
      <c s="36">
        <v>0</v>
      </c>
      <c s="36">
        <f>ROUND(G19*H19,6)</f>
      </c>
      <c r="L19" s="38">
        <v>0</v>
      </c>
      <c s="32">
        <f>ROUND(ROUND(L19,2)*ROUND(G19,3),2)</f>
      </c>
      <c s="36" t="s">
        <v>74</v>
      </c>
      <c>
        <f>(M19*21)/100</f>
      </c>
      <c t="s">
        <v>27</v>
      </c>
    </row>
    <row r="20" spans="1:5" ht="12.75">
      <c r="A20" s="35" t="s">
        <v>56</v>
      </c>
      <c r="E20" s="39" t="s">
        <v>1323</v>
      </c>
    </row>
    <row r="21" spans="1:5" ht="12.75">
      <c r="A21" s="35" t="s">
        <v>57</v>
      </c>
      <c r="E21" s="40" t="s">
        <v>752</v>
      </c>
    </row>
    <row r="22" spans="1:5" ht="12.75">
      <c r="A22" t="s">
        <v>59</v>
      </c>
      <c r="E22" s="39" t="s">
        <v>1502</v>
      </c>
    </row>
    <row r="23" spans="1:16" ht="25.5">
      <c r="A23" t="s">
        <v>49</v>
      </c>
      <c s="34" t="s">
        <v>26</v>
      </c>
      <c s="34" t="s">
        <v>1505</v>
      </c>
      <c s="35" t="s">
        <v>52</v>
      </c>
      <c s="6" t="s">
        <v>1506</v>
      </c>
      <c s="36" t="s">
        <v>107</v>
      </c>
      <c s="37">
        <v>1</v>
      </c>
      <c s="36">
        <v>0</v>
      </c>
      <c s="36">
        <f>ROUND(G23*H23,6)</f>
      </c>
      <c r="L23" s="38">
        <v>0</v>
      </c>
      <c s="32">
        <f>ROUND(ROUND(L23,2)*ROUND(G23,3),2)</f>
      </c>
      <c s="36" t="s">
        <v>74</v>
      </c>
      <c>
        <f>(M23*21)/100</f>
      </c>
      <c t="s">
        <v>27</v>
      </c>
    </row>
    <row r="24" spans="1:5" ht="12.75">
      <c r="A24" s="35" t="s">
        <v>56</v>
      </c>
      <c r="E24" s="39" t="s">
        <v>1323</v>
      </c>
    </row>
    <row r="25" spans="1:5" ht="12.75">
      <c r="A25" s="35" t="s">
        <v>57</v>
      </c>
      <c r="E25" s="40" t="s">
        <v>752</v>
      </c>
    </row>
    <row r="26" spans="1:5" ht="12.75">
      <c r="A26" t="s">
        <v>59</v>
      </c>
      <c r="E26" s="39" t="s">
        <v>1502</v>
      </c>
    </row>
    <row r="27" spans="1:16" ht="12.75">
      <c r="A27" t="s">
        <v>49</v>
      </c>
      <c s="34" t="s">
        <v>81</v>
      </c>
      <c s="34" t="s">
        <v>1507</v>
      </c>
      <c s="35" t="s">
        <v>52</v>
      </c>
      <c s="6" t="s">
        <v>1508</v>
      </c>
      <c s="36" t="s">
        <v>107</v>
      </c>
      <c s="37">
        <v>1</v>
      </c>
      <c s="36">
        <v>0</v>
      </c>
      <c s="36">
        <f>ROUND(G27*H27,6)</f>
      </c>
      <c r="L27" s="38">
        <v>0</v>
      </c>
      <c s="32">
        <f>ROUND(ROUND(L27,2)*ROUND(G27,3),2)</f>
      </c>
      <c s="36" t="s">
        <v>74</v>
      </c>
      <c>
        <f>(M27*21)/100</f>
      </c>
      <c t="s">
        <v>27</v>
      </c>
    </row>
    <row r="28" spans="1:5" ht="12.75">
      <c r="A28" s="35" t="s">
        <v>56</v>
      </c>
      <c r="E28" s="39" t="s">
        <v>1323</v>
      </c>
    </row>
    <row r="29" spans="1:5" ht="12.75">
      <c r="A29" s="35" t="s">
        <v>57</v>
      </c>
      <c r="E29" s="40" t="s">
        <v>752</v>
      </c>
    </row>
    <row r="30" spans="1:5" ht="12.75">
      <c r="A30" t="s">
        <v>59</v>
      </c>
      <c r="E30" s="39" t="s">
        <v>1502</v>
      </c>
    </row>
    <row r="31" spans="1:16" ht="12.75">
      <c r="A31" t="s">
        <v>49</v>
      </c>
      <c s="34" t="s">
        <v>84</v>
      </c>
      <c s="34" t="s">
        <v>1509</v>
      </c>
      <c s="35" t="s">
        <v>52</v>
      </c>
      <c s="6" t="s">
        <v>1510</v>
      </c>
      <c s="36" t="s">
        <v>107</v>
      </c>
      <c s="37">
        <v>7</v>
      </c>
      <c s="36">
        <v>0</v>
      </c>
      <c s="36">
        <f>ROUND(G31*H31,6)</f>
      </c>
      <c r="L31" s="38">
        <v>0</v>
      </c>
      <c s="32">
        <f>ROUND(ROUND(L31,2)*ROUND(G31,3),2)</f>
      </c>
      <c s="36" t="s">
        <v>74</v>
      </c>
      <c>
        <f>(M31*21)/100</f>
      </c>
      <c t="s">
        <v>27</v>
      </c>
    </row>
    <row r="32" spans="1:5" ht="12.75">
      <c r="A32" s="35" t="s">
        <v>56</v>
      </c>
      <c r="E32" s="39" t="s">
        <v>1323</v>
      </c>
    </row>
    <row r="33" spans="1:5" ht="12.75">
      <c r="A33" s="35" t="s">
        <v>57</v>
      </c>
      <c r="E33" s="40" t="s">
        <v>752</v>
      </c>
    </row>
    <row r="34" spans="1:5" ht="12.75">
      <c r="A34" t="s">
        <v>59</v>
      </c>
      <c r="E34" s="39" t="s">
        <v>1502</v>
      </c>
    </row>
    <row r="35" spans="1:16" ht="12.75">
      <c r="A35" t="s">
        <v>49</v>
      </c>
      <c s="34" t="s">
        <v>87</v>
      </c>
      <c s="34" t="s">
        <v>1511</v>
      </c>
      <c s="35" t="s">
        <v>52</v>
      </c>
      <c s="6" t="s">
        <v>1512</v>
      </c>
      <c s="36" t="s">
        <v>107</v>
      </c>
      <c s="37">
        <v>1</v>
      </c>
      <c s="36">
        <v>0</v>
      </c>
      <c s="36">
        <f>ROUND(G35*H35,6)</f>
      </c>
      <c r="L35" s="38">
        <v>0</v>
      </c>
      <c s="32">
        <f>ROUND(ROUND(L35,2)*ROUND(G35,3),2)</f>
      </c>
      <c s="36" t="s">
        <v>74</v>
      </c>
      <c>
        <f>(M35*21)/100</f>
      </c>
      <c t="s">
        <v>27</v>
      </c>
    </row>
    <row r="36" spans="1:5" ht="12.75">
      <c r="A36" s="35" t="s">
        <v>56</v>
      </c>
      <c r="E36" s="39" t="s">
        <v>1323</v>
      </c>
    </row>
    <row r="37" spans="1:5" ht="12.75">
      <c r="A37" s="35" t="s">
        <v>57</v>
      </c>
      <c r="E37" s="40" t="s">
        <v>752</v>
      </c>
    </row>
    <row r="38" spans="1:5" ht="12.75">
      <c r="A38" t="s">
        <v>59</v>
      </c>
      <c r="E38" s="39" t="s">
        <v>1502</v>
      </c>
    </row>
    <row r="39" spans="1:16" ht="12.75">
      <c r="A39" t="s">
        <v>49</v>
      </c>
      <c s="34" t="s">
        <v>90</v>
      </c>
      <c s="34" t="s">
        <v>1513</v>
      </c>
      <c s="35" t="s">
        <v>52</v>
      </c>
      <c s="6" t="s">
        <v>1514</v>
      </c>
      <c s="36" t="s">
        <v>107</v>
      </c>
      <c s="37">
        <v>1</v>
      </c>
      <c s="36">
        <v>0</v>
      </c>
      <c s="36">
        <f>ROUND(G39*H39,6)</f>
      </c>
      <c r="L39" s="38">
        <v>0</v>
      </c>
      <c s="32">
        <f>ROUND(ROUND(L39,2)*ROUND(G39,3),2)</f>
      </c>
      <c s="36" t="s">
        <v>74</v>
      </c>
      <c>
        <f>(M39*21)/100</f>
      </c>
      <c t="s">
        <v>27</v>
      </c>
    </row>
    <row r="40" spans="1:5" ht="12.75">
      <c r="A40" s="35" t="s">
        <v>56</v>
      </c>
      <c r="E40" s="39" t="s">
        <v>1323</v>
      </c>
    </row>
    <row r="41" spans="1:5" ht="12.75">
      <c r="A41" s="35" t="s">
        <v>57</v>
      </c>
      <c r="E41" s="40" t="s">
        <v>752</v>
      </c>
    </row>
    <row r="42" spans="1:5" ht="12.75">
      <c r="A42" t="s">
        <v>59</v>
      </c>
      <c r="E42" s="39" t="s">
        <v>1502</v>
      </c>
    </row>
    <row r="43" spans="1:16" ht="12.75">
      <c r="A43" t="s">
        <v>49</v>
      </c>
      <c s="34" t="s">
        <v>93</v>
      </c>
      <c s="34" t="s">
        <v>55</v>
      </c>
      <c s="35" t="s">
        <v>52</v>
      </c>
      <c s="6" t="s">
        <v>1515</v>
      </c>
      <c s="36" t="s">
        <v>107</v>
      </c>
      <c s="37">
        <v>1</v>
      </c>
      <c s="36">
        <v>0</v>
      </c>
      <c s="36">
        <f>ROUND(G43*H43,6)</f>
      </c>
      <c r="L43" s="38">
        <v>0</v>
      </c>
      <c s="32">
        <f>ROUND(ROUND(L43,2)*ROUND(G43,3),2)</f>
      </c>
      <c s="36" t="s">
        <v>55</v>
      </c>
      <c>
        <f>(M43*21)/100</f>
      </c>
      <c t="s">
        <v>27</v>
      </c>
    </row>
    <row r="44" spans="1:5" ht="12.75">
      <c r="A44" s="35" t="s">
        <v>56</v>
      </c>
      <c r="E44" s="39" t="s">
        <v>1323</v>
      </c>
    </row>
    <row r="45" spans="1:5" ht="12.75">
      <c r="A45" s="35" t="s">
        <v>57</v>
      </c>
      <c r="E45" s="40" t="s">
        <v>752</v>
      </c>
    </row>
    <row r="46" spans="1:5" ht="12.75">
      <c r="A46" t="s">
        <v>59</v>
      </c>
      <c r="E46" s="39" t="s">
        <v>1502</v>
      </c>
    </row>
    <row r="47" spans="1:16" ht="25.5">
      <c r="A47" t="s">
        <v>49</v>
      </c>
      <c s="34" t="s">
        <v>96</v>
      </c>
      <c s="34" t="s">
        <v>55</v>
      </c>
      <c s="35" t="s">
        <v>55</v>
      </c>
      <c s="6" t="s">
        <v>1516</v>
      </c>
      <c s="36" t="s">
        <v>107</v>
      </c>
      <c s="37">
        <v>1</v>
      </c>
      <c s="36">
        <v>0</v>
      </c>
      <c s="36">
        <f>ROUND(G47*H47,6)</f>
      </c>
      <c r="L47" s="38">
        <v>0</v>
      </c>
      <c s="32">
        <f>ROUND(ROUND(L47,2)*ROUND(G47,3),2)</f>
      </c>
      <c s="36" t="s">
        <v>1517</v>
      </c>
      <c>
        <f>(M47*21)/100</f>
      </c>
      <c t="s">
        <v>27</v>
      </c>
    </row>
    <row r="48" spans="1:5" ht="12.75">
      <c r="A48" s="35" t="s">
        <v>56</v>
      </c>
      <c r="E48" s="39" t="s">
        <v>1323</v>
      </c>
    </row>
    <row r="49" spans="1:5" ht="12.75">
      <c r="A49" s="35" t="s">
        <v>57</v>
      </c>
      <c r="E49" s="40" t="s">
        <v>752</v>
      </c>
    </row>
    <row r="50" spans="1:5" ht="12.75">
      <c r="A50" t="s">
        <v>59</v>
      </c>
      <c r="E50" s="39" t="s">
        <v>1502</v>
      </c>
    </row>
    <row r="51" spans="1:16" ht="12.75">
      <c r="A51" t="s">
        <v>49</v>
      </c>
      <c s="34" t="s">
        <v>100</v>
      </c>
      <c s="34" t="s">
        <v>1518</v>
      </c>
      <c s="35" t="s">
        <v>52</v>
      </c>
      <c s="6" t="s">
        <v>1519</v>
      </c>
      <c s="36" t="s">
        <v>107</v>
      </c>
      <c s="37">
        <v>1</v>
      </c>
      <c s="36">
        <v>0</v>
      </c>
      <c s="36">
        <f>ROUND(G51*H51,6)</f>
      </c>
      <c r="L51" s="38">
        <v>0</v>
      </c>
      <c s="32">
        <f>ROUND(ROUND(L51,2)*ROUND(G51,3),2)</f>
      </c>
      <c s="36" t="s">
        <v>74</v>
      </c>
      <c>
        <f>(M51*21)/100</f>
      </c>
      <c t="s">
        <v>27</v>
      </c>
    </row>
    <row r="52" spans="1:5" ht="12.75">
      <c r="A52" s="35" t="s">
        <v>56</v>
      </c>
      <c r="E52" s="39" t="s">
        <v>1323</v>
      </c>
    </row>
    <row r="53" spans="1:5" ht="12.75">
      <c r="A53" s="35" t="s">
        <v>57</v>
      </c>
      <c r="E53" s="40" t="s">
        <v>752</v>
      </c>
    </row>
    <row r="54" spans="1:5" ht="12.75">
      <c r="A54" t="s">
        <v>59</v>
      </c>
      <c r="E54" s="39" t="s">
        <v>1502</v>
      </c>
    </row>
    <row r="55" spans="1:16" ht="25.5">
      <c r="A55" t="s">
        <v>49</v>
      </c>
      <c s="34" t="s">
        <v>116</v>
      </c>
      <c s="34" t="s">
        <v>1520</v>
      </c>
      <c s="35" t="s">
        <v>52</v>
      </c>
      <c s="6" t="s">
        <v>1521</v>
      </c>
      <c s="36" t="s">
        <v>107</v>
      </c>
      <c s="37">
        <v>1</v>
      </c>
      <c s="36">
        <v>0</v>
      </c>
      <c s="36">
        <f>ROUND(G55*H55,6)</f>
      </c>
      <c r="L55" s="38">
        <v>0</v>
      </c>
      <c s="32">
        <f>ROUND(ROUND(L55,2)*ROUND(G55,3),2)</f>
      </c>
      <c s="36" t="s">
        <v>74</v>
      </c>
      <c>
        <f>(M55*21)/100</f>
      </c>
      <c t="s">
        <v>27</v>
      </c>
    </row>
    <row r="56" spans="1:5" ht="12.75">
      <c r="A56" s="35" t="s">
        <v>56</v>
      </c>
      <c r="E56" s="39" t="s">
        <v>1323</v>
      </c>
    </row>
    <row r="57" spans="1:5" ht="12.75">
      <c r="A57" s="35" t="s">
        <v>57</v>
      </c>
      <c r="E57" s="40" t="s">
        <v>752</v>
      </c>
    </row>
    <row r="58" spans="1:5" ht="12.75">
      <c r="A58" t="s">
        <v>59</v>
      </c>
      <c r="E58" s="39" t="s">
        <v>1502</v>
      </c>
    </row>
    <row r="59" spans="1:16" ht="12.75">
      <c r="A59" t="s">
        <v>49</v>
      </c>
      <c s="34" t="s">
        <v>119</v>
      </c>
      <c s="34" t="s">
        <v>1522</v>
      </c>
      <c s="35" t="s">
        <v>52</v>
      </c>
      <c s="6" t="s">
        <v>1523</v>
      </c>
      <c s="36" t="s">
        <v>107</v>
      </c>
      <c s="37">
        <v>2</v>
      </c>
      <c s="36">
        <v>0</v>
      </c>
      <c s="36">
        <f>ROUND(G59*H59,6)</f>
      </c>
      <c r="L59" s="38">
        <v>0</v>
      </c>
      <c s="32">
        <f>ROUND(ROUND(L59,2)*ROUND(G59,3),2)</f>
      </c>
      <c s="36" t="s">
        <v>74</v>
      </c>
      <c>
        <f>(M59*21)/100</f>
      </c>
      <c t="s">
        <v>27</v>
      </c>
    </row>
    <row r="60" spans="1:5" ht="12.75">
      <c r="A60" s="35" t="s">
        <v>56</v>
      </c>
      <c r="E60" s="39" t="s">
        <v>1323</v>
      </c>
    </row>
    <row r="61" spans="1:5" ht="12.75">
      <c r="A61" s="35" t="s">
        <v>57</v>
      </c>
      <c r="E61" s="40" t="s">
        <v>752</v>
      </c>
    </row>
    <row r="62" spans="1:5" ht="12.75">
      <c r="A62" t="s">
        <v>59</v>
      </c>
      <c r="E62" s="39" t="s">
        <v>1502</v>
      </c>
    </row>
    <row r="63" spans="1:16" ht="25.5">
      <c r="A63" t="s">
        <v>49</v>
      </c>
      <c s="34" t="s">
        <v>122</v>
      </c>
      <c s="34" t="s">
        <v>1524</v>
      </c>
      <c s="35" t="s">
        <v>52</v>
      </c>
      <c s="6" t="s">
        <v>1525</v>
      </c>
      <c s="36" t="s">
        <v>107</v>
      </c>
      <c s="37">
        <v>1</v>
      </c>
      <c s="36">
        <v>0</v>
      </c>
      <c s="36">
        <f>ROUND(G63*H63,6)</f>
      </c>
      <c r="L63" s="38">
        <v>0</v>
      </c>
      <c s="32">
        <f>ROUND(ROUND(L63,2)*ROUND(G63,3),2)</f>
      </c>
      <c s="36" t="s">
        <v>74</v>
      </c>
      <c>
        <f>(M63*21)/100</f>
      </c>
      <c t="s">
        <v>27</v>
      </c>
    </row>
    <row r="64" spans="1:5" ht="12.75">
      <c r="A64" s="35" t="s">
        <v>56</v>
      </c>
      <c r="E64" s="39" t="s">
        <v>1323</v>
      </c>
    </row>
    <row r="65" spans="1:5" ht="12.75">
      <c r="A65" s="35" t="s">
        <v>57</v>
      </c>
      <c r="E65" s="40" t="s">
        <v>752</v>
      </c>
    </row>
    <row r="66" spans="1:5" ht="12.75">
      <c r="A66" t="s">
        <v>59</v>
      </c>
      <c r="E66" s="39" t="s">
        <v>1502</v>
      </c>
    </row>
    <row r="67" spans="1:16" ht="12.75">
      <c r="A67" t="s">
        <v>49</v>
      </c>
      <c s="34" t="s">
        <v>125</v>
      </c>
      <c s="34" t="s">
        <v>1526</v>
      </c>
      <c s="35" t="s">
        <v>52</v>
      </c>
      <c s="6" t="s">
        <v>1527</v>
      </c>
      <c s="36" t="s">
        <v>107</v>
      </c>
      <c s="37">
        <v>1</v>
      </c>
      <c s="36">
        <v>0</v>
      </c>
      <c s="36">
        <f>ROUND(G67*H67,6)</f>
      </c>
      <c r="L67" s="38">
        <v>0</v>
      </c>
      <c s="32">
        <f>ROUND(ROUND(L67,2)*ROUND(G67,3),2)</f>
      </c>
      <c s="36" t="s">
        <v>74</v>
      </c>
      <c>
        <f>(M67*21)/100</f>
      </c>
      <c t="s">
        <v>27</v>
      </c>
    </row>
    <row r="68" spans="1:5" ht="12.75">
      <c r="A68" s="35" t="s">
        <v>56</v>
      </c>
      <c r="E68" s="39" t="s">
        <v>1323</v>
      </c>
    </row>
    <row r="69" spans="1:5" ht="12.75">
      <c r="A69" s="35" t="s">
        <v>57</v>
      </c>
      <c r="E69" s="40" t="s">
        <v>752</v>
      </c>
    </row>
    <row r="70" spans="1:5" ht="12.75">
      <c r="A70" t="s">
        <v>59</v>
      </c>
      <c r="E70" s="39" t="s">
        <v>1502</v>
      </c>
    </row>
    <row r="71" spans="1:16" ht="12.75">
      <c r="A71" t="s">
        <v>49</v>
      </c>
      <c s="34" t="s">
        <v>128</v>
      </c>
      <c s="34" t="s">
        <v>1528</v>
      </c>
      <c s="35" t="s">
        <v>52</v>
      </c>
      <c s="6" t="s">
        <v>1529</v>
      </c>
      <c s="36" t="s">
        <v>107</v>
      </c>
      <c s="37">
        <v>7</v>
      </c>
      <c s="36">
        <v>0</v>
      </c>
      <c s="36">
        <f>ROUND(G71*H71,6)</f>
      </c>
      <c r="L71" s="38">
        <v>0</v>
      </c>
      <c s="32">
        <f>ROUND(ROUND(L71,2)*ROUND(G71,3),2)</f>
      </c>
      <c s="36" t="s">
        <v>74</v>
      </c>
      <c>
        <f>(M71*21)/100</f>
      </c>
      <c t="s">
        <v>27</v>
      </c>
    </row>
    <row r="72" spans="1:5" ht="12.75">
      <c r="A72" s="35" t="s">
        <v>56</v>
      </c>
      <c r="E72" s="39" t="s">
        <v>1323</v>
      </c>
    </row>
    <row r="73" spans="1:5" ht="12.75">
      <c r="A73" s="35" t="s">
        <v>57</v>
      </c>
      <c r="E73" s="40" t="s">
        <v>752</v>
      </c>
    </row>
    <row r="74" spans="1:5" ht="12.75">
      <c r="A74" t="s">
        <v>59</v>
      </c>
      <c r="E74" s="39" t="s">
        <v>1502</v>
      </c>
    </row>
    <row r="75" spans="1:16" ht="12.75">
      <c r="A75" t="s">
        <v>49</v>
      </c>
      <c s="34" t="s">
        <v>131</v>
      </c>
      <c s="34" t="s">
        <v>1530</v>
      </c>
      <c s="35" t="s">
        <v>52</v>
      </c>
      <c s="6" t="s">
        <v>1531</v>
      </c>
      <c s="36" t="s">
        <v>107</v>
      </c>
      <c s="37">
        <v>7</v>
      </c>
      <c s="36">
        <v>0</v>
      </c>
      <c s="36">
        <f>ROUND(G75*H75,6)</f>
      </c>
      <c r="L75" s="38">
        <v>0</v>
      </c>
      <c s="32">
        <f>ROUND(ROUND(L75,2)*ROUND(G75,3),2)</f>
      </c>
      <c s="36" t="s">
        <v>74</v>
      </c>
      <c>
        <f>(M75*21)/100</f>
      </c>
      <c t="s">
        <v>27</v>
      </c>
    </row>
    <row r="76" spans="1:5" ht="12.75">
      <c r="A76" s="35" t="s">
        <v>56</v>
      </c>
      <c r="E76" s="39" t="s">
        <v>1323</v>
      </c>
    </row>
    <row r="77" spans="1:5" ht="12.75">
      <c r="A77" s="35" t="s">
        <v>57</v>
      </c>
      <c r="E77" s="40" t="s">
        <v>752</v>
      </c>
    </row>
    <row r="78" spans="1:5" ht="12.75">
      <c r="A78" t="s">
        <v>59</v>
      </c>
      <c r="E78" s="39" t="s">
        <v>1502</v>
      </c>
    </row>
    <row r="79" spans="1:16" ht="25.5">
      <c r="A79" t="s">
        <v>49</v>
      </c>
      <c s="34" t="s">
        <v>134</v>
      </c>
      <c s="34" t="s">
        <v>1532</v>
      </c>
      <c s="35" t="s">
        <v>52</v>
      </c>
      <c s="6" t="s">
        <v>1533</v>
      </c>
      <c s="36" t="s">
        <v>107</v>
      </c>
      <c s="37">
        <v>1</v>
      </c>
      <c s="36">
        <v>0</v>
      </c>
      <c s="36">
        <f>ROUND(G79*H79,6)</f>
      </c>
      <c r="L79" s="38">
        <v>0</v>
      </c>
      <c s="32">
        <f>ROUND(ROUND(L79,2)*ROUND(G79,3),2)</f>
      </c>
      <c s="36" t="s">
        <v>74</v>
      </c>
      <c>
        <f>(M79*21)/100</f>
      </c>
      <c t="s">
        <v>27</v>
      </c>
    </row>
    <row r="80" spans="1:5" ht="12.75">
      <c r="A80" s="35" t="s">
        <v>56</v>
      </c>
      <c r="E80" s="39" t="s">
        <v>1323</v>
      </c>
    </row>
    <row r="81" spans="1:5" ht="12.75">
      <c r="A81" s="35" t="s">
        <v>57</v>
      </c>
      <c r="E81" s="40" t="s">
        <v>752</v>
      </c>
    </row>
    <row r="82" spans="1:5" ht="12.75">
      <c r="A82" t="s">
        <v>59</v>
      </c>
      <c r="E82" s="39" t="s">
        <v>1502</v>
      </c>
    </row>
    <row r="83" spans="1:16" ht="12.75">
      <c r="A83" t="s">
        <v>49</v>
      </c>
      <c s="34" t="s">
        <v>137</v>
      </c>
      <c s="34" t="s">
        <v>1534</v>
      </c>
      <c s="35" t="s">
        <v>52</v>
      </c>
      <c s="6" t="s">
        <v>1535</v>
      </c>
      <c s="36" t="s">
        <v>107</v>
      </c>
      <c s="37">
        <v>1</v>
      </c>
      <c s="36">
        <v>0</v>
      </c>
      <c s="36">
        <f>ROUND(G83*H83,6)</f>
      </c>
      <c r="L83" s="38">
        <v>0</v>
      </c>
      <c s="32">
        <f>ROUND(ROUND(L83,2)*ROUND(G83,3),2)</f>
      </c>
      <c s="36" t="s">
        <v>74</v>
      </c>
      <c>
        <f>(M83*21)/100</f>
      </c>
      <c t="s">
        <v>27</v>
      </c>
    </row>
    <row r="84" spans="1:5" ht="12.75">
      <c r="A84" s="35" t="s">
        <v>56</v>
      </c>
      <c r="E84" s="39" t="s">
        <v>1323</v>
      </c>
    </row>
    <row r="85" spans="1:5" ht="12.75">
      <c r="A85" s="35" t="s">
        <v>57</v>
      </c>
      <c r="E85" s="40" t="s">
        <v>752</v>
      </c>
    </row>
    <row r="86" spans="1:5" ht="12.75">
      <c r="A86" t="s">
        <v>59</v>
      </c>
      <c r="E86" s="39" t="s">
        <v>1502</v>
      </c>
    </row>
    <row r="87" spans="1:16" ht="25.5">
      <c r="A87" t="s">
        <v>49</v>
      </c>
      <c s="34" t="s">
        <v>140</v>
      </c>
      <c s="34" t="s">
        <v>1536</v>
      </c>
      <c s="35" t="s">
        <v>52</v>
      </c>
      <c s="6" t="s">
        <v>1537</v>
      </c>
      <c s="36" t="s">
        <v>107</v>
      </c>
      <c s="37">
        <v>1</v>
      </c>
      <c s="36">
        <v>0</v>
      </c>
      <c s="36">
        <f>ROUND(G87*H87,6)</f>
      </c>
      <c r="L87" s="38">
        <v>0</v>
      </c>
      <c s="32">
        <f>ROUND(ROUND(L87,2)*ROUND(G87,3),2)</f>
      </c>
      <c s="36" t="s">
        <v>74</v>
      </c>
      <c>
        <f>(M87*21)/100</f>
      </c>
      <c t="s">
        <v>27</v>
      </c>
    </row>
    <row r="88" spans="1:5" ht="12.75">
      <c r="A88" s="35" t="s">
        <v>56</v>
      </c>
      <c r="E88" s="39" t="s">
        <v>1538</v>
      </c>
    </row>
    <row r="89" spans="1:5" ht="12.75">
      <c r="A89" s="35" t="s">
        <v>57</v>
      </c>
      <c r="E89" s="40" t="s">
        <v>752</v>
      </c>
    </row>
    <row r="90" spans="1:5" ht="12.75">
      <c r="A90" t="s">
        <v>59</v>
      </c>
      <c r="E90" s="39" t="s">
        <v>1502</v>
      </c>
    </row>
    <row r="91" spans="1:16" ht="12.75">
      <c r="A91" t="s">
        <v>49</v>
      </c>
      <c s="34" t="s">
        <v>143</v>
      </c>
      <c s="34" t="s">
        <v>1539</v>
      </c>
      <c s="35" t="s">
        <v>52</v>
      </c>
      <c s="6" t="s">
        <v>1540</v>
      </c>
      <c s="36" t="s">
        <v>107</v>
      </c>
      <c s="37">
        <v>1</v>
      </c>
      <c s="36">
        <v>0</v>
      </c>
      <c s="36">
        <f>ROUND(G91*H91,6)</f>
      </c>
      <c r="L91" s="38">
        <v>0</v>
      </c>
      <c s="32">
        <f>ROUND(ROUND(L91,2)*ROUND(G91,3),2)</f>
      </c>
      <c s="36" t="s">
        <v>55</v>
      </c>
      <c>
        <f>(M91*21)/100</f>
      </c>
      <c t="s">
        <v>27</v>
      </c>
    </row>
    <row r="92" spans="1:5" ht="12.75">
      <c r="A92" s="35" t="s">
        <v>56</v>
      </c>
      <c r="E92" s="39" t="s">
        <v>52</v>
      </c>
    </row>
    <row r="93" spans="1:5" ht="12.75">
      <c r="A93" s="35" t="s">
        <v>57</v>
      </c>
      <c r="E93" s="40" t="s">
        <v>752</v>
      </c>
    </row>
    <row r="94" spans="1:5" ht="12.75">
      <c r="A94" t="s">
        <v>59</v>
      </c>
      <c r="E94" s="39" t="s">
        <v>1502</v>
      </c>
    </row>
    <row r="95" spans="1:16" ht="12.75">
      <c r="A95" t="s">
        <v>49</v>
      </c>
      <c s="34" t="s">
        <v>146</v>
      </c>
      <c s="34" t="s">
        <v>1541</v>
      </c>
      <c s="35" t="s">
        <v>52</v>
      </c>
      <c s="6" t="s">
        <v>1542</v>
      </c>
      <c s="36" t="s">
        <v>107</v>
      </c>
      <c s="37">
        <v>1</v>
      </c>
      <c s="36">
        <v>0</v>
      </c>
      <c s="36">
        <f>ROUND(G95*H95,6)</f>
      </c>
      <c r="L95" s="38">
        <v>0</v>
      </c>
      <c s="32">
        <f>ROUND(ROUND(L95,2)*ROUND(G95,3),2)</f>
      </c>
      <c s="36" t="s">
        <v>74</v>
      </c>
      <c>
        <f>(M95*21)/100</f>
      </c>
      <c t="s">
        <v>27</v>
      </c>
    </row>
    <row r="96" spans="1:5" ht="12.75">
      <c r="A96" s="35" t="s">
        <v>56</v>
      </c>
      <c r="E96" s="39" t="s">
        <v>1323</v>
      </c>
    </row>
    <row r="97" spans="1:5" ht="12.75">
      <c r="A97" s="35" t="s">
        <v>57</v>
      </c>
      <c r="E97" s="40" t="s">
        <v>752</v>
      </c>
    </row>
    <row r="98" spans="1:5" ht="12.75">
      <c r="A98" t="s">
        <v>59</v>
      </c>
      <c r="E98" s="39" t="s">
        <v>1502</v>
      </c>
    </row>
    <row r="99" spans="1:16" ht="12.75">
      <c r="A99" t="s">
        <v>49</v>
      </c>
      <c s="34" t="s">
        <v>149</v>
      </c>
      <c s="34" t="s">
        <v>1543</v>
      </c>
      <c s="35" t="s">
        <v>52</v>
      </c>
      <c s="6" t="s">
        <v>1544</v>
      </c>
      <c s="36" t="s">
        <v>107</v>
      </c>
      <c s="37">
        <v>1</v>
      </c>
      <c s="36">
        <v>0</v>
      </c>
      <c s="36">
        <f>ROUND(G99*H99,6)</f>
      </c>
      <c r="L99" s="38">
        <v>0</v>
      </c>
      <c s="32">
        <f>ROUND(ROUND(L99,2)*ROUND(G99,3),2)</f>
      </c>
      <c s="36" t="s">
        <v>74</v>
      </c>
      <c>
        <f>(M99*21)/100</f>
      </c>
      <c t="s">
        <v>27</v>
      </c>
    </row>
    <row r="100" spans="1:5" ht="12.75">
      <c r="A100" s="35" t="s">
        <v>56</v>
      </c>
      <c r="E100" s="39" t="s">
        <v>1323</v>
      </c>
    </row>
    <row r="101" spans="1:5" ht="12.75">
      <c r="A101" s="35" t="s">
        <v>57</v>
      </c>
      <c r="E101" s="40" t="s">
        <v>752</v>
      </c>
    </row>
    <row r="102" spans="1:5" ht="12.75">
      <c r="A102" t="s">
        <v>59</v>
      </c>
      <c r="E102" s="39" t="s">
        <v>1502</v>
      </c>
    </row>
    <row r="103" spans="1:16" ht="12.75">
      <c r="A103" t="s">
        <v>49</v>
      </c>
      <c s="34" t="s">
        <v>152</v>
      </c>
      <c s="34" t="s">
        <v>916</v>
      </c>
      <c s="35" t="s">
        <v>52</v>
      </c>
      <c s="6" t="s">
        <v>917</v>
      </c>
      <c s="36" t="s">
        <v>107</v>
      </c>
      <c s="37">
        <v>1</v>
      </c>
      <c s="36">
        <v>0</v>
      </c>
      <c s="36">
        <f>ROUND(G103*H103,6)</f>
      </c>
      <c r="L103" s="38">
        <v>0</v>
      </c>
      <c s="32">
        <f>ROUND(ROUND(L103,2)*ROUND(G103,3),2)</f>
      </c>
      <c s="36" t="s">
        <v>74</v>
      </c>
      <c>
        <f>(M103*21)/100</f>
      </c>
      <c t="s">
        <v>27</v>
      </c>
    </row>
    <row r="104" spans="1:5" ht="12.75">
      <c r="A104" s="35" t="s">
        <v>56</v>
      </c>
      <c r="E104" s="39" t="s">
        <v>1545</v>
      </c>
    </row>
    <row r="105" spans="1:5" ht="12.75">
      <c r="A105" s="35" t="s">
        <v>57</v>
      </c>
      <c r="E105" s="40" t="s">
        <v>752</v>
      </c>
    </row>
    <row r="106" spans="1:5" ht="12.75">
      <c r="A106" t="s">
        <v>59</v>
      </c>
      <c r="E106" s="39" t="s">
        <v>1502</v>
      </c>
    </row>
    <row r="107" spans="1:16" ht="12.75">
      <c r="A107" t="s">
        <v>49</v>
      </c>
      <c s="34" t="s">
        <v>155</v>
      </c>
      <c s="34" t="s">
        <v>1366</v>
      </c>
      <c s="35" t="s">
        <v>52</v>
      </c>
      <c s="6" t="s">
        <v>1367</v>
      </c>
      <c s="36" t="s">
        <v>107</v>
      </c>
      <c s="37">
        <v>1</v>
      </c>
      <c s="36">
        <v>0</v>
      </c>
      <c s="36">
        <f>ROUND(G107*H107,6)</f>
      </c>
      <c r="L107" s="38">
        <v>0</v>
      </c>
      <c s="32">
        <f>ROUND(ROUND(L107,2)*ROUND(G107,3),2)</f>
      </c>
      <c s="36" t="s">
        <v>74</v>
      </c>
      <c>
        <f>(M107*21)/100</f>
      </c>
      <c t="s">
        <v>27</v>
      </c>
    </row>
    <row r="108" spans="1:5" ht="12.75">
      <c r="A108" s="35" t="s">
        <v>56</v>
      </c>
      <c r="E108" s="39" t="s">
        <v>1545</v>
      </c>
    </row>
    <row r="109" spans="1:5" ht="12.75">
      <c r="A109" s="35" t="s">
        <v>57</v>
      </c>
      <c r="E109" s="40" t="s">
        <v>752</v>
      </c>
    </row>
    <row r="110" spans="1:5" ht="12.75">
      <c r="A110" t="s">
        <v>59</v>
      </c>
      <c r="E110" s="39" t="s">
        <v>1502</v>
      </c>
    </row>
    <row r="111" spans="1:16" ht="25.5">
      <c r="A111" t="s">
        <v>49</v>
      </c>
      <c s="34" t="s">
        <v>158</v>
      </c>
      <c s="34" t="s">
        <v>1546</v>
      </c>
      <c s="35" t="s">
        <v>52</v>
      </c>
      <c s="6" t="s">
        <v>1547</v>
      </c>
      <c s="36" t="s">
        <v>1287</v>
      </c>
      <c s="37">
        <v>0.9</v>
      </c>
      <c s="36">
        <v>0</v>
      </c>
      <c s="36">
        <f>ROUND(G111*H111,6)</f>
      </c>
      <c r="L111" s="38">
        <v>0</v>
      </c>
      <c s="32">
        <f>ROUND(ROUND(L111,2)*ROUND(G111,3),2)</f>
      </c>
      <c s="36" t="s">
        <v>74</v>
      </c>
      <c>
        <f>(M111*21)/100</f>
      </c>
      <c t="s">
        <v>27</v>
      </c>
    </row>
    <row r="112" spans="1:5" ht="12.75">
      <c r="A112" s="35" t="s">
        <v>56</v>
      </c>
      <c r="E112" s="39" t="s">
        <v>1323</v>
      </c>
    </row>
    <row r="113" spans="1:5" ht="12.75">
      <c r="A113" s="35" t="s">
        <v>57</v>
      </c>
      <c r="E113" s="40" t="s">
        <v>752</v>
      </c>
    </row>
    <row r="114" spans="1:5" ht="12.75">
      <c r="A114" t="s">
        <v>59</v>
      </c>
      <c r="E114" s="39" t="s">
        <v>1502</v>
      </c>
    </row>
    <row r="115" spans="1:16" ht="12.75">
      <c r="A115" t="s">
        <v>49</v>
      </c>
      <c s="34" t="s">
        <v>163</v>
      </c>
      <c s="34" t="s">
        <v>1548</v>
      </c>
      <c s="35" t="s">
        <v>52</v>
      </c>
      <c s="6" t="s">
        <v>1549</v>
      </c>
      <c s="36" t="s">
        <v>1287</v>
      </c>
      <c s="37">
        <v>0.9</v>
      </c>
      <c s="36">
        <v>0</v>
      </c>
      <c s="36">
        <f>ROUND(G115*H115,6)</f>
      </c>
      <c r="L115" s="38">
        <v>0</v>
      </c>
      <c s="32">
        <f>ROUND(ROUND(L115,2)*ROUND(G115,3),2)</f>
      </c>
      <c s="36" t="s">
        <v>74</v>
      </c>
      <c>
        <f>(M115*21)/100</f>
      </c>
      <c t="s">
        <v>27</v>
      </c>
    </row>
    <row r="116" spans="1:5" ht="12.75">
      <c r="A116" s="35" t="s">
        <v>56</v>
      </c>
      <c r="E116" s="39" t="s">
        <v>1323</v>
      </c>
    </row>
    <row r="117" spans="1:5" ht="12.75">
      <c r="A117" s="35" t="s">
        <v>57</v>
      </c>
      <c r="E117" s="40" t="s">
        <v>752</v>
      </c>
    </row>
    <row r="118" spans="1:5" ht="12.75">
      <c r="A118" t="s">
        <v>59</v>
      </c>
      <c r="E118" s="39" t="s">
        <v>1502</v>
      </c>
    </row>
    <row r="119" spans="1:16" ht="12.75">
      <c r="A119" t="s">
        <v>49</v>
      </c>
      <c s="34" t="s">
        <v>166</v>
      </c>
      <c s="34" t="s">
        <v>1170</v>
      </c>
      <c s="35" t="s">
        <v>52</v>
      </c>
      <c s="6" t="s">
        <v>1171</v>
      </c>
      <c s="36" t="s">
        <v>107</v>
      </c>
      <c s="37">
        <v>1</v>
      </c>
      <c s="36">
        <v>0</v>
      </c>
      <c s="36">
        <f>ROUND(G119*H119,6)</f>
      </c>
      <c r="L119" s="38">
        <v>0</v>
      </c>
      <c s="32">
        <f>ROUND(ROUND(L119,2)*ROUND(G119,3),2)</f>
      </c>
      <c s="36" t="s">
        <v>74</v>
      </c>
      <c>
        <f>(M119*21)/100</f>
      </c>
      <c t="s">
        <v>27</v>
      </c>
    </row>
    <row r="120" spans="1:5" ht="12.75">
      <c r="A120" s="35" t="s">
        <v>56</v>
      </c>
      <c r="E120" s="39" t="s">
        <v>1323</v>
      </c>
    </row>
    <row r="121" spans="1:5" ht="12.75">
      <c r="A121" s="35" t="s">
        <v>57</v>
      </c>
      <c r="E121" s="40" t="s">
        <v>752</v>
      </c>
    </row>
    <row r="122" spans="1:5" ht="12.75">
      <c r="A122" t="s">
        <v>59</v>
      </c>
      <c r="E122" s="39" t="s">
        <v>1502</v>
      </c>
    </row>
    <row r="123" spans="1:16" ht="12.75">
      <c r="A123" t="s">
        <v>49</v>
      </c>
      <c s="34" t="s">
        <v>169</v>
      </c>
      <c s="34" t="s">
        <v>1172</v>
      </c>
      <c s="35" t="s">
        <v>52</v>
      </c>
      <c s="6" t="s">
        <v>1173</v>
      </c>
      <c s="36" t="s">
        <v>107</v>
      </c>
      <c s="37">
        <v>1</v>
      </c>
      <c s="36">
        <v>0</v>
      </c>
      <c s="36">
        <f>ROUND(G123*H123,6)</f>
      </c>
      <c r="L123" s="38">
        <v>0</v>
      </c>
      <c s="32">
        <f>ROUND(ROUND(L123,2)*ROUND(G123,3),2)</f>
      </c>
      <c s="36" t="s">
        <v>74</v>
      </c>
      <c>
        <f>(M123*21)/100</f>
      </c>
      <c t="s">
        <v>27</v>
      </c>
    </row>
    <row r="124" spans="1:5" ht="12.75">
      <c r="A124" s="35" t="s">
        <v>56</v>
      </c>
      <c r="E124" s="39" t="s">
        <v>1323</v>
      </c>
    </row>
    <row r="125" spans="1:5" ht="12.75">
      <c r="A125" s="35" t="s">
        <v>57</v>
      </c>
      <c r="E125" s="40" t="s">
        <v>752</v>
      </c>
    </row>
    <row r="126" spans="1:5" ht="12.75">
      <c r="A126" t="s">
        <v>59</v>
      </c>
      <c r="E126" s="39" t="s">
        <v>1502</v>
      </c>
    </row>
    <row r="127" spans="1:16" ht="12.75">
      <c r="A127" t="s">
        <v>49</v>
      </c>
      <c s="34" t="s">
        <v>172</v>
      </c>
      <c s="34" t="s">
        <v>1550</v>
      </c>
      <c s="35" t="s">
        <v>52</v>
      </c>
      <c s="6" t="s">
        <v>1551</v>
      </c>
      <c s="36" t="s">
        <v>107</v>
      </c>
      <c s="37">
        <v>1</v>
      </c>
      <c s="36">
        <v>0</v>
      </c>
      <c s="36">
        <f>ROUND(G127*H127,6)</f>
      </c>
      <c r="L127" s="38">
        <v>0</v>
      </c>
      <c s="32">
        <f>ROUND(ROUND(L127,2)*ROUND(G127,3),2)</f>
      </c>
      <c s="36" t="s">
        <v>74</v>
      </c>
      <c>
        <f>(M127*21)/100</f>
      </c>
      <c t="s">
        <v>27</v>
      </c>
    </row>
    <row r="128" spans="1:5" ht="12.75">
      <c r="A128" s="35" t="s">
        <v>56</v>
      </c>
      <c r="E128" s="39" t="s">
        <v>52</v>
      </c>
    </row>
    <row r="129" spans="1:5" ht="12.75">
      <c r="A129" s="35" t="s">
        <v>57</v>
      </c>
      <c r="E129" s="40" t="s">
        <v>830</v>
      </c>
    </row>
    <row r="130" spans="1:5" ht="12.75">
      <c r="A130" t="s">
        <v>59</v>
      </c>
      <c r="E130" s="39" t="s">
        <v>75</v>
      </c>
    </row>
    <row r="131" spans="1:16" ht="12.75">
      <c r="A131" t="s">
        <v>49</v>
      </c>
      <c s="34" t="s">
        <v>175</v>
      </c>
      <c s="34" t="s">
        <v>1159</v>
      </c>
      <c s="35" t="s">
        <v>52</v>
      </c>
      <c s="6" t="s">
        <v>1160</v>
      </c>
      <c s="36" t="s">
        <v>107</v>
      </c>
      <c s="37">
        <v>9</v>
      </c>
      <c s="36">
        <v>0</v>
      </c>
      <c s="36">
        <f>ROUND(G131*H131,6)</f>
      </c>
      <c r="L131" s="38">
        <v>0</v>
      </c>
      <c s="32">
        <f>ROUND(ROUND(L131,2)*ROUND(G131,3),2)</f>
      </c>
      <c s="36" t="s">
        <v>74</v>
      </c>
      <c>
        <f>(M131*21)/100</f>
      </c>
      <c t="s">
        <v>27</v>
      </c>
    </row>
    <row r="132" spans="1:5" ht="12.75">
      <c r="A132" s="35" t="s">
        <v>56</v>
      </c>
      <c r="E132" s="39" t="s">
        <v>1323</v>
      </c>
    </row>
    <row r="133" spans="1:5" ht="12.75">
      <c r="A133" s="35" t="s">
        <v>57</v>
      </c>
      <c r="E133" s="40" t="s">
        <v>830</v>
      </c>
    </row>
    <row r="134" spans="1:5" ht="12.75">
      <c r="A134" t="s">
        <v>59</v>
      </c>
      <c r="E134" s="39" t="s">
        <v>75</v>
      </c>
    </row>
    <row r="135" spans="1:16" ht="12.75">
      <c r="A135" t="s">
        <v>49</v>
      </c>
      <c s="34" t="s">
        <v>178</v>
      </c>
      <c s="34" t="s">
        <v>1166</v>
      </c>
      <c s="35" t="s">
        <v>52</v>
      </c>
      <c s="6" t="s">
        <v>1167</v>
      </c>
      <c s="36" t="s">
        <v>107</v>
      </c>
      <c s="37">
        <v>1</v>
      </c>
      <c s="36">
        <v>0</v>
      </c>
      <c s="36">
        <f>ROUND(G135*H135,6)</f>
      </c>
      <c r="L135" s="38">
        <v>0</v>
      </c>
      <c s="32">
        <f>ROUND(ROUND(L135,2)*ROUND(G135,3),2)</f>
      </c>
      <c s="36" t="s">
        <v>74</v>
      </c>
      <c>
        <f>(M135*21)/100</f>
      </c>
      <c t="s">
        <v>27</v>
      </c>
    </row>
    <row r="136" spans="1:5" ht="12.75">
      <c r="A136" s="35" t="s">
        <v>56</v>
      </c>
      <c r="E136" s="39" t="s">
        <v>1323</v>
      </c>
    </row>
    <row r="137" spans="1:5" ht="12.75">
      <c r="A137" s="35" t="s">
        <v>57</v>
      </c>
      <c r="E137" s="40" t="s">
        <v>830</v>
      </c>
    </row>
    <row r="138" spans="1:5" ht="12.75">
      <c r="A138" t="s">
        <v>59</v>
      </c>
      <c r="E138" s="39" t="s">
        <v>75</v>
      </c>
    </row>
    <row r="139" spans="1:16" ht="12.75">
      <c r="A139" t="s">
        <v>49</v>
      </c>
      <c s="34" t="s">
        <v>181</v>
      </c>
      <c s="34" t="s">
        <v>1552</v>
      </c>
      <c s="35" t="s">
        <v>52</v>
      </c>
      <c s="6" t="s">
        <v>1553</v>
      </c>
      <c s="36" t="s">
        <v>107</v>
      </c>
      <c s="37">
        <v>1</v>
      </c>
      <c s="36">
        <v>0</v>
      </c>
      <c s="36">
        <f>ROUND(G139*H139,6)</f>
      </c>
      <c r="L139" s="38">
        <v>0</v>
      </c>
      <c s="32">
        <f>ROUND(ROUND(L139,2)*ROUND(G139,3),2)</f>
      </c>
      <c s="36" t="s">
        <v>74</v>
      </c>
      <c>
        <f>(M139*21)/100</f>
      </c>
      <c t="s">
        <v>27</v>
      </c>
    </row>
    <row r="140" spans="1:5" ht="12.75">
      <c r="A140" s="35" t="s">
        <v>56</v>
      </c>
      <c r="E140" s="39" t="s">
        <v>1323</v>
      </c>
    </row>
    <row r="141" spans="1:5" ht="12.75">
      <c r="A141" s="35" t="s">
        <v>57</v>
      </c>
      <c r="E141" s="40" t="s">
        <v>830</v>
      </c>
    </row>
    <row r="142" spans="1:5" ht="12.75">
      <c r="A142" t="s">
        <v>59</v>
      </c>
      <c r="E142" s="39" t="s">
        <v>75</v>
      </c>
    </row>
    <row r="143" spans="1:16" ht="12.75">
      <c r="A143" t="s">
        <v>49</v>
      </c>
      <c s="34" t="s">
        <v>184</v>
      </c>
      <c s="34" t="s">
        <v>1554</v>
      </c>
      <c s="35" t="s">
        <v>52</v>
      </c>
      <c s="6" t="s">
        <v>1555</v>
      </c>
      <c s="36" t="s">
        <v>107</v>
      </c>
      <c s="37">
        <v>1</v>
      </c>
      <c s="36">
        <v>0</v>
      </c>
      <c s="36">
        <f>ROUND(G143*H143,6)</f>
      </c>
      <c r="L143" s="38">
        <v>0</v>
      </c>
      <c s="32">
        <f>ROUND(ROUND(L143,2)*ROUND(G143,3),2)</f>
      </c>
      <c s="36" t="s">
        <v>74</v>
      </c>
      <c>
        <f>(M143*21)/100</f>
      </c>
      <c t="s">
        <v>27</v>
      </c>
    </row>
    <row r="144" spans="1:5" ht="12.75">
      <c r="A144" s="35" t="s">
        <v>56</v>
      </c>
      <c r="E144" s="39" t="s">
        <v>1323</v>
      </c>
    </row>
    <row r="145" spans="1:5" ht="12.75">
      <c r="A145" s="35" t="s">
        <v>57</v>
      </c>
      <c r="E145" s="40" t="s">
        <v>830</v>
      </c>
    </row>
    <row r="146" spans="1:5" ht="12.75">
      <c r="A146" t="s">
        <v>59</v>
      </c>
      <c r="E146" s="39" t="s">
        <v>75</v>
      </c>
    </row>
    <row r="147" spans="1:16" ht="12.75">
      <c r="A147" t="s">
        <v>49</v>
      </c>
      <c s="34" t="s">
        <v>187</v>
      </c>
      <c s="34" t="s">
        <v>1556</v>
      </c>
      <c s="35" t="s">
        <v>52</v>
      </c>
      <c s="6" t="s">
        <v>1557</v>
      </c>
      <c s="36" t="s">
        <v>198</v>
      </c>
      <c s="37">
        <v>1</v>
      </c>
      <c s="36">
        <v>0</v>
      </c>
      <c s="36">
        <f>ROUND(G147*H147,6)</f>
      </c>
      <c r="L147" s="38">
        <v>0</v>
      </c>
      <c s="32">
        <f>ROUND(ROUND(L147,2)*ROUND(G147,3),2)</f>
      </c>
      <c s="36" t="s">
        <v>74</v>
      </c>
      <c>
        <f>(M147*21)/100</f>
      </c>
      <c t="s">
        <v>27</v>
      </c>
    </row>
    <row r="148" spans="1:5" ht="12.75">
      <c r="A148" s="35" t="s">
        <v>56</v>
      </c>
      <c r="E148" s="39" t="s">
        <v>1323</v>
      </c>
    </row>
    <row r="149" spans="1:5" ht="12.75">
      <c r="A149" s="35" t="s">
        <v>57</v>
      </c>
      <c r="E149" s="40" t="s">
        <v>830</v>
      </c>
    </row>
    <row r="150" spans="1:5" ht="12.75">
      <c r="A150" t="s">
        <v>59</v>
      </c>
      <c r="E150" s="39" t="s">
        <v>75</v>
      </c>
    </row>
    <row r="151" spans="1:16" ht="12.75">
      <c r="A151" t="s">
        <v>49</v>
      </c>
      <c s="34" t="s">
        <v>190</v>
      </c>
      <c s="34" t="s">
        <v>1558</v>
      </c>
      <c s="35" t="s">
        <v>52</v>
      </c>
      <c s="6" t="s">
        <v>1559</v>
      </c>
      <c s="36" t="s">
        <v>198</v>
      </c>
      <c s="37">
        <v>1</v>
      </c>
      <c s="36">
        <v>0</v>
      </c>
      <c s="36">
        <f>ROUND(G151*H151,6)</f>
      </c>
      <c r="L151" s="38">
        <v>0</v>
      </c>
      <c s="32">
        <f>ROUND(ROUND(L151,2)*ROUND(G151,3),2)</f>
      </c>
      <c s="36" t="s">
        <v>74</v>
      </c>
      <c>
        <f>(M151*21)/100</f>
      </c>
      <c t="s">
        <v>27</v>
      </c>
    </row>
    <row r="152" spans="1:5" ht="12.75">
      <c r="A152" s="35" t="s">
        <v>56</v>
      </c>
      <c r="E152" s="39" t="s">
        <v>1323</v>
      </c>
    </row>
    <row r="153" spans="1:5" ht="12.75">
      <c r="A153" s="35" t="s">
        <v>57</v>
      </c>
      <c r="E153" s="40" t="s">
        <v>830</v>
      </c>
    </row>
    <row r="154" spans="1:5" ht="12.75">
      <c r="A154" t="s">
        <v>59</v>
      </c>
      <c r="E154" s="39" t="s">
        <v>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821</v>
      </c>
      <c s="41">
        <f>Rekapitulace!C14</f>
      </c>
      <c s="20" t="s">
        <v>0</v>
      </c>
      <c t="s">
        <v>23</v>
      </c>
      <c t="s">
        <v>27</v>
      </c>
    </row>
    <row r="4" spans="1:16" ht="32" customHeight="1">
      <c r="A4" s="24" t="s">
        <v>20</v>
      </c>
      <c s="25" t="s">
        <v>28</v>
      </c>
      <c s="27" t="s">
        <v>821</v>
      </c>
      <c r="E4" s="26" t="s">
        <v>822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COUNTIFS(L8:L192,"=0",A8:A192,"P")+COUNTIFS(L8:L192,"",A8:A192,"P")+SUM(Q8:Q192)</f>
      </c>
    </row>
    <row r="8" spans="1:13" ht="12.75">
      <c r="A8" t="s">
        <v>44</v>
      </c>
      <c r="C8" s="28" t="s">
        <v>1562</v>
      </c>
      <c r="E8" s="30" t="s">
        <v>1561</v>
      </c>
      <c r="J8" s="29">
        <f>0+J9+J14+J187</f>
      </c>
      <c s="29">
        <f>0+K9+K14+K187</f>
      </c>
      <c s="29">
        <f>0+L9+L14+L187</f>
      </c>
      <c s="29">
        <f>0+M9+M14+M187</f>
      </c>
    </row>
    <row r="9" spans="1:13" ht="12.75">
      <c r="A9" t="s">
        <v>46</v>
      </c>
      <c r="C9" s="31" t="s">
        <v>47</v>
      </c>
      <c r="E9" s="33" t="s">
        <v>48</v>
      </c>
      <c r="J9" s="32">
        <f>0</f>
      </c>
      <c s="32">
        <f>0</f>
      </c>
      <c s="32">
        <f>0+L10</f>
      </c>
      <c s="32">
        <f>0+M10</f>
      </c>
    </row>
    <row r="10" spans="1:16" ht="12.75">
      <c r="A10" t="s">
        <v>49</v>
      </c>
      <c s="34" t="s">
        <v>226</v>
      </c>
      <c s="34" t="s">
        <v>51</v>
      </c>
      <c s="35" t="s">
        <v>52</v>
      </c>
      <c s="6" t="s">
        <v>53</v>
      </c>
      <c s="36" t="s">
        <v>54</v>
      </c>
      <c s="37">
        <v>1</v>
      </c>
      <c s="36">
        <v>0</v>
      </c>
      <c s="36">
        <f>ROUND(G10*H10,6)</f>
      </c>
      <c r="L10" s="38">
        <v>0</v>
      </c>
      <c s="32">
        <f>ROUND(ROUND(L10,2)*ROUND(G10,3),2)</f>
      </c>
      <c s="36" t="s">
        <v>55</v>
      </c>
      <c>
        <f>(M10*21)/100</f>
      </c>
      <c t="s">
        <v>27</v>
      </c>
    </row>
    <row r="11" spans="1:5" ht="12.75">
      <c r="A11" s="35" t="s">
        <v>56</v>
      </c>
      <c r="E11" s="39" t="s">
        <v>52</v>
      </c>
    </row>
    <row r="12" spans="1:5" ht="12.75">
      <c r="A12" s="35" t="s">
        <v>57</v>
      </c>
      <c r="E12" s="40" t="s">
        <v>58</v>
      </c>
    </row>
    <row r="13" spans="1:5" ht="12.75">
      <c r="A13" t="s">
        <v>59</v>
      </c>
      <c r="E13" s="39" t="s">
        <v>60</v>
      </c>
    </row>
    <row r="14" spans="1:13" ht="12.75">
      <c r="A14" t="s">
        <v>46</v>
      </c>
      <c r="C14" s="31" t="s">
        <v>69</v>
      </c>
      <c r="E14" s="33" t="s">
        <v>959</v>
      </c>
      <c r="J14" s="32">
        <f>0</f>
      </c>
      <c s="32">
        <f>0</f>
      </c>
      <c s="32">
        <f>0+L15+L19+L23+L27+L31+L35+L39+L43+L47+L51+L55+L59+L63+L67+L71+L75+L79+L83+L87+L91+L95+L99+L103+L107+L111+L115+L119+L123+L127+L131+L135+L139+L143+L147+L151+L155+L159+L163+L167+L171+L175+L179+L183</f>
      </c>
      <c s="32">
        <f>0+M15+M19+M23+M27+M31+M35+M39+M43+M47+M51+M55+M59+M63+M67+M71+M75+M79+M83+M87+M91+M95+M99+M103+M107+M111+M115+M119+M123+M127+M131+M135+M139+M143+M147+M151+M155+M159+M163+M167+M171+M175+M179+M183</f>
      </c>
    </row>
    <row r="15" spans="1:16" ht="12.75">
      <c r="A15" t="s">
        <v>49</v>
      </c>
      <c s="34" t="s">
        <v>69</v>
      </c>
      <c s="34" t="s">
        <v>960</v>
      </c>
      <c s="35" t="s">
        <v>52</v>
      </c>
      <c s="6" t="s">
        <v>961</v>
      </c>
      <c s="36" t="s">
        <v>107</v>
      </c>
      <c s="37">
        <v>9</v>
      </c>
      <c s="36">
        <v>0</v>
      </c>
      <c s="36">
        <f>ROUND(G15*H15,6)</f>
      </c>
      <c r="L15" s="38">
        <v>0</v>
      </c>
      <c s="32">
        <f>ROUND(ROUND(L15,2)*ROUND(G15,3),2)</f>
      </c>
      <c s="36" t="s">
        <v>74</v>
      </c>
      <c>
        <f>(M15*21)/100</f>
      </c>
      <c t="s">
        <v>27</v>
      </c>
    </row>
    <row r="16" spans="1:5" ht="12.75">
      <c r="A16" s="35" t="s">
        <v>56</v>
      </c>
      <c r="E16" s="39" t="s">
        <v>1323</v>
      </c>
    </row>
    <row r="17" spans="1:5" ht="12.75">
      <c r="A17" s="35" t="s">
        <v>57</v>
      </c>
      <c r="E17" s="40" t="s">
        <v>830</v>
      </c>
    </row>
    <row r="18" spans="1:5" ht="12.75">
      <c r="A18" t="s">
        <v>59</v>
      </c>
      <c r="E18" s="39" t="s">
        <v>978</v>
      </c>
    </row>
    <row r="19" spans="1:16" ht="12.75">
      <c r="A19" t="s">
        <v>49</v>
      </c>
      <c s="34" t="s">
        <v>27</v>
      </c>
      <c s="34" t="s">
        <v>966</v>
      </c>
      <c s="35" t="s">
        <v>52</v>
      </c>
      <c s="6" t="s">
        <v>967</v>
      </c>
      <c s="36" t="s">
        <v>107</v>
      </c>
      <c s="37">
        <v>9</v>
      </c>
      <c s="36">
        <v>0</v>
      </c>
      <c s="36">
        <f>ROUND(G19*H19,6)</f>
      </c>
      <c r="L19" s="38">
        <v>0</v>
      </c>
      <c s="32">
        <f>ROUND(ROUND(L19,2)*ROUND(G19,3),2)</f>
      </c>
      <c s="36" t="s">
        <v>74</v>
      </c>
      <c>
        <f>(M19*21)/100</f>
      </c>
      <c t="s">
        <v>27</v>
      </c>
    </row>
    <row r="20" spans="1:5" ht="12.75">
      <c r="A20" s="35" t="s">
        <v>56</v>
      </c>
      <c r="E20" s="39" t="s">
        <v>52</v>
      </c>
    </row>
    <row r="21" spans="1:5" ht="12.75">
      <c r="A21" s="35" t="s">
        <v>57</v>
      </c>
      <c r="E21" s="40" t="s">
        <v>830</v>
      </c>
    </row>
    <row r="22" spans="1:5" ht="12.75">
      <c r="A22" t="s">
        <v>59</v>
      </c>
      <c r="E22" s="39" t="s">
        <v>60</v>
      </c>
    </row>
    <row r="23" spans="1:16" ht="12.75">
      <c r="A23" t="s">
        <v>49</v>
      </c>
      <c s="34" t="s">
        <v>26</v>
      </c>
      <c s="34" t="s">
        <v>968</v>
      </c>
      <c s="35" t="s">
        <v>52</v>
      </c>
      <c s="6" t="s">
        <v>969</v>
      </c>
      <c s="36" t="s">
        <v>107</v>
      </c>
      <c s="37">
        <v>1</v>
      </c>
      <c s="36">
        <v>0</v>
      </c>
      <c s="36">
        <f>ROUND(G23*H23,6)</f>
      </c>
      <c r="L23" s="38">
        <v>0</v>
      </c>
      <c s="32">
        <f>ROUND(ROUND(L23,2)*ROUND(G23,3),2)</f>
      </c>
      <c s="36" t="s">
        <v>74</v>
      </c>
      <c>
        <f>(M23*21)/100</f>
      </c>
      <c t="s">
        <v>27</v>
      </c>
    </row>
    <row r="24" spans="1:5" ht="12.75">
      <c r="A24" s="35" t="s">
        <v>56</v>
      </c>
      <c r="E24" s="39" t="s">
        <v>52</v>
      </c>
    </row>
    <row r="25" spans="1:5" ht="12.75">
      <c r="A25" s="35" t="s">
        <v>57</v>
      </c>
      <c r="E25" s="40" t="s">
        <v>830</v>
      </c>
    </row>
    <row r="26" spans="1:5" ht="12.75">
      <c r="A26" t="s">
        <v>59</v>
      </c>
      <c r="E26" s="39" t="s">
        <v>60</v>
      </c>
    </row>
    <row r="27" spans="1:16" ht="12.75">
      <c r="A27" t="s">
        <v>49</v>
      </c>
      <c s="34" t="s">
        <v>81</v>
      </c>
      <c s="34" t="s">
        <v>970</v>
      </c>
      <c s="35" t="s">
        <v>52</v>
      </c>
      <c s="6" t="s">
        <v>971</v>
      </c>
      <c s="36" t="s">
        <v>107</v>
      </c>
      <c s="37">
        <v>1</v>
      </c>
      <c s="36">
        <v>0</v>
      </c>
      <c s="36">
        <f>ROUND(G27*H27,6)</f>
      </c>
      <c r="L27" s="38">
        <v>0</v>
      </c>
      <c s="32">
        <f>ROUND(ROUND(L27,2)*ROUND(G27,3),2)</f>
      </c>
      <c s="36" t="s">
        <v>74</v>
      </c>
      <c>
        <f>(M27*21)/100</f>
      </c>
      <c t="s">
        <v>27</v>
      </c>
    </row>
    <row r="28" spans="1:5" ht="12.75">
      <c r="A28" s="35" t="s">
        <v>56</v>
      </c>
      <c r="E28" s="39" t="s">
        <v>52</v>
      </c>
    </row>
    <row r="29" spans="1:5" ht="12.75">
      <c r="A29" s="35" t="s">
        <v>57</v>
      </c>
      <c r="E29" s="40" t="s">
        <v>830</v>
      </c>
    </row>
    <row r="30" spans="1:5" ht="12.75">
      <c r="A30" t="s">
        <v>59</v>
      </c>
      <c r="E30" s="39" t="s">
        <v>60</v>
      </c>
    </row>
    <row r="31" spans="1:16" ht="25.5">
      <c r="A31" t="s">
        <v>49</v>
      </c>
      <c s="34" t="s">
        <v>84</v>
      </c>
      <c s="34" t="s">
        <v>1563</v>
      </c>
      <c s="35" t="s">
        <v>52</v>
      </c>
      <c s="6" t="s">
        <v>1564</v>
      </c>
      <c s="36" t="s">
        <v>107</v>
      </c>
      <c s="37">
        <v>1</v>
      </c>
      <c s="36">
        <v>0</v>
      </c>
      <c s="36">
        <f>ROUND(G31*H31,6)</f>
      </c>
      <c r="L31" s="38">
        <v>0</v>
      </c>
      <c s="32">
        <f>ROUND(ROUND(L31,2)*ROUND(G31,3),2)</f>
      </c>
      <c s="36" t="s">
        <v>74</v>
      </c>
      <c>
        <f>(M31*21)/100</f>
      </c>
      <c t="s">
        <v>27</v>
      </c>
    </row>
    <row r="32" spans="1:5" ht="12.75">
      <c r="A32" s="35" t="s">
        <v>56</v>
      </c>
      <c r="E32" s="39" t="s">
        <v>52</v>
      </c>
    </row>
    <row r="33" spans="1:5" ht="12.75">
      <c r="A33" s="35" t="s">
        <v>57</v>
      </c>
      <c r="E33" s="40" t="s">
        <v>830</v>
      </c>
    </row>
    <row r="34" spans="1:5" ht="12.75">
      <c r="A34" t="s">
        <v>59</v>
      </c>
      <c r="E34" s="39" t="s">
        <v>60</v>
      </c>
    </row>
    <row r="35" spans="1:16" ht="25.5">
      <c r="A35" t="s">
        <v>49</v>
      </c>
      <c s="34" t="s">
        <v>87</v>
      </c>
      <c s="34" t="s">
        <v>1565</v>
      </c>
      <c s="35" t="s">
        <v>52</v>
      </c>
      <c s="6" t="s">
        <v>1566</v>
      </c>
      <c s="36" t="s">
        <v>107</v>
      </c>
      <c s="37">
        <v>2</v>
      </c>
      <c s="36">
        <v>0</v>
      </c>
      <c s="36">
        <f>ROUND(G35*H35,6)</f>
      </c>
      <c r="L35" s="38">
        <v>0</v>
      </c>
      <c s="32">
        <f>ROUND(ROUND(L35,2)*ROUND(G35,3),2)</f>
      </c>
      <c s="36" t="s">
        <v>74</v>
      </c>
      <c>
        <f>(M35*21)/100</f>
      </c>
      <c t="s">
        <v>27</v>
      </c>
    </row>
    <row r="36" spans="1:5" ht="12.75">
      <c r="A36" s="35" t="s">
        <v>56</v>
      </c>
      <c r="E36" s="39" t="s">
        <v>52</v>
      </c>
    </row>
    <row r="37" spans="1:5" ht="12.75">
      <c r="A37" s="35" t="s">
        <v>57</v>
      </c>
      <c r="E37" s="40" t="s">
        <v>830</v>
      </c>
    </row>
    <row r="38" spans="1:5" ht="12.75">
      <c r="A38" t="s">
        <v>59</v>
      </c>
      <c r="E38" s="39" t="s">
        <v>60</v>
      </c>
    </row>
    <row r="39" spans="1:16" ht="12.75">
      <c r="A39" t="s">
        <v>49</v>
      </c>
      <c s="34" t="s">
        <v>90</v>
      </c>
      <c s="34" t="s">
        <v>1567</v>
      </c>
      <c s="35" t="s">
        <v>52</v>
      </c>
      <c s="6" t="s">
        <v>1568</v>
      </c>
      <c s="36" t="s">
        <v>107</v>
      </c>
      <c s="37">
        <v>2</v>
      </c>
      <c s="36">
        <v>0</v>
      </c>
      <c s="36">
        <f>ROUND(G39*H39,6)</f>
      </c>
      <c r="L39" s="38">
        <v>0</v>
      </c>
      <c s="32">
        <f>ROUND(ROUND(L39,2)*ROUND(G39,3),2)</f>
      </c>
      <c s="36" t="s">
        <v>74</v>
      </c>
      <c>
        <f>(M39*21)/100</f>
      </c>
      <c t="s">
        <v>27</v>
      </c>
    </row>
    <row r="40" spans="1:5" ht="12.75">
      <c r="A40" s="35" t="s">
        <v>56</v>
      </c>
      <c r="E40" s="39" t="s">
        <v>52</v>
      </c>
    </row>
    <row r="41" spans="1:5" ht="12.75">
      <c r="A41" s="35" t="s">
        <v>57</v>
      </c>
      <c r="E41" s="40" t="s">
        <v>830</v>
      </c>
    </row>
    <row r="42" spans="1:5" ht="12.75">
      <c r="A42" t="s">
        <v>59</v>
      </c>
      <c r="E42" s="39" t="s">
        <v>60</v>
      </c>
    </row>
    <row r="43" spans="1:16" ht="12.75">
      <c r="A43" t="s">
        <v>49</v>
      </c>
      <c s="34" t="s">
        <v>93</v>
      </c>
      <c s="34" t="s">
        <v>1569</v>
      </c>
      <c s="35" t="s">
        <v>52</v>
      </c>
      <c s="6" t="s">
        <v>1570</v>
      </c>
      <c s="36" t="s">
        <v>107</v>
      </c>
      <c s="37">
        <v>4</v>
      </c>
      <c s="36">
        <v>0</v>
      </c>
      <c s="36">
        <f>ROUND(G43*H43,6)</f>
      </c>
      <c r="L43" s="38">
        <v>0</v>
      </c>
      <c s="32">
        <f>ROUND(ROUND(L43,2)*ROUND(G43,3),2)</f>
      </c>
      <c s="36" t="s">
        <v>74</v>
      </c>
      <c>
        <f>(M43*21)/100</f>
      </c>
      <c t="s">
        <v>27</v>
      </c>
    </row>
    <row r="44" spans="1:5" ht="12.75">
      <c r="A44" s="35" t="s">
        <v>56</v>
      </c>
      <c r="E44" s="39" t="s">
        <v>52</v>
      </c>
    </row>
    <row r="45" spans="1:5" ht="12.75">
      <c r="A45" s="35" t="s">
        <v>57</v>
      </c>
      <c r="E45" s="40" t="s">
        <v>830</v>
      </c>
    </row>
    <row r="46" spans="1:5" ht="12.75">
      <c r="A46" t="s">
        <v>59</v>
      </c>
      <c r="E46" s="39" t="s">
        <v>60</v>
      </c>
    </row>
    <row r="47" spans="1:16" ht="12.75">
      <c r="A47" t="s">
        <v>49</v>
      </c>
      <c s="34" t="s">
        <v>96</v>
      </c>
      <c s="34" t="s">
        <v>974</v>
      </c>
      <c s="35" t="s">
        <v>52</v>
      </c>
      <c s="6" t="s">
        <v>975</v>
      </c>
      <c s="36" t="s">
        <v>107</v>
      </c>
      <c s="37">
        <v>1</v>
      </c>
      <c s="36">
        <v>0</v>
      </c>
      <c s="36">
        <f>ROUND(G47*H47,6)</f>
      </c>
      <c r="L47" s="38">
        <v>0</v>
      </c>
      <c s="32">
        <f>ROUND(ROUND(L47,2)*ROUND(G47,3),2)</f>
      </c>
      <c s="36" t="s">
        <v>74</v>
      </c>
      <c>
        <f>(M47*21)/100</f>
      </c>
      <c t="s">
        <v>27</v>
      </c>
    </row>
    <row r="48" spans="1:5" ht="12.75">
      <c r="A48" s="35" t="s">
        <v>56</v>
      </c>
      <c r="E48" s="39" t="s">
        <v>52</v>
      </c>
    </row>
    <row r="49" spans="1:5" ht="12.75">
      <c r="A49" s="35" t="s">
        <v>57</v>
      </c>
      <c r="E49" s="40" t="s">
        <v>830</v>
      </c>
    </row>
    <row r="50" spans="1:5" ht="12.75">
      <c r="A50" t="s">
        <v>59</v>
      </c>
      <c r="E50" s="39" t="s">
        <v>60</v>
      </c>
    </row>
    <row r="51" spans="1:16" ht="25.5">
      <c r="A51" t="s">
        <v>49</v>
      </c>
      <c s="34" t="s">
        <v>100</v>
      </c>
      <c s="34" t="s">
        <v>1571</v>
      </c>
      <c s="35" t="s">
        <v>52</v>
      </c>
      <c s="6" t="s">
        <v>1572</v>
      </c>
      <c s="36" t="s">
        <v>107</v>
      </c>
      <c s="37">
        <v>2</v>
      </c>
      <c s="36">
        <v>0</v>
      </c>
      <c s="36">
        <f>ROUND(G51*H51,6)</f>
      </c>
      <c r="L51" s="38">
        <v>0</v>
      </c>
      <c s="32">
        <f>ROUND(ROUND(L51,2)*ROUND(G51,3),2)</f>
      </c>
      <c s="36" t="s">
        <v>74</v>
      </c>
      <c>
        <f>(M51*21)/100</f>
      </c>
      <c t="s">
        <v>27</v>
      </c>
    </row>
    <row r="52" spans="1:5" ht="12.75">
      <c r="A52" s="35" t="s">
        <v>56</v>
      </c>
      <c r="E52" s="39" t="s">
        <v>52</v>
      </c>
    </row>
    <row r="53" spans="1:5" ht="12.75">
      <c r="A53" s="35" t="s">
        <v>57</v>
      </c>
      <c r="E53" s="40" t="s">
        <v>830</v>
      </c>
    </row>
    <row r="54" spans="1:5" ht="12.75">
      <c r="A54" t="s">
        <v>59</v>
      </c>
      <c r="E54" s="39" t="s">
        <v>60</v>
      </c>
    </row>
    <row r="55" spans="1:16" ht="12.75">
      <c r="A55" t="s">
        <v>49</v>
      </c>
      <c s="34" t="s">
        <v>116</v>
      </c>
      <c s="34" t="s">
        <v>1573</v>
      </c>
      <c s="35" t="s">
        <v>52</v>
      </c>
      <c s="6" t="s">
        <v>977</v>
      </c>
      <c s="36" t="s">
        <v>107</v>
      </c>
      <c s="37">
        <v>3</v>
      </c>
      <c s="36">
        <v>0</v>
      </c>
      <c s="36">
        <f>ROUND(G55*H55,6)</f>
      </c>
      <c r="L55" s="38">
        <v>0</v>
      </c>
      <c s="32">
        <f>ROUND(ROUND(L55,2)*ROUND(G55,3),2)</f>
      </c>
      <c s="36" t="s">
        <v>829</v>
      </c>
      <c>
        <f>(M55*21)/100</f>
      </c>
      <c t="s">
        <v>27</v>
      </c>
    </row>
    <row r="56" spans="1:5" ht="12.75">
      <c r="A56" s="35" t="s">
        <v>56</v>
      </c>
      <c r="E56" s="39" t="s">
        <v>52</v>
      </c>
    </row>
    <row r="57" spans="1:5" ht="12.75">
      <c r="A57" s="35" t="s">
        <v>57</v>
      </c>
      <c r="E57" s="40" t="s">
        <v>830</v>
      </c>
    </row>
    <row r="58" spans="1:5" ht="12.75">
      <c r="A58" t="s">
        <v>59</v>
      </c>
      <c r="E58" s="39" t="s">
        <v>978</v>
      </c>
    </row>
    <row r="59" spans="1:16" ht="25.5">
      <c r="A59" t="s">
        <v>49</v>
      </c>
      <c s="34" t="s">
        <v>119</v>
      </c>
      <c s="34" t="s">
        <v>1574</v>
      </c>
      <c s="35" t="s">
        <v>52</v>
      </c>
      <c s="6" t="s">
        <v>1575</v>
      </c>
      <c s="36" t="s">
        <v>107</v>
      </c>
      <c s="37">
        <v>1</v>
      </c>
      <c s="36">
        <v>0</v>
      </c>
      <c s="36">
        <f>ROUND(G59*H59,6)</f>
      </c>
      <c r="L59" s="38">
        <v>0</v>
      </c>
      <c s="32">
        <f>ROUND(ROUND(L59,2)*ROUND(G59,3),2)</f>
      </c>
      <c s="36" t="s">
        <v>74</v>
      </c>
      <c>
        <f>(M59*21)/100</f>
      </c>
      <c t="s">
        <v>27</v>
      </c>
    </row>
    <row r="60" spans="1:5" ht="12.75">
      <c r="A60" s="35" t="s">
        <v>56</v>
      </c>
      <c r="E60" s="39" t="s">
        <v>52</v>
      </c>
    </row>
    <row r="61" spans="1:5" ht="12.75">
      <c r="A61" s="35" t="s">
        <v>57</v>
      </c>
      <c r="E61" s="40" t="s">
        <v>830</v>
      </c>
    </row>
    <row r="62" spans="1:5" ht="12.75">
      <c r="A62" t="s">
        <v>59</v>
      </c>
      <c r="E62" s="39" t="s">
        <v>978</v>
      </c>
    </row>
    <row r="63" spans="1:16" ht="12.75">
      <c r="A63" t="s">
        <v>49</v>
      </c>
      <c s="34" t="s">
        <v>122</v>
      </c>
      <c s="34" t="s">
        <v>986</v>
      </c>
      <c s="35" t="s">
        <v>52</v>
      </c>
      <c s="6" t="s">
        <v>987</v>
      </c>
      <c s="36" t="s">
        <v>107</v>
      </c>
      <c s="37">
        <v>1</v>
      </c>
      <c s="36">
        <v>0</v>
      </c>
      <c s="36">
        <f>ROUND(G63*H63,6)</f>
      </c>
      <c r="L63" s="38">
        <v>0</v>
      </c>
      <c s="32">
        <f>ROUND(ROUND(L63,2)*ROUND(G63,3),2)</f>
      </c>
      <c s="36" t="s">
        <v>74</v>
      </c>
      <c>
        <f>(M63*21)/100</f>
      </c>
      <c t="s">
        <v>27</v>
      </c>
    </row>
    <row r="64" spans="1:5" ht="12.75">
      <c r="A64" s="35" t="s">
        <v>56</v>
      </c>
      <c r="E64" s="39" t="s">
        <v>52</v>
      </c>
    </row>
    <row r="65" spans="1:5" ht="12.75">
      <c r="A65" s="35" t="s">
        <v>57</v>
      </c>
      <c r="E65" s="40" t="s">
        <v>830</v>
      </c>
    </row>
    <row r="66" spans="1:5" ht="12.75">
      <c r="A66" t="s">
        <v>59</v>
      </c>
      <c r="E66" s="39" t="s">
        <v>60</v>
      </c>
    </row>
    <row r="67" spans="1:16" ht="25.5">
      <c r="A67" t="s">
        <v>49</v>
      </c>
      <c s="34" t="s">
        <v>125</v>
      </c>
      <c s="34" t="s">
        <v>1576</v>
      </c>
      <c s="35" t="s">
        <v>52</v>
      </c>
      <c s="6" t="s">
        <v>1577</v>
      </c>
      <c s="36" t="s">
        <v>107</v>
      </c>
      <c s="37">
        <v>1</v>
      </c>
      <c s="36">
        <v>0</v>
      </c>
      <c s="36">
        <f>ROUND(G67*H67,6)</f>
      </c>
      <c r="L67" s="38">
        <v>0</v>
      </c>
      <c s="32">
        <f>ROUND(ROUND(L67,2)*ROUND(G67,3),2)</f>
      </c>
      <c s="36" t="s">
        <v>829</v>
      </c>
      <c>
        <f>(M67*21)/100</f>
      </c>
      <c t="s">
        <v>27</v>
      </c>
    </row>
    <row r="68" spans="1:5" ht="12.75">
      <c r="A68" s="35" t="s">
        <v>56</v>
      </c>
      <c r="E68" s="39" t="s">
        <v>52</v>
      </c>
    </row>
    <row r="69" spans="1:5" ht="12.75">
      <c r="A69" s="35" t="s">
        <v>57</v>
      </c>
      <c r="E69" s="40" t="s">
        <v>830</v>
      </c>
    </row>
    <row r="70" spans="1:5" ht="102">
      <c r="A70" t="s">
        <v>59</v>
      </c>
      <c r="E70" s="39" t="s">
        <v>1101</v>
      </c>
    </row>
    <row r="71" spans="1:16" ht="12.75">
      <c r="A71" t="s">
        <v>49</v>
      </c>
      <c s="34" t="s">
        <v>128</v>
      </c>
      <c s="34" t="s">
        <v>990</v>
      </c>
      <c s="35" t="s">
        <v>52</v>
      </c>
      <c s="6" t="s">
        <v>991</v>
      </c>
      <c s="36" t="s">
        <v>107</v>
      </c>
      <c s="37">
        <v>10</v>
      </c>
      <c s="36">
        <v>0</v>
      </c>
      <c s="36">
        <f>ROUND(G71*H71,6)</f>
      </c>
      <c r="L71" s="38">
        <v>0</v>
      </c>
      <c s="32">
        <f>ROUND(ROUND(L71,2)*ROUND(G71,3),2)</f>
      </c>
      <c s="36" t="s">
        <v>74</v>
      </c>
      <c>
        <f>(M71*21)/100</f>
      </c>
      <c t="s">
        <v>27</v>
      </c>
    </row>
    <row r="72" spans="1:5" ht="12.75">
      <c r="A72" s="35" t="s">
        <v>56</v>
      </c>
      <c r="E72" s="39" t="s">
        <v>52</v>
      </c>
    </row>
    <row r="73" spans="1:5" ht="12.75">
      <c r="A73" s="35" t="s">
        <v>57</v>
      </c>
      <c r="E73" s="40" t="s">
        <v>830</v>
      </c>
    </row>
    <row r="74" spans="1:5" ht="12.75">
      <c r="A74" t="s">
        <v>59</v>
      </c>
      <c r="E74" s="39" t="s">
        <v>60</v>
      </c>
    </row>
    <row r="75" spans="1:16" ht="12.75">
      <c r="A75" t="s">
        <v>49</v>
      </c>
      <c s="34" t="s">
        <v>131</v>
      </c>
      <c s="34" t="s">
        <v>992</v>
      </c>
      <c s="35" t="s">
        <v>52</v>
      </c>
      <c s="6" t="s">
        <v>993</v>
      </c>
      <c s="36" t="s">
        <v>107</v>
      </c>
      <c s="37">
        <v>10</v>
      </c>
      <c s="36">
        <v>0</v>
      </c>
      <c s="36">
        <f>ROUND(G75*H75,6)</f>
      </c>
      <c r="L75" s="38">
        <v>0</v>
      </c>
      <c s="32">
        <f>ROUND(ROUND(L75,2)*ROUND(G75,3),2)</f>
      </c>
      <c s="36" t="s">
        <v>74</v>
      </c>
      <c>
        <f>(M75*21)/100</f>
      </c>
      <c t="s">
        <v>27</v>
      </c>
    </row>
    <row r="76" spans="1:5" ht="12.75">
      <c r="A76" s="35" t="s">
        <v>56</v>
      </c>
      <c r="E76" s="39" t="s">
        <v>52</v>
      </c>
    </row>
    <row r="77" spans="1:5" ht="12.75">
      <c r="A77" s="35" t="s">
        <v>57</v>
      </c>
      <c r="E77" s="40" t="s">
        <v>830</v>
      </c>
    </row>
    <row r="78" spans="1:5" ht="12.75">
      <c r="A78" t="s">
        <v>59</v>
      </c>
      <c r="E78" s="39" t="s">
        <v>60</v>
      </c>
    </row>
    <row r="79" spans="1:16" ht="12.75">
      <c r="A79" t="s">
        <v>49</v>
      </c>
      <c s="34" t="s">
        <v>134</v>
      </c>
      <c s="34" t="s">
        <v>918</v>
      </c>
      <c s="35" t="s">
        <v>52</v>
      </c>
      <c s="6" t="s">
        <v>919</v>
      </c>
      <c s="36" t="s">
        <v>99</v>
      </c>
      <c s="37">
        <v>2</v>
      </c>
      <c s="36">
        <v>0</v>
      </c>
      <c s="36">
        <f>ROUND(G79*H79,6)</f>
      </c>
      <c r="L79" s="38">
        <v>0</v>
      </c>
      <c s="32">
        <f>ROUND(ROUND(L79,2)*ROUND(G79,3),2)</f>
      </c>
      <c s="36" t="s">
        <v>74</v>
      </c>
      <c>
        <f>(M79*21)/100</f>
      </c>
      <c t="s">
        <v>27</v>
      </c>
    </row>
    <row r="80" spans="1:5" ht="12.75">
      <c r="A80" s="35" t="s">
        <v>56</v>
      </c>
      <c r="E80" s="39" t="s">
        <v>52</v>
      </c>
    </row>
    <row r="81" spans="1:5" ht="12.75">
      <c r="A81" s="35" t="s">
        <v>57</v>
      </c>
      <c r="E81" s="40" t="s">
        <v>830</v>
      </c>
    </row>
    <row r="82" spans="1:5" ht="12.75">
      <c r="A82" t="s">
        <v>59</v>
      </c>
      <c r="E82" s="39" t="s">
        <v>60</v>
      </c>
    </row>
    <row r="83" spans="1:16" ht="12.75">
      <c r="A83" t="s">
        <v>49</v>
      </c>
      <c s="34" t="s">
        <v>137</v>
      </c>
      <c s="34" t="s">
        <v>920</v>
      </c>
      <c s="35" t="s">
        <v>52</v>
      </c>
      <c s="6" t="s">
        <v>921</v>
      </c>
      <c s="36" t="s">
        <v>99</v>
      </c>
      <c s="37">
        <v>2</v>
      </c>
      <c s="36">
        <v>0</v>
      </c>
      <c s="36">
        <f>ROUND(G83*H83,6)</f>
      </c>
      <c r="L83" s="38">
        <v>0</v>
      </c>
      <c s="32">
        <f>ROUND(ROUND(L83,2)*ROUND(G83,3),2)</f>
      </c>
      <c s="36" t="s">
        <v>74</v>
      </c>
      <c>
        <f>(M83*21)/100</f>
      </c>
      <c t="s">
        <v>27</v>
      </c>
    </row>
    <row r="84" spans="1:5" ht="12.75">
      <c r="A84" s="35" t="s">
        <v>56</v>
      </c>
      <c r="E84" s="39" t="s">
        <v>52</v>
      </c>
    </row>
    <row r="85" spans="1:5" ht="12.75">
      <c r="A85" s="35" t="s">
        <v>57</v>
      </c>
      <c r="E85" s="40" t="s">
        <v>830</v>
      </c>
    </row>
    <row r="86" spans="1:5" ht="12.75">
      <c r="A86" t="s">
        <v>59</v>
      </c>
      <c r="E86" s="39" t="s">
        <v>60</v>
      </c>
    </row>
    <row r="87" spans="1:16" ht="12.75">
      <c r="A87" t="s">
        <v>49</v>
      </c>
      <c s="34" t="s">
        <v>140</v>
      </c>
      <c s="34" t="s">
        <v>994</v>
      </c>
      <c s="35" t="s">
        <v>52</v>
      </c>
      <c s="6" t="s">
        <v>995</v>
      </c>
      <c s="36" t="s">
        <v>107</v>
      </c>
      <c s="37">
        <v>6</v>
      </c>
      <c s="36">
        <v>0</v>
      </c>
      <c s="36">
        <f>ROUND(G87*H87,6)</f>
      </c>
      <c r="L87" s="38">
        <v>0</v>
      </c>
      <c s="32">
        <f>ROUND(ROUND(L87,2)*ROUND(G87,3),2)</f>
      </c>
      <c s="36" t="s">
        <v>74</v>
      </c>
      <c>
        <f>(M87*21)/100</f>
      </c>
      <c t="s">
        <v>27</v>
      </c>
    </row>
    <row r="88" spans="1:5" ht="12.75">
      <c r="A88" s="35" t="s">
        <v>56</v>
      </c>
      <c r="E88" s="39" t="s">
        <v>52</v>
      </c>
    </row>
    <row r="89" spans="1:5" ht="12.75">
      <c r="A89" s="35" t="s">
        <v>57</v>
      </c>
      <c r="E89" s="40" t="s">
        <v>830</v>
      </c>
    </row>
    <row r="90" spans="1:5" ht="12.75">
      <c r="A90" t="s">
        <v>59</v>
      </c>
      <c r="E90" s="39" t="s">
        <v>60</v>
      </c>
    </row>
    <row r="91" spans="1:16" ht="12.75">
      <c r="A91" t="s">
        <v>49</v>
      </c>
      <c s="34" t="s">
        <v>143</v>
      </c>
      <c s="34" t="s">
        <v>998</v>
      </c>
      <c s="35" t="s">
        <v>52</v>
      </c>
      <c s="6" t="s">
        <v>999</v>
      </c>
      <c s="36" t="s">
        <v>198</v>
      </c>
      <c s="37">
        <v>1.4</v>
      </c>
      <c s="36">
        <v>0</v>
      </c>
      <c s="36">
        <f>ROUND(G91*H91,6)</f>
      </c>
      <c r="L91" s="38">
        <v>0</v>
      </c>
      <c s="32">
        <f>ROUND(ROUND(L91,2)*ROUND(G91,3),2)</f>
      </c>
      <c s="36" t="s">
        <v>74</v>
      </c>
      <c>
        <f>(M91*21)/100</f>
      </c>
      <c t="s">
        <v>27</v>
      </c>
    </row>
    <row r="92" spans="1:5" ht="12.75">
      <c r="A92" s="35" t="s">
        <v>56</v>
      </c>
      <c r="E92" s="39" t="s">
        <v>52</v>
      </c>
    </row>
    <row r="93" spans="1:5" ht="12.75">
      <c r="A93" s="35" t="s">
        <v>57</v>
      </c>
      <c r="E93" s="40" t="s">
        <v>830</v>
      </c>
    </row>
    <row r="94" spans="1:5" ht="12.75">
      <c r="A94" t="s">
        <v>59</v>
      </c>
      <c r="E94" s="39" t="s">
        <v>60</v>
      </c>
    </row>
    <row r="95" spans="1:16" ht="12.75">
      <c r="A95" t="s">
        <v>49</v>
      </c>
      <c s="34" t="s">
        <v>146</v>
      </c>
      <c s="34" t="s">
        <v>1000</v>
      </c>
      <c s="35" t="s">
        <v>52</v>
      </c>
      <c s="6" t="s">
        <v>1001</v>
      </c>
      <c s="36" t="s">
        <v>198</v>
      </c>
      <c s="37">
        <v>1.4</v>
      </c>
      <c s="36">
        <v>0</v>
      </c>
      <c s="36">
        <f>ROUND(G95*H95,6)</f>
      </c>
      <c r="L95" s="38">
        <v>0</v>
      </c>
      <c s="32">
        <f>ROUND(ROUND(L95,2)*ROUND(G95,3),2)</f>
      </c>
      <c s="36" t="s">
        <v>74</v>
      </c>
      <c>
        <f>(M95*21)/100</f>
      </c>
      <c t="s">
        <v>27</v>
      </c>
    </row>
    <row r="96" spans="1:5" ht="12.75">
      <c r="A96" s="35" t="s">
        <v>56</v>
      </c>
      <c r="E96" s="39" t="s">
        <v>52</v>
      </c>
    </row>
    <row r="97" spans="1:5" ht="12.75">
      <c r="A97" s="35" t="s">
        <v>57</v>
      </c>
      <c r="E97" s="40" t="s">
        <v>830</v>
      </c>
    </row>
    <row r="98" spans="1:5" ht="12.75">
      <c r="A98" t="s">
        <v>59</v>
      </c>
      <c r="E98" s="39" t="s">
        <v>60</v>
      </c>
    </row>
    <row r="99" spans="1:16" ht="25.5">
      <c r="A99" t="s">
        <v>49</v>
      </c>
      <c s="34" t="s">
        <v>149</v>
      </c>
      <c s="34" t="s">
        <v>1002</v>
      </c>
      <c s="35" t="s">
        <v>52</v>
      </c>
      <c s="6" t="s">
        <v>1003</v>
      </c>
      <c s="36" t="s">
        <v>99</v>
      </c>
      <c s="37">
        <v>150</v>
      </c>
      <c s="36">
        <v>0</v>
      </c>
      <c s="36">
        <f>ROUND(G99*H99,6)</f>
      </c>
      <c r="L99" s="38">
        <v>0</v>
      </c>
      <c s="32">
        <f>ROUND(ROUND(L99,2)*ROUND(G99,3),2)</f>
      </c>
      <c s="36" t="s">
        <v>74</v>
      </c>
      <c>
        <f>(M99*21)/100</f>
      </c>
      <c t="s">
        <v>27</v>
      </c>
    </row>
    <row r="100" spans="1:5" ht="12.75">
      <c r="A100" s="35" t="s">
        <v>56</v>
      </c>
      <c r="E100" s="39" t="s">
        <v>52</v>
      </c>
    </row>
    <row r="101" spans="1:5" ht="12.75">
      <c r="A101" s="35" t="s">
        <v>57</v>
      </c>
      <c r="E101" s="40" t="s">
        <v>830</v>
      </c>
    </row>
    <row r="102" spans="1:5" ht="12.75">
      <c r="A102" t="s">
        <v>59</v>
      </c>
      <c r="E102" s="39" t="s">
        <v>60</v>
      </c>
    </row>
    <row r="103" spans="1:16" ht="25.5">
      <c r="A103" t="s">
        <v>49</v>
      </c>
      <c s="34" t="s">
        <v>152</v>
      </c>
      <c s="34" t="s">
        <v>886</v>
      </c>
      <c s="35" t="s">
        <v>52</v>
      </c>
      <c s="6" t="s">
        <v>887</v>
      </c>
      <c s="36" t="s">
        <v>99</v>
      </c>
      <c s="37">
        <v>20</v>
      </c>
      <c s="36">
        <v>0</v>
      </c>
      <c s="36">
        <f>ROUND(G103*H103,6)</f>
      </c>
      <c r="L103" s="38">
        <v>0</v>
      </c>
      <c s="32">
        <f>ROUND(ROUND(L103,2)*ROUND(G103,3),2)</f>
      </c>
      <c s="36" t="s">
        <v>74</v>
      </c>
      <c>
        <f>(M103*21)/100</f>
      </c>
      <c t="s">
        <v>27</v>
      </c>
    </row>
    <row r="104" spans="1:5" ht="12.75">
      <c r="A104" s="35" t="s">
        <v>56</v>
      </c>
      <c r="E104" s="39" t="s">
        <v>52</v>
      </c>
    </row>
    <row r="105" spans="1:5" ht="12.75">
      <c r="A105" s="35" t="s">
        <v>57</v>
      </c>
      <c r="E105" s="40" t="s">
        <v>830</v>
      </c>
    </row>
    <row r="106" spans="1:5" ht="12.75">
      <c r="A106" t="s">
        <v>59</v>
      </c>
      <c r="E106" s="39" t="s">
        <v>60</v>
      </c>
    </row>
    <row r="107" spans="1:16" ht="25.5">
      <c r="A107" t="s">
        <v>49</v>
      </c>
      <c s="34" t="s">
        <v>155</v>
      </c>
      <c s="34" t="s">
        <v>1006</v>
      </c>
      <c s="35" t="s">
        <v>52</v>
      </c>
      <c s="6" t="s">
        <v>1007</v>
      </c>
      <c s="36" t="s">
        <v>99</v>
      </c>
      <c s="37">
        <v>100</v>
      </c>
      <c s="36">
        <v>0</v>
      </c>
      <c s="36">
        <f>ROUND(G107*H107,6)</f>
      </c>
      <c r="L107" s="38">
        <v>0</v>
      </c>
      <c s="32">
        <f>ROUND(ROUND(L107,2)*ROUND(G107,3),2)</f>
      </c>
      <c s="36" t="s">
        <v>74</v>
      </c>
      <c>
        <f>(M107*21)/100</f>
      </c>
      <c t="s">
        <v>27</v>
      </c>
    </row>
    <row r="108" spans="1:5" ht="12.75">
      <c r="A108" s="35" t="s">
        <v>56</v>
      </c>
      <c r="E108" s="39" t="s">
        <v>52</v>
      </c>
    </row>
    <row r="109" spans="1:5" ht="12.75">
      <c r="A109" s="35" t="s">
        <v>57</v>
      </c>
      <c r="E109" s="40" t="s">
        <v>830</v>
      </c>
    </row>
    <row r="110" spans="1:5" ht="12.75">
      <c r="A110" t="s">
        <v>59</v>
      </c>
      <c r="E110" s="39" t="s">
        <v>60</v>
      </c>
    </row>
    <row r="111" spans="1:16" ht="25.5">
      <c r="A111" t="s">
        <v>49</v>
      </c>
      <c s="34" t="s">
        <v>158</v>
      </c>
      <c s="34" t="s">
        <v>1010</v>
      </c>
      <c s="35" t="s">
        <v>52</v>
      </c>
      <c s="6" t="s">
        <v>1011</v>
      </c>
      <c s="36" t="s">
        <v>99</v>
      </c>
      <c s="37">
        <v>20</v>
      </c>
      <c s="36">
        <v>0</v>
      </c>
      <c s="36">
        <f>ROUND(G111*H111,6)</f>
      </c>
      <c r="L111" s="38">
        <v>0</v>
      </c>
      <c s="32">
        <f>ROUND(ROUND(L111,2)*ROUND(G111,3),2)</f>
      </c>
      <c s="36" t="s">
        <v>74</v>
      </c>
      <c>
        <f>(M111*21)/100</f>
      </c>
      <c t="s">
        <v>27</v>
      </c>
    </row>
    <row r="112" spans="1:5" ht="12.75">
      <c r="A112" s="35" t="s">
        <v>56</v>
      </c>
      <c r="E112" s="39" t="s">
        <v>52</v>
      </c>
    </row>
    <row r="113" spans="1:5" ht="12.75">
      <c r="A113" s="35" t="s">
        <v>57</v>
      </c>
      <c r="E113" s="40" t="s">
        <v>830</v>
      </c>
    </row>
    <row r="114" spans="1:5" ht="12.75">
      <c r="A114" t="s">
        <v>59</v>
      </c>
      <c r="E114" s="39" t="s">
        <v>60</v>
      </c>
    </row>
    <row r="115" spans="1:16" ht="12.75">
      <c r="A115" t="s">
        <v>49</v>
      </c>
      <c s="34" t="s">
        <v>163</v>
      </c>
      <c s="34" t="s">
        <v>1014</v>
      </c>
      <c s="35" t="s">
        <v>52</v>
      </c>
      <c s="6" t="s">
        <v>1015</v>
      </c>
      <c s="36" t="s">
        <v>107</v>
      </c>
      <c s="37">
        <v>9</v>
      </c>
      <c s="36">
        <v>0</v>
      </c>
      <c s="36">
        <f>ROUND(G115*H115,6)</f>
      </c>
      <c r="L115" s="38">
        <v>0</v>
      </c>
      <c s="32">
        <f>ROUND(ROUND(L115,2)*ROUND(G115,3),2)</f>
      </c>
      <c s="36" t="s">
        <v>74</v>
      </c>
      <c>
        <f>(M115*21)/100</f>
      </c>
      <c t="s">
        <v>27</v>
      </c>
    </row>
    <row r="116" spans="1:5" ht="12.75">
      <c r="A116" s="35" t="s">
        <v>56</v>
      </c>
      <c r="E116" s="39" t="s">
        <v>52</v>
      </c>
    </row>
    <row r="117" spans="1:5" ht="12.75">
      <c r="A117" s="35" t="s">
        <v>57</v>
      </c>
      <c r="E117" s="40" t="s">
        <v>830</v>
      </c>
    </row>
    <row r="118" spans="1:5" ht="12.75">
      <c r="A118" t="s">
        <v>59</v>
      </c>
      <c r="E118" s="39" t="s">
        <v>60</v>
      </c>
    </row>
    <row r="119" spans="1:16" ht="12.75">
      <c r="A119" t="s">
        <v>49</v>
      </c>
      <c s="34" t="s">
        <v>166</v>
      </c>
      <c s="34" t="s">
        <v>1016</v>
      </c>
      <c s="35" t="s">
        <v>52</v>
      </c>
      <c s="6" t="s">
        <v>1017</v>
      </c>
      <c s="36" t="s">
        <v>107</v>
      </c>
      <c s="37">
        <v>9</v>
      </c>
      <c s="36">
        <v>0</v>
      </c>
      <c s="36">
        <f>ROUND(G119*H119,6)</f>
      </c>
      <c r="L119" s="38">
        <v>0</v>
      </c>
      <c s="32">
        <f>ROUND(ROUND(L119,2)*ROUND(G119,3),2)</f>
      </c>
      <c s="36" t="s">
        <v>74</v>
      </c>
      <c>
        <f>(M119*21)/100</f>
      </c>
      <c t="s">
        <v>27</v>
      </c>
    </row>
    <row r="120" spans="1:5" ht="12.75">
      <c r="A120" s="35" t="s">
        <v>56</v>
      </c>
      <c r="E120" s="39" t="s">
        <v>52</v>
      </c>
    </row>
    <row r="121" spans="1:5" ht="12.75">
      <c r="A121" s="35" t="s">
        <v>57</v>
      </c>
      <c r="E121" s="40" t="s">
        <v>830</v>
      </c>
    </row>
    <row r="122" spans="1:5" ht="12.75">
      <c r="A122" t="s">
        <v>59</v>
      </c>
      <c r="E122" s="39" t="s">
        <v>60</v>
      </c>
    </row>
    <row r="123" spans="1:16" ht="12.75">
      <c r="A123" t="s">
        <v>49</v>
      </c>
      <c s="34" t="s">
        <v>169</v>
      </c>
      <c s="34" t="s">
        <v>1020</v>
      </c>
      <c s="35" t="s">
        <v>52</v>
      </c>
      <c s="6" t="s">
        <v>1021</v>
      </c>
      <c s="36" t="s">
        <v>107</v>
      </c>
      <c s="37">
        <v>18</v>
      </c>
      <c s="36">
        <v>0</v>
      </c>
      <c s="36">
        <f>ROUND(G123*H123,6)</f>
      </c>
      <c r="L123" s="38">
        <v>0</v>
      </c>
      <c s="32">
        <f>ROUND(ROUND(L123,2)*ROUND(G123,3),2)</f>
      </c>
      <c s="36" t="s">
        <v>74</v>
      </c>
      <c>
        <f>(M123*21)/100</f>
      </c>
      <c t="s">
        <v>27</v>
      </c>
    </row>
    <row r="124" spans="1:5" ht="12.75">
      <c r="A124" s="35" t="s">
        <v>56</v>
      </c>
      <c r="E124" s="39" t="s">
        <v>52</v>
      </c>
    </row>
    <row r="125" spans="1:5" ht="12.75">
      <c r="A125" s="35" t="s">
        <v>57</v>
      </c>
      <c r="E125" s="40" t="s">
        <v>830</v>
      </c>
    </row>
    <row r="126" spans="1:5" ht="12.75">
      <c r="A126" t="s">
        <v>59</v>
      </c>
      <c r="E126" s="39" t="s">
        <v>60</v>
      </c>
    </row>
    <row r="127" spans="1:16" ht="25.5">
      <c r="A127" t="s">
        <v>49</v>
      </c>
      <c s="34" t="s">
        <v>172</v>
      </c>
      <c s="34" t="s">
        <v>1022</v>
      </c>
      <c s="35" t="s">
        <v>52</v>
      </c>
      <c s="6" t="s">
        <v>1023</v>
      </c>
      <c s="36" t="s">
        <v>107</v>
      </c>
      <c s="37">
        <v>6</v>
      </c>
      <c s="36">
        <v>0</v>
      </c>
      <c s="36">
        <f>ROUND(G127*H127,6)</f>
      </c>
      <c r="L127" s="38">
        <v>0</v>
      </c>
      <c s="32">
        <f>ROUND(ROUND(L127,2)*ROUND(G127,3),2)</f>
      </c>
      <c s="36" t="s">
        <v>74</v>
      </c>
      <c>
        <f>(M127*21)/100</f>
      </c>
      <c t="s">
        <v>27</v>
      </c>
    </row>
    <row r="128" spans="1:5" ht="12.75">
      <c r="A128" s="35" t="s">
        <v>56</v>
      </c>
      <c r="E128" s="39" t="s">
        <v>52</v>
      </c>
    </row>
    <row r="129" spans="1:5" ht="12.75">
      <c r="A129" s="35" t="s">
        <v>57</v>
      </c>
      <c r="E129" s="40" t="s">
        <v>830</v>
      </c>
    </row>
    <row r="130" spans="1:5" ht="12.75">
      <c r="A130" t="s">
        <v>59</v>
      </c>
      <c r="E130" s="39" t="s">
        <v>60</v>
      </c>
    </row>
    <row r="131" spans="1:16" ht="12.75">
      <c r="A131" t="s">
        <v>49</v>
      </c>
      <c s="34" t="s">
        <v>175</v>
      </c>
      <c s="34" t="s">
        <v>138</v>
      </c>
      <c s="35" t="s">
        <v>52</v>
      </c>
      <c s="6" t="s">
        <v>139</v>
      </c>
      <c s="36" t="s">
        <v>73</v>
      </c>
      <c s="37">
        <v>0.5</v>
      </c>
      <c s="36">
        <v>0</v>
      </c>
      <c s="36">
        <f>ROUND(G131*H131,6)</f>
      </c>
      <c r="L131" s="38">
        <v>0</v>
      </c>
      <c s="32">
        <f>ROUND(ROUND(L131,2)*ROUND(G131,3),2)</f>
      </c>
      <c s="36" t="s">
        <v>74</v>
      </c>
      <c>
        <f>(M131*21)/100</f>
      </c>
      <c t="s">
        <v>27</v>
      </c>
    </row>
    <row r="132" spans="1:5" ht="12.75">
      <c r="A132" s="35" t="s">
        <v>56</v>
      </c>
      <c r="E132" s="39" t="s">
        <v>52</v>
      </c>
    </row>
    <row r="133" spans="1:5" ht="12.75">
      <c r="A133" s="35" t="s">
        <v>57</v>
      </c>
      <c r="E133" s="40" t="s">
        <v>830</v>
      </c>
    </row>
    <row r="134" spans="1:5" ht="12.75">
      <c r="A134" t="s">
        <v>59</v>
      </c>
      <c r="E134" s="39" t="s">
        <v>60</v>
      </c>
    </row>
    <row r="135" spans="1:16" ht="12.75">
      <c r="A135" t="s">
        <v>49</v>
      </c>
      <c s="34" t="s">
        <v>178</v>
      </c>
      <c s="34" t="s">
        <v>1032</v>
      </c>
      <c s="35" t="s">
        <v>52</v>
      </c>
      <c s="6" t="s">
        <v>1033</v>
      </c>
      <c s="36" t="s">
        <v>73</v>
      </c>
      <c s="37">
        <v>0.5</v>
      </c>
      <c s="36">
        <v>0</v>
      </c>
      <c s="36">
        <f>ROUND(G135*H135,6)</f>
      </c>
      <c r="L135" s="38">
        <v>0</v>
      </c>
      <c s="32">
        <f>ROUND(ROUND(L135,2)*ROUND(G135,3),2)</f>
      </c>
      <c s="36" t="s">
        <v>74</v>
      </c>
      <c>
        <f>(M135*21)/100</f>
      </c>
      <c t="s">
        <v>27</v>
      </c>
    </row>
    <row r="136" spans="1:5" ht="12.75">
      <c r="A136" s="35" t="s">
        <v>56</v>
      </c>
      <c r="E136" s="39" t="s">
        <v>52</v>
      </c>
    </row>
    <row r="137" spans="1:5" ht="12.75">
      <c r="A137" s="35" t="s">
        <v>57</v>
      </c>
      <c r="E137" s="40" t="s">
        <v>830</v>
      </c>
    </row>
    <row r="138" spans="1:5" ht="12.75">
      <c r="A138" t="s">
        <v>59</v>
      </c>
      <c r="E138" s="39" t="s">
        <v>60</v>
      </c>
    </row>
    <row r="139" spans="1:16" ht="12.75">
      <c r="A139" t="s">
        <v>49</v>
      </c>
      <c s="34" t="s">
        <v>181</v>
      </c>
      <c s="34" t="s">
        <v>1034</v>
      </c>
      <c s="35" t="s">
        <v>52</v>
      </c>
      <c s="6" t="s">
        <v>1035</v>
      </c>
      <c s="36" t="s">
        <v>107</v>
      </c>
      <c s="37">
        <v>4</v>
      </c>
      <c s="36">
        <v>0</v>
      </c>
      <c s="36">
        <f>ROUND(G139*H139,6)</f>
      </c>
      <c r="L139" s="38">
        <v>0</v>
      </c>
      <c s="32">
        <f>ROUND(ROUND(L139,2)*ROUND(G139,3),2)</f>
      </c>
      <c s="36" t="s">
        <v>74</v>
      </c>
      <c>
        <f>(M139*21)/100</f>
      </c>
      <c t="s">
        <v>27</v>
      </c>
    </row>
    <row r="140" spans="1:5" ht="12.75">
      <c r="A140" s="35" t="s">
        <v>56</v>
      </c>
      <c r="E140" s="39" t="s">
        <v>52</v>
      </c>
    </row>
    <row r="141" spans="1:5" ht="12.75">
      <c r="A141" s="35" t="s">
        <v>57</v>
      </c>
      <c r="E141" s="40" t="s">
        <v>830</v>
      </c>
    </row>
    <row r="142" spans="1:5" ht="12.75">
      <c r="A142" t="s">
        <v>59</v>
      </c>
      <c r="E142" s="39" t="s">
        <v>60</v>
      </c>
    </row>
    <row r="143" spans="1:16" ht="25.5">
      <c r="A143" t="s">
        <v>49</v>
      </c>
      <c s="34" t="s">
        <v>184</v>
      </c>
      <c s="34" t="s">
        <v>853</v>
      </c>
      <c s="35" t="s">
        <v>52</v>
      </c>
      <c s="6" t="s">
        <v>854</v>
      </c>
      <c s="36" t="s">
        <v>107</v>
      </c>
      <c s="37">
        <v>2</v>
      </c>
      <c s="36">
        <v>0</v>
      </c>
      <c s="36">
        <f>ROUND(G143*H143,6)</f>
      </c>
      <c r="L143" s="38">
        <v>0</v>
      </c>
      <c s="32">
        <f>ROUND(ROUND(L143,2)*ROUND(G143,3),2)</f>
      </c>
      <c s="36" t="s">
        <v>74</v>
      </c>
      <c>
        <f>(M143*21)/100</f>
      </c>
      <c t="s">
        <v>27</v>
      </c>
    </row>
    <row r="144" spans="1:5" ht="12.75">
      <c r="A144" s="35" t="s">
        <v>56</v>
      </c>
      <c r="E144" s="39" t="s">
        <v>52</v>
      </c>
    </row>
    <row r="145" spans="1:5" ht="12.75">
      <c r="A145" s="35" t="s">
        <v>57</v>
      </c>
      <c r="E145" s="40" t="s">
        <v>830</v>
      </c>
    </row>
    <row r="146" spans="1:5" ht="12.75">
      <c r="A146" t="s">
        <v>59</v>
      </c>
      <c r="E146" s="39" t="s">
        <v>60</v>
      </c>
    </row>
    <row r="147" spans="1:16" ht="12.75">
      <c r="A147" t="s">
        <v>49</v>
      </c>
      <c s="34" t="s">
        <v>187</v>
      </c>
      <c s="34" t="s">
        <v>1036</v>
      </c>
      <c s="35" t="s">
        <v>52</v>
      </c>
      <c s="6" t="s">
        <v>1037</v>
      </c>
      <c s="36" t="s">
        <v>107</v>
      </c>
      <c s="37">
        <v>12</v>
      </c>
      <c s="36">
        <v>0</v>
      </c>
      <c s="36">
        <f>ROUND(G147*H147,6)</f>
      </c>
      <c r="L147" s="38">
        <v>0</v>
      </c>
      <c s="32">
        <f>ROUND(ROUND(L147,2)*ROUND(G147,3),2)</f>
      </c>
      <c s="36" t="s">
        <v>74</v>
      </c>
      <c>
        <f>(M147*21)/100</f>
      </c>
      <c t="s">
        <v>27</v>
      </c>
    </row>
    <row r="148" spans="1:5" ht="12.75">
      <c r="A148" s="35" t="s">
        <v>56</v>
      </c>
      <c r="E148" s="39" t="s">
        <v>52</v>
      </c>
    </row>
    <row r="149" spans="1:5" ht="12.75">
      <c r="A149" s="35" t="s">
        <v>57</v>
      </c>
      <c r="E149" s="40" t="s">
        <v>830</v>
      </c>
    </row>
    <row r="150" spans="1:5" ht="12.75">
      <c r="A150" t="s">
        <v>59</v>
      </c>
      <c r="E150" s="39" t="s">
        <v>60</v>
      </c>
    </row>
    <row r="151" spans="1:16" ht="12.75">
      <c r="A151" t="s">
        <v>49</v>
      </c>
      <c s="34" t="s">
        <v>190</v>
      </c>
      <c s="34" t="s">
        <v>1038</v>
      </c>
      <c s="35" t="s">
        <v>52</v>
      </c>
      <c s="6" t="s">
        <v>1039</v>
      </c>
      <c s="36" t="s">
        <v>107</v>
      </c>
      <c s="37">
        <v>15</v>
      </c>
      <c s="36">
        <v>0</v>
      </c>
      <c s="36">
        <f>ROUND(G151*H151,6)</f>
      </c>
      <c r="L151" s="38">
        <v>0</v>
      </c>
      <c s="32">
        <f>ROUND(ROUND(L151,2)*ROUND(G151,3),2)</f>
      </c>
      <c s="36" t="s">
        <v>74</v>
      </c>
      <c>
        <f>(M151*21)/100</f>
      </c>
      <c t="s">
        <v>27</v>
      </c>
    </row>
    <row r="152" spans="1:5" ht="12.75">
      <c r="A152" s="35" t="s">
        <v>56</v>
      </c>
      <c r="E152" s="39" t="s">
        <v>52</v>
      </c>
    </row>
    <row r="153" spans="1:5" ht="12.75">
      <c r="A153" s="35" t="s">
        <v>57</v>
      </c>
      <c r="E153" s="40" t="s">
        <v>830</v>
      </c>
    </row>
    <row r="154" spans="1:5" ht="12.75">
      <c r="A154" t="s">
        <v>59</v>
      </c>
      <c r="E154" s="39" t="s">
        <v>60</v>
      </c>
    </row>
    <row r="155" spans="1:16" ht="12.75">
      <c r="A155" t="s">
        <v>49</v>
      </c>
      <c s="34" t="s">
        <v>195</v>
      </c>
      <c s="34" t="s">
        <v>1578</v>
      </c>
      <c s="35" t="s">
        <v>52</v>
      </c>
      <c s="6" t="s">
        <v>1041</v>
      </c>
      <c s="36" t="s">
        <v>99</v>
      </c>
      <c s="37">
        <v>140</v>
      </c>
      <c s="36">
        <v>0</v>
      </c>
      <c s="36">
        <f>ROUND(G155*H155,6)</f>
      </c>
      <c r="L155" s="38">
        <v>0</v>
      </c>
      <c s="32">
        <f>ROUND(ROUND(L155,2)*ROUND(G155,3),2)</f>
      </c>
      <c s="36" t="s">
        <v>829</v>
      </c>
      <c>
        <f>(M155*21)/100</f>
      </c>
      <c t="s">
        <v>27</v>
      </c>
    </row>
    <row r="156" spans="1:5" ht="12.75">
      <c r="A156" s="35" t="s">
        <v>56</v>
      </c>
      <c r="E156" s="39" t="s">
        <v>52</v>
      </c>
    </row>
    <row r="157" spans="1:5" ht="12.75">
      <c r="A157" s="35" t="s">
        <v>57</v>
      </c>
      <c r="E157" s="40" t="s">
        <v>830</v>
      </c>
    </row>
    <row r="158" spans="1:5" ht="63.75">
      <c r="A158" t="s">
        <v>59</v>
      </c>
      <c r="E158" s="39" t="s">
        <v>1042</v>
      </c>
    </row>
    <row r="159" spans="1:16" ht="12.75">
      <c r="A159" t="s">
        <v>49</v>
      </c>
      <c s="34" t="s">
        <v>199</v>
      </c>
      <c s="34" t="s">
        <v>1579</v>
      </c>
      <c s="35" t="s">
        <v>52</v>
      </c>
      <c s="6" t="s">
        <v>1044</v>
      </c>
      <c s="36" t="s">
        <v>1045</v>
      </c>
      <c s="37">
        <v>1</v>
      </c>
      <c s="36">
        <v>0</v>
      </c>
      <c s="36">
        <f>ROUND(G159*H159,6)</f>
      </c>
      <c r="L159" s="38">
        <v>0</v>
      </c>
      <c s="32">
        <f>ROUND(ROUND(L159,2)*ROUND(G159,3),2)</f>
      </c>
      <c s="36" t="s">
        <v>829</v>
      </c>
      <c>
        <f>(M159*21)/100</f>
      </c>
      <c t="s">
        <v>27</v>
      </c>
    </row>
    <row r="160" spans="1:5" ht="12.75">
      <c r="A160" s="35" t="s">
        <v>56</v>
      </c>
      <c r="E160" s="39" t="s">
        <v>52</v>
      </c>
    </row>
    <row r="161" spans="1:5" ht="12.75">
      <c r="A161" s="35" t="s">
        <v>57</v>
      </c>
      <c r="E161" s="40" t="s">
        <v>1580</v>
      </c>
    </row>
    <row r="162" spans="1:5" ht="165.75">
      <c r="A162" t="s">
        <v>59</v>
      </c>
      <c r="E162" s="39" t="s">
        <v>1047</v>
      </c>
    </row>
    <row r="163" spans="1:16" ht="12.75">
      <c r="A163" t="s">
        <v>49</v>
      </c>
      <c s="34" t="s">
        <v>202</v>
      </c>
      <c s="34" t="s">
        <v>1048</v>
      </c>
      <c s="35" t="s">
        <v>52</v>
      </c>
      <c s="6" t="s">
        <v>1049</v>
      </c>
      <c s="36" t="s">
        <v>107</v>
      </c>
      <c s="37">
        <v>9</v>
      </c>
      <c s="36">
        <v>0</v>
      </c>
      <c s="36">
        <f>ROUND(G163*H163,6)</f>
      </c>
      <c r="L163" s="38">
        <v>0</v>
      </c>
      <c s="32">
        <f>ROUND(ROUND(L163,2)*ROUND(G163,3),2)</f>
      </c>
      <c s="36" t="s">
        <v>74</v>
      </c>
      <c>
        <f>(M163*21)/100</f>
      </c>
      <c t="s">
        <v>27</v>
      </c>
    </row>
    <row r="164" spans="1:5" ht="12.75">
      <c r="A164" s="35" t="s">
        <v>56</v>
      </c>
      <c r="E164" s="39" t="s">
        <v>52</v>
      </c>
    </row>
    <row r="165" spans="1:5" ht="12.75">
      <c r="A165" s="35" t="s">
        <v>57</v>
      </c>
      <c r="E165" s="40" t="s">
        <v>830</v>
      </c>
    </row>
    <row r="166" spans="1:5" ht="12.75">
      <c r="A166" t="s">
        <v>59</v>
      </c>
      <c r="E166" s="39" t="s">
        <v>60</v>
      </c>
    </row>
    <row r="167" spans="1:16" ht="12.75">
      <c r="A167" t="s">
        <v>49</v>
      </c>
      <c s="34" t="s">
        <v>205</v>
      </c>
      <c s="34" t="s">
        <v>1050</v>
      </c>
      <c s="35" t="s">
        <v>52</v>
      </c>
      <c s="6" t="s">
        <v>1051</v>
      </c>
      <c s="36" t="s">
        <v>107</v>
      </c>
      <c s="37">
        <v>9</v>
      </c>
      <c s="36">
        <v>0</v>
      </c>
      <c s="36">
        <f>ROUND(G167*H167,6)</f>
      </c>
      <c r="L167" s="38">
        <v>0</v>
      </c>
      <c s="32">
        <f>ROUND(ROUND(L167,2)*ROUND(G167,3),2)</f>
      </c>
      <c s="36" t="s">
        <v>74</v>
      </c>
      <c>
        <f>(M167*21)/100</f>
      </c>
      <c t="s">
        <v>27</v>
      </c>
    </row>
    <row r="168" spans="1:5" ht="12.75">
      <c r="A168" s="35" t="s">
        <v>56</v>
      </c>
      <c r="E168" s="39" t="s">
        <v>52</v>
      </c>
    </row>
    <row r="169" spans="1:5" ht="12.75">
      <c r="A169" s="35" t="s">
        <v>57</v>
      </c>
      <c r="E169" s="40" t="s">
        <v>830</v>
      </c>
    </row>
    <row r="170" spans="1:5" ht="12.75">
      <c r="A170" t="s">
        <v>59</v>
      </c>
      <c r="E170" s="39" t="s">
        <v>60</v>
      </c>
    </row>
    <row r="171" spans="1:16" ht="12.75">
      <c r="A171" t="s">
        <v>49</v>
      </c>
      <c s="34" t="s">
        <v>208</v>
      </c>
      <c s="34" t="s">
        <v>1052</v>
      </c>
      <c s="35" t="s">
        <v>52</v>
      </c>
      <c s="6" t="s">
        <v>1053</v>
      </c>
      <c s="36" t="s">
        <v>1054</v>
      </c>
      <c s="37">
        <v>1</v>
      </c>
      <c s="36">
        <v>0</v>
      </c>
      <c s="36">
        <f>ROUND(G171*H171,6)</f>
      </c>
      <c r="L171" s="38">
        <v>0</v>
      </c>
      <c s="32">
        <f>ROUND(ROUND(L171,2)*ROUND(G171,3),2)</f>
      </c>
      <c s="36" t="s">
        <v>74</v>
      </c>
      <c>
        <f>(M171*21)/100</f>
      </c>
      <c t="s">
        <v>27</v>
      </c>
    </row>
    <row r="172" spans="1:5" ht="12.75">
      <c r="A172" s="35" t="s">
        <v>56</v>
      </c>
      <c r="E172" s="39" t="s">
        <v>52</v>
      </c>
    </row>
    <row r="173" spans="1:5" ht="12.75">
      <c r="A173" s="35" t="s">
        <v>57</v>
      </c>
      <c r="E173" s="40" t="s">
        <v>830</v>
      </c>
    </row>
    <row r="174" spans="1:5" ht="12.75">
      <c r="A174" t="s">
        <v>59</v>
      </c>
      <c r="E174" s="39" t="s">
        <v>60</v>
      </c>
    </row>
    <row r="175" spans="1:16" ht="25.5">
      <c r="A175" t="s">
        <v>49</v>
      </c>
      <c s="34" t="s">
        <v>211</v>
      </c>
      <c s="34" t="s">
        <v>1091</v>
      </c>
      <c s="35" t="s">
        <v>52</v>
      </c>
      <c s="6" t="s">
        <v>1092</v>
      </c>
      <c s="36" t="s">
        <v>673</v>
      </c>
      <c s="37">
        <v>16</v>
      </c>
      <c s="36">
        <v>0</v>
      </c>
      <c s="36">
        <f>ROUND(G175*H175,6)</f>
      </c>
      <c r="L175" s="38">
        <v>0</v>
      </c>
      <c s="32">
        <f>ROUND(ROUND(L175,2)*ROUND(G175,3),2)</f>
      </c>
      <c s="36" t="s">
        <v>74</v>
      </c>
      <c>
        <f>(M175*21)/100</f>
      </c>
      <c t="s">
        <v>27</v>
      </c>
    </row>
    <row r="176" spans="1:5" ht="12.75">
      <c r="A176" s="35" t="s">
        <v>56</v>
      </c>
      <c r="E176" s="39" t="s">
        <v>52</v>
      </c>
    </row>
    <row r="177" spans="1:5" ht="12.75">
      <c r="A177" s="35" t="s">
        <v>57</v>
      </c>
      <c r="E177" s="40" t="s">
        <v>830</v>
      </c>
    </row>
    <row r="178" spans="1:5" ht="12.75">
      <c r="A178" t="s">
        <v>59</v>
      </c>
      <c r="E178" s="39" t="s">
        <v>60</v>
      </c>
    </row>
    <row r="179" spans="1:16" ht="12.75">
      <c r="A179" t="s">
        <v>49</v>
      </c>
      <c s="34" t="s">
        <v>214</v>
      </c>
      <c s="34" t="s">
        <v>1581</v>
      </c>
      <c s="35" t="s">
        <v>52</v>
      </c>
      <c s="6" t="s">
        <v>1582</v>
      </c>
      <c s="36" t="s">
        <v>107</v>
      </c>
      <c s="37">
        <v>2</v>
      </c>
      <c s="36">
        <v>0</v>
      </c>
      <c s="36">
        <f>ROUND(G179*H179,6)</f>
      </c>
      <c r="L179" s="38">
        <v>0</v>
      </c>
      <c s="32">
        <f>ROUND(ROUND(L179,2)*ROUND(G179,3),2)</f>
      </c>
      <c s="36" t="s">
        <v>74</v>
      </c>
      <c>
        <f>(M179*21)/100</f>
      </c>
      <c t="s">
        <v>27</v>
      </c>
    </row>
    <row r="180" spans="1:5" ht="12.75">
      <c r="A180" s="35" t="s">
        <v>56</v>
      </c>
      <c r="E180" s="39" t="s">
        <v>52</v>
      </c>
    </row>
    <row r="181" spans="1:5" ht="12.75">
      <c r="A181" s="35" t="s">
        <v>57</v>
      </c>
      <c r="E181" s="40" t="s">
        <v>830</v>
      </c>
    </row>
    <row r="182" spans="1:5" ht="12.75">
      <c r="A182" t="s">
        <v>59</v>
      </c>
      <c r="E182" s="39" t="s">
        <v>60</v>
      </c>
    </row>
    <row r="183" spans="1:16" ht="12.75">
      <c r="A183" t="s">
        <v>49</v>
      </c>
      <c s="34" t="s">
        <v>217</v>
      </c>
      <c s="34" t="s">
        <v>1583</v>
      </c>
      <c s="35" t="s">
        <v>52</v>
      </c>
      <c s="6" t="s">
        <v>1584</v>
      </c>
      <c s="36" t="s">
        <v>107</v>
      </c>
      <c s="37">
        <v>2</v>
      </c>
      <c s="36">
        <v>0</v>
      </c>
      <c s="36">
        <f>ROUND(G183*H183,6)</f>
      </c>
      <c r="L183" s="38">
        <v>0</v>
      </c>
      <c s="32">
        <f>ROUND(ROUND(L183,2)*ROUND(G183,3),2)</f>
      </c>
      <c s="36" t="s">
        <v>74</v>
      </c>
      <c>
        <f>(M183*21)/100</f>
      </c>
      <c t="s">
        <v>27</v>
      </c>
    </row>
    <row r="184" spans="1:5" ht="12.75">
      <c r="A184" s="35" t="s">
        <v>56</v>
      </c>
      <c r="E184" s="39" t="s">
        <v>52</v>
      </c>
    </row>
    <row r="185" spans="1:5" ht="12.75">
      <c r="A185" s="35" t="s">
        <v>57</v>
      </c>
      <c r="E185" s="40" t="s">
        <v>830</v>
      </c>
    </row>
    <row r="186" spans="1:5" ht="12.75">
      <c r="A186" t="s">
        <v>59</v>
      </c>
      <c r="E186" s="39" t="s">
        <v>60</v>
      </c>
    </row>
    <row r="187" spans="1:13" ht="12.75">
      <c r="A187" t="s">
        <v>46</v>
      </c>
      <c r="C187" s="31" t="s">
        <v>743</v>
      </c>
      <c r="E187" s="33" t="s">
        <v>744</v>
      </c>
      <c r="J187" s="32">
        <f>0</f>
      </c>
      <c s="32">
        <f>0</f>
      </c>
      <c s="32">
        <f>0+L188+L192</f>
      </c>
      <c s="32">
        <f>0+M188+M192</f>
      </c>
    </row>
    <row r="188" spans="1:16" ht="25.5">
      <c r="A188" t="s">
        <v>49</v>
      </c>
      <c s="34" t="s">
        <v>220</v>
      </c>
      <c s="34" t="s">
        <v>944</v>
      </c>
      <c s="35" t="s">
        <v>945</v>
      </c>
      <c s="6" t="s">
        <v>946</v>
      </c>
      <c s="36" t="s">
        <v>749</v>
      </c>
      <c s="37">
        <v>0.1</v>
      </c>
      <c s="36">
        <v>0</v>
      </c>
      <c s="36">
        <f>ROUND(G188*H188,6)</f>
      </c>
      <c r="L188" s="38">
        <v>0</v>
      </c>
      <c s="32">
        <f>ROUND(ROUND(L188,2)*ROUND(G188,3),2)</f>
      </c>
      <c s="36" t="s">
        <v>750</v>
      </c>
      <c>
        <f>(M188*21)/100</f>
      </c>
      <c t="s">
        <v>27</v>
      </c>
    </row>
    <row r="189" spans="1:5" ht="25.5">
      <c r="A189" s="35" t="s">
        <v>56</v>
      </c>
      <c r="E189" s="39" t="s">
        <v>751</v>
      </c>
    </row>
    <row r="190" spans="1:5" ht="12.75">
      <c r="A190" s="35" t="s">
        <v>57</v>
      </c>
      <c r="E190" s="40" t="s">
        <v>830</v>
      </c>
    </row>
    <row r="191" spans="1:5" ht="102">
      <c r="A191" t="s">
        <v>59</v>
      </c>
      <c r="E191" s="39" t="s">
        <v>753</v>
      </c>
    </row>
    <row r="192" spans="1:16" ht="25.5">
      <c r="A192" t="s">
        <v>49</v>
      </c>
      <c s="34" t="s">
        <v>223</v>
      </c>
      <c s="34" t="s">
        <v>950</v>
      </c>
      <c s="35" t="s">
        <v>951</v>
      </c>
      <c s="6" t="s">
        <v>952</v>
      </c>
      <c s="36" t="s">
        <v>749</v>
      </c>
      <c s="37">
        <v>0.08</v>
      </c>
      <c s="36">
        <v>0</v>
      </c>
      <c s="36">
        <f>ROUND(G192*H192,6)</f>
      </c>
      <c r="L192" s="38">
        <v>0</v>
      </c>
      <c s="32">
        <f>ROUND(ROUND(L192,2)*ROUND(G192,3),2)</f>
      </c>
      <c s="36" t="s">
        <v>750</v>
      </c>
      <c>
        <f>(M192*21)/100</f>
      </c>
      <c t="s">
        <v>27</v>
      </c>
    </row>
    <row r="193" spans="1:5" ht="25.5">
      <c r="A193" s="35" t="s">
        <v>56</v>
      </c>
      <c r="E193" s="39" t="s">
        <v>751</v>
      </c>
    </row>
    <row r="194" spans="1:5" ht="12.75">
      <c r="A194" s="35" t="s">
        <v>57</v>
      </c>
      <c r="E194" s="40" t="s">
        <v>830</v>
      </c>
    </row>
    <row r="195" spans="1:5" ht="102">
      <c r="A195" t="s">
        <v>59</v>
      </c>
      <c r="E195"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821</v>
      </c>
      <c s="41">
        <f>Rekapitulace!C14</f>
      </c>
      <c s="20" t="s">
        <v>0</v>
      </c>
      <c t="s">
        <v>23</v>
      </c>
      <c t="s">
        <v>27</v>
      </c>
    </row>
    <row r="4" spans="1:16" ht="32" customHeight="1">
      <c r="A4" s="24" t="s">
        <v>20</v>
      </c>
      <c s="25" t="s">
        <v>28</v>
      </c>
      <c s="27" t="s">
        <v>821</v>
      </c>
      <c r="E4" s="26" t="s">
        <v>822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COUNTIFS(L8:L180,"=0",A8:A180,"P")+COUNTIFS(L8:L180,"",A8:A180,"P")+SUM(Q8:Q180)</f>
      </c>
    </row>
    <row r="8" spans="1:13" ht="12.75">
      <c r="A8" t="s">
        <v>44</v>
      </c>
      <c r="C8" s="28" t="s">
        <v>1587</v>
      </c>
      <c r="E8" s="30" t="s">
        <v>1586</v>
      </c>
      <c r="J8" s="29">
        <f>0+J9+J14+J175</f>
      </c>
      <c s="29">
        <f>0+K9+K14+K175</f>
      </c>
      <c s="29">
        <f>0+L9+L14+L175</f>
      </c>
      <c s="29">
        <f>0+M9+M14+M175</f>
      </c>
    </row>
    <row r="9" spans="1:13" ht="12.75">
      <c r="A9" t="s">
        <v>46</v>
      </c>
      <c r="C9" s="31" t="s">
        <v>47</v>
      </c>
      <c r="E9" s="33" t="s">
        <v>48</v>
      </c>
      <c r="J9" s="32">
        <f>0</f>
      </c>
      <c s="32">
        <f>0</f>
      </c>
      <c s="32">
        <f>0+L10</f>
      </c>
      <c s="32">
        <f>0+M10</f>
      </c>
    </row>
    <row r="10" spans="1:16" ht="12.75">
      <c r="A10" t="s">
        <v>49</v>
      </c>
      <c s="34" t="s">
        <v>217</v>
      </c>
      <c s="34" t="s">
        <v>51</v>
      </c>
      <c s="35" t="s">
        <v>52</v>
      </c>
      <c s="6" t="s">
        <v>53</v>
      </c>
      <c s="36" t="s">
        <v>54</v>
      </c>
      <c s="37">
        <v>1</v>
      </c>
      <c s="36">
        <v>0</v>
      </c>
      <c s="36">
        <f>ROUND(G10*H10,6)</f>
      </c>
      <c r="L10" s="38">
        <v>0</v>
      </c>
      <c s="32">
        <f>ROUND(ROUND(L10,2)*ROUND(G10,3),2)</f>
      </c>
      <c s="36" t="s">
        <v>55</v>
      </c>
      <c>
        <f>(M10*21)/100</f>
      </c>
      <c t="s">
        <v>27</v>
      </c>
    </row>
    <row r="11" spans="1:5" ht="12.75">
      <c r="A11" s="35" t="s">
        <v>56</v>
      </c>
      <c r="E11" s="39" t="s">
        <v>52</v>
      </c>
    </row>
    <row r="12" spans="1:5" ht="12.75">
      <c r="A12" s="35" t="s">
        <v>57</v>
      </c>
      <c r="E12" s="40" t="s">
        <v>58</v>
      </c>
    </row>
    <row r="13" spans="1:5" ht="12.75">
      <c r="A13" t="s">
        <v>59</v>
      </c>
      <c r="E13" s="39" t="s">
        <v>60</v>
      </c>
    </row>
    <row r="14" spans="1:13" ht="12.75">
      <c r="A14" t="s">
        <v>46</v>
      </c>
      <c r="C14" s="31" t="s">
        <v>69</v>
      </c>
      <c r="E14" s="33" t="s">
        <v>1096</v>
      </c>
      <c r="J14" s="32">
        <f>0</f>
      </c>
      <c s="32">
        <f>0</f>
      </c>
      <c s="32">
        <f>0+L15+L19+L23+L27+L31+L35+L39+L43+L47+L51+L55+L59+L63+L67+L71+L75+L79+L83+L87+L91+L95+L99+L103+L107+L111+L115+L119+L123+L127+L131+L135+L139+L143+L147+L151+L155+L159+L163+L167+L171</f>
      </c>
      <c s="32">
        <f>0+M15+M19+M23+M27+M31+M35+M39+M43+M47+M51+M55+M59+M63+M67+M71+M75+M79+M83+M87+M91+M95+M99+M103+M107+M111+M115+M119+M123+M127+M131+M135+M139+M143+M147+M151+M155+M159+M163+M167+M171</f>
      </c>
    </row>
    <row r="15" spans="1:16" ht="12.75">
      <c r="A15" t="s">
        <v>49</v>
      </c>
      <c s="34" t="s">
        <v>69</v>
      </c>
      <c s="34" t="s">
        <v>1588</v>
      </c>
      <c s="35" t="s">
        <v>52</v>
      </c>
      <c s="6" t="s">
        <v>1589</v>
      </c>
      <c s="36" t="s">
        <v>107</v>
      </c>
      <c s="37">
        <v>1</v>
      </c>
      <c s="36">
        <v>0</v>
      </c>
      <c s="36">
        <f>ROUND(G15*H15,6)</f>
      </c>
      <c r="L15" s="38">
        <v>0</v>
      </c>
      <c s="32">
        <f>ROUND(ROUND(L15,2)*ROUND(G15,3),2)</f>
      </c>
      <c s="36" t="s">
        <v>74</v>
      </c>
      <c>
        <f>(M15*21)/100</f>
      </c>
      <c t="s">
        <v>27</v>
      </c>
    </row>
    <row r="16" spans="1:5" ht="12.75">
      <c r="A16" s="35" t="s">
        <v>56</v>
      </c>
      <c r="E16" s="39" t="s">
        <v>52</v>
      </c>
    </row>
    <row r="17" spans="1:5" ht="12.75">
      <c r="A17" s="35" t="s">
        <v>57</v>
      </c>
      <c r="E17" s="40" t="s">
        <v>830</v>
      </c>
    </row>
    <row r="18" spans="1:5" ht="12.75">
      <c r="A18" t="s">
        <v>59</v>
      </c>
      <c r="E18" s="39" t="s">
        <v>75</v>
      </c>
    </row>
    <row r="19" spans="1:16" ht="12.75">
      <c r="A19" t="s">
        <v>49</v>
      </c>
      <c s="34" t="s">
        <v>27</v>
      </c>
      <c s="34" t="s">
        <v>1590</v>
      </c>
      <c s="35" t="s">
        <v>52</v>
      </c>
      <c s="6" t="s">
        <v>1100</v>
      </c>
      <c s="36" t="s">
        <v>1045</v>
      </c>
      <c s="37">
        <v>1</v>
      </c>
      <c s="36">
        <v>0</v>
      </c>
      <c s="36">
        <f>ROUND(G19*H19,6)</f>
      </c>
      <c r="L19" s="38">
        <v>0</v>
      </c>
      <c s="32">
        <f>ROUND(ROUND(L19,2)*ROUND(G19,3),2)</f>
      </c>
      <c s="36" t="s">
        <v>829</v>
      </c>
      <c>
        <f>(M19*21)/100</f>
      </c>
      <c t="s">
        <v>27</v>
      </c>
    </row>
    <row r="20" spans="1:5" ht="12.75">
      <c r="A20" s="35" t="s">
        <v>56</v>
      </c>
      <c r="E20" s="39" t="s">
        <v>52</v>
      </c>
    </row>
    <row r="21" spans="1:5" ht="12.75">
      <c r="A21" s="35" t="s">
        <v>57</v>
      </c>
      <c r="E21" s="40" t="s">
        <v>830</v>
      </c>
    </row>
    <row r="22" spans="1:5" ht="102">
      <c r="A22" t="s">
        <v>59</v>
      </c>
      <c r="E22" s="39" t="s">
        <v>1101</v>
      </c>
    </row>
    <row r="23" spans="1:16" ht="12.75">
      <c r="A23" t="s">
        <v>49</v>
      </c>
      <c s="34" t="s">
        <v>26</v>
      </c>
      <c s="34" t="s">
        <v>1102</v>
      </c>
      <c s="35" t="s">
        <v>52</v>
      </c>
      <c s="6" t="s">
        <v>1103</v>
      </c>
      <c s="36" t="s">
        <v>107</v>
      </c>
      <c s="37">
        <v>1</v>
      </c>
      <c s="36">
        <v>0</v>
      </c>
      <c s="36">
        <f>ROUND(G23*H23,6)</f>
      </c>
      <c r="L23" s="38">
        <v>0</v>
      </c>
      <c s="32">
        <f>ROUND(ROUND(L23,2)*ROUND(G23,3),2)</f>
      </c>
      <c s="36" t="s">
        <v>74</v>
      </c>
      <c>
        <f>(M23*21)/100</f>
      </c>
      <c t="s">
        <v>27</v>
      </c>
    </row>
    <row r="24" spans="1:5" ht="12.75">
      <c r="A24" s="35" t="s">
        <v>56</v>
      </c>
      <c r="E24" s="39" t="s">
        <v>52</v>
      </c>
    </row>
    <row r="25" spans="1:5" ht="12.75">
      <c r="A25" s="35" t="s">
        <v>57</v>
      </c>
      <c r="E25" s="40" t="s">
        <v>830</v>
      </c>
    </row>
    <row r="26" spans="1:5" ht="12.75">
      <c r="A26" t="s">
        <v>59</v>
      </c>
      <c r="E26" s="39" t="s">
        <v>75</v>
      </c>
    </row>
    <row r="27" spans="1:16" ht="25.5">
      <c r="A27" t="s">
        <v>49</v>
      </c>
      <c s="34" t="s">
        <v>81</v>
      </c>
      <c s="34" t="s">
        <v>1104</v>
      </c>
      <c s="35" t="s">
        <v>52</v>
      </c>
      <c s="6" t="s">
        <v>1105</v>
      </c>
      <c s="36" t="s">
        <v>107</v>
      </c>
      <c s="37">
        <v>1</v>
      </c>
      <c s="36">
        <v>0</v>
      </c>
      <c s="36">
        <f>ROUND(G27*H27,6)</f>
      </c>
      <c r="L27" s="38">
        <v>0</v>
      </c>
      <c s="32">
        <f>ROUND(ROUND(L27,2)*ROUND(G27,3),2)</f>
      </c>
      <c s="36" t="s">
        <v>74</v>
      </c>
      <c>
        <f>(M27*21)/100</f>
      </c>
      <c t="s">
        <v>27</v>
      </c>
    </row>
    <row r="28" spans="1:5" ht="12.75">
      <c r="A28" s="35" t="s">
        <v>56</v>
      </c>
      <c r="E28" s="39" t="s">
        <v>52</v>
      </c>
    </row>
    <row r="29" spans="1:5" ht="12.75">
      <c r="A29" s="35" t="s">
        <v>57</v>
      </c>
      <c r="E29" s="40" t="s">
        <v>830</v>
      </c>
    </row>
    <row r="30" spans="1:5" ht="12.75">
      <c r="A30" t="s">
        <v>59</v>
      </c>
      <c r="E30" s="39" t="s">
        <v>75</v>
      </c>
    </row>
    <row r="31" spans="1:16" ht="25.5">
      <c r="A31" t="s">
        <v>49</v>
      </c>
      <c s="34" t="s">
        <v>84</v>
      </c>
      <c s="34" t="s">
        <v>1106</v>
      </c>
      <c s="35" t="s">
        <v>52</v>
      </c>
      <c s="6" t="s">
        <v>1107</v>
      </c>
      <c s="36" t="s">
        <v>107</v>
      </c>
      <c s="37">
        <v>1</v>
      </c>
      <c s="36">
        <v>0</v>
      </c>
      <c s="36">
        <f>ROUND(G31*H31,6)</f>
      </c>
      <c r="L31" s="38">
        <v>0</v>
      </c>
      <c s="32">
        <f>ROUND(ROUND(L31,2)*ROUND(G31,3),2)</f>
      </c>
      <c s="36" t="s">
        <v>74</v>
      </c>
      <c>
        <f>(M31*21)/100</f>
      </c>
      <c t="s">
        <v>27</v>
      </c>
    </row>
    <row r="32" spans="1:5" ht="12.75">
      <c r="A32" s="35" t="s">
        <v>56</v>
      </c>
      <c r="E32" s="39" t="s">
        <v>52</v>
      </c>
    </row>
    <row r="33" spans="1:5" ht="12.75">
      <c r="A33" s="35" t="s">
        <v>57</v>
      </c>
      <c r="E33" s="40" t="s">
        <v>830</v>
      </c>
    </row>
    <row r="34" spans="1:5" ht="12.75">
      <c r="A34" t="s">
        <v>59</v>
      </c>
      <c r="E34" s="39" t="s">
        <v>75</v>
      </c>
    </row>
    <row r="35" spans="1:16" ht="12.75">
      <c r="A35" t="s">
        <v>49</v>
      </c>
      <c s="34" t="s">
        <v>87</v>
      </c>
      <c s="34" t="s">
        <v>1591</v>
      </c>
      <c s="35" t="s">
        <v>52</v>
      </c>
      <c s="6" t="s">
        <v>1592</v>
      </c>
      <c s="36" t="s">
        <v>107</v>
      </c>
      <c s="37">
        <v>2</v>
      </c>
      <c s="36">
        <v>0</v>
      </c>
      <c s="36">
        <f>ROUND(G35*H35,6)</f>
      </c>
      <c r="L35" s="38">
        <v>0</v>
      </c>
      <c s="32">
        <f>ROUND(ROUND(L35,2)*ROUND(G35,3),2)</f>
      </c>
      <c s="36" t="s">
        <v>829</v>
      </c>
      <c>
        <f>(M35*21)/100</f>
      </c>
      <c t="s">
        <v>27</v>
      </c>
    </row>
    <row r="36" spans="1:5" ht="12.75">
      <c r="A36" s="35" t="s">
        <v>56</v>
      </c>
      <c r="E36" s="39" t="s">
        <v>52</v>
      </c>
    </row>
    <row r="37" spans="1:5" ht="12.75">
      <c r="A37" s="35" t="s">
        <v>57</v>
      </c>
      <c r="E37" s="40" t="s">
        <v>830</v>
      </c>
    </row>
    <row r="38" spans="1:5" ht="102">
      <c r="A38" t="s">
        <v>59</v>
      </c>
      <c r="E38" s="39" t="s">
        <v>1101</v>
      </c>
    </row>
    <row r="39" spans="1:16" ht="12.75">
      <c r="A39" t="s">
        <v>49</v>
      </c>
      <c s="34" t="s">
        <v>90</v>
      </c>
      <c s="34" t="s">
        <v>1108</v>
      </c>
      <c s="35" t="s">
        <v>52</v>
      </c>
      <c s="6" t="s">
        <v>1109</v>
      </c>
      <c s="36" t="s">
        <v>107</v>
      </c>
      <c s="37">
        <v>23</v>
      </c>
      <c s="36">
        <v>0</v>
      </c>
      <c s="36">
        <f>ROUND(G39*H39,6)</f>
      </c>
      <c r="L39" s="38">
        <v>0</v>
      </c>
      <c s="32">
        <f>ROUND(ROUND(L39,2)*ROUND(G39,3),2)</f>
      </c>
      <c s="36" t="s">
        <v>74</v>
      </c>
      <c>
        <f>(M39*21)/100</f>
      </c>
      <c t="s">
        <v>27</v>
      </c>
    </row>
    <row r="40" spans="1:5" ht="12.75">
      <c r="A40" s="35" t="s">
        <v>56</v>
      </c>
      <c r="E40" s="39" t="s">
        <v>52</v>
      </c>
    </row>
    <row r="41" spans="1:5" ht="12.75">
      <c r="A41" s="35" t="s">
        <v>57</v>
      </c>
      <c r="E41" s="40" t="s">
        <v>830</v>
      </c>
    </row>
    <row r="42" spans="1:5" ht="12.75">
      <c r="A42" t="s">
        <v>59</v>
      </c>
      <c r="E42" s="39" t="s">
        <v>75</v>
      </c>
    </row>
    <row r="43" spans="1:16" ht="12.75">
      <c r="A43" t="s">
        <v>49</v>
      </c>
      <c s="34" t="s">
        <v>93</v>
      </c>
      <c s="34" t="s">
        <v>1110</v>
      </c>
      <c s="35" t="s">
        <v>52</v>
      </c>
      <c s="6" t="s">
        <v>1111</v>
      </c>
      <c s="36" t="s">
        <v>107</v>
      </c>
      <c s="37">
        <v>16</v>
      </c>
      <c s="36">
        <v>0</v>
      </c>
      <c s="36">
        <f>ROUND(G43*H43,6)</f>
      </c>
      <c r="L43" s="38">
        <v>0</v>
      </c>
      <c s="32">
        <f>ROUND(ROUND(L43,2)*ROUND(G43,3),2)</f>
      </c>
      <c s="36" t="s">
        <v>74</v>
      </c>
      <c>
        <f>(M43*21)/100</f>
      </c>
      <c t="s">
        <v>27</v>
      </c>
    </row>
    <row r="44" spans="1:5" ht="12.75">
      <c r="A44" s="35" t="s">
        <v>56</v>
      </c>
      <c r="E44" s="39" t="s">
        <v>52</v>
      </c>
    </row>
    <row r="45" spans="1:5" ht="12.75">
      <c r="A45" s="35" t="s">
        <v>57</v>
      </c>
      <c r="E45" s="40" t="s">
        <v>830</v>
      </c>
    </row>
    <row r="46" spans="1:5" ht="12.75">
      <c r="A46" t="s">
        <v>59</v>
      </c>
      <c r="E46" s="39" t="s">
        <v>75</v>
      </c>
    </row>
    <row r="47" spans="1:16" ht="12.75">
      <c r="A47" t="s">
        <v>49</v>
      </c>
      <c s="34" t="s">
        <v>96</v>
      </c>
      <c s="34" t="s">
        <v>1112</v>
      </c>
      <c s="35" t="s">
        <v>52</v>
      </c>
      <c s="6" t="s">
        <v>1113</v>
      </c>
      <c s="36" t="s">
        <v>107</v>
      </c>
      <c s="37">
        <v>23</v>
      </c>
      <c s="36">
        <v>0</v>
      </c>
      <c s="36">
        <f>ROUND(G47*H47,6)</f>
      </c>
      <c r="L47" s="38">
        <v>0</v>
      </c>
      <c s="32">
        <f>ROUND(ROUND(L47,2)*ROUND(G47,3),2)</f>
      </c>
      <c s="36" t="s">
        <v>74</v>
      </c>
      <c>
        <f>(M47*21)/100</f>
      </c>
      <c t="s">
        <v>27</v>
      </c>
    </row>
    <row r="48" spans="1:5" ht="12.75">
      <c r="A48" s="35" t="s">
        <v>56</v>
      </c>
      <c r="E48" s="39" t="s">
        <v>52</v>
      </c>
    </row>
    <row r="49" spans="1:5" ht="12.75">
      <c r="A49" s="35" t="s">
        <v>57</v>
      </c>
      <c r="E49" s="40" t="s">
        <v>830</v>
      </c>
    </row>
    <row r="50" spans="1:5" ht="12.75">
      <c r="A50" t="s">
        <v>59</v>
      </c>
      <c r="E50" s="39" t="s">
        <v>75</v>
      </c>
    </row>
    <row r="51" spans="1:16" ht="12.75">
      <c r="A51" t="s">
        <v>49</v>
      </c>
      <c s="34" t="s">
        <v>100</v>
      </c>
      <c s="34" t="s">
        <v>1114</v>
      </c>
      <c s="35" t="s">
        <v>52</v>
      </c>
      <c s="6" t="s">
        <v>1115</v>
      </c>
      <c s="36" t="s">
        <v>107</v>
      </c>
      <c s="37">
        <v>6</v>
      </c>
      <c s="36">
        <v>0</v>
      </c>
      <c s="36">
        <f>ROUND(G51*H51,6)</f>
      </c>
      <c r="L51" s="38">
        <v>0</v>
      </c>
      <c s="32">
        <f>ROUND(ROUND(L51,2)*ROUND(G51,3),2)</f>
      </c>
      <c s="36" t="s">
        <v>74</v>
      </c>
      <c>
        <f>(M51*21)/100</f>
      </c>
      <c t="s">
        <v>27</v>
      </c>
    </row>
    <row r="52" spans="1:5" ht="12.75">
      <c r="A52" s="35" t="s">
        <v>56</v>
      </c>
      <c r="E52" s="39" t="s">
        <v>52</v>
      </c>
    </row>
    <row r="53" spans="1:5" ht="12.75">
      <c r="A53" s="35" t="s">
        <v>57</v>
      </c>
      <c r="E53" s="40" t="s">
        <v>830</v>
      </c>
    </row>
    <row r="54" spans="1:5" ht="12.75">
      <c r="A54" t="s">
        <v>59</v>
      </c>
      <c r="E54" s="39" t="s">
        <v>75</v>
      </c>
    </row>
    <row r="55" spans="1:16" ht="12.75">
      <c r="A55" t="s">
        <v>49</v>
      </c>
      <c s="34" t="s">
        <v>116</v>
      </c>
      <c s="34" t="s">
        <v>1116</v>
      </c>
      <c s="35" t="s">
        <v>52</v>
      </c>
      <c s="6" t="s">
        <v>1117</v>
      </c>
      <c s="36" t="s">
        <v>107</v>
      </c>
      <c s="37">
        <v>13</v>
      </c>
      <c s="36">
        <v>0</v>
      </c>
      <c s="36">
        <f>ROUND(G55*H55,6)</f>
      </c>
      <c r="L55" s="38">
        <v>0</v>
      </c>
      <c s="32">
        <f>ROUND(ROUND(L55,2)*ROUND(G55,3),2)</f>
      </c>
      <c s="36" t="s">
        <v>74</v>
      </c>
      <c>
        <f>(M55*21)/100</f>
      </c>
      <c t="s">
        <v>27</v>
      </c>
    </row>
    <row r="56" spans="1:5" ht="12.75">
      <c r="A56" s="35" t="s">
        <v>56</v>
      </c>
      <c r="E56" s="39" t="s">
        <v>52</v>
      </c>
    </row>
    <row r="57" spans="1:5" ht="12.75">
      <c r="A57" s="35" t="s">
        <v>57</v>
      </c>
      <c r="E57" s="40" t="s">
        <v>830</v>
      </c>
    </row>
    <row r="58" spans="1:5" ht="12.75">
      <c r="A58" t="s">
        <v>59</v>
      </c>
      <c r="E58" s="39" t="s">
        <v>75</v>
      </c>
    </row>
    <row r="59" spans="1:16" ht="12.75">
      <c r="A59" t="s">
        <v>49</v>
      </c>
      <c s="34" t="s">
        <v>119</v>
      </c>
      <c s="34" t="s">
        <v>1118</v>
      </c>
      <c s="35" t="s">
        <v>52</v>
      </c>
      <c s="6" t="s">
        <v>1119</v>
      </c>
      <c s="36" t="s">
        <v>107</v>
      </c>
      <c s="37">
        <v>13</v>
      </c>
      <c s="36">
        <v>0</v>
      </c>
      <c s="36">
        <f>ROUND(G59*H59,6)</f>
      </c>
      <c r="L59" s="38">
        <v>0</v>
      </c>
      <c s="32">
        <f>ROUND(ROUND(L59,2)*ROUND(G59,3),2)</f>
      </c>
      <c s="36" t="s">
        <v>74</v>
      </c>
      <c>
        <f>(M59*21)/100</f>
      </c>
      <c t="s">
        <v>27</v>
      </c>
    </row>
    <row r="60" spans="1:5" ht="12.75">
      <c r="A60" s="35" t="s">
        <v>56</v>
      </c>
      <c r="E60" s="39" t="s">
        <v>52</v>
      </c>
    </row>
    <row r="61" spans="1:5" ht="12.75">
      <c r="A61" s="35" t="s">
        <v>57</v>
      </c>
      <c r="E61" s="40" t="s">
        <v>830</v>
      </c>
    </row>
    <row r="62" spans="1:5" ht="12.75">
      <c r="A62" t="s">
        <v>59</v>
      </c>
      <c r="E62" s="39" t="s">
        <v>75</v>
      </c>
    </row>
    <row r="63" spans="1:16" ht="12.75">
      <c r="A63" t="s">
        <v>49</v>
      </c>
      <c s="34" t="s">
        <v>122</v>
      </c>
      <c s="34" t="s">
        <v>1120</v>
      </c>
      <c s="35" t="s">
        <v>52</v>
      </c>
      <c s="6" t="s">
        <v>1121</v>
      </c>
      <c s="36" t="s">
        <v>107</v>
      </c>
      <c s="37">
        <v>7</v>
      </c>
      <c s="36">
        <v>0</v>
      </c>
      <c s="36">
        <f>ROUND(G63*H63,6)</f>
      </c>
      <c r="L63" s="38">
        <v>0</v>
      </c>
      <c s="32">
        <f>ROUND(ROUND(L63,2)*ROUND(G63,3),2)</f>
      </c>
      <c s="36" t="s">
        <v>74</v>
      </c>
      <c>
        <f>(M63*21)/100</f>
      </c>
      <c t="s">
        <v>27</v>
      </c>
    </row>
    <row r="64" spans="1:5" ht="12.75">
      <c r="A64" s="35" t="s">
        <v>56</v>
      </c>
      <c r="E64" s="39" t="s">
        <v>52</v>
      </c>
    </row>
    <row r="65" spans="1:5" ht="12.75">
      <c r="A65" s="35" t="s">
        <v>57</v>
      </c>
      <c r="E65" s="40" t="s">
        <v>830</v>
      </c>
    </row>
    <row r="66" spans="1:5" ht="12.75">
      <c r="A66" t="s">
        <v>59</v>
      </c>
      <c r="E66" s="39" t="s">
        <v>75</v>
      </c>
    </row>
    <row r="67" spans="1:16" ht="25.5">
      <c r="A67" t="s">
        <v>49</v>
      </c>
      <c s="34" t="s">
        <v>125</v>
      </c>
      <c s="34" t="s">
        <v>1122</v>
      </c>
      <c s="35" t="s">
        <v>52</v>
      </c>
      <c s="6" t="s">
        <v>1123</v>
      </c>
      <c s="36" t="s">
        <v>107</v>
      </c>
      <c s="37">
        <v>3</v>
      </c>
      <c s="36">
        <v>0</v>
      </c>
      <c s="36">
        <f>ROUND(G67*H67,6)</f>
      </c>
      <c r="L67" s="38">
        <v>0</v>
      </c>
      <c s="32">
        <f>ROUND(ROUND(L67,2)*ROUND(G67,3),2)</f>
      </c>
      <c s="36" t="s">
        <v>74</v>
      </c>
      <c>
        <f>(M67*21)/100</f>
      </c>
      <c t="s">
        <v>27</v>
      </c>
    </row>
    <row r="68" spans="1:5" ht="12.75">
      <c r="A68" s="35" t="s">
        <v>56</v>
      </c>
      <c r="E68" s="39" t="s">
        <v>52</v>
      </c>
    </row>
    <row r="69" spans="1:5" ht="12.75">
      <c r="A69" s="35" t="s">
        <v>57</v>
      </c>
      <c r="E69" s="40" t="s">
        <v>830</v>
      </c>
    </row>
    <row r="70" spans="1:5" ht="12.75">
      <c r="A70" t="s">
        <v>59</v>
      </c>
      <c r="E70" s="39" t="s">
        <v>75</v>
      </c>
    </row>
    <row r="71" spans="1:16" ht="12.75">
      <c r="A71" t="s">
        <v>49</v>
      </c>
      <c s="34" t="s">
        <v>128</v>
      </c>
      <c s="34" t="s">
        <v>1124</v>
      </c>
      <c s="35" t="s">
        <v>52</v>
      </c>
      <c s="6" t="s">
        <v>1125</v>
      </c>
      <c s="36" t="s">
        <v>107</v>
      </c>
      <c s="37">
        <v>2</v>
      </c>
      <c s="36">
        <v>0</v>
      </c>
      <c s="36">
        <f>ROUND(G71*H71,6)</f>
      </c>
      <c r="L71" s="38">
        <v>0</v>
      </c>
      <c s="32">
        <f>ROUND(ROUND(L71,2)*ROUND(G71,3),2)</f>
      </c>
      <c s="36" t="s">
        <v>74</v>
      </c>
      <c>
        <f>(M71*21)/100</f>
      </c>
      <c t="s">
        <v>27</v>
      </c>
    </row>
    <row r="72" spans="1:5" ht="12.75">
      <c r="A72" s="35" t="s">
        <v>56</v>
      </c>
      <c r="E72" s="39" t="s">
        <v>52</v>
      </c>
    </row>
    <row r="73" spans="1:5" ht="12.75">
      <c r="A73" s="35" t="s">
        <v>57</v>
      </c>
      <c r="E73" s="40" t="s">
        <v>830</v>
      </c>
    </row>
    <row r="74" spans="1:5" ht="12.75">
      <c r="A74" t="s">
        <v>59</v>
      </c>
      <c r="E74" s="39" t="s">
        <v>75</v>
      </c>
    </row>
    <row r="75" spans="1:16" ht="12.75">
      <c r="A75" t="s">
        <v>49</v>
      </c>
      <c s="34" t="s">
        <v>131</v>
      </c>
      <c s="34" t="s">
        <v>994</v>
      </c>
      <c s="35" t="s">
        <v>52</v>
      </c>
      <c s="6" t="s">
        <v>995</v>
      </c>
      <c s="36" t="s">
        <v>107</v>
      </c>
      <c s="37">
        <v>2</v>
      </c>
      <c s="36">
        <v>0</v>
      </c>
      <c s="36">
        <f>ROUND(G75*H75,6)</f>
      </c>
      <c r="L75" s="38">
        <v>0</v>
      </c>
      <c s="32">
        <f>ROUND(ROUND(L75,2)*ROUND(G75,3),2)</f>
      </c>
      <c s="36" t="s">
        <v>74</v>
      </c>
      <c>
        <f>(M75*21)/100</f>
      </c>
      <c t="s">
        <v>27</v>
      </c>
    </row>
    <row r="76" spans="1:5" ht="12.75">
      <c r="A76" s="35" t="s">
        <v>56</v>
      </c>
      <c r="E76" s="39" t="s">
        <v>52</v>
      </c>
    </row>
    <row r="77" spans="1:5" ht="12.75">
      <c r="A77" s="35" t="s">
        <v>57</v>
      </c>
      <c r="E77" s="40" t="s">
        <v>830</v>
      </c>
    </row>
    <row r="78" spans="1:5" ht="12.75">
      <c r="A78" t="s">
        <v>59</v>
      </c>
      <c r="E78" s="39" t="s">
        <v>75</v>
      </c>
    </row>
    <row r="79" spans="1:16" ht="12.75">
      <c r="A79" t="s">
        <v>49</v>
      </c>
      <c s="34" t="s">
        <v>134</v>
      </c>
      <c s="34" t="s">
        <v>1126</v>
      </c>
      <c s="35" t="s">
        <v>52</v>
      </c>
      <c s="6" t="s">
        <v>1127</v>
      </c>
      <c s="36" t="s">
        <v>107</v>
      </c>
      <c s="37">
        <v>1</v>
      </c>
      <c s="36">
        <v>0</v>
      </c>
      <c s="36">
        <f>ROUND(G79*H79,6)</f>
      </c>
      <c r="L79" s="38">
        <v>0</v>
      </c>
      <c s="32">
        <f>ROUND(ROUND(L79,2)*ROUND(G79,3),2)</f>
      </c>
      <c s="36" t="s">
        <v>74</v>
      </c>
      <c>
        <f>(M79*21)/100</f>
      </c>
      <c t="s">
        <v>27</v>
      </c>
    </row>
    <row r="80" spans="1:5" ht="12.75">
      <c r="A80" s="35" t="s">
        <v>56</v>
      </c>
      <c r="E80" s="39" t="s">
        <v>52</v>
      </c>
    </row>
    <row r="81" spans="1:5" ht="12.75">
      <c r="A81" s="35" t="s">
        <v>57</v>
      </c>
      <c r="E81" s="40" t="s">
        <v>830</v>
      </c>
    </row>
    <row r="82" spans="1:5" ht="12.75">
      <c r="A82" t="s">
        <v>59</v>
      </c>
      <c r="E82" s="39" t="s">
        <v>60</v>
      </c>
    </row>
    <row r="83" spans="1:16" ht="12.75">
      <c r="A83" t="s">
        <v>49</v>
      </c>
      <c s="34" t="s">
        <v>137</v>
      </c>
      <c s="34" t="s">
        <v>1128</v>
      </c>
      <c s="35" t="s">
        <v>52</v>
      </c>
      <c s="6" t="s">
        <v>1129</v>
      </c>
      <c s="36" t="s">
        <v>107</v>
      </c>
      <c s="37">
        <v>4</v>
      </c>
      <c s="36">
        <v>0</v>
      </c>
      <c s="36">
        <f>ROUND(G83*H83,6)</f>
      </c>
      <c r="L83" s="38">
        <v>0</v>
      </c>
      <c s="32">
        <f>ROUND(ROUND(L83,2)*ROUND(G83,3),2)</f>
      </c>
      <c s="36" t="s">
        <v>74</v>
      </c>
      <c>
        <f>(M83*21)/100</f>
      </c>
      <c t="s">
        <v>27</v>
      </c>
    </row>
    <row r="84" spans="1:5" ht="12.75">
      <c r="A84" s="35" t="s">
        <v>56</v>
      </c>
      <c r="E84" s="39" t="s">
        <v>52</v>
      </c>
    </row>
    <row r="85" spans="1:5" ht="12.75">
      <c r="A85" s="35" t="s">
        <v>57</v>
      </c>
      <c r="E85" s="40" t="s">
        <v>830</v>
      </c>
    </row>
    <row r="86" spans="1:5" ht="12.75">
      <c r="A86" t="s">
        <v>59</v>
      </c>
      <c r="E86" s="39" t="s">
        <v>60</v>
      </c>
    </row>
    <row r="87" spans="1:16" ht="12.75">
      <c r="A87" t="s">
        <v>49</v>
      </c>
      <c s="34" t="s">
        <v>140</v>
      </c>
      <c s="34" t="s">
        <v>1130</v>
      </c>
      <c s="35" t="s">
        <v>52</v>
      </c>
      <c s="6" t="s">
        <v>1131</v>
      </c>
      <c s="36" t="s">
        <v>107</v>
      </c>
      <c s="37">
        <v>4</v>
      </c>
      <c s="36">
        <v>0</v>
      </c>
      <c s="36">
        <f>ROUND(G87*H87,6)</f>
      </c>
      <c r="L87" s="38">
        <v>0</v>
      </c>
      <c s="32">
        <f>ROUND(ROUND(L87,2)*ROUND(G87,3),2)</f>
      </c>
      <c s="36" t="s">
        <v>74</v>
      </c>
      <c>
        <f>(M87*21)/100</f>
      </c>
      <c t="s">
        <v>27</v>
      </c>
    </row>
    <row r="88" spans="1:5" ht="12.75">
      <c r="A88" s="35" t="s">
        <v>56</v>
      </c>
      <c r="E88" s="39" t="s">
        <v>52</v>
      </c>
    </row>
    <row r="89" spans="1:5" ht="12.75">
      <c r="A89" s="35" t="s">
        <v>57</v>
      </c>
      <c r="E89" s="40" t="s">
        <v>830</v>
      </c>
    </row>
    <row r="90" spans="1:5" ht="12.75">
      <c r="A90" t="s">
        <v>59</v>
      </c>
      <c r="E90" s="39" t="s">
        <v>60</v>
      </c>
    </row>
    <row r="91" spans="1:16" ht="12.75">
      <c r="A91" t="s">
        <v>49</v>
      </c>
      <c s="34" t="s">
        <v>143</v>
      </c>
      <c s="34" t="s">
        <v>1132</v>
      </c>
      <c s="35" t="s">
        <v>52</v>
      </c>
      <c s="6" t="s">
        <v>1133</v>
      </c>
      <c s="36" t="s">
        <v>107</v>
      </c>
      <c s="37">
        <v>30</v>
      </c>
      <c s="36">
        <v>0</v>
      </c>
      <c s="36">
        <f>ROUND(G91*H91,6)</f>
      </c>
      <c r="L91" s="38">
        <v>0</v>
      </c>
      <c s="32">
        <f>ROUND(ROUND(L91,2)*ROUND(G91,3),2)</f>
      </c>
      <c s="36" t="s">
        <v>74</v>
      </c>
      <c>
        <f>(M91*21)/100</f>
      </c>
      <c t="s">
        <v>27</v>
      </c>
    </row>
    <row r="92" spans="1:5" ht="12.75">
      <c r="A92" s="35" t="s">
        <v>56</v>
      </c>
      <c r="E92" s="39" t="s">
        <v>52</v>
      </c>
    </row>
    <row r="93" spans="1:5" ht="12.75">
      <c r="A93" s="35" t="s">
        <v>57</v>
      </c>
      <c r="E93" s="40" t="s">
        <v>830</v>
      </c>
    </row>
    <row r="94" spans="1:5" ht="12.75">
      <c r="A94" t="s">
        <v>59</v>
      </c>
      <c r="E94" s="39" t="s">
        <v>75</v>
      </c>
    </row>
    <row r="95" spans="1:16" ht="12.75">
      <c r="A95" t="s">
        <v>49</v>
      </c>
      <c s="34" t="s">
        <v>146</v>
      </c>
      <c s="34" t="s">
        <v>998</v>
      </c>
      <c s="35" t="s">
        <v>52</v>
      </c>
      <c s="6" t="s">
        <v>999</v>
      </c>
      <c s="36" t="s">
        <v>198</v>
      </c>
      <c s="37">
        <v>0.8</v>
      </c>
      <c s="36">
        <v>0</v>
      </c>
      <c s="36">
        <f>ROUND(G95*H95,6)</f>
      </c>
      <c r="L95" s="38">
        <v>0</v>
      </c>
      <c s="32">
        <f>ROUND(ROUND(L95,2)*ROUND(G95,3),2)</f>
      </c>
      <c s="36" t="s">
        <v>74</v>
      </c>
      <c>
        <f>(M95*21)/100</f>
      </c>
      <c t="s">
        <v>27</v>
      </c>
    </row>
    <row r="96" spans="1:5" ht="12.75">
      <c r="A96" s="35" t="s">
        <v>56</v>
      </c>
      <c r="E96" s="39" t="s">
        <v>52</v>
      </c>
    </row>
    <row r="97" spans="1:5" ht="12.75">
      <c r="A97" s="35" t="s">
        <v>57</v>
      </c>
      <c r="E97" s="40" t="s">
        <v>830</v>
      </c>
    </row>
    <row r="98" spans="1:5" ht="12.75">
      <c r="A98" t="s">
        <v>59</v>
      </c>
      <c r="E98" s="39" t="s">
        <v>75</v>
      </c>
    </row>
    <row r="99" spans="1:16" ht="12.75">
      <c r="A99" t="s">
        <v>49</v>
      </c>
      <c s="34" t="s">
        <v>149</v>
      </c>
      <c s="34" t="s">
        <v>1000</v>
      </c>
      <c s="35" t="s">
        <v>52</v>
      </c>
      <c s="6" t="s">
        <v>1001</v>
      </c>
      <c s="36" t="s">
        <v>198</v>
      </c>
      <c s="37">
        <v>0.8</v>
      </c>
      <c s="36">
        <v>0</v>
      </c>
      <c s="36">
        <f>ROUND(G99*H99,6)</f>
      </c>
      <c r="L99" s="38">
        <v>0</v>
      </c>
      <c s="32">
        <f>ROUND(ROUND(L99,2)*ROUND(G99,3),2)</f>
      </c>
      <c s="36" t="s">
        <v>74</v>
      </c>
      <c>
        <f>(M99*21)/100</f>
      </c>
      <c t="s">
        <v>27</v>
      </c>
    </row>
    <row r="100" spans="1:5" ht="12.75">
      <c r="A100" s="35" t="s">
        <v>56</v>
      </c>
      <c r="E100" s="39" t="s">
        <v>52</v>
      </c>
    </row>
    <row r="101" spans="1:5" ht="12.75">
      <c r="A101" s="35" t="s">
        <v>57</v>
      </c>
      <c r="E101" s="40" t="s">
        <v>830</v>
      </c>
    </row>
    <row r="102" spans="1:5" ht="12.75">
      <c r="A102" t="s">
        <v>59</v>
      </c>
      <c r="E102" s="39" t="s">
        <v>75</v>
      </c>
    </row>
    <row r="103" spans="1:16" ht="12.75">
      <c r="A103" t="s">
        <v>49</v>
      </c>
      <c s="34" t="s">
        <v>152</v>
      </c>
      <c s="34" t="s">
        <v>882</v>
      </c>
      <c s="35" t="s">
        <v>52</v>
      </c>
      <c s="6" t="s">
        <v>883</v>
      </c>
      <c s="36" t="s">
        <v>198</v>
      </c>
      <c s="37">
        <v>1.6</v>
      </c>
      <c s="36">
        <v>0</v>
      </c>
      <c s="36">
        <f>ROUND(G103*H103,6)</f>
      </c>
      <c r="L103" s="38">
        <v>0</v>
      </c>
      <c s="32">
        <f>ROUND(ROUND(L103,2)*ROUND(G103,3),2)</f>
      </c>
      <c s="36" t="s">
        <v>74</v>
      </c>
      <c>
        <f>(M103*21)/100</f>
      </c>
      <c t="s">
        <v>27</v>
      </c>
    </row>
    <row r="104" spans="1:5" ht="12.75">
      <c r="A104" s="35" t="s">
        <v>56</v>
      </c>
      <c r="E104" s="39" t="s">
        <v>52</v>
      </c>
    </row>
    <row r="105" spans="1:5" ht="12.75">
      <c r="A105" s="35" t="s">
        <v>57</v>
      </c>
      <c r="E105" s="40" t="s">
        <v>830</v>
      </c>
    </row>
    <row r="106" spans="1:5" ht="12.75">
      <c r="A106" t="s">
        <v>59</v>
      </c>
      <c r="E106" s="39" t="s">
        <v>75</v>
      </c>
    </row>
    <row r="107" spans="1:16" ht="12.75">
      <c r="A107" t="s">
        <v>49</v>
      </c>
      <c s="34" t="s">
        <v>155</v>
      </c>
      <c s="34" t="s">
        <v>1134</v>
      </c>
      <c s="35" t="s">
        <v>52</v>
      </c>
      <c s="6" t="s">
        <v>1135</v>
      </c>
      <c s="36" t="s">
        <v>99</v>
      </c>
      <c s="37">
        <v>800</v>
      </c>
      <c s="36">
        <v>0</v>
      </c>
      <c s="36">
        <f>ROUND(G107*H107,6)</f>
      </c>
      <c r="L107" s="38">
        <v>0</v>
      </c>
      <c s="32">
        <f>ROUND(ROUND(L107,2)*ROUND(G107,3),2)</f>
      </c>
      <c s="36" t="s">
        <v>74</v>
      </c>
      <c>
        <f>(M107*21)/100</f>
      </c>
      <c t="s">
        <v>27</v>
      </c>
    </row>
    <row r="108" spans="1:5" ht="12.75">
      <c r="A108" s="35" t="s">
        <v>56</v>
      </c>
      <c r="E108" s="39" t="s">
        <v>52</v>
      </c>
    </row>
    <row r="109" spans="1:5" ht="12.75">
      <c r="A109" s="35" t="s">
        <v>57</v>
      </c>
      <c r="E109" s="40" t="s">
        <v>830</v>
      </c>
    </row>
    <row r="110" spans="1:5" ht="12.75">
      <c r="A110" t="s">
        <v>59</v>
      </c>
      <c r="E110" s="39" t="s">
        <v>75</v>
      </c>
    </row>
    <row r="111" spans="1:16" ht="12.75">
      <c r="A111" t="s">
        <v>49</v>
      </c>
      <c s="34" t="s">
        <v>158</v>
      </c>
      <c s="34" t="s">
        <v>1593</v>
      </c>
      <c s="35" t="s">
        <v>52</v>
      </c>
      <c s="6" t="s">
        <v>1594</v>
      </c>
      <c s="36" t="s">
        <v>107</v>
      </c>
      <c s="37">
        <v>2</v>
      </c>
      <c s="36">
        <v>0</v>
      </c>
      <c s="36">
        <f>ROUND(G111*H111,6)</f>
      </c>
      <c r="L111" s="38">
        <v>0</v>
      </c>
      <c s="32">
        <f>ROUND(ROUND(L111,2)*ROUND(G111,3),2)</f>
      </c>
      <c s="36" t="s">
        <v>74</v>
      </c>
      <c>
        <f>(M111*21)/100</f>
      </c>
      <c t="s">
        <v>27</v>
      </c>
    </row>
    <row r="112" spans="1:5" ht="12.75">
      <c r="A112" s="35" t="s">
        <v>56</v>
      </c>
      <c r="E112" s="39" t="s">
        <v>52</v>
      </c>
    </row>
    <row r="113" spans="1:5" ht="12.75">
      <c r="A113" s="35" t="s">
        <v>57</v>
      </c>
      <c r="E113" s="40" t="s">
        <v>830</v>
      </c>
    </row>
    <row r="114" spans="1:5" ht="12.75">
      <c r="A114" t="s">
        <v>59</v>
      </c>
      <c r="E114" s="39" t="s">
        <v>75</v>
      </c>
    </row>
    <row r="115" spans="1:16" ht="12.75">
      <c r="A115" t="s">
        <v>49</v>
      </c>
      <c s="34" t="s">
        <v>163</v>
      </c>
      <c s="34" t="s">
        <v>938</v>
      </c>
      <c s="35" t="s">
        <v>52</v>
      </c>
      <c s="6" t="s">
        <v>939</v>
      </c>
      <c s="36" t="s">
        <v>107</v>
      </c>
      <c s="37">
        <v>2</v>
      </c>
      <c s="36">
        <v>0</v>
      </c>
      <c s="36">
        <f>ROUND(G115*H115,6)</f>
      </c>
      <c r="L115" s="38">
        <v>0</v>
      </c>
      <c s="32">
        <f>ROUND(ROUND(L115,2)*ROUND(G115,3),2)</f>
      </c>
      <c s="36" t="s">
        <v>74</v>
      </c>
      <c>
        <f>(M115*21)/100</f>
      </c>
      <c t="s">
        <v>27</v>
      </c>
    </row>
    <row r="116" spans="1:5" ht="12.75">
      <c r="A116" s="35" t="s">
        <v>56</v>
      </c>
      <c r="E116" s="39" t="s">
        <v>52</v>
      </c>
    </row>
    <row r="117" spans="1:5" ht="12.75">
      <c r="A117" s="35" t="s">
        <v>57</v>
      </c>
      <c r="E117" s="40" t="s">
        <v>830</v>
      </c>
    </row>
    <row r="118" spans="1:5" ht="12.75">
      <c r="A118" t="s">
        <v>59</v>
      </c>
      <c r="E118" s="39" t="s">
        <v>75</v>
      </c>
    </row>
    <row r="119" spans="1:16" ht="12.75">
      <c r="A119" t="s">
        <v>49</v>
      </c>
      <c s="34" t="s">
        <v>166</v>
      </c>
      <c s="34" t="s">
        <v>1136</v>
      </c>
      <c s="35" t="s">
        <v>52</v>
      </c>
      <c s="6" t="s">
        <v>1137</v>
      </c>
      <c s="36" t="s">
        <v>99</v>
      </c>
      <c s="37">
        <v>320</v>
      </c>
      <c s="36">
        <v>0</v>
      </c>
      <c s="36">
        <f>ROUND(G119*H119,6)</f>
      </c>
      <c r="L119" s="38">
        <v>0</v>
      </c>
      <c s="32">
        <f>ROUND(ROUND(L119,2)*ROUND(G119,3),2)</f>
      </c>
      <c s="36" t="s">
        <v>74</v>
      </c>
      <c>
        <f>(M119*21)/100</f>
      </c>
      <c t="s">
        <v>27</v>
      </c>
    </row>
    <row r="120" spans="1:5" ht="12.75">
      <c r="A120" s="35" t="s">
        <v>56</v>
      </c>
      <c r="E120" s="39" t="s">
        <v>52</v>
      </c>
    </row>
    <row r="121" spans="1:5" ht="12.75">
      <c r="A121" s="35" t="s">
        <v>57</v>
      </c>
      <c r="E121" s="40" t="s">
        <v>830</v>
      </c>
    </row>
    <row r="122" spans="1:5" ht="12.75">
      <c r="A122" t="s">
        <v>59</v>
      </c>
      <c r="E122" s="39" t="s">
        <v>75</v>
      </c>
    </row>
    <row r="123" spans="1:16" ht="12.75">
      <c r="A123" t="s">
        <v>49</v>
      </c>
      <c s="34" t="s">
        <v>169</v>
      </c>
      <c s="34" t="s">
        <v>1008</v>
      </c>
      <c s="35" t="s">
        <v>52</v>
      </c>
      <c s="6" t="s">
        <v>1009</v>
      </c>
      <c s="36" t="s">
        <v>99</v>
      </c>
      <c s="37">
        <v>80</v>
      </c>
      <c s="36">
        <v>0</v>
      </c>
      <c s="36">
        <f>ROUND(G123*H123,6)</f>
      </c>
      <c r="L123" s="38">
        <v>0</v>
      </c>
      <c s="32">
        <f>ROUND(ROUND(L123,2)*ROUND(G123,3),2)</f>
      </c>
      <c s="36" t="s">
        <v>74</v>
      </c>
      <c>
        <f>(M123*21)/100</f>
      </c>
      <c t="s">
        <v>27</v>
      </c>
    </row>
    <row r="124" spans="1:5" ht="12.75">
      <c r="A124" s="35" t="s">
        <v>56</v>
      </c>
      <c r="E124" s="39" t="s">
        <v>52</v>
      </c>
    </row>
    <row r="125" spans="1:5" ht="12.75">
      <c r="A125" s="35" t="s">
        <v>57</v>
      </c>
      <c r="E125" s="40" t="s">
        <v>830</v>
      </c>
    </row>
    <row r="126" spans="1:5" ht="12.75">
      <c r="A126" t="s">
        <v>59</v>
      </c>
      <c r="E126" s="39" t="s">
        <v>75</v>
      </c>
    </row>
    <row r="127" spans="1:16" ht="25.5">
      <c r="A127" t="s">
        <v>49</v>
      </c>
      <c s="34" t="s">
        <v>172</v>
      </c>
      <c s="34" t="s">
        <v>1138</v>
      </c>
      <c s="35" t="s">
        <v>52</v>
      </c>
      <c s="6" t="s">
        <v>1139</v>
      </c>
      <c s="36" t="s">
        <v>107</v>
      </c>
      <c s="37">
        <v>10</v>
      </c>
      <c s="36">
        <v>0</v>
      </c>
      <c s="36">
        <f>ROUND(G127*H127,6)</f>
      </c>
      <c r="L127" s="38">
        <v>0</v>
      </c>
      <c s="32">
        <f>ROUND(ROUND(L127,2)*ROUND(G127,3),2)</f>
      </c>
      <c s="36" t="s">
        <v>74</v>
      </c>
      <c>
        <f>(M127*21)/100</f>
      </c>
      <c t="s">
        <v>27</v>
      </c>
    </row>
    <row r="128" spans="1:5" ht="12.75">
      <c r="A128" s="35" t="s">
        <v>56</v>
      </c>
      <c r="E128" s="39" t="s">
        <v>52</v>
      </c>
    </row>
    <row r="129" spans="1:5" ht="12.75">
      <c r="A129" s="35" t="s">
        <v>57</v>
      </c>
      <c r="E129" s="40" t="s">
        <v>830</v>
      </c>
    </row>
    <row r="130" spans="1:5" ht="12.75">
      <c r="A130" t="s">
        <v>59</v>
      </c>
      <c r="E130" s="39" t="s">
        <v>75</v>
      </c>
    </row>
    <row r="131" spans="1:16" ht="12.75">
      <c r="A131" t="s">
        <v>49</v>
      </c>
      <c s="34" t="s">
        <v>175</v>
      </c>
      <c s="34" t="s">
        <v>1140</v>
      </c>
      <c s="35" t="s">
        <v>52</v>
      </c>
      <c s="6" t="s">
        <v>1141</v>
      </c>
      <c s="36" t="s">
        <v>99</v>
      </c>
      <c s="37">
        <v>60</v>
      </c>
      <c s="36">
        <v>0</v>
      </c>
      <c s="36">
        <f>ROUND(G131*H131,6)</f>
      </c>
      <c r="L131" s="38">
        <v>0</v>
      </c>
      <c s="32">
        <f>ROUND(ROUND(L131,2)*ROUND(G131,3),2)</f>
      </c>
      <c s="36" t="s">
        <v>74</v>
      </c>
      <c>
        <f>(M131*21)/100</f>
      </c>
      <c t="s">
        <v>27</v>
      </c>
    </row>
    <row r="132" spans="1:5" ht="12.75">
      <c r="A132" s="35" t="s">
        <v>56</v>
      </c>
      <c r="E132" s="39" t="s">
        <v>52</v>
      </c>
    </row>
    <row r="133" spans="1:5" ht="12.75">
      <c r="A133" s="35" t="s">
        <v>57</v>
      </c>
      <c r="E133" s="40" t="s">
        <v>830</v>
      </c>
    </row>
    <row r="134" spans="1:5" ht="12.75">
      <c r="A134" t="s">
        <v>59</v>
      </c>
      <c r="E134" s="39" t="s">
        <v>75</v>
      </c>
    </row>
    <row r="135" spans="1:16" ht="25.5">
      <c r="A135" t="s">
        <v>49</v>
      </c>
      <c s="34" t="s">
        <v>178</v>
      </c>
      <c s="34" t="s">
        <v>1022</v>
      </c>
      <c s="35" t="s">
        <v>52</v>
      </c>
      <c s="6" t="s">
        <v>1023</v>
      </c>
      <c s="36" t="s">
        <v>107</v>
      </c>
      <c s="37">
        <v>10</v>
      </c>
      <c s="36">
        <v>0</v>
      </c>
      <c s="36">
        <f>ROUND(G135*H135,6)</f>
      </c>
      <c r="L135" s="38">
        <v>0</v>
      </c>
      <c s="32">
        <f>ROUND(ROUND(L135,2)*ROUND(G135,3),2)</f>
      </c>
      <c s="36" t="s">
        <v>74</v>
      </c>
      <c>
        <f>(M135*21)/100</f>
      </c>
      <c t="s">
        <v>27</v>
      </c>
    </row>
    <row r="136" spans="1:5" ht="12.75">
      <c r="A136" s="35" t="s">
        <v>56</v>
      </c>
      <c r="E136" s="39" t="s">
        <v>52</v>
      </c>
    </row>
    <row r="137" spans="1:5" ht="12.75">
      <c r="A137" s="35" t="s">
        <v>57</v>
      </c>
      <c r="E137" s="40" t="s">
        <v>830</v>
      </c>
    </row>
    <row r="138" spans="1:5" ht="12.75">
      <c r="A138" t="s">
        <v>59</v>
      </c>
      <c r="E138" s="39" t="s">
        <v>75</v>
      </c>
    </row>
    <row r="139" spans="1:16" ht="12.75">
      <c r="A139" t="s">
        <v>49</v>
      </c>
      <c s="34" t="s">
        <v>181</v>
      </c>
      <c s="34" t="s">
        <v>1026</v>
      </c>
      <c s="35" t="s">
        <v>52</v>
      </c>
      <c s="6" t="s">
        <v>1027</v>
      </c>
      <c s="36" t="s">
        <v>107</v>
      </c>
      <c s="37">
        <v>5</v>
      </c>
      <c s="36">
        <v>0</v>
      </c>
      <c s="36">
        <f>ROUND(G139*H139,6)</f>
      </c>
      <c r="L139" s="38">
        <v>0</v>
      </c>
      <c s="32">
        <f>ROUND(ROUND(L139,2)*ROUND(G139,3),2)</f>
      </c>
      <c s="36" t="s">
        <v>74</v>
      </c>
      <c>
        <f>(M139*21)/100</f>
      </c>
      <c t="s">
        <v>27</v>
      </c>
    </row>
    <row r="140" spans="1:5" ht="12.75">
      <c r="A140" s="35" t="s">
        <v>56</v>
      </c>
      <c r="E140" s="39" t="s">
        <v>52</v>
      </c>
    </row>
    <row r="141" spans="1:5" ht="12.75">
      <c r="A141" s="35" t="s">
        <v>57</v>
      </c>
      <c r="E141" s="40" t="s">
        <v>830</v>
      </c>
    </row>
    <row r="142" spans="1:5" ht="12.75">
      <c r="A142" t="s">
        <v>59</v>
      </c>
      <c r="E142" s="39" t="s">
        <v>75</v>
      </c>
    </row>
    <row r="143" spans="1:16" ht="12.75">
      <c r="A143" t="s">
        <v>49</v>
      </c>
      <c s="34" t="s">
        <v>184</v>
      </c>
      <c s="34" t="s">
        <v>849</v>
      </c>
      <c s="35" t="s">
        <v>52</v>
      </c>
      <c s="6" t="s">
        <v>850</v>
      </c>
      <c s="36" t="s">
        <v>107</v>
      </c>
      <c s="37">
        <v>14</v>
      </c>
      <c s="36">
        <v>0</v>
      </c>
      <c s="36">
        <f>ROUND(G143*H143,6)</f>
      </c>
      <c r="L143" s="38">
        <v>0</v>
      </c>
      <c s="32">
        <f>ROUND(ROUND(L143,2)*ROUND(G143,3),2)</f>
      </c>
      <c s="36" t="s">
        <v>74</v>
      </c>
      <c>
        <f>(M143*21)/100</f>
      </c>
      <c t="s">
        <v>27</v>
      </c>
    </row>
    <row r="144" spans="1:5" ht="12.75">
      <c r="A144" s="35" t="s">
        <v>56</v>
      </c>
      <c r="E144" s="39" t="s">
        <v>52</v>
      </c>
    </row>
    <row r="145" spans="1:5" ht="12.75">
      <c r="A145" s="35" t="s">
        <v>57</v>
      </c>
      <c r="E145" s="40" t="s">
        <v>830</v>
      </c>
    </row>
    <row r="146" spans="1:5" ht="12.75">
      <c r="A146" t="s">
        <v>59</v>
      </c>
      <c r="E146" s="39" t="s">
        <v>75</v>
      </c>
    </row>
    <row r="147" spans="1:16" ht="25.5">
      <c r="A147" t="s">
        <v>49</v>
      </c>
      <c s="34" t="s">
        <v>187</v>
      </c>
      <c s="34" t="s">
        <v>1142</v>
      </c>
      <c s="35" t="s">
        <v>52</v>
      </c>
      <c s="6" t="s">
        <v>1143</v>
      </c>
      <c s="36" t="s">
        <v>99</v>
      </c>
      <c s="37">
        <v>20</v>
      </c>
      <c s="36">
        <v>0</v>
      </c>
      <c s="36">
        <f>ROUND(G147*H147,6)</f>
      </c>
      <c r="L147" s="38">
        <v>0</v>
      </c>
      <c s="32">
        <f>ROUND(ROUND(L147,2)*ROUND(G147,3),2)</f>
      </c>
      <c s="36" t="s">
        <v>74</v>
      </c>
      <c>
        <f>(M147*21)/100</f>
      </c>
      <c t="s">
        <v>27</v>
      </c>
    </row>
    <row r="148" spans="1:5" ht="12.75">
      <c r="A148" s="35" t="s">
        <v>56</v>
      </c>
      <c r="E148" s="39" t="s">
        <v>52</v>
      </c>
    </row>
    <row r="149" spans="1:5" ht="12.75">
      <c r="A149" s="35" t="s">
        <v>57</v>
      </c>
      <c r="E149" s="40" t="s">
        <v>830</v>
      </c>
    </row>
    <row r="150" spans="1:5" ht="12.75">
      <c r="A150" t="s">
        <v>59</v>
      </c>
      <c r="E150" s="39" t="s">
        <v>75</v>
      </c>
    </row>
    <row r="151" spans="1:16" ht="12.75">
      <c r="A151" t="s">
        <v>49</v>
      </c>
      <c s="34" t="s">
        <v>190</v>
      </c>
      <c s="34" t="s">
        <v>1034</v>
      </c>
      <c s="35" t="s">
        <v>52</v>
      </c>
      <c s="6" t="s">
        <v>1035</v>
      </c>
      <c s="36" t="s">
        <v>107</v>
      </c>
      <c s="37">
        <v>14</v>
      </c>
      <c s="36">
        <v>0</v>
      </c>
      <c s="36">
        <f>ROUND(G151*H151,6)</f>
      </c>
      <c r="L151" s="38">
        <v>0</v>
      </c>
      <c s="32">
        <f>ROUND(ROUND(L151,2)*ROUND(G151,3),2)</f>
      </c>
      <c s="36" t="s">
        <v>74</v>
      </c>
      <c>
        <f>(M151*21)/100</f>
      </c>
      <c t="s">
        <v>27</v>
      </c>
    </row>
    <row r="152" spans="1:5" ht="12.75">
      <c r="A152" s="35" t="s">
        <v>56</v>
      </c>
      <c r="E152" s="39" t="s">
        <v>52</v>
      </c>
    </row>
    <row r="153" spans="1:5" ht="12.75">
      <c r="A153" s="35" t="s">
        <v>57</v>
      </c>
      <c r="E153" s="40" t="s">
        <v>830</v>
      </c>
    </row>
    <row r="154" spans="1:5" ht="12.75">
      <c r="A154" t="s">
        <v>59</v>
      </c>
      <c r="E154" s="39" t="s">
        <v>75</v>
      </c>
    </row>
    <row r="155" spans="1:16" ht="12.75">
      <c r="A155" t="s">
        <v>49</v>
      </c>
      <c s="34" t="s">
        <v>195</v>
      </c>
      <c s="34" t="s">
        <v>1144</v>
      </c>
      <c s="35" t="s">
        <v>52</v>
      </c>
      <c s="6" t="s">
        <v>1145</v>
      </c>
      <c s="36" t="s">
        <v>673</v>
      </c>
      <c s="37">
        <v>8</v>
      </c>
      <c s="36">
        <v>0</v>
      </c>
      <c s="36">
        <f>ROUND(G155*H155,6)</f>
      </c>
      <c r="L155" s="38">
        <v>0</v>
      </c>
      <c s="32">
        <f>ROUND(ROUND(L155,2)*ROUND(G155,3),2)</f>
      </c>
      <c s="36" t="s">
        <v>74</v>
      </c>
      <c>
        <f>(M155*21)/100</f>
      </c>
      <c t="s">
        <v>27</v>
      </c>
    </row>
    <row r="156" spans="1:5" ht="12.75">
      <c r="A156" s="35" t="s">
        <v>56</v>
      </c>
      <c r="E156" s="39" t="s">
        <v>52</v>
      </c>
    </row>
    <row r="157" spans="1:5" ht="12.75">
      <c r="A157" s="35" t="s">
        <v>57</v>
      </c>
      <c r="E157" s="40" t="s">
        <v>830</v>
      </c>
    </row>
    <row r="158" spans="1:5" ht="12.75">
      <c r="A158" t="s">
        <v>59</v>
      </c>
      <c r="E158" s="39" t="s">
        <v>75</v>
      </c>
    </row>
    <row r="159" spans="1:16" ht="25.5">
      <c r="A159" t="s">
        <v>49</v>
      </c>
      <c s="34" t="s">
        <v>199</v>
      </c>
      <c s="34" t="s">
        <v>1146</v>
      </c>
      <c s="35" t="s">
        <v>52</v>
      </c>
      <c s="6" t="s">
        <v>1147</v>
      </c>
      <c s="36" t="s">
        <v>107</v>
      </c>
      <c s="37">
        <v>1</v>
      </c>
      <c s="36">
        <v>0</v>
      </c>
      <c s="36">
        <f>ROUND(G159*H159,6)</f>
      </c>
      <c r="L159" s="38">
        <v>0</v>
      </c>
      <c s="32">
        <f>ROUND(ROUND(L159,2)*ROUND(G159,3),2)</f>
      </c>
      <c s="36" t="s">
        <v>74</v>
      </c>
      <c>
        <f>(M159*21)/100</f>
      </c>
      <c t="s">
        <v>27</v>
      </c>
    </row>
    <row r="160" spans="1:5" ht="12.75">
      <c r="A160" s="35" t="s">
        <v>56</v>
      </c>
      <c r="E160" s="39" t="s">
        <v>52</v>
      </c>
    </row>
    <row r="161" spans="1:5" ht="12.75">
      <c r="A161" s="35" t="s">
        <v>57</v>
      </c>
      <c r="E161" s="40" t="s">
        <v>830</v>
      </c>
    </row>
    <row r="162" spans="1:5" ht="12.75">
      <c r="A162" t="s">
        <v>59</v>
      </c>
      <c r="E162" s="39" t="s">
        <v>75</v>
      </c>
    </row>
    <row r="163" spans="1:16" ht="12.75">
      <c r="A163" t="s">
        <v>49</v>
      </c>
      <c s="34" t="s">
        <v>202</v>
      </c>
      <c s="34" t="s">
        <v>1148</v>
      </c>
      <c s="35" t="s">
        <v>52</v>
      </c>
      <c s="6" t="s">
        <v>1149</v>
      </c>
      <c s="36" t="s">
        <v>107</v>
      </c>
      <c s="37">
        <v>1</v>
      </c>
      <c s="36">
        <v>0</v>
      </c>
      <c s="36">
        <f>ROUND(G163*H163,6)</f>
      </c>
      <c r="L163" s="38">
        <v>0</v>
      </c>
      <c s="32">
        <f>ROUND(ROUND(L163,2)*ROUND(G163,3),2)</f>
      </c>
      <c s="36" t="s">
        <v>74</v>
      </c>
      <c>
        <f>(M163*21)/100</f>
      </c>
      <c t="s">
        <v>27</v>
      </c>
    </row>
    <row r="164" spans="1:5" ht="12.75">
      <c r="A164" s="35" t="s">
        <v>56</v>
      </c>
      <c r="E164" s="39" t="s">
        <v>52</v>
      </c>
    </row>
    <row r="165" spans="1:5" ht="12.75">
      <c r="A165" s="35" t="s">
        <v>57</v>
      </c>
      <c r="E165" s="40" t="s">
        <v>830</v>
      </c>
    </row>
    <row r="166" spans="1:5" ht="12.75">
      <c r="A166" t="s">
        <v>59</v>
      </c>
      <c r="E166" s="39" t="s">
        <v>75</v>
      </c>
    </row>
    <row r="167" spans="1:16" ht="12.75">
      <c r="A167" t="s">
        <v>49</v>
      </c>
      <c s="34" t="s">
        <v>205</v>
      </c>
      <c s="34" t="s">
        <v>1150</v>
      </c>
      <c s="35" t="s">
        <v>52</v>
      </c>
      <c s="6" t="s">
        <v>1151</v>
      </c>
      <c s="36" t="s">
        <v>107</v>
      </c>
      <c s="37">
        <v>1</v>
      </c>
      <c s="36">
        <v>0</v>
      </c>
      <c s="36">
        <f>ROUND(G167*H167,6)</f>
      </c>
      <c r="L167" s="38">
        <v>0</v>
      </c>
      <c s="32">
        <f>ROUND(ROUND(L167,2)*ROUND(G167,3),2)</f>
      </c>
      <c s="36" t="s">
        <v>74</v>
      </c>
      <c>
        <f>(M167*21)/100</f>
      </c>
      <c t="s">
        <v>27</v>
      </c>
    </row>
    <row r="168" spans="1:5" ht="12.75">
      <c r="A168" s="35" t="s">
        <v>56</v>
      </c>
      <c r="E168" s="39" t="s">
        <v>52</v>
      </c>
    </row>
    <row r="169" spans="1:5" ht="12.75">
      <c r="A169" s="35" t="s">
        <v>57</v>
      </c>
      <c r="E169" s="40" t="s">
        <v>830</v>
      </c>
    </row>
    <row r="170" spans="1:5" ht="12.75">
      <c r="A170" t="s">
        <v>59</v>
      </c>
      <c r="E170" s="39" t="s">
        <v>75</v>
      </c>
    </row>
    <row r="171" spans="1:16" ht="25.5">
      <c r="A171" t="s">
        <v>49</v>
      </c>
      <c s="34" t="s">
        <v>208</v>
      </c>
      <c s="34" t="s">
        <v>1152</v>
      </c>
      <c s="35" t="s">
        <v>52</v>
      </c>
      <c s="6" t="s">
        <v>1153</v>
      </c>
      <c s="36" t="s">
        <v>107</v>
      </c>
      <c s="37">
        <v>1</v>
      </c>
      <c s="36">
        <v>0</v>
      </c>
      <c s="36">
        <f>ROUND(G171*H171,6)</f>
      </c>
      <c r="L171" s="38">
        <v>0</v>
      </c>
      <c s="32">
        <f>ROUND(ROUND(L171,2)*ROUND(G171,3),2)</f>
      </c>
      <c s="36" t="s">
        <v>74</v>
      </c>
      <c>
        <f>(M171*21)/100</f>
      </c>
      <c t="s">
        <v>27</v>
      </c>
    </row>
    <row r="172" spans="1:5" ht="12.75">
      <c r="A172" s="35" t="s">
        <v>56</v>
      </c>
      <c r="E172" s="39" t="s">
        <v>52</v>
      </c>
    </row>
    <row r="173" spans="1:5" ht="12.75">
      <c r="A173" s="35" t="s">
        <v>57</v>
      </c>
      <c r="E173" s="40" t="s">
        <v>830</v>
      </c>
    </row>
    <row r="174" spans="1:5" ht="12.75">
      <c r="A174" t="s">
        <v>59</v>
      </c>
      <c r="E174" s="39" t="s">
        <v>75</v>
      </c>
    </row>
    <row r="175" spans="1:13" ht="12.75">
      <c r="A175" t="s">
        <v>46</v>
      </c>
      <c r="C175" s="31" t="s">
        <v>743</v>
      </c>
      <c r="E175" s="33" t="s">
        <v>744</v>
      </c>
      <c r="J175" s="32">
        <f>0</f>
      </c>
      <c s="32">
        <f>0</f>
      </c>
      <c s="32">
        <f>0+L176+L180</f>
      </c>
      <c s="32">
        <f>0+M176+M180</f>
      </c>
    </row>
    <row r="176" spans="1:16" ht="25.5">
      <c r="A176" t="s">
        <v>49</v>
      </c>
      <c s="34" t="s">
        <v>211</v>
      </c>
      <c s="34" t="s">
        <v>944</v>
      </c>
      <c s="35" t="s">
        <v>945</v>
      </c>
      <c s="6" t="s">
        <v>946</v>
      </c>
      <c s="36" t="s">
        <v>749</v>
      </c>
      <c s="37">
        <v>0.1</v>
      </c>
      <c s="36">
        <v>0</v>
      </c>
      <c s="36">
        <f>ROUND(G176*H176,6)</f>
      </c>
      <c r="L176" s="38">
        <v>0</v>
      </c>
      <c s="32">
        <f>ROUND(ROUND(L176,2)*ROUND(G176,3),2)</f>
      </c>
      <c s="36" t="s">
        <v>750</v>
      </c>
      <c>
        <f>(M176*21)/100</f>
      </c>
      <c t="s">
        <v>27</v>
      </c>
    </row>
    <row r="177" spans="1:5" ht="25.5">
      <c r="A177" s="35" t="s">
        <v>56</v>
      </c>
      <c r="E177" s="39" t="s">
        <v>751</v>
      </c>
    </row>
    <row r="178" spans="1:5" ht="12.75">
      <c r="A178" s="35" t="s">
        <v>57</v>
      </c>
      <c r="E178" s="40" t="s">
        <v>830</v>
      </c>
    </row>
    <row r="179" spans="1:5" ht="102">
      <c r="A179" t="s">
        <v>59</v>
      </c>
      <c r="E179" s="39" t="s">
        <v>753</v>
      </c>
    </row>
    <row r="180" spans="1:16" ht="12.75">
      <c r="A180" t="s">
        <v>49</v>
      </c>
      <c s="34" t="s">
        <v>214</v>
      </c>
      <c s="34" t="s">
        <v>767</v>
      </c>
      <c s="35" t="s">
        <v>768</v>
      </c>
      <c s="6" t="s">
        <v>769</v>
      </c>
      <c s="36" t="s">
        <v>749</v>
      </c>
      <c s="37">
        <v>0.01</v>
      </c>
      <c s="36">
        <v>0</v>
      </c>
      <c s="36">
        <f>ROUND(G180*H180,6)</f>
      </c>
      <c r="L180" s="38">
        <v>0</v>
      </c>
      <c s="32">
        <f>ROUND(ROUND(L180,2)*ROUND(G180,3),2)</f>
      </c>
      <c s="36" t="s">
        <v>750</v>
      </c>
      <c>
        <f>(M180*21)/100</f>
      </c>
      <c t="s">
        <v>27</v>
      </c>
    </row>
    <row r="181" spans="1:5" ht="25.5">
      <c r="A181" s="35" t="s">
        <v>56</v>
      </c>
      <c r="E181" s="39" t="s">
        <v>751</v>
      </c>
    </row>
    <row r="182" spans="1:5" ht="12.75">
      <c r="A182" s="35" t="s">
        <v>57</v>
      </c>
      <c r="E182" s="40" t="s">
        <v>830</v>
      </c>
    </row>
    <row r="183" spans="1:5" ht="102">
      <c r="A183" t="s">
        <v>59</v>
      </c>
      <c r="E183"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3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821</v>
      </c>
      <c s="41">
        <f>Rekapitulace!C14</f>
      </c>
      <c s="20" t="s">
        <v>0</v>
      </c>
      <c t="s">
        <v>23</v>
      </c>
      <c t="s">
        <v>27</v>
      </c>
    </row>
    <row r="4" spans="1:16" ht="32" customHeight="1">
      <c r="A4" s="24" t="s">
        <v>20</v>
      </c>
      <c s="25" t="s">
        <v>28</v>
      </c>
      <c s="27" t="s">
        <v>821</v>
      </c>
      <c r="E4" s="26" t="s">
        <v>822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COUNTIFS(L8:L384,"=0",A8:A384,"P")+COUNTIFS(L8:L384,"",A8:A384,"P")+SUM(Q8:Q384)</f>
      </c>
    </row>
    <row r="8" spans="1:13" ht="12.75">
      <c r="A8" t="s">
        <v>44</v>
      </c>
      <c r="C8" s="28" t="s">
        <v>1597</v>
      </c>
      <c r="E8" s="30" t="s">
        <v>1596</v>
      </c>
      <c r="J8" s="29">
        <f>0+J9+J106+J367</f>
      </c>
      <c s="29">
        <f>0+K9+K106+K367</f>
      </c>
      <c s="29">
        <f>0+L9+L106+L367</f>
      </c>
      <c s="29">
        <f>0+M9+M106+M367</f>
      </c>
    </row>
    <row r="9" spans="1:13" ht="12.75">
      <c r="A9" t="s">
        <v>46</v>
      </c>
      <c r="C9" s="31" t="s">
        <v>1348</v>
      </c>
      <c r="E9" s="33" t="s">
        <v>70</v>
      </c>
      <c r="J9" s="32">
        <f>0</f>
      </c>
      <c s="32">
        <f>0</f>
      </c>
      <c s="32">
        <f>0+L10+L14+L18+L22+L26+L30+L34+L38+L42+L46+L50+L54+L58+L62+L66+L70+L74+L78+L82+L86+L90+L94+L98+L102</f>
      </c>
      <c s="32">
        <f>0+M10+M14+M18+M22+M26+M30+M34+M38+M42+M46+M50+M54+M58+M62+M66+M70+M74+M78+M82+M86+M90+M94+M98+M102</f>
      </c>
    </row>
    <row r="10" spans="1:16" ht="12.75">
      <c r="A10" t="s">
        <v>49</v>
      </c>
      <c s="34" t="s">
        <v>69</v>
      </c>
      <c s="34" t="s">
        <v>1598</v>
      </c>
      <c s="35" t="s">
        <v>52</v>
      </c>
      <c s="6" t="s">
        <v>1350</v>
      </c>
      <c s="36" t="s">
        <v>395</v>
      </c>
      <c s="37">
        <v>0.2</v>
      </c>
      <c s="36">
        <v>0</v>
      </c>
      <c s="36">
        <f>ROUND(G10*H10,6)</f>
      </c>
      <c r="L10" s="38">
        <v>0</v>
      </c>
      <c s="32">
        <f>ROUND(ROUND(L10,2)*ROUND(G10,3),2)</f>
      </c>
      <c s="36" t="s">
        <v>829</v>
      </c>
      <c>
        <f>(M10*21)/100</f>
      </c>
      <c t="s">
        <v>27</v>
      </c>
    </row>
    <row r="11" spans="1:5" ht="12.75">
      <c r="A11" s="35" t="s">
        <v>56</v>
      </c>
      <c r="E11" s="39" t="s">
        <v>52</v>
      </c>
    </row>
    <row r="12" spans="1:5" ht="12.75">
      <c r="A12" s="35" t="s">
        <v>57</v>
      </c>
      <c r="E12" s="40" t="s">
        <v>830</v>
      </c>
    </row>
    <row r="13" spans="1:5" ht="63.75">
      <c r="A13" t="s">
        <v>59</v>
      </c>
      <c r="E13" s="39" t="s">
        <v>1351</v>
      </c>
    </row>
    <row r="14" spans="1:16" ht="12.75">
      <c r="A14" t="s">
        <v>49</v>
      </c>
      <c s="34" t="s">
        <v>27</v>
      </c>
      <c s="34" t="s">
        <v>836</v>
      </c>
      <c s="35" t="s">
        <v>52</v>
      </c>
      <c s="6" t="s">
        <v>837</v>
      </c>
      <c s="36" t="s">
        <v>78</v>
      </c>
      <c s="37">
        <v>3</v>
      </c>
      <c s="36">
        <v>0</v>
      </c>
      <c s="36">
        <f>ROUND(G14*H14,6)</f>
      </c>
      <c r="L14" s="38">
        <v>0</v>
      </c>
      <c s="32">
        <f>ROUND(ROUND(L14,2)*ROUND(G14,3),2)</f>
      </c>
      <c s="36" t="s">
        <v>74</v>
      </c>
      <c>
        <f>(M14*21)/100</f>
      </c>
      <c t="s">
        <v>27</v>
      </c>
    </row>
    <row r="15" spans="1:5" ht="12.75">
      <c r="A15" s="35" t="s">
        <v>56</v>
      </c>
      <c r="E15" s="39" t="s">
        <v>52</v>
      </c>
    </row>
    <row r="16" spans="1:5" ht="12.75">
      <c r="A16" s="35" t="s">
        <v>57</v>
      </c>
      <c r="E16" s="40" t="s">
        <v>830</v>
      </c>
    </row>
    <row r="17" spans="1:5" ht="12.75">
      <c r="A17" t="s">
        <v>59</v>
      </c>
      <c r="E17" s="39" t="s">
        <v>60</v>
      </c>
    </row>
    <row r="18" spans="1:16" ht="12.75">
      <c r="A18" t="s">
        <v>49</v>
      </c>
      <c s="34" t="s">
        <v>26</v>
      </c>
      <c s="34" t="s">
        <v>838</v>
      </c>
      <c s="35" t="s">
        <v>52</v>
      </c>
      <c s="6" t="s">
        <v>839</v>
      </c>
      <c s="36" t="s">
        <v>78</v>
      </c>
      <c s="37">
        <v>38</v>
      </c>
      <c s="36">
        <v>0</v>
      </c>
      <c s="36">
        <f>ROUND(G18*H18,6)</f>
      </c>
      <c r="L18" s="38">
        <v>0</v>
      </c>
      <c s="32">
        <f>ROUND(ROUND(L18,2)*ROUND(G18,3),2)</f>
      </c>
      <c s="36" t="s">
        <v>74</v>
      </c>
      <c>
        <f>(M18*21)/100</f>
      </c>
      <c t="s">
        <v>27</v>
      </c>
    </row>
    <row r="19" spans="1:5" ht="12.75">
      <c r="A19" s="35" t="s">
        <v>56</v>
      </c>
      <c r="E19" s="39" t="s">
        <v>52</v>
      </c>
    </row>
    <row r="20" spans="1:5" ht="12.75">
      <c r="A20" s="35" t="s">
        <v>57</v>
      </c>
      <c r="E20" s="40" t="s">
        <v>830</v>
      </c>
    </row>
    <row r="21" spans="1:5" ht="12.75">
      <c r="A21" t="s">
        <v>59</v>
      </c>
      <c r="E21" s="39" t="s">
        <v>60</v>
      </c>
    </row>
    <row r="22" spans="1:16" ht="12.75">
      <c r="A22" t="s">
        <v>49</v>
      </c>
      <c s="34" t="s">
        <v>81</v>
      </c>
      <c s="34" t="s">
        <v>101</v>
      </c>
      <c s="35" t="s">
        <v>52</v>
      </c>
      <c s="6" t="s">
        <v>102</v>
      </c>
      <c s="36" t="s">
        <v>78</v>
      </c>
      <c s="37">
        <v>36.9</v>
      </c>
      <c s="36">
        <v>0</v>
      </c>
      <c s="36">
        <f>ROUND(G22*H22,6)</f>
      </c>
      <c r="L22" s="38">
        <v>0</v>
      </c>
      <c s="32">
        <f>ROUND(ROUND(L22,2)*ROUND(G22,3),2)</f>
      </c>
      <c s="36" t="s">
        <v>74</v>
      </c>
      <c>
        <f>(M22*21)/100</f>
      </c>
      <c t="s">
        <v>27</v>
      </c>
    </row>
    <row r="23" spans="1:5" ht="12.75">
      <c r="A23" s="35" t="s">
        <v>56</v>
      </c>
      <c r="E23" s="39" t="s">
        <v>52</v>
      </c>
    </row>
    <row r="24" spans="1:5" ht="12.75">
      <c r="A24" s="35" t="s">
        <v>57</v>
      </c>
      <c r="E24" s="40" t="s">
        <v>830</v>
      </c>
    </row>
    <row r="25" spans="1:5" ht="12.75">
      <c r="A25" t="s">
        <v>59</v>
      </c>
      <c r="E25" s="39" t="s">
        <v>60</v>
      </c>
    </row>
    <row r="26" spans="1:16" ht="38.25">
      <c r="A26" t="s">
        <v>49</v>
      </c>
      <c s="34" t="s">
        <v>84</v>
      </c>
      <c s="34" t="s">
        <v>1599</v>
      </c>
      <c s="35" t="s">
        <v>52</v>
      </c>
      <c s="6" t="s">
        <v>1353</v>
      </c>
      <c s="36" t="s">
        <v>78</v>
      </c>
      <c s="37">
        <v>2</v>
      </c>
      <c s="36">
        <v>0</v>
      </c>
      <c s="36">
        <f>ROUND(G26*H26,6)</f>
      </c>
      <c r="L26" s="38">
        <v>0</v>
      </c>
      <c s="32">
        <f>ROUND(ROUND(L26,2)*ROUND(G26,3),2)</f>
      </c>
      <c s="36" t="s">
        <v>829</v>
      </c>
      <c>
        <f>(M26*21)/100</f>
      </c>
      <c t="s">
        <v>27</v>
      </c>
    </row>
    <row r="27" spans="1:5" ht="12.75">
      <c r="A27" s="35" t="s">
        <v>56</v>
      </c>
      <c r="E27" s="39" t="s">
        <v>52</v>
      </c>
    </row>
    <row r="28" spans="1:5" ht="12.75">
      <c r="A28" s="35" t="s">
        <v>57</v>
      </c>
      <c r="E28" s="40" t="s">
        <v>830</v>
      </c>
    </row>
    <row r="29" spans="1:5" ht="409.5">
      <c r="A29" t="s">
        <v>59</v>
      </c>
      <c r="E29" s="39" t="s">
        <v>842</v>
      </c>
    </row>
    <row r="30" spans="1:16" ht="25.5">
      <c r="A30" t="s">
        <v>49</v>
      </c>
      <c s="34" t="s">
        <v>87</v>
      </c>
      <c s="34" t="s">
        <v>863</v>
      </c>
      <c s="35" t="s">
        <v>52</v>
      </c>
      <c s="6" t="s">
        <v>864</v>
      </c>
      <c s="36" t="s">
        <v>107</v>
      </c>
      <c s="37">
        <v>15</v>
      </c>
      <c s="36">
        <v>0</v>
      </c>
      <c s="36">
        <f>ROUND(G30*H30,6)</f>
      </c>
      <c r="L30" s="38">
        <v>0</v>
      </c>
      <c s="32">
        <f>ROUND(ROUND(L30,2)*ROUND(G30,3),2)</f>
      </c>
      <c s="36" t="s">
        <v>74</v>
      </c>
      <c>
        <f>(M30*21)/100</f>
      </c>
      <c t="s">
        <v>27</v>
      </c>
    </row>
    <row r="31" spans="1:5" ht="12.75">
      <c r="A31" s="35" t="s">
        <v>56</v>
      </c>
      <c r="E31" s="39" t="s">
        <v>52</v>
      </c>
    </row>
    <row r="32" spans="1:5" ht="12.75">
      <c r="A32" s="35" t="s">
        <v>57</v>
      </c>
      <c r="E32" s="40" t="s">
        <v>830</v>
      </c>
    </row>
    <row r="33" spans="1:5" ht="12.75">
      <c r="A33" t="s">
        <v>59</v>
      </c>
      <c r="E33" s="39" t="s">
        <v>60</v>
      </c>
    </row>
    <row r="34" spans="1:16" ht="12.75">
      <c r="A34" t="s">
        <v>49</v>
      </c>
      <c s="34" t="s">
        <v>90</v>
      </c>
      <c s="34" t="s">
        <v>117</v>
      </c>
      <c s="35" t="s">
        <v>52</v>
      </c>
      <c s="6" t="s">
        <v>118</v>
      </c>
      <c s="36" t="s">
        <v>99</v>
      </c>
      <c s="37">
        <v>120</v>
      </c>
      <c s="36">
        <v>0</v>
      </c>
      <c s="36">
        <f>ROUND(G34*H34,6)</f>
      </c>
      <c r="L34" s="38">
        <v>0</v>
      </c>
      <c s="32">
        <f>ROUND(ROUND(L34,2)*ROUND(G34,3),2)</f>
      </c>
      <c s="36" t="s">
        <v>74</v>
      </c>
      <c>
        <f>(M34*21)/100</f>
      </c>
      <c t="s">
        <v>27</v>
      </c>
    </row>
    <row r="35" spans="1:5" ht="12.75">
      <c r="A35" s="35" t="s">
        <v>56</v>
      </c>
      <c r="E35" s="39" t="s">
        <v>52</v>
      </c>
    </row>
    <row r="36" spans="1:5" ht="12.75">
      <c r="A36" s="35" t="s">
        <v>57</v>
      </c>
      <c r="E36" s="40" t="s">
        <v>830</v>
      </c>
    </row>
    <row r="37" spans="1:5" ht="12.75">
      <c r="A37" t="s">
        <v>59</v>
      </c>
      <c r="E37" s="39" t="s">
        <v>60</v>
      </c>
    </row>
    <row r="38" spans="1:16" ht="25.5">
      <c r="A38" t="s">
        <v>49</v>
      </c>
      <c s="34" t="s">
        <v>93</v>
      </c>
      <c s="34" t="s">
        <v>843</v>
      </c>
      <c s="35" t="s">
        <v>52</v>
      </c>
      <c s="6" t="s">
        <v>844</v>
      </c>
      <c s="36" t="s">
        <v>99</v>
      </c>
      <c s="37">
        <v>120</v>
      </c>
      <c s="36">
        <v>0</v>
      </c>
      <c s="36">
        <f>ROUND(G38*H38,6)</f>
      </c>
      <c r="L38" s="38">
        <v>0</v>
      </c>
      <c s="32">
        <f>ROUND(ROUND(L38,2)*ROUND(G38,3),2)</f>
      </c>
      <c s="36" t="s">
        <v>74</v>
      </c>
      <c>
        <f>(M38*21)/100</f>
      </c>
      <c t="s">
        <v>27</v>
      </c>
    </row>
    <row r="39" spans="1:5" ht="12.75">
      <c r="A39" s="35" t="s">
        <v>56</v>
      </c>
      <c r="E39" s="39" t="s">
        <v>52</v>
      </c>
    </row>
    <row r="40" spans="1:5" ht="12.75">
      <c r="A40" s="35" t="s">
        <v>57</v>
      </c>
      <c r="E40" s="40" t="s">
        <v>830</v>
      </c>
    </row>
    <row r="41" spans="1:5" ht="12.75">
      <c r="A41" t="s">
        <v>59</v>
      </c>
      <c r="E41" s="39" t="s">
        <v>60</v>
      </c>
    </row>
    <row r="42" spans="1:16" ht="12.75">
      <c r="A42" t="s">
        <v>49</v>
      </c>
      <c s="34" t="s">
        <v>96</v>
      </c>
      <c s="34" t="s">
        <v>1354</v>
      </c>
      <c s="35" t="s">
        <v>52</v>
      </c>
      <c s="6" t="s">
        <v>1355</v>
      </c>
      <c s="36" t="s">
        <v>99</v>
      </c>
      <c s="37">
        <v>20</v>
      </c>
      <c s="36">
        <v>0</v>
      </c>
      <c s="36">
        <f>ROUND(G42*H42,6)</f>
      </c>
      <c r="L42" s="38">
        <v>0</v>
      </c>
      <c s="32">
        <f>ROUND(ROUND(L42,2)*ROUND(G42,3),2)</f>
      </c>
      <c s="36" t="s">
        <v>74</v>
      </c>
      <c>
        <f>(M42*21)/100</f>
      </c>
      <c t="s">
        <v>27</v>
      </c>
    </row>
    <row r="43" spans="1:5" ht="12.75">
      <c r="A43" s="35" t="s">
        <v>56</v>
      </c>
      <c r="E43" s="39" t="s">
        <v>52</v>
      </c>
    </row>
    <row r="44" spans="1:5" ht="12.75">
      <c r="A44" s="35" t="s">
        <v>57</v>
      </c>
      <c r="E44" s="40" t="s">
        <v>830</v>
      </c>
    </row>
    <row r="45" spans="1:5" ht="12.75">
      <c r="A45" t="s">
        <v>59</v>
      </c>
      <c r="E45" s="39" t="s">
        <v>60</v>
      </c>
    </row>
    <row r="46" spans="1:16" ht="12.75">
      <c r="A46" t="s">
        <v>49</v>
      </c>
      <c s="34" t="s">
        <v>100</v>
      </c>
      <c s="34" t="s">
        <v>123</v>
      </c>
      <c s="35" t="s">
        <v>52</v>
      </c>
      <c s="6" t="s">
        <v>124</v>
      </c>
      <c s="36" t="s">
        <v>99</v>
      </c>
      <c s="37">
        <v>20</v>
      </c>
      <c s="36">
        <v>0</v>
      </c>
      <c s="36">
        <f>ROUND(G46*H46,6)</f>
      </c>
      <c r="L46" s="38">
        <v>0</v>
      </c>
      <c s="32">
        <f>ROUND(ROUND(L46,2)*ROUND(G46,3),2)</f>
      </c>
      <c s="36" t="s">
        <v>74</v>
      </c>
      <c>
        <f>(M46*21)/100</f>
      </c>
      <c t="s">
        <v>27</v>
      </c>
    </row>
    <row r="47" spans="1:5" ht="12.75">
      <c r="A47" s="35" t="s">
        <v>56</v>
      </c>
      <c r="E47" s="39" t="s">
        <v>52</v>
      </c>
    </row>
    <row r="48" spans="1:5" ht="12.75">
      <c r="A48" s="35" t="s">
        <v>57</v>
      </c>
      <c r="E48" s="40" t="s">
        <v>830</v>
      </c>
    </row>
    <row r="49" spans="1:5" ht="12.75">
      <c r="A49" t="s">
        <v>59</v>
      </c>
      <c r="E49" s="39" t="s">
        <v>60</v>
      </c>
    </row>
    <row r="50" spans="1:16" ht="12.75">
      <c r="A50" t="s">
        <v>49</v>
      </c>
      <c s="34" t="s">
        <v>116</v>
      </c>
      <c s="34" t="s">
        <v>845</v>
      </c>
      <c s="35" t="s">
        <v>52</v>
      </c>
      <c s="6" t="s">
        <v>846</v>
      </c>
      <c s="36" t="s">
        <v>99</v>
      </c>
      <c s="37">
        <v>120</v>
      </c>
      <c s="36">
        <v>0</v>
      </c>
      <c s="36">
        <f>ROUND(G50*H50,6)</f>
      </c>
      <c r="L50" s="38">
        <v>0</v>
      </c>
      <c s="32">
        <f>ROUND(ROUND(L50,2)*ROUND(G50,3),2)</f>
      </c>
      <c s="36" t="s">
        <v>74</v>
      </c>
      <c>
        <f>(M50*21)/100</f>
      </c>
      <c t="s">
        <v>27</v>
      </c>
    </row>
    <row r="51" spans="1:5" ht="12.75">
      <c r="A51" s="35" t="s">
        <v>56</v>
      </c>
      <c r="E51" s="39" t="s">
        <v>52</v>
      </c>
    </row>
    <row r="52" spans="1:5" ht="12.75">
      <c r="A52" s="35" t="s">
        <v>57</v>
      </c>
      <c r="E52" s="40" t="s">
        <v>830</v>
      </c>
    </row>
    <row r="53" spans="1:5" ht="12.75">
      <c r="A53" t="s">
        <v>59</v>
      </c>
      <c r="E53" s="39" t="s">
        <v>60</v>
      </c>
    </row>
    <row r="54" spans="1:16" ht="25.5">
      <c r="A54" t="s">
        <v>49</v>
      </c>
      <c s="34" t="s">
        <v>119</v>
      </c>
      <c s="34" t="s">
        <v>847</v>
      </c>
      <c s="35" t="s">
        <v>52</v>
      </c>
      <c s="6" t="s">
        <v>848</v>
      </c>
      <c s="36" t="s">
        <v>107</v>
      </c>
      <c s="37">
        <v>2</v>
      </c>
      <c s="36">
        <v>0</v>
      </c>
      <c s="36">
        <f>ROUND(G54*H54,6)</f>
      </c>
      <c r="L54" s="38">
        <v>0</v>
      </c>
      <c s="32">
        <f>ROUND(ROUND(L54,2)*ROUND(G54,3),2)</f>
      </c>
      <c s="36" t="s">
        <v>74</v>
      </c>
      <c>
        <f>(M54*21)/100</f>
      </c>
      <c t="s">
        <v>27</v>
      </c>
    </row>
    <row r="55" spans="1:5" ht="12.75">
      <c r="A55" s="35" t="s">
        <v>56</v>
      </c>
      <c r="E55" s="39" t="s">
        <v>52</v>
      </c>
    </row>
    <row r="56" spans="1:5" ht="12.75">
      <c r="A56" s="35" t="s">
        <v>57</v>
      </c>
      <c r="E56" s="40" t="s">
        <v>830</v>
      </c>
    </row>
    <row r="57" spans="1:5" ht="12.75">
      <c r="A57" t="s">
        <v>59</v>
      </c>
      <c r="E57" s="39" t="s">
        <v>60</v>
      </c>
    </row>
    <row r="58" spans="1:16" ht="12.75">
      <c r="A58" t="s">
        <v>49</v>
      </c>
      <c s="34" t="s">
        <v>122</v>
      </c>
      <c s="34" t="s">
        <v>129</v>
      </c>
      <c s="35" t="s">
        <v>52</v>
      </c>
      <c s="6" t="s">
        <v>130</v>
      </c>
      <c s="36" t="s">
        <v>107</v>
      </c>
      <c s="37">
        <v>1</v>
      </c>
      <c s="36">
        <v>0</v>
      </c>
      <c s="36">
        <f>ROUND(G58*H58,6)</f>
      </c>
      <c r="L58" s="38">
        <v>0</v>
      </c>
      <c s="32">
        <f>ROUND(ROUND(L58,2)*ROUND(G58,3),2)</f>
      </c>
      <c s="36" t="s">
        <v>74</v>
      </c>
      <c>
        <f>(M58*21)/100</f>
      </c>
      <c t="s">
        <v>27</v>
      </c>
    </row>
    <row r="59" spans="1:5" ht="12.75">
      <c r="A59" s="35" t="s">
        <v>56</v>
      </c>
      <c r="E59" s="39" t="s">
        <v>52</v>
      </c>
    </row>
    <row r="60" spans="1:5" ht="12.75">
      <c r="A60" s="35" t="s">
        <v>57</v>
      </c>
      <c r="E60" s="40" t="s">
        <v>830</v>
      </c>
    </row>
    <row r="61" spans="1:5" ht="12.75">
      <c r="A61" t="s">
        <v>59</v>
      </c>
      <c r="E61" s="39" t="s">
        <v>60</v>
      </c>
    </row>
    <row r="62" spans="1:16" ht="25.5">
      <c r="A62" t="s">
        <v>49</v>
      </c>
      <c s="34" t="s">
        <v>125</v>
      </c>
      <c s="34" t="s">
        <v>135</v>
      </c>
      <c s="35" t="s">
        <v>52</v>
      </c>
      <c s="6" t="s">
        <v>136</v>
      </c>
      <c s="36" t="s">
        <v>99</v>
      </c>
      <c s="37">
        <v>5</v>
      </c>
      <c s="36">
        <v>0</v>
      </c>
      <c s="36">
        <f>ROUND(G62*H62,6)</f>
      </c>
      <c r="L62" s="38">
        <v>0</v>
      </c>
      <c s="32">
        <f>ROUND(ROUND(L62,2)*ROUND(G62,3),2)</f>
      </c>
      <c s="36" t="s">
        <v>74</v>
      </c>
      <c>
        <f>(M62*21)/100</f>
      </c>
      <c t="s">
        <v>27</v>
      </c>
    </row>
    <row r="63" spans="1:5" ht="12.75">
      <c r="A63" s="35" t="s">
        <v>56</v>
      </c>
      <c r="E63" s="39" t="s">
        <v>52</v>
      </c>
    </row>
    <row r="64" spans="1:5" ht="12.75">
      <c r="A64" s="35" t="s">
        <v>57</v>
      </c>
      <c r="E64" s="40" t="s">
        <v>830</v>
      </c>
    </row>
    <row r="65" spans="1:5" ht="12.75">
      <c r="A65" t="s">
        <v>59</v>
      </c>
      <c r="E65" s="39" t="s">
        <v>60</v>
      </c>
    </row>
    <row r="66" spans="1:16" ht="25.5">
      <c r="A66" t="s">
        <v>49</v>
      </c>
      <c s="34" t="s">
        <v>128</v>
      </c>
      <c s="34" t="s">
        <v>141</v>
      </c>
      <c s="35" t="s">
        <v>52</v>
      </c>
      <c s="6" t="s">
        <v>142</v>
      </c>
      <c s="36" t="s">
        <v>107</v>
      </c>
      <c s="37">
        <v>2</v>
      </c>
      <c s="36">
        <v>0</v>
      </c>
      <c s="36">
        <f>ROUND(G66*H66,6)</f>
      </c>
      <c r="L66" s="38">
        <v>0</v>
      </c>
      <c s="32">
        <f>ROUND(ROUND(L66,2)*ROUND(G66,3),2)</f>
      </c>
      <c s="36" t="s">
        <v>74</v>
      </c>
      <c>
        <f>(M66*21)/100</f>
      </c>
      <c t="s">
        <v>27</v>
      </c>
    </row>
    <row r="67" spans="1:5" ht="12.75">
      <c r="A67" s="35" t="s">
        <v>56</v>
      </c>
      <c r="E67" s="39" t="s">
        <v>52</v>
      </c>
    </row>
    <row r="68" spans="1:5" ht="12.75">
      <c r="A68" s="35" t="s">
        <v>57</v>
      </c>
      <c r="E68" s="40" t="s">
        <v>830</v>
      </c>
    </row>
    <row r="69" spans="1:5" ht="12.75">
      <c r="A69" t="s">
        <v>59</v>
      </c>
      <c r="E69" s="39" t="s">
        <v>60</v>
      </c>
    </row>
    <row r="70" spans="1:16" ht="12.75">
      <c r="A70" t="s">
        <v>49</v>
      </c>
      <c s="34" t="s">
        <v>131</v>
      </c>
      <c s="34" t="s">
        <v>1034</v>
      </c>
      <c s="35" t="s">
        <v>52</v>
      </c>
      <c s="6" t="s">
        <v>1035</v>
      </c>
      <c s="36" t="s">
        <v>107</v>
      </c>
      <c s="37">
        <v>2</v>
      </c>
      <c s="36">
        <v>0</v>
      </c>
      <c s="36">
        <f>ROUND(G70*H70,6)</f>
      </c>
      <c r="L70" s="38">
        <v>0</v>
      </c>
      <c s="32">
        <f>ROUND(ROUND(L70,2)*ROUND(G70,3),2)</f>
      </c>
      <c s="36" t="s">
        <v>74</v>
      </c>
      <c>
        <f>(M70*21)/100</f>
      </c>
      <c t="s">
        <v>27</v>
      </c>
    </row>
    <row r="71" spans="1:5" ht="12.75">
      <c r="A71" s="35" t="s">
        <v>56</v>
      </c>
      <c r="E71" s="39" t="s">
        <v>52</v>
      </c>
    </row>
    <row r="72" spans="1:5" ht="12.75">
      <c r="A72" s="35" t="s">
        <v>57</v>
      </c>
      <c r="E72" s="40" t="s">
        <v>830</v>
      </c>
    </row>
    <row r="73" spans="1:5" ht="12.75">
      <c r="A73" t="s">
        <v>59</v>
      </c>
      <c r="E73" s="39" t="s">
        <v>60</v>
      </c>
    </row>
    <row r="74" spans="1:16" ht="25.5">
      <c r="A74" t="s">
        <v>49</v>
      </c>
      <c s="34" t="s">
        <v>134</v>
      </c>
      <c s="34" t="s">
        <v>853</v>
      </c>
      <c s="35" t="s">
        <v>52</v>
      </c>
      <c s="6" t="s">
        <v>854</v>
      </c>
      <c s="36" t="s">
        <v>107</v>
      </c>
      <c s="37">
        <v>2</v>
      </c>
      <c s="36">
        <v>0</v>
      </c>
      <c s="36">
        <f>ROUND(G74*H74,6)</f>
      </c>
      <c r="L74" s="38">
        <v>0</v>
      </c>
      <c s="32">
        <f>ROUND(ROUND(L74,2)*ROUND(G74,3),2)</f>
      </c>
      <c s="36" t="s">
        <v>74</v>
      </c>
      <c>
        <f>(M74*21)/100</f>
      </c>
      <c t="s">
        <v>27</v>
      </c>
    </row>
    <row r="75" spans="1:5" ht="12.75">
      <c r="A75" s="35" t="s">
        <v>56</v>
      </c>
      <c r="E75" s="39" t="s">
        <v>52</v>
      </c>
    </row>
    <row r="76" spans="1:5" ht="12.75">
      <c r="A76" s="35" t="s">
        <v>57</v>
      </c>
      <c r="E76" s="40" t="s">
        <v>830</v>
      </c>
    </row>
    <row r="77" spans="1:5" ht="12.75">
      <c r="A77" t="s">
        <v>59</v>
      </c>
      <c r="E77" s="39" t="s">
        <v>60</v>
      </c>
    </row>
    <row r="78" spans="1:16" ht="25.5">
      <c r="A78" t="s">
        <v>49</v>
      </c>
      <c s="34" t="s">
        <v>137</v>
      </c>
      <c s="34" t="s">
        <v>150</v>
      </c>
      <c s="35" t="s">
        <v>52</v>
      </c>
      <c s="6" t="s">
        <v>151</v>
      </c>
      <c s="36" t="s">
        <v>107</v>
      </c>
      <c s="37">
        <v>15</v>
      </c>
      <c s="36">
        <v>0</v>
      </c>
      <c s="36">
        <f>ROUND(G78*H78,6)</f>
      </c>
      <c r="L78" s="38">
        <v>0</v>
      </c>
      <c s="32">
        <f>ROUND(ROUND(L78,2)*ROUND(G78,3),2)</f>
      </c>
      <c s="36" t="s">
        <v>74</v>
      </c>
      <c>
        <f>(M78*21)/100</f>
      </c>
      <c t="s">
        <v>27</v>
      </c>
    </row>
    <row r="79" spans="1:5" ht="12.75">
      <c r="A79" s="35" t="s">
        <v>56</v>
      </c>
      <c r="E79" s="39" t="s">
        <v>52</v>
      </c>
    </row>
    <row r="80" spans="1:5" ht="12.75">
      <c r="A80" s="35" t="s">
        <v>57</v>
      </c>
      <c r="E80" s="40" t="s">
        <v>830</v>
      </c>
    </row>
    <row r="81" spans="1:5" ht="12.75">
      <c r="A81" t="s">
        <v>59</v>
      </c>
      <c r="E81" s="39" t="s">
        <v>60</v>
      </c>
    </row>
    <row r="82" spans="1:16" ht="12.75">
      <c r="A82" t="s">
        <v>49</v>
      </c>
      <c s="34" t="s">
        <v>140</v>
      </c>
      <c s="34" t="s">
        <v>153</v>
      </c>
      <c s="35" t="s">
        <v>52</v>
      </c>
      <c s="6" t="s">
        <v>154</v>
      </c>
      <c s="36" t="s">
        <v>99</v>
      </c>
      <c s="37">
        <v>20</v>
      </c>
      <c s="36">
        <v>0</v>
      </c>
      <c s="36">
        <f>ROUND(G82*H82,6)</f>
      </c>
      <c r="L82" s="38">
        <v>0</v>
      </c>
      <c s="32">
        <f>ROUND(ROUND(L82,2)*ROUND(G82,3),2)</f>
      </c>
      <c s="36" t="s">
        <v>74</v>
      </c>
      <c>
        <f>(M82*21)/100</f>
      </c>
      <c t="s">
        <v>27</v>
      </c>
    </row>
    <row r="83" spans="1:5" ht="12.75">
      <c r="A83" s="35" t="s">
        <v>56</v>
      </c>
      <c r="E83" s="39" t="s">
        <v>52</v>
      </c>
    </row>
    <row r="84" spans="1:5" ht="12.75">
      <c r="A84" s="35" t="s">
        <v>57</v>
      </c>
      <c r="E84" s="40" t="s">
        <v>830</v>
      </c>
    </row>
    <row r="85" spans="1:5" ht="12.75">
      <c r="A85" t="s">
        <v>59</v>
      </c>
      <c r="E85" s="39" t="s">
        <v>60</v>
      </c>
    </row>
    <row r="86" spans="1:16" ht="25.5">
      <c r="A86" t="s">
        <v>49</v>
      </c>
      <c s="34" t="s">
        <v>143</v>
      </c>
      <c s="34" t="s">
        <v>1356</v>
      </c>
      <c s="35" t="s">
        <v>52</v>
      </c>
      <c s="6" t="s">
        <v>1357</v>
      </c>
      <c s="36" t="s">
        <v>800</v>
      </c>
      <c s="37">
        <v>20</v>
      </c>
      <c s="36">
        <v>0</v>
      </c>
      <c s="36">
        <f>ROUND(G86*H86,6)</f>
      </c>
      <c r="L86" s="38">
        <v>0</v>
      </c>
      <c s="32">
        <f>ROUND(ROUND(L86,2)*ROUND(G86,3),2)</f>
      </c>
      <c s="36" t="s">
        <v>74</v>
      </c>
      <c>
        <f>(M86*21)/100</f>
      </c>
      <c t="s">
        <v>27</v>
      </c>
    </row>
    <row r="87" spans="1:5" ht="12.75">
      <c r="A87" s="35" t="s">
        <v>56</v>
      </c>
      <c r="E87" s="39" t="s">
        <v>52</v>
      </c>
    </row>
    <row r="88" spans="1:5" ht="12.75">
      <c r="A88" s="35" t="s">
        <v>57</v>
      </c>
      <c r="E88" s="40" t="s">
        <v>830</v>
      </c>
    </row>
    <row r="89" spans="1:5" ht="12.75">
      <c r="A89" t="s">
        <v>59</v>
      </c>
      <c r="E89" s="39" t="s">
        <v>60</v>
      </c>
    </row>
    <row r="90" spans="1:16" ht="12.75">
      <c r="A90" t="s">
        <v>49</v>
      </c>
      <c s="34" t="s">
        <v>146</v>
      </c>
      <c s="34" t="s">
        <v>1358</v>
      </c>
      <c s="35" t="s">
        <v>52</v>
      </c>
      <c s="6" t="s">
        <v>1359</v>
      </c>
      <c s="36" t="s">
        <v>78</v>
      </c>
      <c s="37">
        <v>2</v>
      </c>
      <c s="36">
        <v>0</v>
      </c>
      <c s="36">
        <f>ROUND(G90*H90,6)</f>
      </c>
      <c r="L90" s="38">
        <v>0</v>
      </c>
      <c s="32">
        <f>ROUND(ROUND(L90,2)*ROUND(G90,3),2)</f>
      </c>
      <c s="36" t="s">
        <v>74</v>
      </c>
      <c>
        <f>(M90*21)/100</f>
      </c>
      <c t="s">
        <v>27</v>
      </c>
    </row>
    <row r="91" spans="1:5" ht="12.75">
      <c r="A91" s="35" t="s">
        <v>56</v>
      </c>
      <c r="E91" s="39" t="s">
        <v>52</v>
      </c>
    </row>
    <row r="92" spans="1:5" ht="12.75">
      <c r="A92" s="35" t="s">
        <v>57</v>
      </c>
      <c r="E92" s="40" t="s">
        <v>830</v>
      </c>
    </row>
    <row r="93" spans="1:5" ht="12.75">
      <c r="A93" t="s">
        <v>59</v>
      </c>
      <c r="E93" s="39" t="s">
        <v>60</v>
      </c>
    </row>
    <row r="94" spans="1:16" ht="12.75">
      <c r="A94" t="s">
        <v>49</v>
      </c>
      <c s="34" t="s">
        <v>149</v>
      </c>
      <c s="34" t="s">
        <v>1360</v>
      </c>
      <c s="35" t="s">
        <v>52</v>
      </c>
      <c s="6" t="s">
        <v>1361</v>
      </c>
      <c s="36" t="s">
        <v>73</v>
      </c>
      <c s="37">
        <v>1</v>
      </c>
      <c s="36">
        <v>0</v>
      </c>
      <c s="36">
        <f>ROUND(G94*H94,6)</f>
      </c>
      <c r="L94" s="38">
        <v>0</v>
      </c>
      <c s="32">
        <f>ROUND(ROUND(L94,2)*ROUND(G94,3),2)</f>
      </c>
      <c s="36" t="s">
        <v>74</v>
      </c>
      <c>
        <f>(M94*21)/100</f>
      </c>
      <c t="s">
        <v>27</v>
      </c>
    </row>
    <row r="95" spans="1:5" ht="12.75">
      <c r="A95" s="35" t="s">
        <v>56</v>
      </c>
      <c r="E95" s="39" t="s">
        <v>52</v>
      </c>
    </row>
    <row r="96" spans="1:5" ht="12.75">
      <c r="A96" s="35" t="s">
        <v>57</v>
      </c>
      <c r="E96" s="40" t="s">
        <v>830</v>
      </c>
    </row>
    <row r="97" spans="1:5" ht="12.75">
      <c r="A97" t="s">
        <v>59</v>
      </c>
      <c r="E97" s="39" t="s">
        <v>60</v>
      </c>
    </row>
    <row r="98" spans="1:16" ht="25.5">
      <c r="A98" t="s">
        <v>49</v>
      </c>
      <c s="34" t="s">
        <v>152</v>
      </c>
      <c s="34" t="s">
        <v>1600</v>
      </c>
      <c s="35" t="s">
        <v>52</v>
      </c>
      <c s="6" t="s">
        <v>870</v>
      </c>
      <c s="36" t="s">
        <v>395</v>
      </c>
      <c s="37">
        <v>0.2</v>
      </c>
      <c s="36">
        <v>0</v>
      </c>
      <c s="36">
        <f>ROUND(G98*H98,6)</f>
      </c>
      <c r="L98" s="38">
        <v>0</v>
      </c>
      <c s="32">
        <f>ROUND(ROUND(L98,2)*ROUND(G98,3),2)</f>
      </c>
      <c s="36" t="s">
        <v>829</v>
      </c>
      <c>
        <f>(M98*21)/100</f>
      </c>
      <c t="s">
        <v>27</v>
      </c>
    </row>
    <row r="99" spans="1:5" ht="12.75">
      <c r="A99" s="35" t="s">
        <v>56</v>
      </c>
      <c r="E99" s="39" t="s">
        <v>52</v>
      </c>
    </row>
    <row r="100" spans="1:5" ht="12.75">
      <c r="A100" s="35" t="s">
        <v>57</v>
      </c>
      <c r="E100" s="40" t="s">
        <v>830</v>
      </c>
    </row>
    <row r="101" spans="1:5" ht="89.25">
      <c r="A101" t="s">
        <v>59</v>
      </c>
      <c r="E101" s="39" t="s">
        <v>871</v>
      </c>
    </row>
    <row r="102" spans="1:16" ht="12.75">
      <c r="A102" t="s">
        <v>49</v>
      </c>
      <c s="34" t="s">
        <v>155</v>
      </c>
      <c s="34" t="s">
        <v>1601</v>
      </c>
      <c s="35" t="s">
        <v>52</v>
      </c>
      <c s="6" t="s">
        <v>873</v>
      </c>
      <c s="36" t="s">
        <v>395</v>
      </c>
      <c s="37">
        <v>0.2</v>
      </c>
      <c s="36">
        <v>0</v>
      </c>
      <c s="36">
        <f>ROUND(G102*H102,6)</f>
      </c>
      <c r="L102" s="38">
        <v>0</v>
      </c>
      <c s="32">
        <f>ROUND(ROUND(L102,2)*ROUND(G102,3),2)</f>
      </c>
      <c s="36" t="s">
        <v>829</v>
      </c>
      <c>
        <f>(M102*21)/100</f>
      </c>
      <c t="s">
        <v>27</v>
      </c>
    </row>
    <row r="103" spans="1:5" ht="12.75">
      <c r="A103" s="35" t="s">
        <v>56</v>
      </c>
      <c r="E103" s="39" t="s">
        <v>52</v>
      </c>
    </row>
    <row r="104" spans="1:5" ht="12.75">
      <c r="A104" s="35" t="s">
        <v>57</v>
      </c>
      <c r="E104" s="40" t="s">
        <v>830</v>
      </c>
    </row>
    <row r="105" spans="1:5" ht="89.25">
      <c r="A105" t="s">
        <v>59</v>
      </c>
      <c r="E105" s="39" t="s">
        <v>874</v>
      </c>
    </row>
    <row r="106" spans="1:13" ht="12.75">
      <c r="A106" t="s">
        <v>46</v>
      </c>
      <c r="C106" s="31" t="s">
        <v>1364</v>
      </c>
      <c r="E106" s="33" t="s">
        <v>1365</v>
      </c>
      <c r="J106" s="32">
        <f>0</f>
      </c>
      <c s="32">
        <f>0</f>
      </c>
      <c s="32">
        <f>0+L107+L111+L115+L119+L123+L127+L131+L135+L139+L143+L147+L151+L155+L159+L163+L167+L171+L175+L179+L183+L187+L191+L195+L199+L203+L207+L211+L215+L219+L223+L227+L231+L235+L239+L243+L247+L251+L255+L259+L263+L267+L271+L275+L279+L283+L287+L291+L295+L299+L303+L307+L311+L315+L319+L323+L327+L331+L335+L339+L343+L347+L351+L355+L359+L363</f>
      </c>
      <c s="32">
        <f>0+M107+M111+M115+M119+M123+M127+M131+M135+M139+M143+M147+M151+M155+M159+M163+M167+M171+M175+M179+M183+M187+M191+M195+M199+M203+M207+M211+M215+M219+M223+M227+M231+M235+M239+M243+M247+M251+M255+M259+M263+M267+M271+M275+M279+M283+M287+M291+M295+M299+M303+M307+M311+M315+M319+M323+M327+M331+M335+M339+M343+M347+M351+M355+M359+M363</f>
      </c>
    </row>
    <row r="107" spans="1:16" ht="12.75">
      <c r="A107" t="s">
        <v>49</v>
      </c>
      <c s="34" t="s">
        <v>158</v>
      </c>
      <c s="34" t="s">
        <v>882</v>
      </c>
      <c s="35" t="s">
        <v>52</v>
      </c>
      <c s="6" t="s">
        <v>883</v>
      </c>
      <c s="36" t="s">
        <v>198</v>
      </c>
      <c s="37">
        <v>0.01</v>
      </c>
      <c s="36">
        <v>0</v>
      </c>
      <c s="36">
        <f>ROUND(G107*H107,6)</f>
      </c>
      <c r="L107" s="38">
        <v>0</v>
      </c>
      <c s="32">
        <f>ROUND(ROUND(L107,2)*ROUND(G107,3),2)</f>
      </c>
      <c s="36" t="s">
        <v>74</v>
      </c>
      <c>
        <f>(M107*21)/100</f>
      </c>
      <c t="s">
        <v>27</v>
      </c>
    </row>
    <row r="108" spans="1:5" ht="12.75">
      <c r="A108" s="35" t="s">
        <v>56</v>
      </c>
      <c r="E108" s="39" t="s">
        <v>52</v>
      </c>
    </row>
    <row r="109" spans="1:5" ht="12.75">
      <c r="A109" s="35" t="s">
        <v>57</v>
      </c>
      <c r="E109" s="40" t="s">
        <v>830</v>
      </c>
    </row>
    <row r="110" spans="1:5" ht="12.75">
      <c r="A110" t="s">
        <v>59</v>
      </c>
      <c r="E110" s="39" t="s">
        <v>60</v>
      </c>
    </row>
    <row r="111" spans="1:16" ht="12.75">
      <c r="A111" t="s">
        <v>49</v>
      </c>
      <c s="34" t="s">
        <v>163</v>
      </c>
      <c s="34" t="s">
        <v>998</v>
      </c>
      <c s="35" t="s">
        <v>52</v>
      </c>
      <c s="6" t="s">
        <v>999</v>
      </c>
      <c s="36" t="s">
        <v>198</v>
      </c>
      <c s="37">
        <v>0.01</v>
      </c>
      <c s="36">
        <v>0</v>
      </c>
      <c s="36">
        <f>ROUND(G111*H111,6)</f>
      </c>
      <c r="L111" s="38">
        <v>0</v>
      </c>
      <c s="32">
        <f>ROUND(ROUND(L111,2)*ROUND(G111,3),2)</f>
      </c>
      <c s="36" t="s">
        <v>74</v>
      </c>
      <c>
        <f>(M111*21)/100</f>
      </c>
      <c t="s">
        <v>27</v>
      </c>
    </row>
    <row r="112" spans="1:5" ht="12.75">
      <c r="A112" s="35" t="s">
        <v>56</v>
      </c>
      <c r="E112" s="39" t="s">
        <v>52</v>
      </c>
    </row>
    <row r="113" spans="1:5" ht="12.75">
      <c r="A113" s="35" t="s">
        <v>57</v>
      </c>
      <c r="E113" s="40" t="s">
        <v>830</v>
      </c>
    </row>
    <row r="114" spans="1:5" ht="12.75">
      <c r="A114" t="s">
        <v>59</v>
      </c>
      <c r="E114" s="39" t="s">
        <v>60</v>
      </c>
    </row>
    <row r="115" spans="1:16" ht="12.75">
      <c r="A115" t="s">
        <v>49</v>
      </c>
      <c s="34" t="s">
        <v>166</v>
      </c>
      <c s="34" t="s">
        <v>880</v>
      </c>
      <c s="35" t="s">
        <v>52</v>
      </c>
      <c s="6" t="s">
        <v>881</v>
      </c>
      <c s="36" t="s">
        <v>198</v>
      </c>
      <c s="37">
        <v>0.8</v>
      </c>
      <c s="36">
        <v>0</v>
      </c>
      <c s="36">
        <f>ROUND(G115*H115,6)</f>
      </c>
      <c r="L115" s="38">
        <v>0</v>
      </c>
      <c s="32">
        <f>ROUND(ROUND(L115,2)*ROUND(G115,3),2)</f>
      </c>
      <c s="36" t="s">
        <v>74</v>
      </c>
      <c>
        <f>(M115*21)/100</f>
      </c>
      <c t="s">
        <v>27</v>
      </c>
    </row>
    <row r="116" spans="1:5" ht="12.75">
      <c r="A116" s="35" t="s">
        <v>56</v>
      </c>
      <c r="E116" s="39" t="s">
        <v>52</v>
      </c>
    </row>
    <row r="117" spans="1:5" ht="12.75">
      <c r="A117" s="35" t="s">
        <v>57</v>
      </c>
      <c r="E117" s="40" t="s">
        <v>830</v>
      </c>
    </row>
    <row r="118" spans="1:5" ht="12.75">
      <c r="A118" t="s">
        <v>59</v>
      </c>
      <c r="E118" s="39" t="s">
        <v>60</v>
      </c>
    </row>
    <row r="119" spans="1:16" ht="25.5">
      <c r="A119" t="s">
        <v>49</v>
      </c>
      <c s="34" t="s">
        <v>169</v>
      </c>
      <c s="34" t="s">
        <v>1010</v>
      </c>
      <c s="35" t="s">
        <v>52</v>
      </c>
      <c s="6" t="s">
        <v>1011</v>
      </c>
      <c s="36" t="s">
        <v>99</v>
      </c>
      <c s="37">
        <v>10</v>
      </c>
      <c s="36">
        <v>0</v>
      </c>
      <c s="36">
        <f>ROUND(G119*H119,6)</f>
      </c>
      <c r="L119" s="38">
        <v>0</v>
      </c>
      <c s="32">
        <f>ROUND(ROUND(L119,2)*ROUND(G119,3),2)</f>
      </c>
      <c s="36" t="s">
        <v>74</v>
      </c>
      <c>
        <f>(M119*21)/100</f>
      </c>
      <c t="s">
        <v>27</v>
      </c>
    </row>
    <row r="120" spans="1:5" ht="12.75">
      <c r="A120" s="35" t="s">
        <v>56</v>
      </c>
      <c r="E120" s="39" t="s">
        <v>52</v>
      </c>
    </row>
    <row r="121" spans="1:5" ht="12.75">
      <c r="A121" s="35" t="s">
        <v>57</v>
      </c>
      <c r="E121" s="40" t="s">
        <v>830</v>
      </c>
    </row>
    <row r="122" spans="1:5" ht="12.75">
      <c r="A122" t="s">
        <v>59</v>
      </c>
      <c r="E122" s="39" t="s">
        <v>60</v>
      </c>
    </row>
    <row r="123" spans="1:16" ht="25.5">
      <c r="A123" t="s">
        <v>49</v>
      </c>
      <c s="34" t="s">
        <v>172</v>
      </c>
      <c s="34" t="s">
        <v>1022</v>
      </c>
      <c s="35" t="s">
        <v>52</v>
      </c>
      <c s="6" t="s">
        <v>1023</v>
      </c>
      <c s="36" t="s">
        <v>107</v>
      </c>
      <c s="37">
        <v>2</v>
      </c>
      <c s="36">
        <v>0</v>
      </c>
      <c s="36">
        <f>ROUND(G123*H123,6)</f>
      </c>
      <c r="L123" s="38">
        <v>0</v>
      </c>
      <c s="32">
        <f>ROUND(ROUND(L123,2)*ROUND(G123,3),2)</f>
      </c>
      <c s="36" t="s">
        <v>74</v>
      </c>
      <c>
        <f>(M123*21)/100</f>
      </c>
      <c t="s">
        <v>27</v>
      </c>
    </row>
    <row r="124" spans="1:5" ht="12.75">
      <c r="A124" s="35" t="s">
        <v>56</v>
      </c>
      <c r="E124" s="39" t="s">
        <v>52</v>
      </c>
    </row>
    <row r="125" spans="1:5" ht="12.75">
      <c r="A125" s="35" t="s">
        <v>57</v>
      </c>
      <c r="E125" s="40" t="s">
        <v>830</v>
      </c>
    </row>
    <row r="126" spans="1:5" ht="12.75">
      <c r="A126" t="s">
        <v>59</v>
      </c>
      <c r="E126" s="39" t="s">
        <v>60</v>
      </c>
    </row>
    <row r="127" spans="1:16" ht="12.75">
      <c r="A127" t="s">
        <v>49</v>
      </c>
      <c s="34" t="s">
        <v>175</v>
      </c>
      <c s="34" t="s">
        <v>1292</v>
      </c>
      <c s="35" t="s">
        <v>52</v>
      </c>
      <c s="6" t="s">
        <v>1293</v>
      </c>
      <c s="36" t="s">
        <v>99</v>
      </c>
      <c s="37">
        <v>200</v>
      </c>
      <c s="36">
        <v>0</v>
      </c>
      <c s="36">
        <f>ROUND(G127*H127,6)</f>
      </c>
      <c r="L127" s="38">
        <v>0</v>
      </c>
      <c s="32">
        <f>ROUND(ROUND(L127,2)*ROUND(G127,3),2)</f>
      </c>
      <c s="36" t="s">
        <v>74</v>
      </c>
      <c>
        <f>(M127*21)/100</f>
      </c>
      <c t="s">
        <v>27</v>
      </c>
    </row>
    <row r="128" spans="1:5" ht="12.75">
      <c r="A128" s="35" t="s">
        <v>56</v>
      </c>
      <c r="E128" s="39" t="s">
        <v>52</v>
      </c>
    </row>
    <row r="129" spans="1:5" ht="12.75">
      <c r="A129" s="35" t="s">
        <v>57</v>
      </c>
      <c r="E129" s="40" t="s">
        <v>830</v>
      </c>
    </row>
    <row r="130" spans="1:5" ht="12.75">
      <c r="A130" t="s">
        <v>59</v>
      </c>
      <c r="E130" s="39" t="s">
        <v>60</v>
      </c>
    </row>
    <row r="131" spans="1:16" ht="25.5">
      <c r="A131" t="s">
        <v>49</v>
      </c>
      <c s="34" t="s">
        <v>178</v>
      </c>
      <c s="34" t="s">
        <v>1024</v>
      </c>
      <c s="35" t="s">
        <v>52</v>
      </c>
      <c s="6" t="s">
        <v>1025</v>
      </c>
      <c s="36" t="s">
        <v>107</v>
      </c>
      <c s="37">
        <v>2</v>
      </c>
      <c s="36">
        <v>0</v>
      </c>
      <c s="36">
        <f>ROUND(G131*H131,6)</f>
      </c>
      <c r="L131" s="38">
        <v>0</v>
      </c>
      <c s="32">
        <f>ROUND(ROUND(L131,2)*ROUND(G131,3),2)</f>
      </c>
      <c s="36" t="s">
        <v>74</v>
      </c>
      <c>
        <f>(M131*21)/100</f>
      </c>
      <c t="s">
        <v>27</v>
      </c>
    </row>
    <row r="132" spans="1:5" ht="12.75">
      <c r="A132" s="35" t="s">
        <v>56</v>
      </c>
      <c r="E132" s="39" t="s">
        <v>52</v>
      </c>
    </row>
    <row r="133" spans="1:5" ht="12.75">
      <c r="A133" s="35" t="s">
        <v>57</v>
      </c>
      <c r="E133" s="40" t="s">
        <v>830</v>
      </c>
    </row>
    <row r="134" spans="1:5" ht="12.75">
      <c r="A134" t="s">
        <v>59</v>
      </c>
      <c r="E134" s="39" t="s">
        <v>60</v>
      </c>
    </row>
    <row r="135" spans="1:16" ht="12.75">
      <c r="A135" t="s">
        <v>49</v>
      </c>
      <c s="34" t="s">
        <v>181</v>
      </c>
      <c s="34" t="s">
        <v>188</v>
      </c>
      <c s="35" t="s">
        <v>52</v>
      </c>
      <c s="6" t="s">
        <v>189</v>
      </c>
      <c s="36" t="s">
        <v>99</v>
      </c>
      <c s="37">
        <v>200</v>
      </c>
      <c s="36">
        <v>0</v>
      </c>
      <c s="36">
        <f>ROUND(G135*H135,6)</f>
      </c>
      <c r="L135" s="38">
        <v>0</v>
      </c>
      <c s="32">
        <f>ROUND(ROUND(L135,2)*ROUND(G135,3),2)</f>
      </c>
      <c s="36" t="s">
        <v>74</v>
      </c>
      <c>
        <f>(M135*21)/100</f>
      </c>
      <c t="s">
        <v>27</v>
      </c>
    </row>
    <row r="136" spans="1:5" ht="12.75">
      <c r="A136" s="35" t="s">
        <v>56</v>
      </c>
      <c r="E136" s="39" t="s">
        <v>52</v>
      </c>
    </row>
    <row r="137" spans="1:5" ht="12.75">
      <c r="A137" s="35" t="s">
        <v>57</v>
      </c>
      <c r="E137" s="40" t="s">
        <v>830</v>
      </c>
    </row>
    <row r="138" spans="1:5" ht="12.75">
      <c r="A138" t="s">
        <v>59</v>
      </c>
      <c r="E138" s="39" t="s">
        <v>60</v>
      </c>
    </row>
    <row r="139" spans="1:16" ht="12.75">
      <c r="A139" t="s">
        <v>49</v>
      </c>
      <c s="34" t="s">
        <v>184</v>
      </c>
      <c s="34" t="s">
        <v>916</v>
      </c>
      <c s="35" t="s">
        <v>52</v>
      </c>
      <c s="6" t="s">
        <v>917</v>
      </c>
      <c s="36" t="s">
        <v>107</v>
      </c>
      <c s="37">
        <v>1</v>
      </c>
      <c s="36">
        <v>0</v>
      </c>
      <c s="36">
        <f>ROUND(G139*H139,6)</f>
      </c>
      <c r="L139" s="38">
        <v>0</v>
      </c>
      <c s="32">
        <f>ROUND(ROUND(L139,2)*ROUND(G139,3),2)</f>
      </c>
      <c s="36" t="s">
        <v>74</v>
      </c>
      <c>
        <f>(M139*21)/100</f>
      </c>
      <c t="s">
        <v>27</v>
      </c>
    </row>
    <row r="140" spans="1:5" ht="12.75">
      <c r="A140" s="35" t="s">
        <v>56</v>
      </c>
      <c r="E140" s="39" t="s">
        <v>52</v>
      </c>
    </row>
    <row r="141" spans="1:5" ht="12.75">
      <c r="A141" s="35" t="s">
        <v>57</v>
      </c>
      <c r="E141" s="40" t="s">
        <v>830</v>
      </c>
    </row>
    <row r="142" spans="1:5" ht="12.75">
      <c r="A142" t="s">
        <v>59</v>
      </c>
      <c r="E142" s="39" t="s">
        <v>60</v>
      </c>
    </row>
    <row r="143" spans="1:16" ht="12.75">
      <c r="A143" t="s">
        <v>49</v>
      </c>
      <c s="34" t="s">
        <v>187</v>
      </c>
      <c s="34" t="s">
        <v>1366</v>
      </c>
      <c s="35" t="s">
        <v>52</v>
      </c>
      <c s="6" t="s">
        <v>1367</v>
      </c>
      <c s="36" t="s">
        <v>107</v>
      </c>
      <c s="37">
        <v>1</v>
      </c>
      <c s="36">
        <v>0</v>
      </c>
      <c s="36">
        <f>ROUND(G143*H143,6)</f>
      </c>
      <c r="L143" s="38">
        <v>0</v>
      </c>
      <c s="32">
        <f>ROUND(ROUND(L143,2)*ROUND(G143,3),2)</f>
      </c>
      <c s="36" t="s">
        <v>74</v>
      </c>
      <c>
        <f>(M143*21)/100</f>
      </c>
      <c t="s">
        <v>27</v>
      </c>
    </row>
    <row r="144" spans="1:5" ht="12.75">
      <c r="A144" s="35" t="s">
        <v>56</v>
      </c>
      <c r="E144" s="39" t="s">
        <v>52</v>
      </c>
    </row>
    <row r="145" spans="1:5" ht="12.75">
      <c r="A145" s="35" t="s">
        <v>57</v>
      </c>
      <c r="E145" s="40" t="s">
        <v>830</v>
      </c>
    </row>
    <row r="146" spans="1:5" ht="12.75">
      <c r="A146" t="s">
        <v>59</v>
      </c>
      <c r="E146" s="39" t="s">
        <v>60</v>
      </c>
    </row>
    <row r="147" spans="1:16" ht="12.75">
      <c r="A147" t="s">
        <v>49</v>
      </c>
      <c s="34" t="s">
        <v>190</v>
      </c>
      <c s="34" t="s">
        <v>1065</v>
      </c>
      <c s="35" t="s">
        <v>52</v>
      </c>
      <c s="6" t="s">
        <v>1066</v>
      </c>
      <c s="36" t="s">
        <v>107</v>
      </c>
      <c s="37">
        <v>1</v>
      </c>
      <c s="36">
        <v>0</v>
      </c>
      <c s="36">
        <f>ROUND(G147*H147,6)</f>
      </c>
      <c r="L147" s="38">
        <v>0</v>
      </c>
      <c s="32">
        <f>ROUND(ROUND(L147,2)*ROUND(G147,3),2)</f>
      </c>
      <c s="36" t="s">
        <v>74</v>
      </c>
      <c>
        <f>(M147*21)/100</f>
      </c>
      <c t="s">
        <v>27</v>
      </c>
    </row>
    <row r="148" spans="1:5" ht="12.75">
      <c r="A148" s="35" t="s">
        <v>56</v>
      </c>
      <c r="E148" s="39" t="s">
        <v>52</v>
      </c>
    </row>
    <row r="149" spans="1:5" ht="12.75">
      <c r="A149" s="35" t="s">
        <v>57</v>
      </c>
      <c r="E149" s="40" t="s">
        <v>830</v>
      </c>
    </row>
    <row r="150" spans="1:5" ht="12.75">
      <c r="A150" t="s">
        <v>59</v>
      </c>
      <c r="E150" s="39" t="s">
        <v>60</v>
      </c>
    </row>
    <row r="151" spans="1:16" ht="12.75">
      <c r="A151" t="s">
        <v>49</v>
      </c>
      <c s="34" t="s">
        <v>195</v>
      </c>
      <c s="34" t="s">
        <v>1067</v>
      </c>
      <c s="35" t="s">
        <v>52</v>
      </c>
      <c s="6" t="s">
        <v>1068</v>
      </c>
      <c s="36" t="s">
        <v>107</v>
      </c>
      <c s="37">
        <v>1</v>
      </c>
      <c s="36">
        <v>0</v>
      </c>
      <c s="36">
        <f>ROUND(G151*H151,6)</f>
      </c>
      <c r="L151" s="38">
        <v>0</v>
      </c>
      <c s="32">
        <f>ROUND(ROUND(L151,2)*ROUND(G151,3),2)</f>
      </c>
      <c s="36" t="s">
        <v>74</v>
      </c>
      <c>
        <f>(M151*21)/100</f>
      </c>
      <c t="s">
        <v>27</v>
      </c>
    </row>
    <row r="152" spans="1:5" ht="12.75">
      <c r="A152" s="35" t="s">
        <v>56</v>
      </c>
      <c r="E152" s="39" t="s">
        <v>52</v>
      </c>
    </row>
    <row r="153" spans="1:5" ht="12.75">
      <c r="A153" s="35" t="s">
        <v>57</v>
      </c>
      <c r="E153" s="40" t="s">
        <v>830</v>
      </c>
    </row>
    <row r="154" spans="1:5" ht="12.75">
      <c r="A154" t="s">
        <v>59</v>
      </c>
      <c r="E154" s="39" t="s">
        <v>60</v>
      </c>
    </row>
    <row r="155" spans="1:16" ht="12.75">
      <c r="A155" t="s">
        <v>49</v>
      </c>
      <c s="34" t="s">
        <v>199</v>
      </c>
      <c s="34" t="s">
        <v>1069</v>
      </c>
      <c s="35" t="s">
        <v>52</v>
      </c>
      <c s="6" t="s">
        <v>1070</v>
      </c>
      <c s="36" t="s">
        <v>107</v>
      </c>
      <c s="37">
        <v>1</v>
      </c>
      <c s="36">
        <v>0</v>
      </c>
      <c s="36">
        <f>ROUND(G155*H155,6)</f>
      </c>
      <c r="L155" s="38">
        <v>0</v>
      </c>
      <c s="32">
        <f>ROUND(ROUND(L155,2)*ROUND(G155,3),2)</f>
      </c>
      <c s="36" t="s">
        <v>74</v>
      </c>
      <c>
        <f>(M155*21)/100</f>
      </c>
      <c t="s">
        <v>27</v>
      </c>
    </row>
    <row r="156" spans="1:5" ht="12.75">
      <c r="A156" s="35" t="s">
        <v>56</v>
      </c>
      <c r="E156" s="39" t="s">
        <v>52</v>
      </c>
    </row>
    <row r="157" spans="1:5" ht="12.75">
      <c r="A157" s="35" t="s">
        <v>57</v>
      </c>
      <c r="E157" s="40" t="s">
        <v>830</v>
      </c>
    </row>
    <row r="158" spans="1:5" ht="12.75">
      <c r="A158" t="s">
        <v>59</v>
      </c>
      <c r="E158" s="39" t="s">
        <v>60</v>
      </c>
    </row>
    <row r="159" spans="1:16" ht="12.75">
      <c r="A159" t="s">
        <v>49</v>
      </c>
      <c s="34" t="s">
        <v>202</v>
      </c>
      <c s="34" t="s">
        <v>1071</v>
      </c>
      <c s="35" t="s">
        <v>52</v>
      </c>
      <c s="6" t="s">
        <v>1072</v>
      </c>
      <c s="36" t="s">
        <v>107</v>
      </c>
      <c s="37">
        <v>1</v>
      </c>
      <c s="36">
        <v>0</v>
      </c>
      <c s="36">
        <f>ROUND(G159*H159,6)</f>
      </c>
      <c r="L159" s="38">
        <v>0</v>
      </c>
      <c s="32">
        <f>ROUND(ROUND(L159,2)*ROUND(G159,3),2)</f>
      </c>
      <c s="36" t="s">
        <v>74</v>
      </c>
      <c>
        <f>(M159*21)/100</f>
      </c>
      <c t="s">
        <v>27</v>
      </c>
    </row>
    <row r="160" spans="1:5" ht="12.75">
      <c r="A160" s="35" t="s">
        <v>56</v>
      </c>
      <c r="E160" s="39" t="s">
        <v>52</v>
      </c>
    </row>
    <row r="161" spans="1:5" ht="12.75">
      <c r="A161" s="35" t="s">
        <v>57</v>
      </c>
      <c r="E161" s="40" t="s">
        <v>830</v>
      </c>
    </row>
    <row r="162" spans="1:5" ht="12.75">
      <c r="A162" t="s">
        <v>59</v>
      </c>
      <c r="E162" s="39" t="s">
        <v>60</v>
      </c>
    </row>
    <row r="163" spans="1:16" ht="12.75">
      <c r="A163" t="s">
        <v>49</v>
      </c>
      <c s="34" t="s">
        <v>205</v>
      </c>
      <c s="34" t="s">
        <v>1073</v>
      </c>
      <c s="35" t="s">
        <v>52</v>
      </c>
      <c s="6" t="s">
        <v>1074</v>
      </c>
      <c s="36" t="s">
        <v>99</v>
      </c>
      <c s="37">
        <v>10</v>
      </c>
      <c s="36">
        <v>0</v>
      </c>
      <c s="36">
        <f>ROUND(G163*H163,6)</f>
      </c>
      <c r="L163" s="38">
        <v>0</v>
      </c>
      <c s="32">
        <f>ROUND(ROUND(L163,2)*ROUND(G163,3),2)</f>
      </c>
      <c s="36" t="s">
        <v>74</v>
      </c>
      <c>
        <f>(M163*21)/100</f>
      </c>
      <c t="s">
        <v>27</v>
      </c>
    </row>
    <row r="164" spans="1:5" ht="12.75">
      <c r="A164" s="35" t="s">
        <v>56</v>
      </c>
      <c r="E164" s="39" t="s">
        <v>52</v>
      </c>
    </row>
    <row r="165" spans="1:5" ht="12.75">
      <c r="A165" s="35" t="s">
        <v>57</v>
      </c>
      <c r="E165" s="40" t="s">
        <v>830</v>
      </c>
    </row>
    <row r="166" spans="1:5" ht="12.75">
      <c r="A166" t="s">
        <v>59</v>
      </c>
      <c r="E166" s="39" t="s">
        <v>60</v>
      </c>
    </row>
    <row r="167" spans="1:16" ht="12.75">
      <c r="A167" t="s">
        <v>49</v>
      </c>
      <c s="34" t="s">
        <v>208</v>
      </c>
      <c s="34" t="s">
        <v>1075</v>
      </c>
      <c s="35" t="s">
        <v>52</v>
      </c>
      <c s="6" t="s">
        <v>1076</v>
      </c>
      <c s="36" t="s">
        <v>99</v>
      </c>
      <c s="37">
        <v>10</v>
      </c>
      <c s="36">
        <v>0</v>
      </c>
      <c s="36">
        <f>ROUND(G167*H167,6)</f>
      </c>
      <c r="L167" s="38">
        <v>0</v>
      </c>
      <c s="32">
        <f>ROUND(ROUND(L167,2)*ROUND(G167,3),2)</f>
      </c>
      <c s="36" t="s">
        <v>74</v>
      </c>
      <c>
        <f>(M167*21)/100</f>
      </c>
      <c t="s">
        <v>27</v>
      </c>
    </row>
    <row r="168" spans="1:5" ht="12.75">
      <c r="A168" s="35" t="s">
        <v>56</v>
      </c>
      <c r="E168" s="39" t="s">
        <v>52</v>
      </c>
    </row>
    <row r="169" spans="1:5" ht="12.75">
      <c r="A169" s="35" t="s">
        <v>57</v>
      </c>
      <c r="E169" s="40" t="s">
        <v>830</v>
      </c>
    </row>
    <row r="170" spans="1:5" ht="12.75">
      <c r="A170" t="s">
        <v>59</v>
      </c>
      <c r="E170" s="39" t="s">
        <v>60</v>
      </c>
    </row>
    <row r="171" spans="1:16" ht="12.75">
      <c r="A171" t="s">
        <v>49</v>
      </c>
      <c s="34" t="s">
        <v>211</v>
      </c>
      <c s="34" t="s">
        <v>1077</v>
      </c>
      <c s="35" t="s">
        <v>52</v>
      </c>
      <c s="6" t="s">
        <v>1078</v>
      </c>
      <c s="36" t="s">
        <v>99</v>
      </c>
      <c s="37">
        <v>20</v>
      </c>
      <c s="36">
        <v>0</v>
      </c>
      <c s="36">
        <f>ROUND(G171*H171,6)</f>
      </c>
      <c r="L171" s="38">
        <v>0</v>
      </c>
      <c s="32">
        <f>ROUND(ROUND(L171,2)*ROUND(G171,3),2)</f>
      </c>
      <c s="36" t="s">
        <v>74</v>
      </c>
      <c>
        <f>(M171*21)/100</f>
      </c>
      <c t="s">
        <v>27</v>
      </c>
    </row>
    <row r="172" spans="1:5" ht="12.75">
      <c r="A172" s="35" t="s">
        <v>56</v>
      </c>
      <c r="E172" s="39" t="s">
        <v>52</v>
      </c>
    </row>
    <row r="173" spans="1:5" ht="12.75">
      <c r="A173" s="35" t="s">
        <v>57</v>
      </c>
      <c r="E173" s="40" t="s">
        <v>830</v>
      </c>
    </row>
    <row r="174" spans="1:5" ht="12.75">
      <c r="A174" t="s">
        <v>59</v>
      </c>
      <c r="E174" s="39" t="s">
        <v>60</v>
      </c>
    </row>
    <row r="175" spans="1:16" ht="12.75">
      <c r="A175" t="s">
        <v>49</v>
      </c>
      <c s="34" t="s">
        <v>214</v>
      </c>
      <c s="34" t="s">
        <v>1079</v>
      </c>
      <c s="35" t="s">
        <v>52</v>
      </c>
      <c s="6" t="s">
        <v>1080</v>
      </c>
      <c s="36" t="s">
        <v>99</v>
      </c>
      <c s="37">
        <v>20</v>
      </c>
      <c s="36">
        <v>0</v>
      </c>
      <c s="36">
        <f>ROUND(G175*H175,6)</f>
      </c>
      <c r="L175" s="38">
        <v>0</v>
      </c>
      <c s="32">
        <f>ROUND(ROUND(L175,2)*ROUND(G175,3),2)</f>
      </c>
      <c s="36" t="s">
        <v>74</v>
      </c>
      <c>
        <f>(M175*21)/100</f>
      </c>
      <c t="s">
        <v>27</v>
      </c>
    </row>
    <row r="176" spans="1:5" ht="12.75">
      <c r="A176" s="35" t="s">
        <v>56</v>
      </c>
      <c r="E176" s="39" t="s">
        <v>52</v>
      </c>
    </row>
    <row r="177" spans="1:5" ht="12.75">
      <c r="A177" s="35" t="s">
        <v>57</v>
      </c>
      <c r="E177" s="40" t="s">
        <v>830</v>
      </c>
    </row>
    <row r="178" spans="1:5" ht="12.75">
      <c r="A178" t="s">
        <v>59</v>
      </c>
      <c r="E178" s="39" t="s">
        <v>60</v>
      </c>
    </row>
    <row r="179" spans="1:16" ht="12.75">
      <c r="A179" t="s">
        <v>49</v>
      </c>
      <c s="34" t="s">
        <v>217</v>
      </c>
      <c s="34" t="s">
        <v>1081</v>
      </c>
      <c s="35" t="s">
        <v>52</v>
      </c>
      <c s="6" t="s">
        <v>1082</v>
      </c>
      <c s="36" t="s">
        <v>107</v>
      </c>
      <c s="37">
        <v>1</v>
      </c>
      <c s="36">
        <v>0</v>
      </c>
      <c s="36">
        <f>ROUND(G179*H179,6)</f>
      </c>
      <c r="L179" s="38">
        <v>0</v>
      </c>
      <c s="32">
        <f>ROUND(ROUND(L179,2)*ROUND(G179,3),2)</f>
      </c>
      <c s="36" t="s">
        <v>74</v>
      </c>
      <c>
        <f>(M179*21)/100</f>
      </c>
      <c t="s">
        <v>27</v>
      </c>
    </row>
    <row r="180" spans="1:5" ht="12.75">
      <c r="A180" s="35" t="s">
        <v>56</v>
      </c>
      <c r="E180" s="39" t="s">
        <v>52</v>
      </c>
    </row>
    <row r="181" spans="1:5" ht="12.75">
      <c r="A181" s="35" t="s">
        <v>57</v>
      </c>
      <c r="E181" s="40" t="s">
        <v>830</v>
      </c>
    </row>
    <row r="182" spans="1:5" ht="12.75">
      <c r="A182" t="s">
        <v>59</v>
      </c>
      <c r="E182" s="39" t="s">
        <v>60</v>
      </c>
    </row>
    <row r="183" spans="1:16" ht="12.75">
      <c r="A183" t="s">
        <v>49</v>
      </c>
      <c s="34" t="s">
        <v>220</v>
      </c>
      <c s="34" t="s">
        <v>1083</v>
      </c>
      <c s="35" t="s">
        <v>52</v>
      </c>
      <c s="6" t="s">
        <v>1084</v>
      </c>
      <c s="36" t="s">
        <v>107</v>
      </c>
      <c s="37">
        <v>1</v>
      </c>
      <c s="36">
        <v>0</v>
      </c>
      <c s="36">
        <f>ROUND(G183*H183,6)</f>
      </c>
      <c r="L183" s="38">
        <v>0</v>
      </c>
      <c s="32">
        <f>ROUND(ROUND(L183,2)*ROUND(G183,3),2)</f>
      </c>
      <c s="36" t="s">
        <v>74</v>
      </c>
      <c>
        <f>(M183*21)/100</f>
      </c>
      <c t="s">
        <v>27</v>
      </c>
    </row>
    <row r="184" spans="1:5" ht="12.75">
      <c r="A184" s="35" t="s">
        <v>56</v>
      </c>
      <c r="E184" s="39" t="s">
        <v>52</v>
      </c>
    </row>
    <row r="185" spans="1:5" ht="12.75">
      <c r="A185" s="35" t="s">
        <v>57</v>
      </c>
      <c r="E185" s="40" t="s">
        <v>830</v>
      </c>
    </row>
    <row r="186" spans="1:5" ht="12.75">
      <c r="A186" t="s">
        <v>59</v>
      </c>
      <c r="E186" s="39" t="s">
        <v>60</v>
      </c>
    </row>
    <row r="187" spans="1:16" ht="12.75">
      <c r="A187" t="s">
        <v>49</v>
      </c>
      <c s="34" t="s">
        <v>223</v>
      </c>
      <c s="34" t="s">
        <v>1085</v>
      </c>
      <c s="35" t="s">
        <v>52</v>
      </c>
      <c s="6" t="s">
        <v>1086</v>
      </c>
      <c s="36" t="s">
        <v>107</v>
      </c>
      <c s="37">
        <v>2</v>
      </c>
      <c s="36">
        <v>0</v>
      </c>
      <c s="36">
        <f>ROUND(G187*H187,6)</f>
      </c>
      <c r="L187" s="38">
        <v>0</v>
      </c>
      <c s="32">
        <f>ROUND(ROUND(L187,2)*ROUND(G187,3),2)</f>
      </c>
      <c s="36" t="s">
        <v>74</v>
      </c>
      <c>
        <f>(M187*21)/100</f>
      </c>
      <c t="s">
        <v>27</v>
      </c>
    </row>
    <row r="188" spans="1:5" ht="12.75">
      <c r="A188" s="35" t="s">
        <v>56</v>
      </c>
      <c r="E188" s="39" t="s">
        <v>52</v>
      </c>
    </row>
    <row r="189" spans="1:5" ht="12.75">
      <c r="A189" s="35" t="s">
        <v>57</v>
      </c>
      <c r="E189" s="40" t="s">
        <v>830</v>
      </c>
    </row>
    <row r="190" spans="1:5" ht="12.75">
      <c r="A190" t="s">
        <v>59</v>
      </c>
      <c r="E190" s="39" t="s">
        <v>60</v>
      </c>
    </row>
    <row r="191" spans="1:16" ht="12.75">
      <c r="A191" t="s">
        <v>49</v>
      </c>
      <c s="34" t="s">
        <v>226</v>
      </c>
      <c s="34" t="s">
        <v>1087</v>
      </c>
      <c s="35" t="s">
        <v>52</v>
      </c>
      <c s="6" t="s">
        <v>1088</v>
      </c>
      <c s="36" t="s">
        <v>107</v>
      </c>
      <c s="37">
        <v>2</v>
      </c>
      <c s="36">
        <v>0</v>
      </c>
      <c s="36">
        <f>ROUND(G191*H191,6)</f>
      </c>
      <c r="L191" s="38">
        <v>0</v>
      </c>
      <c s="32">
        <f>ROUND(ROUND(L191,2)*ROUND(G191,3),2)</f>
      </c>
      <c s="36" t="s">
        <v>74</v>
      </c>
      <c>
        <f>(M191*21)/100</f>
      </c>
      <c t="s">
        <v>27</v>
      </c>
    </row>
    <row r="192" spans="1:5" ht="12.75">
      <c r="A192" s="35" t="s">
        <v>56</v>
      </c>
      <c r="E192" s="39" t="s">
        <v>52</v>
      </c>
    </row>
    <row r="193" spans="1:5" ht="12.75">
      <c r="A193" s="35" t="s">
        <v>57</v>
      </c>
      <c r="E193" s="40" t="s">
        <v>830</v>
      </c>
    </row>
    <row r="194" spans="1:5" ht="12.75">
      <c r="A194" t="s">
        <v>59</v>
      </c>
      <c r="E194" s="39" t="s">
        <v>60</v>
      </c>
    </row>
    <row r="195" spans="1:16" ht="12.75">
      <c r="A195" t="s">
        <v>49</v>
      </c>
      <c s="34" t="s">
        <v>229</v>
      </c>
      <c s="34" t="s">
        <v>1368</v>
      </c>
      <c s="35" t="s">
        <v>52</v>
      </c>
      <c s="6" t="s">
        <v>1369</v>
      </c>
      <c s="36" t="s">
        <v>107</v>
      </c>
      <c s="37">
        <v>2</v>
      </c>
      <c s="36">
        <v>0</v>
      </c>
      <c s="36">
        <f>ROUND(G195*H195,6)</f>
      </c>
      <c r="L195" s="38">
        <v>0</v>
      </c>
      <c s="32">
        <f>ROUND(ROUND(L195,2)*ROUND(G195,3),2)</f>
      </c>
      <c s="36" t="s">
        <v>74</v>
      </c>
      <c>
        <f>(M195*21)/100</f>
      </c>
      <c t="s">
        <v>27</v>
      </c>
    </row>
    <row r="196" spans="1:5" ht="12.75">
      <c r="A196" s="35" t="s">
        <v>56</v>
      </c>
      <c r="E196" s="39" t="s">
        <v>52</v>
      </c>
    </row>
    <row r="197" spans="1:5" ht="12.75">
      <c r="A197" s="35" t="s">
        <v>57</v>
      </c>
      <c r="E197" s="40" t="s">
        <v>830</v>
      </c>
    </row>
    <row r="198" spans="1:5" ht="12.75">
      <c r="A198" t="s">
        <v>59</v>
      </c>
      <c r="E198" s="39" t="s">
        <v>60</v>
      </c>
    </row>
    <row r="199" spans="1:16" ht="12.75">
      <c r="A199" t="s">
        <v>49</v>
      </c>
      <c s="34" t="s">
        <v>232</v>
      </c>
      <c s="34" t="s">
        <v>1370</v>
      </c>
      <c s="35" t="s">
        <v>52</v>
      </c>
      <c s="6" t="s">
        <v>1371</v>
      </c>
      <c s="36" t="s">
        <v>107</v>
      </c>
      <c s="37">
        <v>2</v>
      </c>
      <c s="36">
        <v>0</v>
      </c>
      <c s="36">
        <f>ROUND(G199*H199,6)</f>
      </c>
      <c r="L199" s="38">
        <v>0</v>
      </c>
      <c s="32">
        <f>ROUND(ROUND(L199,2)*ROUND(G199,3),2)</f>
      </c>
      <c s="36" t="s">
        <v>74</v>
      </c>
      <c>
        <f>(M199*21)/100</f>
      </c>
      <c t="s">
        <v>27</v>
      </c>
    </row>
    <row r="200" spans="1:5" ht="12.75">
      <c r="A200" s="35" t="s">
        <v>56</v>
      </c>
      <c r="E200" s="39" t="s">
        <v>52</v>
      </c>
    </row>
    <row r="201" spans="1:5" ht="12.75">
      <c r="A201" s="35" t="s">
        <v>57</v>
      </c>
      <c r="E201" s="40" t="s">
        <v>830</v>
      </c>
    </row>
    <row r="202" spans="1:5" ht="12.75">
      <c r="A202" t="s">
        <v>59</v>
      </c>
      <c r="E202" s="39" t="s">
        <v>60</v>
      </c>
    </row>
    <row r="203" spans="1:16" ht="12.75">
      <c r="A203" t="s">
        <v>49</v>
      </c>
      <c s="34" t="s">
        <v>235</v>
      </c>
      <c s="34" t="s">
        <v>1372</v>
      </c>
      <c s="35" t="s">
        <v>52</v>
      </c>
      <c s="6" t="s">
        <v>1373</v>
      </c>
      <c s="36" t="s">
        <v>107</v>
      </c>
      <c s="37">
        <v>10</v>
      </c>
      <c s="36">
        <v>0</v>
      </c>
      <c s="36">
        <f>ROUND(G203*H203,6)</f>
      </c>
      <c r="L203" s="38">
        <v>0</v>
      </c>
      <c s="32">
        <f>ROUND(ROUND(L203,2)*ROUND(G203,3),2)</f>
      </c>
      <c s="36" t="s">
        <v>74</v>
      </c>
      <c>
        <f>(M203*21)/100</f>
      </c>
      <c t="s">
        <v>27</v>
      </c>
    </row>
    <row r="204" spans="1:5" ht="12.75">
      <c r="A204" s="35" t="s">
        <v>56</v>
      </c>
      <c r="E204" s="39" t="s">
        <v>52</v>
      </c>
    </row>
    <row r="205" spans="1:5" ht="12.75">
      <c r="A205" s="35" t="s">
        <v>57</v>
      </c>
      <c r="E205" s="40" t="s">
        <v>830</v>
      </c>
    </row>
    <row r="206" spans="1:5" ht="12.75">
      <c r="A206" t="s">
        <v>59</v>
      </c>
      <c r="E206" s="39" t="s">
        <v>60</v>
      </c>
    </row>
    <row r="207" spans="1:16" ht="12.75">
      <c r="A207" t="s">
        <v>49</v>
      </c>
      <c s="34" t="s">
        <v>238</v>
      </c>
      <c s="34" t="s">
        <v>1374</v>
      </c>
      <c s="35" t="s">
        <v>52</v>
      </c>
      <c s="6" t="s">
        <v>1375</v>
      </c>
      <c s="36" t="s">
        <v>107</v>
      </c>
      <c s="37">
        <v>10</v>
      </c>
      <c s="36">
        <v>0</v>
      </c>
      <c s="36">
        <f>ROUND(G207*H207,6)</f>
      </c>
      <c r="L207" s="38">
        <v>0</v>
      </c>
      <c s="32">
        <f>ROUND(ROUND(L207,2)*ROUND(G207,3),2)</f>
      </c>
      <c s="36" t="s">
        <v>74</v>
      </c>
      <c>
        <f>(M207*21)/100</f>
      </c>
      <c t="s">
        <v>27</v>
      </c>
    </row>
    <row r="208" spans="1:5" ht="12.75">
      <c r="A208" s="35" t="s">
        <v>56</v>
      </c>
      <c r="E208" s="39" t="s">
        <v>52</v>
      </c>
    </row>
    <row r="209" spans="1:5" ht="12.75">
      <c r="A209" s="35" t="s">
        <v>57</v>
      </c>
      <c r="E209" s="40" t="s">
        <v>830</v>
      </c>
    </row>
    <row r="210" spans="1:5" ht="12.75">
      <c r="A210" t="s">
        <v>59</v>
      </c>
      <c r="E210" s="39" t="s">
        <v>60</v>
      </c>
    </row>
    <row r="211" spans="1:16" ht="12.75">
      <c r="A211" t="s">
        <v>49</v>
      </c>
      <c s="34" t="s">
        <v>241</v>
      </c>
      <c s="34" t="s">
        <v>990</v>
      </c>
      <c s="35" t="s">
        <v>52</v>
      </c>
      <c s="6" t="s">
        <v>991</v>
      </c>
      <c s="36" t="s">
        <v>107</v>
      </c>
      <c s="37">
        <v>20</v>
      </c>
      <c s="36">
        <v>0</v>
      </c>
      <c s="36">
        <f>ROUND(G211*H211,6)</f>
      </c>
      <c r="L211" s="38">
        <v>0</v>
      </c>
      <c s="32">
        <f>ROUND(ROUND(L211,2)*ROUND(G211,3),2)</f>
      </c>
      <c s="36" t="s">
        <v>74</v>
      </c>
      <c>
        <f>(M211*21)/100</f>
      </c>
      <c t="s">
        <v>27</v>
      </c>
    </row>
    <row r="212" spans="1:5" ht="12.75">
      <c r="A212" s="35" t="s">
        <v>56</v>
      </c>
      <c r="E212" s="39" t="s">
        <v>52</v>
      </c>
    </row>
    <row r="213" spans="1:5" ht="12.75">
      <c r="A213" s="35" t="s">
        <v>57</v>
      </c>
      <c r="E213" s="40" t="s">
        <v>830</v>
      </c>
    </row>
    <row r="214" spans="1:5" ht="12.75">
      <c r="A214" t="s">
        <v>59</v>
      </c>
      <c r="E214" s="39" t="s">
        <v>60</v>
      </c>
    </row>
    <row r="215" spans="1:16" ht="12.75">
      <c r="A215" t="s">
        <v>49</v>
      </c>
      <c s="34" t="s">
        <v>244</v>
      </c>
      <c s="34" t="s">
        <v>992</v>
      </c>
      <c s="35" t="s">
        <v>52</v>
      </c>
      <c s="6" t="s">
        <v>993</v>
      </c>
      <c s="36" t="s">
        <v>107</v>
      </c>
      <c s="37">
        <v>20</v>
      </c>
      <c s="36">
        <v>0</v>
      </c>
      <c s="36">
        <f>ROUND(G215*H215,6)</f>
      </c>
      <c r="L215" s="38">
        <v>0</v>
      </c>
      <c s="32">
        <f>ROUND(ROUND(L215,2)*ROUND(G215,3),2)</f>
      </c>
      <c s="36" t="s">
        <v>74</v>
      </c>
      <c>
        <f>(M215*21)/100</f>
      </c>
      <c t="s">
        <v>27</v>
      </c>
    </row>
    <row r="216" spans="1:5" ht="12.75">
      <c r="A216" s="35" t="s">
        <v>56</v>
      </c>
      <c r="E216" s="39" t="s">
        <v>52</v>
      </c>
    </row>
    <row r="217" spans="1:5" ht="12.75">
      <c r="A217" s="35" t="s">
        <v>57</v>
      </c>
      <c r="E217" s="40" t="s">
        <v>830</v>
      </c>
    </row>
    <row r="218" spans="1:5" ht="12.75">
      <c r="A218" t="s">
        <v>59</v>
      </c>
      <c r="E218" s="39" t="s">
        <v>60</v>
      </c>
    </row>
    <row r="219" spans="1:16" ht="12.75">
      <c r="A219" t="s">
        <v>49</v>
      </c>
      <c s="34" t="s">
        <v>247</v>
      </c>
      <c s="34" t="s">
        <v>1376</v>
      </c>
      <c s="35" t="s">
        <v>52</v>
      </c>
      <c s="6" t="s">
        <v>1377</v>
      </c>
      <c s="36" t="s">
        <v>107</v>
      </c>
      <c s="37">
        <v>2</v>
      </c>
      <c s="36">
        <v>0</v>
      </c>
      <c s="36">
        <f>ROUND(G219*H219,6)</f>
      </c>
      <c r="L219" s="38">
        <v>0</v>
      </c>
      <c s="32">
        <f>ROUND(ROUND(L219,2)*ROUND(G219,3),2)</f>
      </c>
      <c s="36" t="s">
        <v>74</v>
      </c>
      <c>
        <f>(M219*21)/100</f>
      </c>
      <c t="s">
        <v>27</v>
      </c>
    </row>
    <row r="220" spans="1:5" ht="12.75">
      <c r="A220" s="35" t="s">
        <v>56</v>
      </c>
      <c r="E220" s="39" t="s">
        <v>52</v>
      </c>
    </row>
    <row r="221" spans="1:5" ht="12.75">
      <c r="A221" s="35" t="s">
        <v>57</v>
      </c>
      <c r="E221" s="40" t="s">
        <v>830</v>
      </c>
    </row>
    <row r="222" spans="1:5" ht="12.75">
      <c r="A222" t="s">
        <v>59</v>
      </c>
      <c r="E222" s="39" t="s">
        <v>60</v>
      </c>
    </row>
    <row r="223" spans="1:16" ht="25.5">
      <c r="A223" t="s">
        <v>49</v>
      </c>
      <c s="34" t="s">
        <v>250</v>
      </c>
      <c s="34" t="s">
        <v>1378</v>
      </c>
      <c s="35" t="s">
        <v>52</v>
      </c>
      <c s="6" t="s">
        <v>1379</v>
      </c>
      <c s="36" t="s">
        <v>99</v>
      </c>
      <c s="37">
        <v>5</v>
      </c>
      <c s="36">
        <v>0</v>
      </c>
      <c s="36">
        <f>ROUND(G223*H223,6)</f>
      </c>
      <c r="L223" s="38">
        <v>0</v>
      </c>
      <c s="32">
        <f>ROUND(ROUND(L223,2)*ROUND(G223,3),2)</f>
      </c>
      <c s="36" t="s">
        <v>74</v>
      </c>
      <c>
        <f>(M223*21)/100</f>
      </c>
      <c t="s">
        <v>27</v>
      </c>
    </row>
    <row r="224" spans="1:5" ht="12.75">
      <c r="A224" s="35" t="s">
        <v>56</v>
      </c>
      <c r="E224" s="39" t="s">
        <v>52</v>
      </c>
    </row>
    <row r="225" spans="1:5" ht="12.75">
      <c r="A225" s="35" t="s">
        <v>57</v>
      </c>
      <c r="E225" s="40" t="s">
        <v>830</v>
      </c>
    </row>
    <row r="226" spans="1:5" ht="12.75">
      <c r="A226" t="s">
        <v>59</v>
      </c>
      <c r="E226" s="39" t="s">
        <v>60</v>
      </c>
    </row>
    <row r="227" spans="1:16" ht="25.5">
      <c r="A227" t="s">
        <v>49</v>
      </c>
      <c s="34" t="s">
        <v>253</v>
      </c>
      <c s="34" t="s">
        <v>1380</v>
      </c>
      <c s="35" t="s">
        <v>52</v>
      </c>
      <c s="6" t="s">
        <v>1381</v>
      </c>
      <c s="36" t="s">
        <v>99</v>
      </c>
      <c s="37">
        <v>5</v>
      </c>
      <c s="36">
        <v>0</v>
      </c>
      <c s="36">
        <f>ROUND(G227*H227,6)</f>
      </c>
      <c r="L227" s="38">
        <v>0</v>
      </c>
      <c s="32">
        <f>ROUND(ROUND(L227,2)*ROUND(G227,3),2)</f>
      </c>
      <c s="36" t="s">
        <v>74</v>
      </c>
      <c>
        <f>(M227*21)/100</f>
      </c>
      <c t="s">
        <v>27</v>
      </c>
    </row>
    <row r="228" spans="1:5" ht="12.75">
      <c r="A228" s="35" t="s">
        <v>56</v>
      </c>
      <c r="E228" s="39" t="s">
        <v>52</v>
      </c>
    </row>
    <row r="229" spans="1:5" ht="12.75">
      <c r="A229" s="35" t="s">
        <v>57</v>
      </c>
      <c r="E229" s="40" t="s">
        <v>830</v>
      </c>
    </row>
    <row r="230" spans="1:5" ht="12.75">
      <c r="A230" t="s">
        <v>59</v>
      </c>
      <c r="E230" s="39" t="s">
        <v>60</v>
      </c>
    </row>
    <row r="231" spans="1:16" ht="25.5">
      <c r="A231" t="s">
        <v>49</v>
      </c>
      <c s="34" t="s">
        <v>256</v>
      </c>
      <c s="34" t="s">
        <v>1004</v>
      </c>
      <c s="35" t="s">
        <v>52</v>
      </c>
      <c s="6" t="s">
        <v>1005</v>
      </c>
      <c s="36" t="s">
        <v>99</v>
      </c>
      <c s="37">
        <v>20</v>
      </c>
      <c s="36">
        <v>0</v>
      </c>
      <c s="36">
        <f>ROUND(G231*H231,6)</f>
      </c>
      <c r="L231" s="38">
        <v>0</v>
      </c>
      <c s="32">
        <f>ROUND(ROUND(L231,2)*ROUND(G231,3),2)</f>
      </c>
      <c s="36" t="s">
        <v>74</v>
      </c>
      <c>
        <f>(M231*21)/100</f>
      </c>
      <c t="s">
        <v>27</v>
      </c>
    </row>
    <row r="232" spans="1:5" ht="12.75">
      <c r="A232" s="35" t="s">
        <v>56</v>
      </c>
      <c r="E232" s="39" t="s">
        <v>52</v>
      </c>
    </row>
    <row r="233" spans="1:5" ht="12.75">
      <c r="A233" s="35" t="s">
        <v>57</v>
      </c>
      <c r="E233" s="40" t="s">
        <v>830</v>
      </c>
    </row>
    <row r="234" spans="1:5" ht="12.75">
      <c r="A234" t="s">
        <v>59</v>
      </c>
      <c r="E234" s="39" t="s">
        <v>60</v>
      </c>
    </row>
    <row r="235" spans="1:16" ht="25.5">
      <c r="A235" t="s">
        <v>49</v>
      </c>
      <c s="34" t="s">
        <v>259</v>
      </c>
      <c s="34" t="s">
        <v>783</v>
      </c>
      <c s="35" t="s">
        <v>52</v>
      </c>
      <c s="6" t="s">
        <v>784</v>
      </c>
      <c s="36" t="s">
        <v>99</v>
      </c>
      <c s="37">
        <v>5</v>
      </c>
      <c s="36">
        <v>0</v>
      </c>
      <c s="36">
        <f>ROUND(G235*H235,6)</f>
      </c>
      <c r="L235" s="38">
        <v>0</v>
      </c>
      <c s="32">
        <f>ROUND(ROUND(L235,2)*ROUND(G235,3),2)</f>
      </c>
      <c s="36" t="s">
        <v>74</v>
      </c>
      <c>
        <f>(M235*21)/100</f>
      </c>
      <c t="s">
        <v>27</v>
      </c>
    </row>
    <row r="236" spans="1:5" ht="12.75">
      <c r="A236" s="35" t="s">
        <v>56</v>
      </c>
      <c r="E236" s="39" t="s">
        <v>52</v>
      </c>
    </row>
    <row r="237" spans="1:5" ht="12.75">
      <c r="A237" s="35" t="s">
        <v>57</v>
      </c>
      <c r="E237" s="40" t="s">
        <v>830</v>
      </c>
    </row>
    <row r="238" spans="1:5" ht="12.75">
      <c r="A238" t="s">
        <v>59</v>
      </c>
      <c r="E238" s="39" t="s">
        <v>60</v>
      </c>
    </row>
    <row r="239" spans="1:16" ht="12.75">
      <c r="A239" t="s">
        <v>49</v>
      </c>
      <c s="34" t="s">
        <v>262</v>
      </c>
      <c s="34" t="s">
        <v>1335</v>
      </c>
      <c s="35" t="s">
        <v>52</v>
      </c>
      <c s="6" t="s">
        <v>1336</v>
      </c>
      <c s="36" t="s">
        <v>99</v>
      </c>
      <c s="37">
        <v>5</v>
      </c>
      <c s="36">
        <v>0</v>
      </c>
      <c s="36">
        <f>ROUND(G239*H239,6)</f>
      </c>
      <c r="L239" s="38">
        <v>0</v>
      </c>
      <c s="32">
        <f>ROUND(ROUND(L239,2)*ROUND(G239,3),2)</f>
      </c>
      <c s="36" t="s">
        <v>74</v>
      </c>
      <c>
        <f>(M239*21)/100</f>
      </c>
      <c t="s">
        <v>27</v>
      </c>
    </row>
    <row r="240" spans="1:5" ht="12.75">
      <c r="A240" s="35" t="s">
        <v>56</v>
      </c>
      <c r="E240" s="39" t="s">
        <v>52</v>
      </c>
    </row>
    <row r="241" spans="1:5" ht="12.75">
      <c r="A241" s="35" t="s">
        <v>57</v>
      </c>
      <c r="E241" s="40" t="s">
        <v>830</v>
      </c>
    </row>
    <row r="242" spans="1:5" ht="12.75">
      <c r="A242" t="s">
        <v>59</v>
      </c>
      <c r="E242" s="39" t="s">
        <v>60</v>
      </c>
    </row>
    <row r="243" spans="1:16" ht="12.75">
      <c r="A243" t="s">
        <v>49</v>
      </c>
      <c s="34" t="s">
        <v>265</v>
      </c>
      <c s="34" t="s">
        <v>1223</v>
      </c>
      <c s="35" t="s">
        <v>52</v>
      </c>
      <c s="6" t="s">
        <v>1224</v>
      </c>
      <c s="36" t="s">
        <v>107</v>
      </c>
      <c s="37">
        <v>10</v>
      </c>
      <c s="36">
        <v>0</v>
      </c>
      <c s="36">
        <f>ROUND(G243*H243,6)</f>
      </c>
      <c r="L243" s="38">
        <v>0</v>
      </c>
      <c s="32">
        <f>ROUND(ROUND(L243,2)*ROUND(G243,3),2)</f>
      </c>
      <c s="36" t="s">
        <v>74</v>
      </c>
      <c>
        <f>(M243*21)/100</f>
      </c>
      <c t="s">
        <v>27</v>
      </c>
    </row>
    <row r="244" spans="1:5" ht="12.75">
      <c r="A244" s="35" t="s">
        <v>56</v>
      </c>
      <c r="E244" s="39" t="s">
        <v>52</v>
      </c>
    </row>
    <row r="245" spans="1:5" ht="12.75">
      <c r="A245" s="35" t="s">
        <v>57</v>
      </c>
      <c r="E245" s="40" t="s">
        <v>830</v>
      </c>
    </row>
    <row r="246" spans="1:5" ht="12.75">
      <c r="A246" t="s">
        <v>59</v>
      </c>
      <c r="E246" s="39" t="s">
        <v>60</v>
      </c>
    </row>
    <row r="247" spans="1:16" ht="25.5">
      <c r="A247" t="s">
        <v>49</v>
      </c>
      <c s="34" t="s">
        <v>268</v>
      </c>
      <c s="34" t="s">
        <v>1028</v>
      </c>
      <c s="35" t="s">
        <v>52</v>
      </c>
      <c s="6" t="s">
        <v>1029</v>
      </c>
      <c s="36" t="s">
        <v>107</v>
      </c>
      <c s="37">
        <v>1</v>
      </c>
      <c s="36">
        <v>0</v>
      </c>
      <c s="36">
        <f>ROUND(G247*H247,6)</f>
      </c>
      <c r="L247" s="38">
        <v>0</v>
      </c>
      <c s="32">
        <f>ROUND(ROUND(L247,2)*ROUND(G247,3),2)</f>
      </c>
      <c s="36" t="s">
        <v>74</v>
      </c>
      <c>
        <f>(M247*21)/100</f>
      </c>
      <c t="s">
        <v>27</v>
      </c>
    </row>
    <row r="248" spans="1:5" ht="12.75">
      <c r="A248" s="35" t="s">
        <v>56</v>
      </c>
      <c r="E248" s="39" t="s">
        <v>52</v>
      </c>
    </row>
    <row r="249" spans="1:5" ht="12.75">
      <c r="A249" s="35" t="s">
        <v>57</v>
      </c>
      <c r="E249" s="40" t="s">
        <v>830</v>
      </c>
    </row>
    <row r="250" spans="1:5" ht="12.75">
      <c r="A250" t="s">
        <v>59</v>
      </c>
      <c r="E250" s="39" t="s">
        <v>60</v>
      </c>
    </row>
    <row r="251" spans="1:16" ht="12.75">
      <c r="A251" t="s">
        <v>49</v>
      </c>
      <c s="34" t="s">
        <v>271</v>
      </c>
      <c s="34" t="s">
        <v>1030</v>
      </c>
      <c s="35" t="s">
        <v>52</v>
      </c>
      <c s="6" t="s">
        <v>1031</v>
      </c>
      <c s="36" t="s">
        <v>107</v>
      </c>
      <c s="37">
        <v>1</v>
      </c>
      <c s="36">
        <v>0</v>
      </c>
      <c s="36">
        <f>ROUND(G251*H251,6)</f>
      </c>
      <c r="L251" s="38">
        <v>0</v>
      </c>
      <c s="32">
        <f>ROUND(ROUND(L251,2)*ROUND(G251,3),2)</f>
      </c>
      <c s="36" t="s">
        <v>74</v>
      </c>
      <c>
        <f>(M251*21)/100</f>
      </c>
      <c t="s">
        <v>27</v>
      </c>
    </row>
    <row r="252" spans="1:5" ht="12.75">
      <c r="A252" s="35" t="s">
        <v>56</v>
      </c>
      <c r="E252" s="39" t="s">
        <v>52</v>
      </c>
    </row>
    <row r="253" spans="1:5" ht="12.75">
      <c r="A253" s="35" t="s">
        <v>57</v>
      </c>
      <c r="E253" s="40" t="s">
        <v>830</v>
      </c>
    </row>
    <row r="254" spans="1:5" ht="12.75">
      <c r="A254" t="s">
        <v>59</v>
      </c>
      <c r="E254" s="39" t="s">
        <v>60</v>
      </c>
    </row>
    <row r="255" spans="1:16" ht="12.75">
      <c r="A255" t="s">
        <v>49</v>
      </c>
      <c s="34" t="s">
        <v>274</v>
      </c>
      <c s="34" t="s">
        <v>924</v>
      </c>
      <c s="35" t="s">
        <v>52</v>
      </c>
      <c s="6" t="s">
        <v>925</v>
      </c>
      <c s="36" t="s">
        <v>107</v>
      </c>
      <c s="37">
        <v>1</v>
      </c>
      <c s="36">
        <v>0</v>
      </c>
      <c s="36">
        <f>ROUND(G255*H255,6)</f>
      </c>
      <c r="L255" s="38">
        <v>0</v>
      </c>
      <c s="32">
        <f>ROUND(ROUND(L255,2)*ROUND(G255,3),2)</f>
      </c>
      <c s="36" t="s">
        <v>74</v>
      </c>
      <c>
        <f>(M255*21)/100</f>
      </c>
      <c t="s">
        <v>27</v>
      </c>
    </row>
    <row r="256" spans="1:5" ht="12.75">
      <c r="A256" s="35" t="s">
        <v>56</v>
      </c>
      <c r="E256" s="39" t="s">
        <v>52</v>
      </c>
    </row>
    <row r="257" spans="1:5" ht="12.75">
      <c r="A257" s="35" t="s">
        <v>57</v>
      </c>
      <c r="E257" s="40" t="s">
        <v>830</v>
      </c>
    </row>
    <row r="258" spans="1:5" ht="12.75">
      <c r="A258" t="s">
        <v>59</v>
      </c>
      <c r="E258" s="39" t="s">
        <v>60</v>
      </c>
    </row>
    <row r="259" spans="1:16" ht="12.75">
      <c r="A259" t="s">
        <v>49</v>
      </c>
      <c s="34" t="s">
        <v>277</v>
      </c>
      <c s="34" t="s">
        <v>1602</v>
      </c>
      <c s="35" t="s">
        <v>52</v>
      </c>
      <c s="6" t="s">
        <v>1383</v>
      </c>
      <c s="36" t="s">
        <v>673</v>
      </c>
      <c s="37">
        <v>8</v>
      </c>
      <c s="36">
        <v>0</v>
      </c>
      <c s="36">
        <f>ROUND(G259*H259,6)</f>
      </c>
      <c r="L259" s="38">
        <v>0</v>
      </c>
      <c s="32">
        <f>ROUND(ROUND(L259,2)*ROUND(G259,3),2)</f>
      </c>
      <c s="36" t="s">
        <v>829</v>
      </c>
      <c>
        <f>(M259*21)/100</f>
      </c>
      <c t="s">
        <v>27</v>
      </c>
    </row>
    <row r="260" spans="1:5" ht="12.75">
      <c r="A260" s="35" t="s">
        <v>56</v>
      </c>
      <c r="E260" s="39" t="s">
        <v>52</v>
      </c>
    </row>
    <row r="261" spans="1:5" ht="12.75">
      <c r="A261" s="35" t="s">
        <v>57</v>
      </c>
      <c r="E261" s="40" t="s">
        <v>830</v>
      </c>
    </row>
    <row r="262" spans="1:5" ht="127.5">
      <c r="A262" t="s">
        <v>59</v>
      </c>
      <c r="E262" s="39" t="s">
        <v>1384</v>
      </c>
    </row>
    <row r="263" spans="1:16" ht="12.75">
      <c r="A263" t="s">
        <v>49</v>
      </c>
      <c s="34" t="s">
        <v>280</v>
      </c>
      <c s="34" t="s">
        <v>1385</v>
      </c>
      <c s="35" t="s">
        <v>52</v>
      </c>
      <c s="6" t="s">
        <v>1386</v>
      </c>
      <c s="36" t="s">
        <v>107</v>
      </c>
      <c s="37">
        <v>1</v>
      </c>
      <c s="36">
        <v>0</v>
      </c>
      <c s="36">
        <f>ROUND(G263*H263,6)</f>
      </c>
      <c r="L263" s="38">
        <v>0</v>
      </c>
      <c s="32">
        <f>ROUND(ROUND(L263,2)*ROUND(G263,3),2)</f>
      </c>
      <c s="36" t="s">
        <v>74</v>
      </c>
      <c>
        <f>(M263*21)/100</f>
      </c>
      <c t="s">
        <v>27</v>
      </c>
    </row>
    <row r="264" spans="1:5" ht="12.75">
      <c r="A264" s="35" t="s">
        <v>56</v>
      </c>
      <c r="E264" s="39" t="s">
        <v>52</v>
      </c>
    </row>
    <row r="265" spans="1:5" ht="12.75">
      <c r="A265" s="35" t="s">
        <v>57</v>
      </c>
      <c r="E265" s="40" t="s">
        <v>830</v>
      </c>
    </row>
    <row r="266" spans="1:5" ht="12.75">
      <c r="A266" t="s">
        <v>59</v>
      </c>
      <c r="E266" s="39" t="s">
        <v>60</v>
      </c>
    </row>
    <row r="267" spans="1:16" ht="25.5">
      <c r="A267" t="s">
        <v>49</v>
      </c>
      <c s="34" t="s">
        <v>283</v>
      </c>
      <c s="34" t="s">
        <v>1152</v>
      </c>
      <c s="35" t="s">
        <v>52</v>
      </c>
      <c s="6" t="s">
        <v>1153</v>
      </c>
      <c s="36" t="s">
        <v>107</v>
      </c>
      <c s="37">
        <v>1</v>
      </c>
      <c s="36">
        <v>0</v>
      </c>
      <c s="36">
        <f>ROUND(G267*H267,6)</f>
      </c>
      <c r="L267" s="38">
        <v>0</v>
      </c>
      <c s="32">
        <f>ROUND(ROUND(L267,2)*ROUND(G267,3),2)</f>
      </c>
      <c s="36" t="s">
        <v>74</v>
      </c>
      <c>
        <f>(M267*21)/100</f>
      </c>
      <c t="s">
        <v>27</v>
      </c>
    </row>
    <row r="268" spans="1:5" ht="12.75">
      <c r="A268" s="35" t="s">
        <v>56</v>
      </c>
      <c r="E268" s="39" t="s">
        <v>52</v>
      </c>
    </row>
    <row r="269" spans="1:5" ht="12.75">
      <c r="A269" s="35" t="s">
        <v>57</v>
      </c>
      <c r="E269" s="40" t="s">
        <v>830</v>
      </c>
    </row>
    <row r="270" spans="1:5" ht="12.75">
      <c r="A270" t="s">
        <v>59</v>
      </c>
      <c r="E270" s="39" t="s">
        <v>60</v>
      </c>
    </row>
    <row r="271" spans="1:16" ht="25.5">
      <c r="A271" t="s">
        <v>49</v>
      </c>
      <c s="34" t="s">
        <v>286</v>
      </c>
      <c s="34" t="s">
        <v>1603</v>
      </c>
      <c s="35" t="s">
        <v>52</v>
      </c>
      <c s="6" t="s">
        <v>1604</v>
      </c>
      <c s="36" t="s">
        <v>107</v>
      </c>
      <c s="37">
        <v>1</v>
      </c>
      <c s="36">
        <v>0</v>
      </c>
      <c s="36">
        <f>ROUND(G271*H271,6)</f>
      </c>
      <c r="L271" s="38">
        <v>0</v>
      </c>
      <c s="32">
        <f>ROUND(ROUND(L271,2)*ROUND(G271,3),2)</f>
      </c>
      <c s="36" t="s">
        <v>74</v>
      </c>
      <c>
        <f>(M271*21)/100</f>
      </c>
      <c t="s">
        <v>27</v>
      </c>
    </row>
    <row r="272" spans="1:5" ht="12.75">
      <c r="A272" s="35" t="s">
        <v>56</v>
      </c>
      <c r="E272" s="39" t="s">
        <v>52</v>
      </c>
    </row>
    <row r="273" spans="1:5" ht="12.75">
      <c r="A273" s="35" t="s">
        <v>57</v>
      </c>
      <c r="E273" s="40" t="s">
        <v>830</v>
      </c>
    </row>
    <row r="274" spans="1:5" ht="12.75">
      <c r="A274" t="s">
        <v>59</v>
      </c>
      <c r="E274" s="39" t="s">
        <v>60</v>
      </c>
    </row>
    <row r="275" spans="1:16" ht="25.5">
      <c r="A275" t="s">
        <v>49</v>
      </c>
      <c s="34" t="s">
        <v>289</v>
      </c>
      <c s="34" t="s">
        <v>1605</v>
      </c>
      <c s="35" t="s">
        <v>52</v>
      </c>
      <c s="6" t="s">
        <v>1606</v>
      </c>
      <c s="36" t="s">
        <v>107</v>
      </c>
      <c s="37">
        <v>1</v>
      </c>
      <c s="36">
        <v>0</v>
      </c>
      <c s="36">
        <f>ROUND(G275*H275,6)</f>
      </c>
      <c r="L275" s="38">
        <v>0</v>
      </c>
      <c s="32">
        <f>ROUND(ROUND(L275,2)*ROUND(G275,3),2)</f>
      </c>
      <c s="36" t="s">
        <v>74</v>
      </c>
      <c>
        <f>(M275*21)/100</f>
      </c>
      <c t="s">
        <v>27</v>
      </c>
    </row>
    <row r="276" spans="1:5" ht="12.75">
      <c r="A276" s="35" t="s">
        <v>56</v>
      </c>
      <c r="E276" s="39" t="s">
        <v>52</v>
      </c>
    </row>
    <row r="277" spans="1:5" ht="12.75">
      <c r="A277" s="35" t="s">
        <v>57</v>
      </c>
      <c r="E277" s="40" t="s">
        <v>830</v>
      </c>
    </row>
    <row r="278" spans="1:5" ht="12.75">
      <c r="A278" t="s">
        <v>59</v>
      </c>
      <c r="E278" s="39" t="s">
        <v>60</v>
      </c>
    </row>
    <row r="279" spans="1:16" ht="25.5">
      <c r="A279" t="s">
        <v>49</v>
      </c>
      <c s="34" t="s">
        <v>292</v>
      </c>
      <c s="34" t="s">
        <v>1607</v>
      </c>
      <c s="35" t="s">
        <v>52</v>
      </c>
      <c s="6" t="s">
        <v>1608</v>
      </c>
      <c s="36" t="s">
        <v>107</v>
      </c>
      <c s="37">
        <v>1</v>
      </c>
      <c s="36">
        <v>0</v>
      </c>
      <c s="36">
        <f>ROUND(G279*H279,6)</f>
      </c>
      <c r="L279" s="38">
        <v>0</v>
      </c>
      <c s="32">
        <f>ROUND(ROUND(L279,2)*ROUND(G279,3),2)</f>
      </c>
      <c s="36" t="s">
        <v>74</v>
      </c>
      <c>
        <f>(M279*21)/100</f>
      </c>
      <c t="s">
        <v>27</v>
      </c>
    </row>
    <row r="280" spans="1:5" ht="12.75">
      <c r="A280" s="35" t="s">
        <v>56</v>
      </c>
      <c r="E280" s="39" t="s">
        <v>52</v>
      </c>
    </row>
    <row r="281" spans="1:5" ht="12.75">
      <c r="A281" s="35" t="s">
        <v>57</v>
      </c>
      <c r="E281" s="40" t="s">
        <v>830</v>
      </c>
    </row>
    <row r="282" spans="1:5" ht="12.75">
      <c r="A282" t="s">
        <v>59</v>
      </c>
      <c r="E282" s="39" t="s">
        <v>60</v>
      </c>
    </row>
    <row r="283" spans="1:16" ht="12.75">
      <c r="A283" t="s">
        <v>49</v>
      </c>
      <c s="34" t="s">
        <v>295</v>
      </c>
      <c s="34" t="s">
        <v>1401</v>
      </c>
      <c s="35" t="s">
        <v>52</v>
      </c>
      <c s="6" t="s">
        <v>1402</v>
      </c>
      <c s="36" t="s">
        <v>107</v>
      </c>
      <c s="37">
        <v>1</v>
      </c>
      <c s="36">
        <v>0</v>
      </c>
      <c s="36">
        <f>ROUND(G283*H283,6)</f>
      </c>
      <c r="L283" s="38">
        <v>0</v>
      </c>
      <c s="32">
        <f>ROUND(ROUND(L283,2)*ROUND(G283,3),2)</f>
      </c>
      <c s="36" t="s">
        <v>74</v>
      </c>
      <c>
        <f>(M283*21)/100</f>
      </c>
      <c t="s">
        <v>27</v>
      </c>
    </row>
    <row r="284" spans="1:5" ht="12.75">
      <c r="A284" s="35" t="s">
        <v>56</v>
      </c>
      <c r="E284" s="39" t="s">
        <v>52</v>
      </c>
    </row>
    <row r="285" spans="1:5" ht="12.75">
      <c r="A285" s="35" t="s">
        <v>57</v>
      </c>
      <c r="E285" s="40" t="s">
        <v>830</v>
      </c>
    </row>
    <row r="286" spans="1:5" ht="12.75">
      <c r="A286" t="s">
        <v>59</v>
      </c>
      <c r="E286" s="39" t="s">
        <v>60</v>
      </c>
    </row>
    <row r="287" spans="1:16" ht="12.75">
      <c r="A287" t="s">
        <v>49</v>
      </c>
      <c s="34" t="s">
        <v>114</v>
      </c>
      <c s="34" t="s">
        <v>1405</v>
      </c>
      <c s="35" t="s">
        <v>52</v>
      </c>
      <c s="6" t="s">
        <v>1406</v>
      </c>
      <c s="36" t="s">
        <v>107</v>
      </c>
      <c s="37">
        <v>1</v>
      </c>
      <c s="36">
        <v>0</v>
      </c>
      <c s="36">
        <f>ROUND(G287*H287,6)</f>
      </c>
      <c r="L287" s="38">
        <v>0</v>
      </c>
      <c s="32">
        <f>ROUND(ROUND(L287,2)*ROUND(G287,3),2)</f>
      </c>
      <c s="36" t="s">
        <v>74</v>
      </c>
      <c>
        <f>(M287*21)/100</f>
      </c>
      <c t="s">
        <v>27</v>
      </c>
    </row>
    <row r="288" spans="1:5" ht="12.75">
      <c r="A288" s="35" t="s">
        <v>56</v>
      </c>
      <c r="E288" s="39" t="s">
        <v>52</v>
      </c>
    </row>
    <row r="289" spans="1:5" ht="12.75">
      <c r="A289" s="35" t="s">
        <v>57</v>
      </c>
      <c r="E289" s="40" t="s">
        <v>830</v>
      </c>
    </row>
    <row r="290" spans="1:5" ht="12.75">
      <c r="A290" t="s">
        <v>59</v>
      </c>
      <c r="E290" s="39" t="s">
        <v>60</v>
      </c>
    </row>
    <row r="291" spans="1:16" ht="12.75">
      <c r="A291" t="s">
        <v>49</v>
      </c>
      <c s="34" t="s">
        <v>300</v>
      </c>
      <c s="34" t="s">
        <v>1407</v>
      </c>
      <c s="35" t="s">
        <v>52</v>
      </c>
      <c s="6" t="s">
        <v>1408</v>
      </c>
      <c s="36" t="s">
        <v>107</v>
      </c>
      <c s="37">
        <v>1</v>
      </c>
      <c s="36">
        <v>0</v>
      </c>
      <c s="36">
        <f>ROUND(G291*H291,6)</f>
      </c>
      <c r="L291" s="38">
        <v>0</v>
      </c>
      <c s="32">
        <f>ROUND(ROUND(L291,2)*ROUND(G291,3),2)</f>
      </c>
      <c s="36" t="s">
        <v>74</v>
      </c>
      <c>
        <f>(M291*21)/100</f>
      </c>
      <c t="s">
        <v>27</v>
      </c>
    </row>
    <row r="292" spans="1:5" ht="12.75">
      <c r="A292" s="35" t="s">
        <v>56</v>
      </c>
      <c r="E292" s="39" t="s">
        <v>52</v>
      </c>
    </row>
    <row r="293" spans="1:5" ht="12.75">
      <c r="A293" s="35" t="s">
        <v>57</v>
      </c>
      <c r="E293" s="40" t="s">
        <v>830</v>
      </c>
    </row>
    <row r="294" spans="1:5" ht="12.75">
      <c r="A294" t="s">
        <v>59</v>
      </c>
      <c r="E294" s="39" t="s">
        <v>60</v>
      </c>
    </row>
    <row r="295" spans="1:16" ht="12.75">
      <c r="A295" t="s">
        <v>49</v>
      </c>
      <c s="34" t="s">
        <v>303</v>
      </c>
      <c s="34" t="s">
        <v>1409</v>
      </c>
      <c s="35" t="s">
        <v>52</v>
      </c>
      <c s="6" t="s">
        <v>1410</v>
      </c>
      <c s="36" t="s">
        <v>107</v>
      </c>
      <c s="37">
        <v>1</v>
      </c>
      <c s="36">
        <v>0</v>
      </c>
      <c s="36">
        <f>ROUND(G295*H295,6)</f>
      </c>
      <c r="L295" s="38">
        <v>0</v>
      </c>
      <c s="32">
        <f>ROUND(ROUND(L295,2)*ROUND(G295,3),2)</f>
      </c>
      <c s="36" t="s">
        <v>74</v>
      </c>
      <c>
        <f>(M295*21)/100</f>
      </c>
      <c t="s">
        <v>27</v>
      </c>
    </row>
    <row r="296" spans="1:5" ht="12.75">
      <c r="A296" s="35" t="s">
        <v>56</v>
      </c>
      <c r="E296" s="39" t="s">
        <v>52</v>
      </c>
    </row>
    <row r="297" spans="1:5" ht="12.75">
      <c r="A297" s="35" t="s">
        <v>57</v>
      </c>
      <c r="E297" s="40" t="s">
        <v>830</v>
      </c>
    </row>
    <row r="298" spans="1:5" ht="12.75">
      <c r="A298" t="s">
        <v>59</v>
      </c>
      <c r="E298" s="39" t="s">
        <v>60</v>
      </c>
    </row>
    <row r="299" spans="1:16" ht="25.5">
      <c r="A299" t="s">
        <v>49</v>
      </c>
      <c s="34" t="s">
        <v>306</v>
      </c>
      <c s="34" t="s">
        <v>1609</v>
      </c>
      <c s="35" t="s">
        <v>52</v>
      </c>
      <c s="6" t="s">
        <v>1610</v>
      </c>
      <c s="36" t="s">
        <v>107</v>
      </c>
      <c s="37">
        <v>1</v>
      </c>
      <c s="36">
        <v>0</v>
      </c>
      <c s="36">
        <f>ROUND(G299*H299,6)</f>
      </c>
      <c r="L299" s="38">
        <v>0</v>
      </c>
      <c s="32">
        <f>ROUND(ROUND(L299,2)*ROUND(G299,3),2)</f>
      </c>
      <c s="36" t="s">
        <v>74</v>
      </c>
      <c>
        <f>(M299*21)/100</f>
      </c>
      <c t="s">
        <v>27</v>
      </c>
    </row>
    <row r="300" spans="1:5" ht="12.75">
      <c r="A300" s="35" t="s">
        <v>56</v>
      </c>
      <c r="E300" s="39" t="s">
        <v>52</v>
      </c>
    </row>
    <row r="301" spans="1:5" ht="12.75">
      <c r="A301" s="35" t="s">
        <v>57</v>
      </c>
      <c r="E301" s="40" t="s">
        <v>830</v>
      </c>
    </row>
    <row r="302" spans="1:5" ht="12.75">
      <c r="A302" t="s">
        <v>59</v>
      </c>
      <c r="E302" s="39" t="s">
        <v>60</v>
      </c>
    </row>
    <row r="303" spans="1:16" ht="12.75">
      <c r="A303" t="s">
        <v>49</v>
      </c>
      <c s="34" t="s">
        <v>161</v>
      </c>
      <c s="34" t="s">
        <v>1414</v>
      </c>
      <c s="35" t="s">
        <v>52</v>
      </c>
      <c s="6" t="s">
        <v>1415</v>
      </c>
      <c s="36" t="s">
        <v>107</v>
      </c>
      <c s="37">
        <v>4</v>
      </c>
      <c s="36">
        <v>0</v>
      </c>
      <c s="36">
        <f>ROUND(G303*H303,6)</f>
      </c>
      <c r="L303" s="38">
        <v>0</v>
      </c>
      <c s="32">
        <f>ROUND(ROUND(L303,2)*ROUND(G303,3),2)</f>
      </c>
      <c s="36" t="s">
        <v>74</v>
      </c>
      <c>
        <f>(M303*21)/100</f>
      </c>
      <c t="s">
        <v>27</v>
      </c>
    </row>
    <row r="304" spans="1:5" ht="12.75">
      <c r="A304" s="35" t="s">
        <v>56</v>
      </c>
      <c r="E304" s="39" t="s">
        <v>52</v>
      </c>
    </row>
    <row r="305" spans="1:5" ht="12.75">
      <c r="A305" s="35" t="s">
        <v>57</v>
      </c>
      <c r="E305" s="40" t="s">
        <v>830</v>
      </c>
    </row>
    <row r="306" spans="1:5" ht="12.75">
      <c r="A306" t="s">
        <v>59</v>
      </c>
      <c r="E306" s="39" t="s">
        <v>60</v>
      </c>
    </row>
    <row r="307" spans="1:16" ht="25.5">
      <c r="A307" t="s">
        <v>49</v>
      </c>
      <c s="34" t="s">
        <v>193</v>
      </c>
      <c s="34" t="s">
        <v>1416</v>
      </c>
      <c s="35" t="s">
        <v>52</v>
      </c>
      <c s="6" t="s">
        <v>1417</v>
      </c>
      <c s="36" t="s">
        <v>107</v>
      </c>
      <c s="37">
        <v>1</v>
      </c>
      <c s="36">
        <v>0</v>
      </c>
      <c s="36">
        <f>ROUND(G307*H307,6)</f>
      </c>
      <c r="L307" s="38">
        <v>0</v>
      </c>
      <c s="32">
        <f>ROUND(ROUND(L307,2)*ROUND(G307,3),2)</f>
      </c>
      <c s="36" t="s">
        <v>74</v>
      </c>
      <c>
        <f>(M307*21)/100</f>
      </c>
      <c t="s">
        <v>27</v>
      </c>
    </row>
    <row r="308" spans="1:5" ht="12.75">
      <c r="A308" s="35" t="s">
        <v>56</v>
      </c>
      <c r="E308" s="39" t="s">
        <v>52</v>
      </c>
    </row>
    <row r="309" spans="1:5" ht="12.75">
      <c r="A309" s="35" t="s">
        <v>57</v>
      </c>
      <c r="E309" s="40" t="s">
        <v>830</v>
      </c>
    </row>
    <row r="310" spans="1:5" ht="12.75">
      <c r="A310" t="s">
        <v>59</v>
      </c>
      <c r="E310" s="39" t="s">
        <v>60</v>
      </c>
    </row>
    <row r="311" spans="1:16" ht="12.75">
      <c r="A311" t="s">
        <v>49</v>
      </c>
      <c s="34" t="s">
        <v>313</v>
      </c>
      <c s="34" t="s">
        <v>1418</v>
      </c>
      <c s="35" t="s">
        <v>52</v>
      </c>
      <c s="6" t="s">
        <v>1419</v>
      </c>
      <c s="36" t="s">
        <v>107</v>
      </c>
      <c s="37">
        <v>1</v>
      </c>
      <c s="36">
        <v>0</v>
      </c>
      <c s="36">
        <f>ROUND(G311*H311,6)</f>
      </c>
      <c r="L311" s="38">
        <v>0</v>
      </c>
      <c s="32">
        <f>ROUND(ROUND(L311,2)*ROUND(G311,3),2)</f>
      </c>
      <c s="36" t="s">
        <v>74</v>
      </c>
      <c>
        <f>(M311*21)/100</f>
      </c>
      <c t="s">
        <v>27</v>
      </c>
    </row>
    <row r="312" spans="1:5" ht="12.75">
      <c r="A312" s="35" t="s">
        <v>56</v>
      </c>
      <c r="E312" s="39" t="s">
        <v>52</v>
      </c>
    </row>
    <row r="313" spans="1:5" ht="12.75">
      <c r="A313" s="35" t="s">
        <v>57</v>
      </c>
      <c r="E313" s="40" t="s">
        <v>830</v>
      </c>
    </row>
    <row r="314" spans="1:5" ht="12.75">
      <c r="A314" t="s">
        <v>59</v>
      </c>
      <c r="E314" s="39" t="s">
        <v>60</v>
      </c>
    </row>
    <row r="315" spans="1:16" ht="12.75">
      <c r="A315" t="s">
        <v>49</v>
      </c>
      <c s="34" t="s">
        <v>316</v>
      </c>
      <c s="34" t="s">
        <v>1420</v>
      </c>
      <c s="35" t="s">
        <v>52</v>
      </c>
      <c s="6" t="s">
        <v>983</v>
      </c>
      <c s="36" t="s">
        <v>107</v>
      </c>
      <c s="37">
        <v>2</v>
      </c>
      <c s="36">
        <v>0</v>
      </c>
      <c s="36">
        <f>ROUND(G315*H315,6)</f>
      </c>
      <c r="L315" s="38">
        <v>0</v>
      </c>
      <c s="32">
        <f>ROUND(ROUND(L315,2)*ROUND(G315,3),2)</f>
      </c>
      <c s="36" t="s">
        <v>74</v>
      </c>
      <c>
        <f>(M315*21)/100</f>
      </c>
      <c t="s">
        <v>27</v>
      </c>
    </row>
    <row r="316" spans="1:5" ht="12.75">
      <c r="A316" s="35" t="s">
        <v>56</v>
      </c>
      <c r="E316" s="39" t="s">
        <v>52</v>
      </c>
    </row>
    <row r="317" spans="1:5" ht="12.75">
      <c r="A317" s="35" t="s">
        <v>57</v>
      </c>
      <c r="E317" s="40" t="s">
        <v>830</v>
      </c>
    </row>
    <row r="318" spans="1:5" ht="12.75">
      <c r="A318" t="s">
        <v>59</v>
      </c>
      <c r="E318" s="39" t="s">
        <v>60</v>
      </c>
    </row>
    <row r="319" spans="1:16" ht="12.75">
      <c r="A319" t="s">
        <v>49</v>
      </c>
      <c s="34" t="s">
        <v>319</v>
      </c>
      <c s="34" t="s">
        <v>1310</v>
      </c>
      <c s="35" t="s">
        <v>52</v>
      </c>
      <c s="6" t="s">
        <v>1311</v>
      </c>
      <c s="36" t="s">
        <v>107</v>
      </c>
      <c s="37">
        <v>1</v>
      </c>
      <c s="36">
        <v>0</v>
      </c>
      <c s="36">
        <f>ROUND(G319*H319,6)</f>
      </c>
      <c r="L319" s="38">
        <v>0</v>
      </c>
      <c s="32">
        <f>ROUND(ROUND(L319,2)*ROUND(G319,3),2)</f>
      </c>
      <c s="36" t="s">
        <v>74</v>
      </c>
      <c>
        <f>(M319*21)/100</f>
      </c>
      <c t="s">
        <v>27</v>
      </c>
    </row>
    <row r="320" spans="1:5" ht="12.75">
      <c r="A320" s="35" t="s">
        <v>56</v>
      </c>
      <c r="E320" s="39" t="s">
        <v>52</v>
      </c>
    </row>
    <row r="321" spans="1:5" ht="12.75">
      <c r="A321" s="35" t="s">
        <v>57</v>
      </c>
      <c r="E321" s="40" t="s">
        <v>830</v>
      </c>
    </row>
    <row r="322" spans="1:5" ht="12.75">
      <c r="A322" t="s">
        <v>59</v>
      </c>
      <c r="E322" s="39" t="s">
        <v>60</v>
      </c>
    </row>
    <row r="323" spans="1:16" ht="25.5">
      <c r="A323" t="s">
        <v>49</v>
      </c>
      <c s="34" t="s">
        <v>322</v>
      </c>
      <c s="34" t="s">
        <v>1421</v>
      </c>
      <c s="35" t="s">
        <v>52</v>
      </c>
      <c s="6" t="s">
        <v>1422</v>
      </c>
      <c s="36" t="s">
        <v>107</v>
      </c>
      <c s="37">
        <v>1</v>
      </c>
      <c s="36">
        <v>0</v>
      </c>
      <c s="36">
        <f>ROUND(G323*H323,6)</f>
      </c>
      <c r="L323" s="38">
        <v>0</v>
      </c>
      <c s="32">
        <f>ROUND(ROUND(L323,2)*ROUND(G323,3),2)</f>
      </c>
      <c s="36" t="s">
        <v>74</v>
      </c>
      <c>
        <f>(M323*21)/100</f>
      </c>
      <c t="s">
        <v>27</v>
      </c>
    </row>
    <row r="324" spans="1:5" ht="12.75">
      <c r="A324" s="35" t="s">
        <v>56</v>
      </c>
      <c r="E324" s="39" t="s">
        <v>52</v>
      </c>
    </row>
    <row r="325" spans="1:5" ht="12.75">
      <c r="A325" s="35" t="s">
        <v>57</v>
      </c>
      <c r="E325" s="40" t="s">
        <v>830</v>
      </c>
    </row>
    <row r="326" spans="1:5" ht="12.75">
      <c r="A326" t="s">
        <v>59</v>
      </c>
      <c r="E326" s="39" t="s">
        <v>60</v>
      </c>
    </row>
    <row r="327" spans="1:16" ht="25.5">
      <c r="A327" t="s">
        <v>49</v>
      </c>
      <c s="34" t="s">
        <v>325</v>
      </c>
      <c s="34" t="s">
        <v>1611</v>
      </c>
      <c s="35" t="s">
        <v>52</v>
      </c>
      <c s="6" t="s">
        <v>1612</v>
      </c>
      <c s="36" t="s">
        <v>107</v>
      </c>
      <c s="37">
        <v>1</v>
      </c>
      <c s="36">
        <v>0</v>
      </c>
      <c s="36">
        <f>ROUND(G327*H327,6)</f>
      </c>
      <c r="L327" s="38">
        <v>0</v>
      </c>
      <c s="32">
        <f>ROUND(ROUND(L327,2)*ROUND(G327,3),2)</f>
      </c>
      <c s="36" t="s">
        <v>74</v>
      </c>
      <c>
        <f>(M327*21)/100</f>
      </c>
      <c t="s">
        <v>27</v>
      </c>
    </row>
    <row r="328" spans="1:5" ht="12.75">
      <c r="A328" s="35" t="s">
        <v>56</v>
      </c>
      <c r="E328" s="39" t="s">
        <v>52</v>
      </c>
    </row>
    <row r="329" spans="1:5" ht="12.75">
      <c r="A329" s="35" t="s">
        <v>57</v>
      </c>
      <c r="E329" s="40" t="s">
        <v>830</v>
      </c>
    </row>
    <row r="330" spans="1:5" ht="12.75">
      <c r="A330" t="s">
        <v>59</v>
      </c>
      <c r="E330" s="39" t="s">
        <v>60</v>
      </c>
    </row>
    <row r="331" spans="1:16" ht="12.75">
      <c r="A331" t="s">
        <v>49</v>
      </c>
      <c s="34" t="s">
        <v>328</v>
      </c>
      <c s="34" t="s">
        <v>1312</v>
      </c>
      <c s="35" t="s">
        <v>52</v>
      </c>
      <c s="6" t="s">
        <v>1313</v>
      </c>
      <c s="36" t="s">
        <v>107</v>
      </c>
      <c s="37">
        <v>1</v>
      </c>
      <c s="36">
        <v>0</v>
      </c>
      <c s="36">
        <f>ROUND(G331*H331,6)</f>
      </c>
      <c r="L331" s="38">
        <v>0</v>
      </c>
      <c s="32">
        <f>ROUND(ROUND(L331,2)*ROUND(G331,3),2)</f>
      </c>
      <c s="36" t="s">
        <v>74</v>
      </c>
      <c>
        <f>(M331*21)/100</f>
      </c>
      <c t="s">
        <v>27</v>
      </c>
    </row>
    <row r="332" spans="1:5" ht="12.75">
      <c r="A332" s="35" t="s">
        <v>56</v>
      </c>
      <c r="E332" s="39" t="s">
        <v>52</v>
      </c>
    </row>
    <row r="333" spans="1:5" ht="12.75">
      <c r="A333" s="35" t="s">
        <v>57</v>
      </c>
      <c r="E333" s="40" t="s">
        <v>830</v>
      </c>
    </row>
    <row r="334" spans="1:5" ht="12.75">
      <c r="A334" t="s">
        <v>59</v>
      </c>
      <c r="E334" s="39" t="s">
        <v>60</v>
      </c>
    </row>
    <row r="335" spans="1:16" ht="25.5">
      <c r="A335" t="s">
        <v>49</v>
      </c>
      <c s="34" t="s">
        <v>331</v>
      </c>
      <c s="34" t="s">
        <v>1423</v>
      </c>
      <c s="35" t="s">
        <v>52</v>
      </c>
      <c s="6" t="s">
        <v>1424</v>
      </c>
      <c s="36" t="s">
        <v>107</v>
      </c>
      <c s="37">
        <v>1</v>
      </c>
      <c s="36">
        <v>0</v>
      </c>
      <c s="36">
        <f>ROUND(G335*H335,6)</f>
      </c>
      <c r="L335" s="38">
        <v>0</v>
      </c>
      <c s="32">
        <f>ROUND(ROUND(L335,2)*ROUND(G335,3),2)</f>
      </c>
      <c s="36" t="s">
        <v>74</v>
      </c>
      <c>
        <f>(M335*21)/100</f>
      </c>
      <c t="s">
        <v>27</v>
      </c>
    </row>
    <row r="336" spans="1:5" ht="12.75">
      <c r="A336" s="35" t="s">
        <v>56</v>
      </c>
      <c r="E336" s="39" t="s">
        <v>52</v>
      </c>
    </row>
    <row r="337" spans="1:5" ht="12.75">
      <c r="A337" s="35" t="s">
        <v>57</v>
      </c>
      <c r="E337" s="40" t="s">
        <v>830</v>
      </c>
    </row>
    <row r="338" spans="1:5" ht="12.75">
      <c r="A338" t="s">
        <v>59</v>
      </c>
      <c r="E338" s="39" t="s">
        <v>60</v>
      </c>
    </row>
    <row r="339" spans="1:16" ht="25.5">
      <c r="A339" t="s">
        <v>49</v>
      </c>
      <c s="34" t="s">
        <v>335</v>
      </c>
      <c s="34" t="s">
        <v>1425</v>
      </c>
      <c s="35" t="s">
        <v>52</v>
      </c>
      <c s="6" t="s">
        <v>1426</v>
      </c>
      <c s="36" t="s">
        <v>107</v>
      </c>
      <c s="37">
        <v>1</v>
      </c>
      <c s="36">
        <v>0</v>
      </c>
      <c s="36">
        <f>ROUND(G339*H339,6)</f>
      </c>
      <c r="L339" s="38">
        <v>0</v>
      </c>
      <c s="32">
        <f>ROUND(ROUND(L339,2)*ROUND(G339,3),2)</f>
      </c>
      <c s="36" t="s">
        <v>74</v>
      </c>
      <c>
        <f>(M339*21)/100</f>
      </c>
      <c t="s">
        <v>27</v>
      </c>
    </row>
    <row r="340" spans="1:5" ht="12.75">
      <c r="A340" s="35" t="s">
        <v>56</v>
      </c>
      <c r="E340" s="39" t="s">
        <v>52</v>
      </c>
    </row>
    <row r="341" spans="1:5" ht="12.75">
      <c r="A341" s="35" t="s">
        <v>57</v>
      </c>
      <c r="E341" s="40" t="s">
        <v>830</v>
      </c>
    </row>
    <row r="342" spans="1:5" ht="12.75">
      <c r="A342" t="s">
        <v>59</v>
      </c>
      <c r="E342" s="39" t="s">
        <v>60</v>
      </c>
    </row>
    <row r="343" spans="1:16" ht="25.5">
      <c r="A343" t="s">
        <v>49</v>
      </c>
      <c s="34" t="s">
        <v>338</v>
      </c>
      <c s="34" t="s">
        <v>1427</v>
      </c>
      <c s="35" t="s">
        <v>52</v>
      </c>
      <c s="6" t="s">
        <v>1428</v>
      </c>
      <c s="36" t="s">
        <v>107</v>
      </c>
      <c s="37">
        <v>1</v>
      </c>
      <c s="36">
        <v>0</v>
      </c>
      <c s="36">
        <f>ROUND(G343*H343,6)</f>
      </c>
      <c r="L343" s="38">
        <v>0</v>
      </c>
      <c s="32">
        <f>ROUND(ROUND(L343,2)*ROUND(G343,3),2)</f>
      </c>
      <c s="36" t="s">
        <v>74</v>
      </c>
      <c>
        <f>(M343*21)/100</f>
      </c>
      <c t="s">
        <v>27</v>
      </c>
    </row>
    <row r="344" spans="1:5" ht="12.75">
      <c r="A344" s="35" t="s">
        <v>56</v>
      </c>
      <c r="E344" s="39" t="s">
        <v>52</v>
      </c>
    </row>
    <row r="345" spans="1:5" ht="12.75">
      <c r="A345" s="35" t="s">
        <v>57</v>
      </c>
      <c r="E345" s="40" t="s">
        <v>830</v>
      </c>
    </row>
    <row r="346" spans="1:5" ht="12.75">
      <c r="A346" t="s">
        <v>59</v>
      </c>
      <c r="E346" s="39" t="s">
        <v>60</v>
      </c>
    </row>
    <row r="347" spans="1:16" ht="25.5">
      <c r="A347" t="s">
        <v>49</v>
      </c>
      <c s="34" t="s">
        <v>341</v>
      </c>
      <c s="34" t="s">
        <v>1429</v>
      </c>
      <c s="35" t="s">
        <v>52</v>
      </c>
      <c s="6" t="s">
        <v>1430</v>
      </c>
      <c s="36" t="s">
        <v>107</v>
      </c>
      <c s="37">
        <v>1</v>
      </c>
      <c s="36">
        <v>0</v>
      </c>
      <c s="36">
        <f>ROUND(G347*H347,6)</f>
      </c>
      <c r="L347" s="38">
        <v>0</v>
      </c>
      <c s="32">
        <f>ROUND(ROUND(L347,2)*ROUND(G347,3),2)</f>
      </c>
      <c s="36" t="s">
        <v>74</v>
      </c>
      <c>
        <f>(M347*21)/100</f>
      </c>
      <c t="s">
        <v>27</v>
      </c>
    </row>
    <row r="348" spans="1:5" ht="12.75">
      <c r="A348" s="35" t="s">
        <v>56</v>
      </c>
      <c r="E348" s="39" t="s">
        <v>52</v>
      </c>
    </row>
    <row r="349" spans="1:5" ht="12.75">
      <c r="A349" s="35" t="s">
        <v>57</v>
      </c>
      <c r="E349" s="40" t="s">
        <v>830</v>
      </c>
    </row>
    <row r="350" spans="1:5" ht="12.75">
      <c r="A350" t="s">
        <v>59</v>
      </c>
      <c r="E350" s="39" t="s">
        <v>60</v>
      </c>
    </row>
    <row r="351" spans="1:16" ht="12.75">
      <c r="A351" t="s">
        <v>49</v>
      </c>
      <c s="34" t="s">
        <v>344</v>
      </c>
      <c s="34" t="s">
        <v>1431</v>
      </c>
      <c s="35" t="s">
        <v>52</v>
      </c>
      <c s="6" t="s">
        <v>1432</v>
      </c>
      <c s="36" t="s">
        <v>107</v>
      </c>
      <c s="37">
        <v>1</v>
      </c>
      <c s="36">
        <v>0</v>
      </c>
      <c s="36">
        <f>ROUND(G351*H351,6)</f>
      </c>
      <c r="L351" s="38">
        <v>0</v>
      </c>
      <c s="32">
        <f>ROUND(ROUND(L351,2)*ROUND(G351,3),2)</f>
      </c>
      <c s="36" t="s">
        <v>74</v>
      </c>
      <c>
        <f>(M351*21)/100</f>
      </c>
      <c t="s">
        <v>27</v>
      </c>
    </row>
    <row r="352" spans="1:5" ht="12.75">
      <c r="A352" s="35" t="s">
        <v>56</v>
      </c>
      <c r="E352" s="39" t="s">
        <v>52</v>
      </c>
    </row>
    <row r="353" spans="1:5" ht="12.75">
      <c r="A353" s="35" t="s">
        <v>57</v>
      </c>
      <c r="E353" s="40" t="s">
        <v>830</v>
      </c>
    </row>
    <row r="354" spans="1:5" ht="12.75">
      <c r="A354" t="s">
        <v>59</v>
      </c>
      <c r="E354" s="39" t="s">
        <v>60</v>
      </c>
    </row>
    <row r="355" spans="1:16" ht="12.75">
      <c r="A355" t="s">
        <v>49</v>
      </c>
      <c s="34" t="s">
        <v>347</v>
      </c>
      <c s="34" t="s">
        <v>1433</v>
      </c>
      <c s="35" t="s">
        <v>52</v>
      </c>
      <c s="6" t="s">
        <v>1434</v>
      </c>
      <c s="36" t="s">
        <v>107</v>
      </c>
      <c s="37">
        <v>1</v>
      </c>
      <c s="36">
        <v>0</v>
      </c>
      <c s="36">
        <f>ROUND(G355*H355,6)</f>
      </c>
      <c r="L355" s="38">
        <v>0</v>
      </c>
      <c s="32">
        <f>ROUND(ROUND(L355,2)*ROUND(G355,3),2)</f>
      </c>
      <c s="36" t="s">
        <v>74</v>
      </c>
      <c>
        <f>(M355*21)/100</f>
      </c>
      <c t="s">
        <v>27</v>
      </c>
    </row>
    <row r="356" spans="1:5" ht="12.75">
      <c r="A356" s="35" t="s">
        <v>56</v>
      </c>
      <c r="E356" s="39" t="s">
        <v>52</v>
      </c>
    </row>
    <row r="357" spans="1:5" ht="12.75">
      <c r="A357" s="35" t="s">
        <v>57</v>
      </c>
      <c r="E357" s="40" t="s">
        <v>830</v>
      </c>
    </row>
    <row r="358" spans="1:5" ht="12.75">
      <c r="A358" t="s">
        <v>59</v>
      </c>
      <c r="E358" s="39" t="s">
        <v>60</v>
      </c>
    </row>
    <row r="359" spans="1:16" ht="25.5">
      <c r="A359" t="s">
        <v>49</v>
      </c>
      <c s="34" t="s">
        <v>350</v>
      </c>
      <c s="34" t="s">
        <v>1435</v>
      </c>
      <c s="35" t="s">
        <v>52</v>
      </c>
      <c s="6" t="s">
        <v>1436</v>
      </c>
      <c s="36" t="s">
        <v>107</v>
      </c>
      <c s="37">
        <v>1</v>
      </c>
      <c s="36">
        <v>0</v>
      </c>
      <c s="36">
        <f>ROUND(G359*H359,6)</f>
      </c>
      <c r="L359" s="38">
        <v>0</v>
      </c>
      <c s="32">
        <f>ROUND(ROUND(L359,2)*ROUND(G359,3),2)</f>
      </c>
      <c s="36" t="s">
        <v>74</v>
      </c>
      <c>
        <f>(M359*21)/100</f>
      </c>
      <c t="s">
        <v>27</v>
      </c>
    </row>
    <row r="360" spans="1:5" ht="12.75">
      <c r="A360" s="35" t="s">
        <v>56</v>
      </c>
      <c r="E360" s="39" t="s">
        <v>52</v>
      </c>
    </row>
    <row r="361" spans="1:5" ht="12.75">
      <c r="A361" s="35" t="s">
        <v>57</v>
      </c>
      <c r="E361" s="40" t="s">
        <v>830</v>
      </c>
    </row>
    <row r="362" spans="1:5" ht="12.75">
      <c r="A362" t="s">
        <v>59</v>
      </c>
      <c r="E362" s="39" t="s">
        <v>60</v>
      </c>
    </row>
    <row r="363" spans="1:16" ht="12.75">
      <c r="A363" t="s">
        <v>49</v>
      </c>
      <c s="34" t="s">
        <v>353</v>
      </c>
      <c s="34" t="s">
        <v>1613</v>
      </c>
      <c s="35" t="s">
        <v>52</v>
      </c>
      <c s="6" t="s">
        <v>53</v>
      </c>
      <c s="36" t="s">
        <v>54</v>
      </c>
      <c s="37">
        <v>1</v>
      </c>
      <c s="36">
        <v>0</v>
      </c>
      <c s="36">
        <f>ROUND(G363*H363,6)</f>
      </c>
      <c r="L363" s="38">
        <v>0</v>
      </c>
      <c s="32">
        <f>ROUND(ROUND(L363,2)*ROUND(G363,3),2)</f>
      </c>
      <c s="36" t="s">
        <v>829</v>
      </c>
      <c>
        <f>(M363*21)/100</f>
      </c>
      <c t="s">
        <v>27</v>
      </c>
    </row>
    <row r="364" spans="1:5" ht="12.75">
      <c r="A364" s="35" t="s">
        <v>56</v>
      </c>
      <c r="E364" s="39" t="s">
        <v>52</v>
      </c>
    </row>
    <row r="365" spans="1:5" ht="12.75">
      <c r="A365" s="35" t="s">
        <v>57</v>
      </c>
      <c r="E365" s="40" t="s">
        <v>830</v>
      </c>
    </row>
    <row r="366" spans="1:5" ht="25.5">
      <c r="A366" t="s">
        <v>59</v>
      </c>
      <c r="E366" s="39" t="s">
        <v>1438</v>
      </c>
    </row>
    <row r="367" spans="1:13" ht="12.75">
      <c r="A367" t="s">
        <v>46</v>
      </c>
      <c r="C367" s="31" t="s">
        <v>743</v>
      </c>
      <c r="E367" s="33" t="s">
        <v>744</v>
      </c>
      <c r="J367" s="32">
        <f>0</f>
      </c>
      <c s="32">
        <f>0</f>
      </c>
      <c s="32">
        <f>0+L368+L372+L376+L380+L384</f>
      </c>
      <c s="32">
        <f>0+M368+M372+M376+M380+M384</f>
      </c>
    </row>
    <row r="368" spans="1:16" ht="25.5">
      <c r="A368" t="s">
        <v>49</v>
      </c>
      <c s="34" t="s">
        <v>356</v>
      </c>
      <c s="34" t="s">
        <v>746</v>
      </c>
      <c s="35" t="s">
        <v>747</v>
      </c>
      <c s="6" t="s">
        <v>748</v>
      </c>
      <c s="36" t="s">
        <v>749</v>
      </c>
      <c s="37">
        <v>19.7</v>
      </c>
      <c s="36">
        <v>0</v>
      </c>
      <c s="36">
        <f>ROUND(G368*H368,6)</f>
      </c>
      <c r="L368" s="38">
        <v>0</v>
      </c>
      <c s="32">
        <f>ROUND(ROUND(L368,2)*ROUND(G368,3),2)</f>
      </c>
      <c s="36" t="s">
        <v>750</v>
      </c>
      <c>
        <f>(M368*21)/100</f>
      </c>
      <c t="s">
        <v>27</v>
      </c>
    </row>
    <row r="369" spans="1:5" ht="25.5">
      <c r="A369" s="35" t="s">
        <v>56</v>
      </c>
      <c r="E369" s="39" t="s">
        <v>751</v>
      </c>
    </row>
    <row r="370" spans="1:5" ht="12.75">
      <c r="A370" s="35" t="s">
        <v>57</v>
      </c>
      <c r="E370" s="40" t="s">
        <v>830</v>
      </c>
    </row>
    <row r="371" spans="1:5" ht="102">
      <c r="A371" t="s">
        <v>59</v>
      </c>
      <c r="E371" s="39" t="s">
        <v>753</v>
      </c>
    </row>
    <row r="372" spans="1:16" ht="25.5">
      <c r="A372" t="s">
        <v>49</v>
      </c>
      <c s="34" t="s">
        <v>359</v>
      </c>
      <c s="34" t="s">
        <v>944</v>
      </c>
      <c s="35" t="s">
        <v>945</v>
      </c>
      <c s="6" t="s">
        <v>946</v>
      </c>
      <c s="36" t="s">
        <v>749</v>
      </c>
      <c s="37">
        <v>0.1</v>
      </c>
      <c s="36">
        <v>0</v>
      </c>
      <c s="36">
        <f>ROUND(G372*H372,6)</f>
      </c>
      <c r="L372" s="38">
        <v>0</v>
      </c>
      <c s="32">
        <f>ROUND(ROUND(L372,2)*ROUND(G372,3),2)</f>
      </c>
      <c s="36" t="s">
        <v>750</v>
      </c>
      <c>
        <f>(M372*21)/100</f>
      </c>
      <c t="s">
        <v>27</v>
      </c>
    </row>
    <row r="373" spans="1:5" ht="25.5">
      <c r="A373" s="35" t="s">
        <v>56</v>
      </c>
      <c r="E373" s="39" t="s">
        <v>751</v>
      </c>
    </row>
    <row r="374" spans="1:5" ht="12.75">
      <c r="A374" s="35" t="s">
        <v>57</v>
      </c>
      <c r="E374" s="40" t="s">
        <v>830</v>
      </c>
    </row>
    <row r="375" spans="1:5" ht="102">
      <c r="A375" t="s">
        <v>59</v>
      </c>
      <c r="E375" s="39" t="s">
        <v>753</v>
      </c>
    </row>
    <row r="376" spans="1:16" ht="25.5">
      <c r="A376" t="s">
        <v>49</v>
      </c>
      <c s="34" t="s">
        <v>362</v>
      </c>
      <c s="34" t="s">
        <v>755</v>
      </c>
      <c s="35" t="s">
        <v>756</v>
      </c>
      <c s="6" t="s">
        <v>757</v>
      </c>
      <c s="36" t="s">
        <v>749</v>
      </c>
      <c s="37">
        <v>0.5</v>
      </c>
      <c s="36">
        <v>0</v>
      </c>
      <c s="36">
        <f>ROUND(G376*H376,6)</f>
      </c>
      <c r="L376" s="38">
        <v>0</v>
      </c>
      <c s="32">
        <f>ROUND(ROUND(L376,2)*ROUND(G376,3),2)</f>
      </c>
      <c s="36" t="s">
        <v>750</v>
      </c>
      <c>
        <f>(M376*21)/100</f>
      </c>
      <c t="s">
        <v>27</v>
      </c>
    </row>
    <row r="377" spans="1:5" ht="25.5">
      <c r="A377" s="35" t="s">
        <v>56</v>
      </c>
      <c r="E377" s="39" t="s">
        <v>751</v>
      </c>
    </row>
    <row r="378" spans="1:5" ht="12.75">
      <c r="A378" s="35" t="s">
        <v>57</v>
      </c>
      <c r="E378" s="40" t="s">
        <v>830</v>
      </c>
    </row>
    <row r="379" spans="1:5" ht="102">
      <c r="A379" t="s">
        <v>59</v>
      </c>
      <c r="E379" s="39" t="s">
        <v>753</v>
      </c>
    </row>
    <row r="380" spans="1:16" ht="25.5">
      <c r="A380" t="s">
        <v>49</v>
      </c>
      <c s="34" t="s">
        <v>365</v>
      </c>
      <c s="34" t="s">
        <v>950</v>
      </c>
      <c s="35" t="s">
        <v>951</v>
      </c>
      <c s="6" t="s">
        <v>952</v>
      </c>
      <c s="36" t="s">
        <v>749</v>
      </c>
      <c s="37">
        <v>0.1</v>
      </c>
      <c s="36">
        <v>0</v>
      </c>
      <c s="36">
        <f>ROUND(G380*H380,6)</f>
      </c>
      <c r="L380" s="38">
        <v>0</v>
      </c>
      <c s="32">
        <f>ROUND(ROUND(L380,2)*ROUND(G380,3),2)</f>
      </c>
      <c s="36" t="s">
        <v>750</v>
      </c>
      <c>
        <f>(M380*21)/100</f>
      </c>
      <c t="s">
        <v>27</v>
      </c>
    </row>
    <row r="381" spans="1:5" ht="25.5">
      <c r="A381" s="35" t="s">
        <v>56</v>
      </c>
      <c r="E381" s="39" t="s">
        <v>751</v>
      </c>
    </row>
    <row r="382" spans="1:5" ht="12.75">
      <c r="A382" s="35" t="s">
        <v>57</v>
      </c>
      <c r="E382" s="40" t="s">
        <v>830</v>
      </c>
    </row>
    <row r="383" spans="1:5" ht="102">
      <c r="A383" t="s">
        <v>59</v>
      </c>
      <c r="E383" s="39" t="s">
        <v>753</v>
      </c>
    </row>
    <row r="384" spans="1:16" ht="12.75">
      <c r="A384" t="s">
        <v>49</v>
      </c>
      <c s="34" t="s">
        <v>368</v>
      </c>
      <c s="34" t="s">
        <v>767</v>
      </c>
      <c s="35" t="s">
        <v>768</v>
      </c>
      <c s="6" t="s">
        <v>769</v>
      </c>
      <c s="36" t="s">
        <v>749</v>
      </c>
      <c s="37">
        <v>0.1</v>
      </c>
      <c s="36">
        <v>0</v>
      </c>
      <c s="36">
        <f>ROUND(G384*H384,6)</f>
      </c>
      <c r="L384" s="38">
        <v>0</v>
      </c>
      <c s="32">
        <f>ROUND(ROUND(L384,2)*ROUND(G384,3),2)</f>
      </c>
      <c s="36" t="s">
        <v>750</v>
      </c>
      <c>
        <f>(M384*21)/100</f>
      </c>
      <c t="s">
        <v>27</v>
      </c>
    </row>
    <row r="385" spans="1:5" ht="25.5">
      <c r="A385" s="35" t="s">
        <v>56</v>
      </c>
      <c r="E385" s="39" t="s">
        <v>751</v>
      </c>
    </row>
    <row r="386" spans="1:5" ht="12.75">
      <c r="A386" s="35" t="s">
        <v>57</v>
      </c>
      <c r="E386" s="40" t="s">
        <v>830</v>
      </c>
    </row>
    <row r="387" spans="1:5" ht="102">
      <c r="A387" t="s">
        <v>59</v>
      </c>
      <c r="E387"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821</v>
      </c>
      <c s="41">
        <f>Rekapitulace!C14</f>
      </c>
      <c s="20" t="s">
        <v>0</v>
      </c>
      <c t="s">
        <v>23</v>
      </c>
      <c t="s">
        <v>27</v>
      </c>
    </row>
    <row r="4" spans="1:16" ht="32" customHeight="1">
      <c r="A4" s="24" t="s">
        <v>20</v>
      </c>
      <c s="25" t="s">
        <v>28</v>
      </c>
      <c s="27" t="s">
        <v>821</v>
      </c>
      <c r="E4" s="26" t="s">
        <v>822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COUNTIFS(L8:L184,"=0",A8:A184,"P")+COUNTIFS(L8:L184,"",A8:A184,"P")+SUM(Q8:Q184)</f>
      </c>
    </row>
    <row r="8" spans="1:13" ht="12.75">
      <c r="A8" t="s">
        <v>44</v>
      </c>
      <c r="C8" s="28" t="s">
        <v>1616</v>
      </c>
      <c r="E8" s="30" t="s">
        <v>1615</v>
      </c>
      <c r="J8" s="29">
        <f>0+J9+J14+J179</f>
      </c>
      <c s="29">
        <f>0+K9+K14+K179</f>
      </c>
      <c s="29">
        <f>0+L9+L14+L179</f>
      </c>
      <c s="29">
        <f>0+M9+M14+M179</f>
      </c>
    </row>
    <row r="9" spans="1:13" ht="12.75">
      <c r="A9" t="s">
        <v>46</v>
      </c>
      <c r="C9" s="31" t="s">
        <v>47</v>
      </c>
      <c r="E9" s="33" t="s">
        <v>48</v>
      </c>
      <c r="J9" s="32">
        <f>0</f>
      </c>
      <c s="32">
        <f>0</f>
      </c>
      <c s="32">
        <f>0+L10</f>
      </c>
      <c s="32">
        <f>0+M10</f>
      </c>
    </row>
    <row r="10" spans="1:16" ht="12.75">
      <c r="A10" t="s">
        <v>49</v>
      </c>
      <c s="34" t="s">
        <v>220</v>
      </c>
      <c s="34" t="s">
        <v>51</v>
      </c>
      <c s="35" t="s">
        <v>52</v>
      </c>
      <c s="6" t="s">
        <v>53</v>
      </c>
      <c s="36" t="s">
        <v>54</v>
      </c>
      <c s="37">
        <v>1</v>
      </c>
      <c s="36">
        <v>0</v>
      </c>
      <c s="36">
        <f>ROUND(G10*H10,6)</f>
      </c>
      <c r="L10" s="38">
        <v>0</v>
      </c>
      <c s="32">
        <f>ROUND(ROUND(L10,2)*ROUND(G10,3),2)</f>
      </c>
      <c s="36" t="s">
        <v>55</v>
      </c>
      <c>
        <f>(M10*21)/100</f>
      </c>
      <c t="s">
        <v>27</v>
      </c>
    </row>
    <row r="11" spans="1:5" ht="12.75">
      <c r="A11" s="35" t="s">
        <v>56</v>
      </c>
      <c r="E11" s="39" t="s">
        <v>52</v>
      </c>
    </row>
    <row r="12" spans="1:5" ht="12.75">
      <c r="A12" s="35" t="s">
        <v>57</v>
      </c>
      <c r="E12" s="40" t="s">
        <v>58</v>
      </c>
    </row>
    <row r="13" spans="1:5" ht="12.75">
      <c r="A13" t="s">
        <v>59</v>
      </c>
      <c r="E13" s="39" t="s">
        <v>60</v>
      </c>
    </row>
    <row r="14" spans="1:13" ht="12.75">
      <c r="A14" t="s">
        <v>46</v>
      </c>
      <c r="C14" s="31" t="s">
        <v>69</v>
      </c>
      <c r="E14" s="33" t="s">
        <v>1096</v>
      </c>
      <c r="J14" s="32">
        <f>0</f>
      </c>
      <c s="32">
        <f>0</f>
      </c>
      <c s="32">
        <f>0+L15+L19+L23+L27+L31+L35+L39+L43+L47+L51+L55+L59+L63+L67+L71+L75+L79+L83+L87+L91+L95+L99+L103+L107+L111+L115+L119+L123+L127+L131+L135+L139+L143+L147+L151+L155+L159+L163+L167+L171+L175</f>
      </c>
      <c s="32">
        <f>0+M15+M19+M23+M27+M31+M35+M39+M43+M47+M51+M55+M59+M63+M67+M71+M75+M79+M83+M87+M91+M95+M99+M103+M107+M111+M115+M119+M123+M127+M131+M135+M139+M143+M147+M151+M155+M159+M163+M167+M171+M175</f>
      </c>
    </row>
    <row r="15" spans="1:16" ht="12.75">
      <c r="A15" t="s">
        <v>49</v>
      </c>
      <c s="34" t="s">
        <v>69</v>
      </c>
      <c s="34" t="s">
        <v>1157</v>
      </c>
      <c s="35" t="s">
        <v>52</v>
      </c>
      <c s="6" t="s">
        <v>1158</v>
      </c>
      <c s="36" t="s">
        <v>107</v>
      </c>
      <c s="37">
        <v>10</v>
      </c>
      <c s="36">
        <v>0</v>
      </c>
      <c s="36">
        <f>ROUND(G15*H15,6)</f>
      </c>
      <c r="L15" s="38">
        <v>0</v>
      </c>
      <c s="32">
        <f>ROUND(ROUND(L15,2)*ROUND(G15,3),2)</f>
      </c>
      <c s="36" t="s">
        <v>74</v>
      </c>
      <c>
        <f>(M15*21)/100</f>
      </c>
      <c t="s">
        <v>27</v>
      </c>
    </row>
    <row r="16" spans="1:5" ht="12.75">
      <c r="A16" s="35" t="s">
        <v>56</v>
      </c>
      <c r="E16" s="39" t="s">
        <v>52</v>
      </c>
    </row>
    <row r="17" spans="1:5" ht="12.75">
      <c r="A17" s="35" t="s">
        <v>57</v>
      </c>
      <c r="E17" s="40" t="s">
        <v>830</v>
      </c>
    </row>
    <row r="18" spans="1:5" ht="12.75">
      <c r="A18" t="s">
        <v>59</v>
      </c>
      <c r="E18" s="39" t="s">
        <v>75</v>
      </c>
    </row>
    <row r="19" spans="1:16" ht="12.75">
      <c r="A19" t="s">
        <v>49</v>
      </c>
      <c s="34" t="s">
        <v>27</v>
      </c>
      <c s="34" t="s">
        <v>1159</v>
      </c>
      <c s="35" t="s">
        <v>52</v>
      </c>
      <c s="6" t="s">
        <v>1160</v>
      </c>
      <c s="36" t="s">
        <v>107</v>
      </c>
      <c s="37">
        <v>1</v>
      </c>
      <c s="36">
        <v>0</v>
      </c>
      <c s="36">
        <f>ROUND(G19*H19,6)</f>
      </c>
      <c r="L19" s="38">
        <v>0</v>
      </c>
      <c s="32">
        <f>ROUND(ROUND(L19,2)*ROUND(G19,3),2)</f>
      </c>
      <c s="36" t="s">
        <v>74</v>
      </c>
      <c>
        <f>(M19*21)/100</f>
      </c>
      <c t="s">
        <v>27</v>
      </c>
    </row>
    <row r="20" spans="1:5" ht="12.75">
      <c r="A20" s="35" t="s">
        <v>56</v>
      </c>
      <c r="E20" s="39" t="s">
        <v>52</v>
      </c>
    </row>
    <row r="21" spans="1:5" ht="12.75">
      <c r="A21" s="35" t="s">
        <v>57</v>
      </c>
      <c r="E21" s="40" t="s">
        <v>830</v>
      </c>
    </row>
    <row r="22" spans="1:5" ht="12.75">
      <c r="A22" t="s">
        <v>59</v>
      </c>
      <c r="E22" s="39" t="s">
        <v>75</v>
      </c>
    </row>
    <row r="23" spans="1:16" ht="12.75">
      <c r="A23" t="s">
        <v>49</v>
      </c>
      <c s="34" t="s">
        <v>26</v>
      </c>
      <c s="34" t="s">
        <v>1161</v>
      </c>
      <c s="35" t="s">
        <v>52</v>
      </c>
      <c s="6" t="s">
        <v>1162</v>
      </c>
      <c s="36" t="s">
        <v>107</v>
      </c>
      <c s="37">
        <v>12</v>
      </c>
      <c s="36">
        <v>0</v>
      </c>
      <c s="36">
        <f>ROUND(G23*H23,6)</f>
      </c>
      <c r="L23" s="38">
        <v>0</v>
      </c>
      <c s="32">
        <f>ROUND(ROUND(L23,2)*ROUND(G23,3),2)</f>
      </c>
      <c s="36" t="s">
        <v>74</v>
      </c>
      <c>
        <f>(M23*21)/100</f>
      </c>
      <c t="s">
        <v>27</v>
      </c>
    </row>
    <row r="24" spans="1:5" ht="12.75">
      <c r="A24" s="35" t="s">
        <v>56</v>
      </c>
      <c r="E24" s="39" t="s">
        <v>52</v>
      </c>
    </row>
    <row r="25" spans="1:5" ht="12.75">
      <c r="A25" s="35" t="s">
        <v>57</v>
      </c>
      <c r="E25" s="40" t="s">
        <v>830</v>
      </c>
    </row>
    <row r="26" spans="1:5" ht="12.75">
      <c r="A26" t="s">
        <v>59</v>
      </c>
      <c r="E26" s="39" t="s">
        <v>75</v>
      </c>
    </row>
    <row r="27" spans="1:16" ht="12.75">
      <c r="A27" t="s">
        <v>49</v>
      </c>
      <c s="34" t="s">
        <v>81</v>
      </c>
      <c s="34" t="s">
        <v>1163</v>
      </c>
      <c s="35" t="s">
        <v>52</v>
      </c>
      <c s="6" t="s">
        <v>1164</v>
      </c>
      <c s="36" t="s">
        <v>107</v>
      </c>
      <c s="37">
        <v>2</v>
      </c>
      <c s="36">
        <v>0</v>
      </c>
      <c s="36">
        <f>ROUND(G27*H27,6)</f>
      </c>
      <c r="L27" s="38">
        <v>0</v>
      </c>
      <c s="32">
        <f>ROUND(ROUND(L27,2)*ROUND(G27,3),2)</f>
      </c>
      <c s="36" t="s">
        <v>74</v>
      </c>
      <c>
        <f>(M27*21)/100</f>
      </c>
      <c t="s">
        <v>27</v>
      </c>
    </row>
    <row r="28" spans="1:5" ht="12.75">
      <c r="A28" s="35" t="s">
        <v>56</v>
      </c>
      <c r="E28" s="39" t="s">
        <v>1165</v>
      </c>
    </row>
    <row r="29" spans="1:5" ht="12.75">
      <c r="A29" s="35" t="s">
        <v>57</v>
      </c>
      <c r="E29" s="40" t="s">
        <v>830</v>
      </c>
    </row>
    <row r="30" spans="1:5" ht="12.75">
      <c r="A30" t="s">
        <v>59</v>
      </c>
      <c r="E30" s="39" t="s">
        <v>75</v>
      </c>
    </row>
    <row r="31" spans="1:16" ht="12.75">
      <c r="A31" t="s">
        <v>49</v>
      </c>
      <c s="34" t="s">
        <v>84</v>
      </c>
      <c s="34" t="s">
        <v>1166</v>
      </c>
      <c s="35" t="s">
        <v>52</v>
      </c>
      <c s="6" t="s">
        <v>1167</v>
      </c>
      <c s="36" t="s">
        <v>107</v>
      </c>
      <c s="37">
        <v>25</v>
      </c>
      <c s="36">
        <v>0</v>
      </c>
      <c s="36">
        <f>ROUND(G31*H31,6)</f>
      </c>
      <c r="L31" s="38">
        <v>0</v>
      </c>
      <c s="32">
        <f>ROUND(ROUND(L31,2)*ROUND(G31,3),2)</f>
      </c>
      <c s="36" t="s">
        <v>74</v>
      </c>
      <c>
        <f>(M31*21)/100</f>
      </c>
      <c t="s">
        <v>27</v>
      </c>
    </row>
    <row r="32" spans="1:5" ht="12.75">
      <c r="A32" s="35" t="s">
        <v>56</v>
      </c>
      <c r="E32" s="39" t="s">
        <v>52</v>
      </c>
    </row>
    <row r="33" spans="1:5" ht="12.75">
      <c r="A33" s="35" t="s">
        <v>57</v>
      </c>
      <c r="E33" s="40" t="s">
        <v>830</v>
      </c>
    </row>
    <row r="34" spans="1:5" ht="12.75">
      <c r="A34" t="s">
        <v>59</v>
      </c>
      <c r="E34" s="39" t="s">
        <v>75</v>
      </c>
    </row>
    <row r="35" spans="1:16" ht="12.75">
      <c r="A35" t="s">
        <v>49</v>
      </c>
      <c s="34" t="s">
        <v>87</v>
      </c>
      <c s="34" t="s">
        <v>1168</v>
      </c>
      <c s="35" t="s">
        <v>52</v>
      </c>
      <c s="6" t="s">
        <v>1169</v>
      </c>
      <c s="36" t="s">
        <v>107</v>
      </c>
      <c s="37">
        <v>15</v>
      </c>
      <c s="36">
        <v>0</v>
      </c>
      <c s="36">
        <f>ROUND(G35*H35,6)</f>
      </c>
      <c r="L35" s="38">
        <v>0</v>
      </c>
      <c s="32">
        <f>ROUND(ROUND(L35,2)*ROUND(G35,3),2)</f>
      </c>
      <c s="36" t="s">
        <v>74</v>
      </c>
      <c>
        <f>(M35*21)/100</f>
      </c>
      <c t="s">
        <v>27</v>
      </c>
    </row>
    <row r="36" spans="1:5" ht="12.75">
      <c r="A36" s="35" t="s">
        <v>56</v>
      </c>
      <c r="E36" s="39" t="s">
        <v>52</v>
      </c>
    </row>
    <row r="37" spans="1:5" ht="12.75">
      <c r="A37" s="35" t="s">
        <v>57</v>
      </c>
      <c r="E37" s="40" t="s">
        <v>830</v>
      </c>
    </row>
    <row r="38" spans="1:5" ht="12.75">
      <c r="A38" t="s">
        <v>59</v>
      </c>
      <c r="E38" s="39" t="s">
        <v>60</v>
      </c>
    </row>
    <row r="39" spans="1:16" ht="12.75">
      <c r="A39" t="s">
        <v>49</v>
      </c>
      <c s="34" t="s">
        <v>90</v>
      </c>
      <c s="34" t="s">
        <v>1170</v>
      </c>
      <c s="35" t="s">
        <v>52</v>
      </c>
      <c s="6" t="s">
        <v>1171</v>
      </c>
      <c s="36" t="s">
        <v>107</v>
      </c>
      <c s="37">
        <v>9</v>
      </c>
      <c s="36">
        <v>0</v>
      </c>
      <c s="36">
        <f>ROUND(G39*H39,6)</f>
      </c>
      <c r="L39" s="38">
        <v>0</v>
      </c>
      <c s="32">
        <f>ROUND(ROUND(L39,2)*ROUND(G39,3),2)</f>
      </c>
      <c s="36" t="s">
        <v>74</v>
      </c>
      <c>
        <f>(M39*21)/100</f>
      </c>
      <c t="s">
        <v>27</v>
      </c>
    </row>
    <row r="40" spans="1:5" ht="12.75">
      <c r="A40" s="35" t="s">
        <v>56</v>
      </c>
      <c r="E40" s="39" t="s">
        <v>52</v>
      </c>
    </row>
    <row r="41" spans="1:5" ht="12.75">
      <c r="A41" s="35" t="s">
        <v>57</v>
      </c>
      <c r="E41" s="40" t="s">
        <v>830</v>
      </c>
    </row>
    <row r="42" spans="1:5" ht="12.75">
      <c r="A42" t="s">
        <v>59</v>
      </c>
      <c r="E42" s="39" t="s">
        <v>60</v>
      </c>
    </row>
    <row r="43" spans="1:16" ht="12.75">
      <c r="A43" t="s">
        <v>49</v>
      </c>
      <c s="34" t="s">
        <v>93</v>
      </c>
      <c s="34" t="s">
        <v>1172</v>
      </c>
      <c s="35" t="s">
        <v>52</v>
      </c>
      <c s="6" t="s">
        <v>1173</v>
      </c>
      <c s="36" t="s">
        <v>107</v>
      </c>
      <c s="37">
        <v>9</v>
      </c>
      <c s="36">
        <v>0</v>
      </c>
      <c s="36">
        <f>ROUND(G43*H43,6)</f>
      </c>
      <c r="L43" s="38">
        <v>0</v>
      </c>
      <c s="32">
        <f>ROUND(ROUND(L43,2)*ROUND(G43,3),2)</f>
      </c>
      <c s="36" t="s">
        <v>74</v>
      </c>
      <c>
        <f>(M43*21)/100</f>
      </c>
      <c t="s">
        <v>27</v>
      </c>
    </row>
    <row r="44" spans="1:5" ht="12.75">
      <c r="A44" s="35" t="s">
        <v>56</v>
      </c>
      <c r="E44" s="39" t="s">
        <v>52</v>
      </c>
    </row>
    <row r="45" spans="1:5" ht="12.75">
      <c r="A45" s="35" t="s">
        <v>57</v>
      </c>
      <c r="E45" s="40" t="s">
        <v>830</v>
      </c>
    </row>
    <row r="46" spans="1:5" ht="12.75">
      <c r="A46" t="s">
        <v>59</v>
      </c>
      <c r="E46" s="39" t="s">
        <v>60</v>
      </c>
    </row>
    <row r="47" spans="1:16" ht="25.5">
      <c r="A47" t="s">
        <v>49</v>
      </c>
      <c s="34" t="s">
        <v>96</v>
      </c>
      <c s="34" t="s">
        <v>1174</v>
      </c>
      <c s="35" t="s">
        <v>52</v>
      </c>
      <c s="6" t="s">
        <v>1175</v>
      </c>
      <c s="36" t="s">
        <v>107</v>
      </c>
      <c s="37">
        <v>9</v>
      </c>
      <c s="36">
        <v>0</v>
      </c>
      <c s="36">
        <f>ROUND(G47*H47,6)</f>
      </c>
      <c r="L47" s="38">
        <v>0</v>
      </c>
      <c s="32">
        <f>ROUND(ROUND(L47,2)*ROUND(G47,3),2)</f>
      </c>
      <c s="36" t="s">
        <v>74</v>
      </c>
      <c>
        <f>(M47*21)/100</f>
      </c>
      <c t="s">
        <v>27</v>
      </c>
    </row>
    <row r="48" spans="1:5" ht="12.75">
      <c r="A48" s="35" t="s">
        <v>56</v>
      </c>
      <c r="E48" s="39" t="s">
        <v>52</v>
      </c>
    </row>
    <row r="49" spans="1:5" ht="12.75">
      <c r="A49" s="35" t="s">
        <v>57</v>
      </c>
      <c r="E49" s="40" t="s">
        <v>830</v>
      </c>
    </row>
    <row r="50" spans="1:5" ht="12.75">
      <c r="A50" t="s">
        <v>59</v>
      </c>
      <c r="E50" s="39" t="s">
        <v>60</v>
      </c>
    </row>
    <row r="51" spans="1:16" ht="12.75">
      <c r="A51" t="s">
        <v>49</v>
      </c>
      <c s="34" t="s">
        <v>100</v>
      </c>
      <c s="34" t="s">
        <v>1176</v>
      </c>
      <c s="35" t="s">
        <v>52</v>
      </c>
      <c s="6" t="s">
        <v>1177</v>
      </c>
      <c s="36" t="s">
        <v>107</v>
      </c>
      <c s="37">
        <v>1</v>
      </c>
      <c s="36">
        <v>0</v>
      </c>
      <c s="36">
        <f>ROUND(G51*H51,6)</f>
      </c>
      <c r="L51" s="38">
        <v>0</v>
      </c>
      <c s="32">
        <f>ROUND(ROUND(L51,2)*ROUND(G51,3),2)</f>
      </c>
      <c s="36" t="s">
        <v>74</v>
      </c>
      <c>
        <f>(M51*21)/100</f>
      </c>
      <c t="s">
        <v>27</v>
      </c>
    </row>
    <row r="52" spans="1:5" ht="12.75">
      <c r="A52" s="35" t="s">
        <v>56</v>
      </c>
      <c r="E52" s="39" t="s">
        <v>52</v>
      </c>
    </row>
    <row r="53" spans="1:5" ht="12.75">
      <c r="A53" s="35" t="s">
        <v>57</v>
      </c>
      <c r="E53" s="40" t="s">
        <v>830</v>
      </c>
    </row>
    <row r="54" spans="1:5" ht="12.75">
      <c r="A54" t="s">
        <v>59</v>
      </c>
      <c r="E54" s="39" t="s">
        <v>75</v>
      </c>
    </row>
    <row r="55" spans="1:16" ht="12.75">
      <c r="A55" t="s">
        <v>49</v>
      </c>
      <c s="34" t="s">
        <v>116</v>
      </c>
      <c s="34" t="s">
        <v>1178</v>
      </c>
      <c s="35" t="s">
        <v>52</v>
      </c>
      <c s="6" t="s">
        <v>1179</v>
      </c>
      <c s="36" t="s">
        <v>107</v>
      </c>
      <c s="37">
        <v>1</v>
      </c>
      <c s="36">
        <v>0</v>
      </c>
      <c s="36">
        <f>ROUND(G55*H55,6)</f>
      </c>
      <c r="L55" s="38">
        <v>0</v>
      </c>
      <c s="32">
        <f>ROUND(ROUND(L55,2)*ROUND(G55,3),2)</f>
      </c>
      <c s="36" t="s">
        <v>74</v>
      </c>
      <c>
        <f>(M55*21)/100</f>
      </c>
      <c t="s">
        <v>27</v>
      </c>
    </row>
    <row r="56" spans="1:5" ht="12.75">
      <c r="A56" s="35" t="s">
        <v>56</v>
      </c>
      <c r="E56" s="39" t="s">
        <v>52</v>
      </c>
    </row>
    <row r="57" spans="1:5" ht="12.75">
      <c r="A57" s="35" t="s">
        <v>57</v>
      </c>
      <c r="E57" s="40" t="s">
        <v>830</v>
      </c>
    </row>
    <row r="58" spans="1:5" ht="12.75">
      <c r="A58" t="s">
        <v>59</v>
      </c>
      <c r="E58" s="39" t="s">
        <v>75</v>
      </c>
    </row>
    <row r="59" spans="1:16" ht="12.75">
      <c r="A59" t="s">
        <v>49</v>
      </c>
      <c s="34" t="s">
        <v>119</v>
      </c>
      <c s="34" t="s">
        <v>1180</v>
      </c>
      <c s="35" t="s">
        <v>52</v>
      </c>
      <c s="6" t="s">
        <v>1181</v>
      </c>
      <c s="36" t="s">
        <v>107</v>
      </c>
      <c s="37">
        <v>1</v>
      </c>
      <c s="36">
        <v>0</v>
      </c>
      <c s="36">
        <f>ROUND(G59*H59,6)</f>
      </c>
      <c r="L59" s="38">
        <v>0</v>
      </c>
      <c s="32">
        <f>ROUND(ROUND(L59,2)*ROUND(G59,3),2)</f>
      </c>
      <c s="36" t="s">
        <v>74</v>
      </c>
      <c>
        <f>(M59*21)/100</f>
      </c>
      <c t="s">
        <v>27</v>
      </c>
    </row>
    <row r="60" spans="1:5" ht="12.75">
      <c r="A60" s="35" t="s">
        <v>56</v>
      </c>
      <c r="E60" s="39" t="s">
        <v>52</v>
      </c>
    </row>
    <row r="61" spans="1:5" ht="12.75">
      <c r="A61" s="35" t="s">
        <v>57</v>
      </c>
      <c r="E61" s="40" t="s">
        <v>830</v>
      </c>
    </row>
    <row r="62" spans="1:5" ht="12.75">
      <c r="A62" t="s">
        <v>59</v>
      </c>
      <c r="E62" s="39" t="s">
        <v>75</v>
      </c>
    </row>
    <row r="63" spans="1:16" ht="12.75">
      <c r="A63" t="s">
        <v>49</v>
      </c>
      <c s="34" t="s">
        <v>122</v>
      </c>
      <c s="34" t="s">
        <v>1182</v>
      </c>
      <c s="35" t="s">
        <v>52</v>
      </c>
      <c s="6" t="s">
        <v>1183</v>
      </c>
      <c s="36" t="s">
        <v>107</v>
      </c>
      <c s="37">
        <v>1</v>
      </c>
      <c s="36">
        <v>0</v>
      </c>
      <c s="36">
        <f>ROUND(G63*H63,6)</f>
      </c>
      <c r="L63" s="38">
        <v>0</v>
      </c>
      <c s="32">
        <f>ROUND(ROUND(L63,2)*ROUND(G63,3),2)</f>
      </c>
      <c s="36" t="s">
        <v>74</v>
      </c>
      <c>
        <f>(M63*21)/100</f>
      </c>
      <c t="s">
        <v>27</v>
      </c>
    </row>
    <row r="64" spans="1:5" ht="12.75">
      <c r="A64" s="35" t="s">
        <v>56</v>
      </c>
      <c r="E64" s="39" t="s">
        <v>52</v>
      </c>
    </row>
    <row r="65" spans="1:5" ht="12.75">
      <c r="A65" s="35" t="s">
        <v>57</v>
      </c>
      <c r="E65" s="40" t="s">
        <v>830</v>
      </c>
    </row>
    <row r="66" spans="1:5" ht="12.75">
      <c r="A66" t="s">
        <v>59</v>
      </c>
      <c r="E66" s="39" t="s">
        <v>75</v>
      </c>
    </row>
    <row r="67" spans="1:16" ht="25.5">
      <c r="A67" t="s">
        <v>49</v>
      </c>
      <c s="34" t="s">
        <v>125</v>
      </c>
      <c s="34" t="s">
        <v>1184</v>
      </c>
      <c s="35" t="s">
        <v>52</v>
      </c>
      <c s="6" t="s">
        <v>1185</v>
      </c>
      <c s="36" t="s">
        <v>107</v>
      </c>
      <c s="37">
        <v>3</v>
      </c>
      <c s="36">
        <v>0</v>
      </c>
      <c s="36">
        <f>ROUND(G67*H67,6)</f>
      </c>
      <c r="L67" s="38">
        <v>0</v>
      </c>
      <c s="32">
        <f>ROUND(ROUND(L67,2)*ROUND(G67,3),2)</f>
      </c>
      <c s="36" t="s">
        <v>74</v>
      </c>
      <c>
        <f>(M67*21)/100</f>
      </c>
      <c t="s">
        <v>27</v>
      </c>
    </row>
    <row r="68" spans="1:5" ht="12.75">
      <c r="A68" s="35" t="s">
        <v>56</v>
      </c>
      <c r="E68" s="39" t="s">
        <v>52</v>
      </c>
    </row>
    <row r="69" spans="1:5" ht="12.75">
      <c r="A69" s="35" t="s">
        <v>57</v>
      </c>
      <c r="E69" s="40" t="s">
        <v>830</v>
      </c>
    </row>
    <row r="70" spans="1:5" ht="12.75">
      <c r="A70" t="s">
        <v>59</v>
      </c>
      <c r="E70" s="39" t="s">
        <v>75</v>
      </c>
    </row>
    <row r="71" spans="1:16" ht="12.75">
      <c r="A71" t="s">
        <v>49</v>
      </c>
      <c s="34" t="s">
        <v>128</v>
      </c>
      <c s="34" t="s">
        <v>1186</v>
      </c>
      <c s="35" t="s">
        <v>52</v>
      </c>
      <c s="6" t="s">
        <v>1187</v>
      </c>
      <c s="36" t="s">
        <v>107</v>
      </c>
      <c s="37">
        <v>3</v>
      </c>
      <c s="36">
        <v>0</v>
      </c>
      <c s="36">
        <f>ROUND(G71*H71,6)</f>
      </c>
      <c r="L71" s="38">
        <v>0</v>
      </c>
      <c s="32">
        <f>ROUND(ROUND(L71,2)*ROUND(G71,3),2)</f>
      </c>
      <c s="36" t="s">
        <v>74</v>
      </c>
      <c>
        <f>(M71*21)/100</f>
      </c>
      <c t="s">
        <v>27</v>
      </c>
    </row>
    <row r="72" spans="1:5" ht="12.75">
      <c r="A72" s="35" t="s">
        <v>56</v>
      </c>
      <c r="E72" s="39" t="s">
        <v>52</v>
      </c>
    </row>
    <row r="73" spans="1:5" ht="12.75">
      <c r="A73" s="35" t="s">
        <v>57</v>
      </c>
      <c r="E73" s="40" t="s">
        <v>830</v>
      </c>
    </row>
    <row r="74" spans="1:5" ht="12.75">
      <c r="A74" t="s">
        <v>59</v>
      </c>
      <c r="E74" s="39" t="s">
        <v>75</v>
      </c>
    </row>
    <row r="75" spans="1:16" ht="12.75">
      <c r="A75" t="s">
        <v>49</v>
      </c>
      <c s="34" t="s">
        <v>131</v>
      </c>
      <c s="34" t="s">
        <v>1026</v>
      </c>
      <c s="35" t="s">
        <v>52</v>
      </c>
      <c s="6" t="s">
        <v>1027</v>
      </c>
      <c s="36" t="s">
        <v>107</v>
      </c>
      <c s="37">
        <v>3</v>
      </c>
      <c s="36">
        <v>0</v>
      </c>
      <c s="36">
        <f>ROUND(G75*H75,6)</f>
      </c>
      <c r="L75" s="38">
        <v>0</v>
      </c>
      <c s="32">
        <f>ROUND(ROUND(L75,2)*ROUND(G75,3),2)</f>
      </c>
      <c s="36" t="s">
        <v>74</v>
      </c>
      <c>
        <f>(M75*21)/100</f>
      </c>
      <c t="s">
        <v>27</v>
      </c>
    </row>
    <row r="76" spans="1:5" ht="12.75">
      <c r="A76" s="35" t="s">
        <v>56</v>
      </c>
      <c r="E76" s="39" t="s">
        <v>52</v>
      </c>
    </row>
    <row r="77" spans="1:5" ht="12.75">
      <c r="A77" s="35" t="s">
        <v>57</v>
      </c>
      <c r="E77" s="40" t="s">
        <v>830</v>
      </c>
    </row>
    <row r="78" spans="1:5" ht="12.75">
      <c r="A78" t="s">
        <v>59</v>
      </c>
      <c r="E78" s="39" t="s">
        <v>75</v>
      </c>
    </row>
    <row r="79" spans="1:16" ht="12.75">
      <c r="A79" t="s">
        <v>49</v>
      </c>
      <c s="34" t="s">
        <v>134</v>
      </c>
      <c s="34" t="s">
        <v>1188</v>
      </c>
      <c s="35" t="s">
        <v>52</v>
      </c>
      <c s="6" t="s">
        <v>1189</v>
      </c>
      <c s="36" t="s">
        <v>99</v>
      </c>
      <c s="37">
        <v>10</v>
      </c>
      <c s="36">
        <v>0</v>
      </c>
      <c s="36">
        <f>ROUND(G79*H79,6)</f>
      </c>
      <c r="L79" s="38">
        <v>0</v>
      </c>
      <c s="32">
        <f>ROUND(ROUND(L79,2)*ROUND(G79,3),2)</f>
      </c>
      <c s="36" t="s">
        <v>74</v>
      </c>
      <c>
        <f>(M79*21)/100</f>
      </c>
      <c t="s">
        <v>27</v>
      </c>
    </row>
    <row r="80" spans="1:5" ht="12.75">
      <c r="A80" s="35" t="s">
        <v>56</v>
      </c>
      <c r="E80" s="39" t="s">
        <v>52</v>
      </c>
    </row>
    <row r="81" spans="1:5" ht="12.75">
      <c r="A81" s="35" t="s">
        <v>57</v>
      </c>
      <c r="E81" s="40" t="s">
        <v>830</v>
      </c>
    </row>
    <row r="82" spans="1:5" ht="12.75">
      <c r="A82" t="s">
        <v>59</v>
      </c>
      <c r="E82" s="39" t="s">
        <v>75</v>
      </c>
    </row>
    <row r="83" spans="1:16" ht="25.5">
      <c r="A83" t="s">
        <v>49</v>
      </c>
      <c s="34" t="s">
        <v>137</v>
      </c>
      <c s="34" t="s">
        <v>1138</v>
      </c>
      <c s="35" t="s">
        <v>52</v>
      </c>
      <c s="6" t="s">
        <v>1139</v>
      </c>
      <c s="36" t="s">
        <v>107</v>
      </c>
      <c s="37">
        <v>6</v>
      </c>
      <c s="36">
        <v>0</v>
      </c>
      <c s="36">
        <f>ROUND(G83*H83,6)</f>
      </c>
      <c r="L83" s="38">
        <v>0</v>
      </c>
      <c s="32">
        <f>ROUND(ROUND(L83,2)*ROUND(G83,3),2)</f>
      </c>
      <c s="36" t="s">
        <v>74</v>
      </c>
      <c>
        <f>(M83*21)/100</f>
      </c>
      <c t="s">
        <v>27</v>
      </c>
    </row>
    <row r="84" spans="1:5" ht="12.75">
      <c r="A84" s="35" t="s">
        <v>56</v>
      </c>
      <c r="E84" s="39" t="s">
        <v>52</v>
      </c>
    </row>
    <row r="85" spans="1:5" ht="12.75">
      <c r="A85" s="35" t="s">
        <v>57</v>
      </c>
      <c r="E85" s="40" t="s">
        <v>830</v>
      </c>
    </row>
    <row r="86" spans="1:5" ht="12.75">
      <c r="A86" t="s">
        <v>59</v>
      </c>
      <c r="E86" s="39" t="s">
        <v>75</v>
      </c>
    </row>
    <row r="87" spans="1:16" ht="12.75">
      <c r="A87" t="s">
        <v>49</v>
      </c>
      <c s="34" t="s">
        <v>140</v>
      </c>
      <c s="34" t="s">
        <v>918</v>
      </c>
      <c s="35" t="s">
        <v>52</v>
      </c>
      <c s="6" t="s">
        <v>919</v>
      </c>
      <c s="36" t="s">
        <v>99</v>
      </c>
      <c s="37">
        <v>2</v>
      </c>
      <c s="36">
        <v>0</v>
      </c>
      <c s="36">
        <f>ROUND(G87*H87,6)</f>
      </c>
      <c r="L87" s="38">
        <v>0</v>
      </c>
      <c s="32">
        <f>ROUND(ROUND(L87,2)*ROUND(G87,3),2)</f>
      </c>
      <c s="36" t="s">
        <v>74</v>
      </c>
      <c>
        <f>(M87*21)/100</f>
      </c>
      <c t="s">
        <v>27</v>
      </c>
    </row>
    <row r="88" spans="1:5" ht="12.75">
      <c r="A88" s="35" t="s">
        <v>56</v>
      </c>
      <c r="E88" s="39" t="s">
        <v>52</v>
      </c>
    </row>
    <row r="89" spans="1:5" ht="12.75">
      <c r="A89" s="35" t="s">
        <v>57</v>
      </c>
      <c r="E89" s="40" t="s">
        <v>830</v>
      </c>
    </row>
    <row r="90" spans="1:5" ht="12.75">
      <c r="A90" t="s">
        <v>59</v>
      </c>
      <c r="E90" s="39" t="s">
        <v>60</v>
      </c>
    </row>
    <row r="91" spans="1:16" ht="12.75">
      <c r="A91" t="s">
        <v>49</v>
      </c>
      <c s="34" t="s">
        <v>143</v>
      </c>
      <c s="34" t="s">
        <v>920</v>
      </c>
      <c s="35" t="s">
        <v>52</v>
      </c>
      <c s="6" t="s">
        <v>921</v>
      </c>
      <c s="36" t="s">
        <v>99</v>
      </c>
      <c s="37">
        <v>2</v>
      </c>
      <c s="36">
        <v>0</v>
      </c>
      <c s="36">
        <f>ROUND(G91*H91,6)</f>
      </c>
      <c r="L91" s="38">
        <v>0</v>
      </c>
      <c s="32">
        <f>ROUND(ROUND(L91,2)*ROUND(G91,3),2)</f>
      </c>
      <c s="36" t="s">
        <v>74</v>
      </c>
      <c>
        <f>(M91*21)/100</f>
      </c>
      <c t="s">
        <v>27</v>
      </c>
    </row>
    <row r="92" spans="1:5" ht="12.75">
      <c r="A92" s="35" t="s">
        <v>56</v>
      </c>
      <c r="E92" s="39" t="s">
        <v>52</v>
      </c>
    </row>
    <row r="93" spans="1:5" ht="12.75">
      <c r="A93" s="35" t="s">
        <v>57</v>
      </c>
      <c r="E93" s="40" t="s">
        <v>830</v>
      </c>
    </row>
    <row r="94" spans="1:5" ht="12.75">
      <c r="A94" t="s">
        <v>59</v>
      </c>
      <c r="E94" s="39" t="s">
        <v>60</v>
      </c>
    </row>
    <row r="95" spans="1:16" ht="12.75">
      <c r="A95" t="s">
        <v>49</v>
      </c>
      <c s="34" t="s">
        <v>146</v>
      </c>
      <c s="34" t="s">
        <v>1190</v>
      </c>
      <c s="35" t="s">
        <v>52</v>
      </c>
      <c s="6" t="s">
        <v>1191</v>
      </c>
      <c s="36" t="s">
        <v>1054</v>
      </c>
      <c s="37">
        <v>1</v>
      </c>
      <c s="36">
        <v>0</v>
      </c>
      <c s="36">
        <f>ROUND(G95*H95,6)</f>
      </c>
      <c r="L95" s="38">
        <v>0</v>
      </c>
      <c s="32">
        <f>ROUND(ROUND(L95,2)*ROUND(G95,3),2)</f>
      </c>
      <c s="36" t="s">
        <v>74</v>
      </c>
      <c>
        <f>(M95*21)/100</f>
      </c>
      <c t="s">
        <v>27</v>
      </c>
    </row>
    <row r="96" spans="1:5" ht="12.75">
      <c r="A96" s="35" t="s">
        <v>56</v>
      </c>
      <c r="E96" s="39" t="s">
        <v>52</v>
      </c>
    </row>
    <row r="97" spans="1:5" ht="12.75">
      <c r="A97" s="35" t="s">
        <v>57</v>
      </c>
      <c r="E97" s="40" t="s">
        <v>830</v>
      </c>
    </row>
    <row r="98" spans="1:5" ht="12.75">
      <c r="A98" t="s">
        <v>59</v>
      </c>
      <c r="E98" s="39" t="s">
        <v>75</v>
      </c>
    </row>
    <row r="99" spans="1:16" ht="12.75">
      <c r="A99" t="s">
        <v>49</v>
      </c>
      <c s="34" t="s">
        <v>149</v>
      </c>
      <c s="34" t="s">
        <v>1192</v>
      </c>
      <c s="35" t="s">
        <v>52</v>
      </c>
      <c s="6" t="s">
        <v>1193</v>
      </c>
      <c s="36" t="s">
        <v>1054</v>
      </c>
      <c s="37">
        <v>1</v>
      </c>
      <c s="36">
        <v>0</v>
      </c>
      <c s="36">
        <f>ROUND(G99*H99,6)</f>
      </c>
      <c r="L99" s="38">
        <v>0</v>
      </c>
      <c s="32">
        <f>ROUND(ROUND(L99,2)*ROUND(G99,3),2)</f>
      </c>
      <c s="36" t="s">
        <v>74</v>
      </c>
      <c>
        <f>(M99*21)/100</f>
      </c>
      <c t="s">
        <v>27</v>
      </c>
    </row>
    <row r="100" spans="1:5" ht="12.75">
      <c r="A100" s="35" t="s">
        <v>56</v>
      </c>
      <c r="E100" s="39" t="s">
        <v>52</v>
      </c>
    </row>
    <row r="101" spans="1:5" ht="12.75">
      <c r="A101" s="35" t="s">
        <v>57</v>
      </c>
      <c r="E101" s="40" t="s">
        <v>830</v>
      </c>
    </row>
    <row r="102" spans="1:5" ht="12.75">
      <c r="A102" t="s">
        <v>59</v>
      </c>
      <c r="E102" s="39" t="s">
        <v>75</v>
      </c>
    </row>
    <row r="103" spans="1:16" ht="12.75">
      <c r="A103" t="s">
        <v>49</v>
      </c>
      <c s="34" t="s">
        <v>152</v>
      </c>
      <c s="34" t="s">
        <v>998</v>
      </c>
      <c s="35" t="s">
        <v>52</v>
      </c>
      <c s="6" t="s">
        <v>999</v>
      </c>
      <c s="36" t="s">
        <v>198</v>
      </c>
      <c s="37">
        <v>4.6</v>
      </c>
      <c s="36">
        <v>0</v>
      </c>
      <c s="36">
        <f>ROUND(G103*H103,6)</f>
      </c>
      <c r="L103" s="38">
        <v>0</v>
      </c>
      <c s="32">
        <f>ROUND(ROUND(L103,2)*ROUND(G103,3),2)</f>
      </c>
      <c s="36" t="s">
        <v>74</v>
      </c>
      <c>
        <f>(M103*21)/100</f>
      </c>
      <c t="s">
        <v>27</v>
      </c>
    </row>
    <row r="104" spans="1:5" ht="12.75">
      <c r="A104" s="35" t="s">
        <v>56</v>
      </c>
      <c r="E104" s="39" t="s">
        <v>52</v>
      </c>
    </row>
    <row r="105" spans="1:5" ht="12.75">
      <c r="A105" s="35" t="s">
        <v>57</v>
      </c>
      <c r="E105" s="40" t="s">
        <v>830</v>
      </c>
    </row>
    <row r="106" spans="1:5" ht="12.75">
      <c r="A106" t="s">
        <v>59</v>
      </c>
      <c r="E106" s="39" t="s">
        <v>75</v>
      </c>
    </row>
    <row r="107" spans="1:16" ht="12.75">
      <c r="A107" t="s">
        <v>49</v>
      </c>
      <c s="34" t="s">
        <v>155</v>
      </c>
      <c s="34" t="s">
        <v>1000</v>
      </c>
      <c s="35" t="s">
        <v>52</v>
      </c>
      <c s="6" t="s">
        <v>1001</v>
      </c>
      <c s="36" t="s">
        <v>198</v>
      </c>
      <c s="37">
        <v>4.6</v>
      </c>
      <c s="36">
        <v>0</v>
      </c>
      <c s="36">
        <f>ROUND(G107*H107,6)</f>
      </c>
      <c r="L107" s="38">
        <v>0</v>
      </c>
      <c s="32">
        <f>ROUND(ROUND(L107,2)*ROUND(G107,3),2)</f>
      </c>
      <c s="36" t="s">
        <v>74</v>
      </c>
      <c>
        <f>(M107*21)/100</f>
      </c>
      <c t="s">
        <v>27</v>
      </c>
    </row>
    <row r="108" spans="1:5" ht="12.75">
      <c r="A108" s="35" t="s">
        <v>56</v>
      </c>
      <c r="E108" s="39" t="s">
        <v>52</v>
      </c>
    </row>
    <row r="109" spans="1:5" ht="12.75">
      <c r="A109" s="35" t="s">
        <v>57</v>
      </c>
      <c r="E109" s="40" t="s">
        <v>830</v>
      </c>
    </row>
    <row r="110" spans="1:5" ht="12.75">
      <c r="A110" t="s">
        <v>59</v>
      </c>
      <c r="E110" s="39" t="s">
        <v>75</v>
      </c>
    </row>
    <row r="111" spans="1:16" ht="12.75">
      <c r="A111" t="s">
        <v>49</v>
      </c>
      <c s="34" t="s">
        <v>158</v>
      </c>
      <c s="34" t="s">
        <v>1194</v>
      </c>
      <c s="35" t="s">
        <v>52</v>
      </c>
      <c s="6" t="s">
        <v>1195</v>
      </c>
      <c s="36" t="s">
        <v>107</v>
      </c>
      <c s="37">
        <v>32</v>
      </c>
      <c s="36">
        <v>0</v>
      </c>
      <c s="36">
        <f>ROUND(G111*H111,6)</f>
      </c>
      <c r="L111" s="38">
        <v>0</v>
      </c>
      <c s="32">
        <f>ROUND(ROUND(L111,2)*ROUND(G111,3),2)</f>
      </c>
      <c s="36" t="s">
        <v>74</v>
      </c>
      <c>
        <f>(M111*21)/100</f>
      </c>
      <c t="s">
        <v>27</v>
      </c>
    </row>
    <row r="112" spans="1:5" ht="12.75">
      <c r="A112" s="35" t="s">
        <v>56</v>
      </c>
      <c r="E112" s="39" t="s">
        <v>52</v>
      </c>
    </row>
    <row r="113" spans="1:5" ht="12.75">
      <c r="A113" s="35" t="s">
        <v>57</v>
      </c>
      <c r="E113" s="40" t="s">
        <v>830</v>
      </c>
    </row>
    <row r="114" spans="1:5" ht="12.75">
      <c r="A114" t="s">
        <v>59</v>
      </c>
      <c r="E114" s="39" t="s">
        <v>75</v>
      </c>
    </row>
    <row r="115" spans="1:16" ht="12.75">
      <c r="A115" t="s">
        <v>49</v>
      </c>
      <c s="34" t="s">
        <v>163</v>
      </c>
      <c s="34" t="s">
        <v>1196</v>
      </c>
      <c s="35" t="s">
        <v>52</v>
      </c>
      <c s="6" t="s">
        <v>1197</v>
      </c>
      <c s="36" t="s">
        <v>107</v>
      </c>
      <c s="37">
        <v>32</v>
      </c>
      <c s="36">
        <v>0</v>
      </c>
      <c s="36">
        <f>ROUND(G115*H115,6)</f>
      </c>
      <c r="L115" s="38">
        <v>0</v>
      </c>
      <c s="32">
        <f>ROUND(ROUND(L115,2)*ROUND(G115,3),2)</f>
      </c>
      <c s="36" t="s">
        <v>74</v>
      </c>
      <c>
        <f>(M115*21)/100</f>
      </c>
      <c t="s">
        <v>27</v>
      </c>
    </row>
    <row r="116" spans="1:5" ht="12.75">
      <c r="A116" s="35" t="s">
        <v>56</v>
      </c>
      <c r="E116" s="39" t="s">
        <v>52</v>
      </c>
    </row>
    <row r="117" spans="1:5" ht="12.75">
      <c r="A117" s="35" t="s">
        <v>57</v>
      </c>
      <c r="E117" s="40" t="s">
        <v>830</v>
      </c>
    </row>
    <row r="118" spans="1:5" ht="12.75">
      <c r="A118" t="s">
        <v>59</v>
      </c>
      <c r="E118" s="39" t="s">
        <v>75</v>
      </c>
    </row>
    <row r="119" spans="1:16" ht="12.75">
      <c r="A119" t="s">
        <v>49</v>
      </c>
      <c s="34" t="s">
        <v>166</v>
      </c>
      <c s="34" t="s">
        <v>1198</v>
      </c>
      <c s="35" t="s">
        <v>52</v>
      </c>
      <c s="6" t="s">
        <v>1199</v>
      </c>
      <c s="36" t="s">
        <v>198</v>
      </c>
      <c s="37">
        <v>0.03</v>
      </c>
      <c s="36">
        <v>0</v>
      </c>
      <c s="36">
        <f>ROUND(G119*H119,6)</f>
      </c>
      <c r="L119" s="38">
        <v>0</v>
      </c>
      <c s="32">
        <f>ROUND(ROUND(L119,2)*ROUND(G119,3),2)</f>
      </c>
      <c s="36" t="s">
        <v>74</v>
      </c>
      <c>
        <f>(M119*21)/100</f>
      </c>
      <c t="s">
        <v>27</v>
      </c>
    </row>
    <row r="120" spans="1:5" ht="12.75">
      <c r="A120" s="35" t="s">
        <v>56</v>
      </c>
      <c r="E120" s="39" t="s">
        <v>52</v>
      </c>
    </row>
    <row r="121" spans="1:5" ht="12.75">
      <c r="A121" s="35" t="s">
        <v>57</v>
      </c>
      <c r="E121" s="40" t="s">
        <v>830</v>
      </c>
    </row>
    <row r="122" spans="1:5" ht="12.75">
      <c r="A122" t="s">
        <v>59</v>
      </c>
      <c r="E122" s="39" t="s">
        <v>75</v>
      </c>
    </row>
    <row r="123" spans="1:16" ht="12.75">
      <c r="A123" t="s">
        <v>49</v>
      </c>
      <c s="34" t="s">
        <v>169</v>
      </c>
      <c s="34" t="s">
        <v>1134</v>
      </c>
      <c s="35" t="s">
        <v>52</v>
      </c>
      <c s="6" t="s">
        <v>1135</v>
      </c>
      <c s="36" t="s">
        <v>99</v>
      </c>
      <c s="37">
        <v>30</v>
      </c>
      <c s="36">
        <v>0</v>
      </c>
      <c s="36">
        <f>ROUND(G123*H123,6)</f>
      </c>
      <c r="L123" s="38">
        <v>0</v>
      </c>
      <c s="32">
        <f>ROUND(ROUND(L123,2)*ROUND(G123,3),2)</f>
      </c>
      <c s="36" t="s">
        <v>74</v>
      </c>
      <c>
        <f>(M123*21)/100</f>
      </c>
      <c t="s">
        <v>27</v>
      </c>
    </row>
    <row r="124" spans="1:5" ht="12.75">
      <c r="A124" s="35" t="s">
        <v>56</v>
      </c>
      <c r="E124" s="39" t="s">
        <v>52</v>
      </c>
    </row>
    <row r="125" spans="1:5" ht="12.75">
      <c r="A125" s="35" t="s">
        <v>57</v>
      </c>
      <c r="E125" s="40" t="s">
        <v>830</v>
      </c>
    </row>
    <row r="126" spans="1:5" ht="12.75">
      <c r="A126" t="s">
        <v>59</v>
      </c>
      <c r="E126" s="39" t="s">
        <v>75</v>
      </c>
    </row>
    <row r="127" spans="1:16" ht="12.75">
      <c r="A127" t="s">
        <v>49</v>
      </c>
      <c s="34" t="s">
        <v>172</v>
      </c>
      <c s="34" t="s">
        <v>1200</v>
      </c>
      <c s="35" t="s">
        <v>52</v>
      </c>
      <c s="6" t="s">
        <v>1201</v>
      </c>
      <c s="36" t="s">
        <v>107</v>
      </c>
      <c s="37">
        <v>2</v>
      </c>
      <c s="36">
        <v>0</v>
      </c>
      <c s="36">
        <f>ROUND(G127*H127,6)</f>
      </c>
      <c r="L127" s="38">
        <v>0</v>
      </c>
      <c s="32">
        <f>ROUND(ROUND(L127,2)*ROUND(G127,3),2)</f>
      </c>
      <c s="36" t="s">
        <v>74</v>
      </c>
      <c>
        <f>(M127*21)/100</f>
      </c>
      <c t="s">
        <v>27</v>
      </c>
    </row>
    <row r="128" spans="1:5" ht="12.75">
      <c r="A128" s="35" t="s">
        <v>56</v>
      </c>
      <c r="E128" s="39" t="s">
        <v>52</v>
      </c>
    </row>
    <row r="129" spans="1:5" ht="12.75">
      <c r="A129" s="35" t="s">
        <v>57</v>
      </c>
      <c r="E129" s="40" t="s">
        <v>830</v>
      </c>
    </row>
    <row r="130" spans="1:5" ht="12.75">
      <c r="A130" t="s">
        <v>59</v>
      </c>
      <c r="E130" s="39" t="s">
        <v>60</v>
      </c>
    </row>
    <row r="131" spans="1:16" ht="12.75">
      <c r="A131" t="s">
        <v>49</v>
      </c>
      <c s="34" t="s">
        <v>175</v>
      </c>
      <c s="34" t="s">
        <v>1136</v>
      </c>
      <c s="35" t="s">
        <v>52</v>
      </c>
      <c s="6" t="s">
        <v>1137</v>
      </c>
      <c s="36" t="s">
        <v>99</v>
      </c>
      <c s="37">
        <v>40</v>
      </c>
      <c s="36">
        <v>0</v>
      </c>
      <c s="36">
        <f>ROUND(G131*H131,6)</f>
      </c>
      <c r="L131" s="38">
        <v>0</v>
      </c>
      <c s="32">
        <f>ROUND(ROUND(L131,2)*ROUND(G131,3),2)</f>
      </c>
      <c s="36" t="s">
        <v>74</v>
      </c>
      <c>
        <f>(M131*21)/100</f>
      </c>
      <c t="s">
        <v>27</v>
      </c>
    </row>
    <row r="132" spans="1:5" ht="12.75">
      <c r="A132" s="35" t="s">
        <v>56</v>
      </c>
      <c r="E132" s="39" t="s">
        <v>1202</v>
      </c>
    </row>
    <row r="133" spans="1:5" ht="12.75">
      <c r="A133" s="35" t="s">
        <v>57</v>
      </c>
      <c r="E133" s="40" t="s">
        <v>830</v>
      </c>
    </row>
    <row r="134" spans="1:5" ht="12.75">
      <c r="A134" t="s">
        <v>59</v>
      </c>
      <c r="E134" s="39" t="s">
        <v>60</v>
      </c>
    </row>
    <row r="135" spans="1:16" ht="25.5">
      <c r="A135" t="s">
        <v>49</v>
      </c>
      <c s="34" t="s">
        <v>178</v>
      </c>
      <c s="34" t="s">
        <v>1002</v>
      </c>
      <c s="35" t="s">
        <v>52</v>
      </c>
      <c s="6" t="s">
        <v>1003</v>
      </c>
      <c s="36" t="s">
        <v>99</v>
      </c>
      <c s="37">
        <v>80</v>
      </c>
      <c s="36">
        <v>0</v>
      </c>
      <c s="36">
        <f>ROUND(G135*H135,6)</f>
      </c>
      <c r="L135" s="38">
        <v>0</v>
      </c>
      <c s="32">
        <f>ROUND(ROUND(L135,2)*ROUND(G135,3),2)</f>
      </c>
      <c s="36" t="s">
        <v>74</v>
      </c>
      <c>
        <f>(M135*21)/100</f>
      </c>
      <c t="s">
        <v>27</v>
      </c>
    </row>
    <row r="136" spans="1:5" ht="12.75">
      <c r="A136" s="35" t="s">
        <v>56</v>
      </c>
      <c r="E136" s="39" t="s">
        <v>52</v>
      </c>
    </row>
    <row r="137" spans="1:5" ht="12.75">
      <c r="A137" s="35" t="s">
        <v>57</v>
      </c>
      <c r="E137" s="40" t="s">
        <v>830</v>
      </c>
    </row>
    <row r="138" spans="1:5" ht="12.75">
      <c r="A138" t="s">
        <v>59</v>
      </c>
      <c r="E138" s="39" t="s">
        <v>60</v>
      </c>
    </row>
    <row r="139" spans="1:16" ht="12.75">
      <c r="A139" t="s">
        <v>49</v>
      </c>
      <c s="34" t="s">
        <v>181</v>
      </c>
      <c s="34" t="s">
        <v>1617</v>
      </c>
      <c s="35" t="s">
        <v>52</v>
      </c>
      <c s="6" t="s">
        <v>1041</v>
      </c>
      <c s="36" t="s">
        <v>99</v>
      </c>
      <c s="37">
        <v>10</v>
      </c>
      <c s="36">
        <v>0</v>
      </c>
      <c s="36">
        <f>ROUND(G139*H139,6)</f>
      </c>
      <c r="L139" s="38">
        <v>0</v>
      </c>
      <c s="32">
        <f>ROUND(ROUND(L139,2)*ROUND(G139,3),2)</f>
      </c>
      <c s="36" t="s">
        <v>829</v>
      </c>
      <c>
        <f>(M139*21)/100</f>
      </c>
      <c t="s">
        <v>27</v>
      </c>
    </row>
    <row r="140" spans="1:5" ht="12.75">
      <c r="A140" s="35" t="s">
        <v>56</v>
      </c>
      <c r="E140" s="39" t="s">
        <v>52</v>
      </c>
    </row>
    <row r="141" spans="1:5" ht="12.75">
      <c r="A141" s="35" t="s">
        <v>57</v>
      </c>
      <c r="E141" s="40" t="s">
        <v>830</v>
      </c>
    </row>
    <row r="142" spans="1:5" ht="63.75">
      <c r="A142" t="s">
        <v>59</v>
      </c>
      <c r="E142" s="39" t="s">
        <v>1042</v>
      </c>
    </row>
    <row r="143" spans="1:16" ht="12.75">
      <c r="A143" t="s">
        <v>49</v>
      </c>
      <c s="34" t="s">
        <v>184</v>
      </c>
      <c s="34" t="s">
        <v>849</v>
      </c>
      <c s="35" t="s">
        <v>52</v>
      </c>
      <c s="6" t="s">
        <v>850</v>
      </c>
      <c s="36" t="s">
        <v>107</v>
      </c>
      <c s="37">
        <v>6</v>
      </c>
      <c s="36">
        <v>0</v>
      </c>
      <c s="36">
        <f>ROUND(G143*H143,6)</f>
      </c>
      <c r="L143" s="38">
        <v>0</v>
      </c>
      <c s="32">
        <f>ROUND(ROUND(L143,2)*ROUND(G143,3),2)</f>
      </c>
      <c s="36" t="s">
        <v>74</v>
      </c>
      <c>
        <f>(M143*21)/100</f>
      </c>
      <c t="s">
        <v>27</v>
      </c>
    </row>
    <row r="144" spans="1:5" ht="12.75">
      <c r="A144" s="35" t="s">
        <v>56</v>
      </c>
      <c r="E144" s="39" t="s">
        <v>52</v>
      </c>
    </row>
    <row r="145" spans="1:5" ht="12.75">
      <c r="A145" s="35" t="s">
        <v>57</v>
      </c>
      <c r="E145" s="40" t="s">
        <v>830</v>
      </c>
    </row>
    <row r="146" spans="1:5" ht="12.75">
      <c r="A146" t="s">
        <v>59</v>
      </c>
      <c r="E146" s="39" t="s">
        <v>75</v>
      </c>
    </row>
    <row r="147" spans="1:16" ht="25.5">
      <c r="A147" t="s">
        <v>49</v>
      </c>
      <c s="34" t="s">
        <v>187</v>
      </c>
      <c s="34" t="s">
        <v>1142</v>
      </c>
      <c s="35" t="s">
        <v>52</v>
      </c>
      <c s="6" t="s">
        <v>1143</v>
      </c>
      <c s="36" t="s">
        <v>99</v>
      </c>
      <c s="37">
        <v>6</v>
      </c>
      <c s="36">
        <v>0</v>
      </c>
      <c s="36">
        <f>ROUND(G147*H147,6)</f>
      </c>
      <c r="L147" s="38">
        <v>0</v>
      </c>
      <c s="32">
        <f>ROUND(ROUND(L147,2)*ROUND(G147,3),2)</f>
      </c>
      <c s="36" t="s">
        <v>74</v>
      </c>
      <c>
        <f>(M147*21)/100</f>
      </c>
      <c t="s">
        <v>27</v>
      </c>
    </row>
    <row r="148" spans="1:5" ht="12.75">
      <c r="A148" s="35" t="s">
        <v>56</v>
      </c>
      <c r="E148" s="39" t="s">
        <v>52</v>
      </c>
    </row>
    <row r="149" spans="1:5" ht="12.75">
      <c r="A149" s="35" t="s">
        <v>57</v>
      </c>
      <c r="E149" s="40" t="s">
        <v>830</v>
      </c>
    </row>
    <row r="150" spans="1:5" ht="12.75">
      <c r="A150" t="s">
        <v>59</v>
      </c>
      <c r="E150" s="39" t="s">
        <v>75</v>
      </c>
    </row>
    <row r="151" spans="1:16" ht="12.75">
      <c r="A151" t="s">
        <v>49</v>
      </c>
      <c s="34" t="s">
        <v>190</v>
      </c>
      <c s="34" t="s">
        <v>1034</v>
      </c>
      <c s="35" t="s">
        <v>52</v>
      </c>
      <c s="6" t="s">
        <v>1035</v>
      </c>
      <c s="36" t="s">
        <v>107</v>
      </c>
      <c s="37">
        <v>6</v>
      </c>
      <c s="36">
        <v>0</v>
      </c>
      <c s="36">
        <f>ROUND(G151*H151,6)</f>
      </c>
      <c r="L151" s="38">
        <v>0</v>
      </c>
      <c s="32">
        <f>ROUND(ROUND(L151,2)*ROUND(G151,3),2)</f>
      </c>
      <c s="36" t="s">
        <v>74</v>
      </c>
      <c>
        <f>(M151*21)/100</f>
      </c>
      <c t="s">
        <v>27</v>
      </c>
    </row>
    <row r="152" spans="1:5" ht="12.75">
      <c r="A152" s="35" t="s">
        <v>56</v>
      </c>
      <c r="E152" s="39" t="s">
        <v>52</v>
      </c>
    </row>
    <row r="153" spans="1:5" ht="12.75">
      <c r="A153" s="35" t="s">
        <v>57</v>
      </c>
      <c r="E153" s="40" t="s">
        <v>830</v>
      </c>
    </row>
    <row r="154" spans="1:5" ht="12.75">
      <c r="A154" t="s">
        <v>59</v>
      </c>
      <c r="E154" s="39" t="s">
        <v>75</v>
      </c>
    </row>
    <row r="155" spans="1:16" ht="25.5">
      <c r="A155" t="s">
        <v>49</v>
      </c>
      <c s="34" t="s">
        <v>195</v>
      </c>
      <c s="34" t="s">
        <v>1221</v>
      </c>
      <c s="35" t="s">
        <v>52</v>
      </c>
      <c s="6" t="s">
        <v>1222</v>
      </c>
      <c s="36" t="s">
        <v>99</v>
      </c>
      <c s="37">
        <v>20</v>
      </c>
      <c s="36">
        <v>0</v>
      </c>
      <c s="36">
        <f>ROUND(G155*H155,6)</f>
      </c>
      <c r="L155" s="38">
        <v>0</v>
      </c>
      <c s="32">
        <f>ROUND(ROUND(L155,2)*ROUND(G155,3),2)</f>
      </c>
      <c s="36" t="s">
        <v>74</v>
      </c>
      <c>
        <f>(M155*21)/100</f>
      </c>
      <c t="s">
        <v>27</v>
      </c>
    </row>
    <row r="156" spans="1:5" ht="12.75">
      <c r="A156" s="35" t="s">
        <v>56</v>
      </c>
      <c r="E156" s="39" t="s">
        <v>52</v>
      </c>
    </row>
    <row r="157" spans="1:5" ht="12.75">
      <c r="A157" s="35" t="s">
        <v>57</v>
      </c>
      <c r="E157" s="40" t="s">
        <v>830</v>
      </c>
    </row>
    <row r="158" spans="1:5" ht="12.75">
      <c r="A158" t="s">
        <v>59</v>
      </c>
      <c r="E158" s="39" t="s">
        <v>75</v>
      </c>
    </row>
    <row r="159" spans="1:16" ht="25.5">
      <c r="A159" t="s">
        <v>49</v>
      </c>
      <c s="34" t="s">
        <v>199</v>
      </c>
      <c s="34" t="s">
        <v>1204</v>
      </c>
      <c s="35" t="s">
        <v>52</v>
      </c>
      <c s="6" t="s">
        <v>1205</v>
      </c>
      <c s="36" t="s">
        <v>99</v>
      </c>
      <c s="37">
        <v>40</v>
      </c>
      <c s="36">
        <v>0</v>
      </c>
      <c s="36">
        <f>ROUND(G159*H159,6)</f>
      </c>
      <c r="L159" s="38">
        <v>0</v>
      </c>
      <c s="32">
        <f>ROUND(ROUND(L159,2)*ROUND(G159,3),2)</f>
      </c>
      <c s="36" t="s">
        <v>74</v>
      </c>
      <c>
        <f>(M159*21)/100</f>
      </c>
      <c t="s">
        <v>27</v>
      </c>
    </row>
    <row r="160" spans="1:5" ht="12.75">
      <c r="A160" s="35" t="s">
        <v>56</v>
      </c>
      <c r="E160" s="39" t="s">
        <v>52</v>
      </c>
    </row>
    <row r="161" spans="1:5" ht="12.75">
      <c r="A161" s="35" t="s">
        <v>57</v>
      </c>
      <c r="E161" s="40" t="s">
        <v>830</v>
      </c>
    </row>
    <row r="162" spans="1:5" ht="12.75">
      <c r="A162" t="s">
        <v>59</v>
      </c>
      <c r="E162" s="39" t="s">
        <v>75</v>
      </c>
    </row>
    <row r="163" spans="1:16" ht="25.5">
      <c r="A163" t="s">
        <v>49</v>
      </c>
      <c s="34" t="s">
        <v>202</v>
      </c>
      <c s="34" t="s">
        <v>1010</v>
      </c>
      <c s="35" t="s">
        <v>52</v>
      </c>
      <c s="6" t="s">
        <v>1011</v>
      </c>
      <c s="36" t="s">
        <v>99</v>
      </c>
      <c s="37">
        <v>20</v>
      </c>
      <c s="36">
        <v>0</v>
      </c>
      <c s="36">
        <f>ROUND(G163*H163,6)</f>
      </c>
      <c r="L163" s="38">
        <v>0</v>
      </c>
      <c s="32">
        <f>ROUND(ROUND(L163,2)*ROUND(G163,3),2)</f>
      </c>
      <c s="36" t="s">
        <v>74</v>
      </c>
      <c>
        <f>(M163*21)/100</f>
      </c>
      <c t="s">
        <v>27</v>
      </c>
    </row>
    <row r="164" spans="1:5" ht="12.75">
      <c r="A164" s="35" t="s">
        <v>56</v>
      </c>
      <c r="E164" s="39" t="s">
        <v>52</v>
      </c>
    </row>
    <row r="165" spans="1:5" ht="12.75">
      <c r="A165" s="35" t="s">
        <v>57</v>
      </c>
      <c r="E165" s="40" t="s">
        <v>830</v>
      </c>
    </row>
    <row r="166" spans="1:5" ht="12.75">
      <c r="A166" t="s">
        <v>59</v>
      </c>
      <c r="E166" s="39" t="s">
        <v>60</v>
      </c>
    </row>
    <row r="167" spans="1:16" ht="25.5">
      <c r="A167" t="s">
        <v>49</v>
      </c>
      <c s="34" t="s">
        <v>205</v>
      </c>
      <c s="34" t="s">
        <v>1022</v>
      </c>
      <c s="35" t="s">
        <v>52</v>
      </c>
      <c s="6" t="s">
        <v>1023</v>
      </c>
      <c s="36" t="s">
        <v>107</v>
      </c>
      <c s="37">
        <v>10</v>
      </c>
      <c s="36">
        <v>0</v>
      </c>
      <c s="36">
        <f>ROUND(G167*H167,6)</f>
      </c>
      <c r="L167" s="38">
        <v>0</v>
      </c>
      <c s="32">
        <f>ROUND(ROUND(L167,2)*ROUND(G167,3),2)</f>
      </c>
      <c s="36" t="s">
        <v>74</v>
      </c>
      <c>
        <f>(M167*21)/100</f>
      </c>
      <c t="s">
        <v>27</v>
      </c>
    </row>
    <row r="168" spans="1:5" ht="12.75">
      <c r="A168" s="35" t="s">
        <v>56</v>
      </c>
      <c r="E168" s="39" t="s">
        <v>52</v>
      </c>
    </row>
    <row r="169" spans="1:5" ht="12.75">
      <c r="A169" s="35" t="s">
        <v>57</v>
      </c>
      <c r="E169" s="40" t="s">
        <v>830</v>
      </c>
    </row>
    <row r="170" spans="1:5" ht="12.75">
      <c r="A170" t="s">
        <v>59</v>
      </c>
      <c r="E170" s="39" t="s">
        <v>60</v>
      </c>
    </row>
    <row r="171" spans="1:16" ht="25.5">
      <c r="A171" t="s">
        <v>49</v>
      </c>
      <c s="34" t="s">
        <v>208</v>
      </c>
      <c s="34" t="s">
        <v>1206</v>
      </c>
      <c s="35" t="s">
        <v>52</v>
      </c>
      <c s="6" t="s">
        <v>1207</v>
      </c>
      <c s="36" t="s">
        <v>107</v>
      </c>
      <c s="37">
        <v>1</v>
      </c>
      <c s="36">
        <v>0</v>
      </c>
      <c s="36">
        <f>ROUND(G171*H171,6)</f>
      </c>
      <c r="L171" s="38">
        <v>0</v>
      </c>
      <c s="32">
        <f>ROUND(ROUND(L171,2)*ROUND(G171,3),2)</f>
      </c>
      <c s="36" t="s">
        <v>74</v>
      </c>
      <c>
        <f>(M171*21)/100</f>
      </c>
      <c t="s">
        <v>27</v>
      </c>
    </row>
    <row r="172" spans="1:5" ht="12.75">
      <c r="A172" s="35" t="s">
        <v>56</v>
      </c>
      <c r="E172" s="39" t="s">
        <v>52</v>
      </c>
    </row>
    <row r="173" spans="1:5" ht="12.75">
      <c r="A173" s="35" t="s">
        <v>57</v>
      </c>
      <c r="E173" s="40" t="s">
        <v>830</v>
      </c>
    </row>
    <row r="174" spans="1:5" ht="12.75">
      <c r="A174" t="s">
        <v>59</v>
      </c>
      <c r="E174" s="39" t="s">
        <v>60</v>
      </c>
    </row>
    <row r="175" spans="1:16" ht="12.75">
      <c r="A175" t="s">
        <v>49</v>
      </c>
      <c s="34" t="s">
        <v>211</v>
      </c>
      <c s="34" t="s">
        <v>1618</v>
      </c>
      <c s="35" t="s">
        <v>52</v>
      </c>
      <c s="6" t="s">
        <v>1209</v>
      </c>
      <c s="36" t="s">
        <v>1045</v>
      </c>
      <c s="37">
        <v>1</v>
      </c>
      <c s="36">
        <v>0</v>
      </c>
      <c s="36">
        <f>ROUND(G175*H175,6)</f>
      </c>
      <c r="L175" s="38">
        <v>0</v>
      </c>
      <c s="32">
        <f>ROUND(ROUND(L175,2)*ROUND(G175,3),2)</f>
      </c>
      <c s="36" t="s">
        <v>829</v>
      </c>
      <c>
        <f>(M175*21)/100</f>
      </c>
      <c t="s">
        <v>27</v>
      </c>
    </row>
    <row r="176" spans="1:5" ht="12.75">
      <c r="A176" s="35" t="s">
        <v>56</v>
      </c>
      <c r="E176" s="39" t="s">
        <v>52</v>
      </c>
    </row>
    <row r="177" spans="1:5" ht="12.75">
      <c r="A177" s="35" t="s">
        <v>57</v>
      </c>
      <c r="E177" s="40" t="s">
        <v>830</v>
      </c>
    </row>
    <row r="178" spans="1:5" ht="102">
      <c r="A178" t="s">
        <v>59</v>
      </c>
      <c r="E178" s="39" t="s">
        <v>1210</v>
      </c>
    </row>
    <row r="179" spans="1:13" ht="12.75">
      <c r="A179" t="s">
        <v>46</v>
      </c>
      <c r="C179" s="31" t="s">
        <v>743</v>
      </c>
      <c r="E179" s="33" t="s">
        <v>744</v>
      </c>
      <c r="J179" s="32">
        <f>0</f>
      </c>
      <c s="32">
        <f>0</f>
      </c>
      <c s="32">
        <f>0+L180+L184</f>
      </c>
      <c s="32">
        <f>0+M180+M184</f>
      </c>
    </row>
    <row r="180" spans="1:16" ht="25.5">
      <c r="A180" t="s">
        <v>49</v>
      </c>
      <c s="34" t="s">
        <v>214</v>
      </c>
      <c s="34" t="s">
        <v>944</v>
      </c>
      <c s="35" t="s">
        <v>945</v>
      </c>
      <c s="6" t="s">
        <v>946</v>
      </c>
      <c s="36" t="s">
        <v>749</v>
      </c>
      <c s="37">
        <v>0.01</v>
      </c>
      <c s="36">
        <v>0</v>
      </c>
      <c s="36">
        <f>ROUND(G180*H180,6)</f>
      </c>
      <c r="L180" s="38">
        <v>0</v>
      </c>
      <c s="32">
        <f>ROUND(ROUND(L180,2)*ROUND(G180,3),2)</f>
      </c>
      <c s="36" t="s">
        <v>750</v>
      </c>
      <c>
        <f>(M180*21)/100</f>
      </c>
      <c t="s">
        <v>27</v>
      </c>
    </row>
    <row r="181" spans="1:5" ht="25.5">
      <c r="A181" s="35" t="s">
        <v>56</v>
      </c>
      <c r="E181" s="39" t="s">
        <v>751</v>
      </c>
    </row>
    <row r="182" spans="1:5" ht="12.75">
      <c r="A182" s="35" t="s">
        <v>57</v>
      </c>
      <c r="E182" s="40" t="s">
        <v>830</v>
      </c>
    </row>
    <row r="183" spans="1:5" ht="102">
      <c r="A183" t="s">
        <v>59</v>
      </c>
      <c r="E183" s="39" t="s">
        <v>753</v>
      </c>
    </row>
    <row r="184" spans="1:16" ht="12.75">
      <c r="A184" t="s">
        <v>49</v>
      </c>
      <c s="34" t="s">
        <v>217</v>
      </c>
      <c s="34" t="s">
        <v>767</v>
      </c>
      <c s="35" t="s">
        <v>768</v>
      </c>
      <c s="6" t="s">
        <v>769</v>
      </c>
      <c s="36" t="s">
        <v>749</v>
      </c>
      <c s="37">
        <v>0.01</v>
      </c>
      <c s="36">
        <v>0</v>
      </c>
      <c s="36">
        <f>ROUND(G184*H184,6)</f>
      </c>
      <c r="L184" s="38">
        <v>0</v>
      </c>
      <c s="32">
        <f>ROUND(ROUND(L184,2)*ROUND(G184,3),2)</f>
      </c>
      <c s="36" t="s">
        <v>750</v>
      </c>
      <c>
        <f>(M184*21)/100</f>
      </c>
      <c t="s">
        <v>27</v>
      </c>
    </row>
    <row r="185" spans="1:5" ht="25.5">
      <c r="A185" s="35" t="s">
        <v>56</v>
      </c>
      <c r="E185" s="39" t="s">
        <v>751</v>
      </c>
    </row>
    <row r="186" spans="1:5" ht="12.75">
      <c r="A186" s="35" t="s">
        <v>57</v>
      </c>
      <c r="E186" s="40" t="s">
        <v>830</v>
      </c>
    </row>
    <row r="187" spans="1:5" ht="102">
      <c r="A187" t="s">
        <v>59</v>
      </c>
      <c r="E187"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2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821</v>
      </c>
      <c s="41">
        <f>Rekapitulace!C14</f>
      </c>
      <c s="20" t="s">
        <v>0</v>
      </c>
      <c t="s">
        <v>23</v>
      </c>
      <c t="s">
        <v>27</v>
      </c>
    </row>
    <row r="4" spans="1:16" ht="32" customHeight="1">
      <c r="A4" s="24" t="s">
        <v>20</v>
      </c>
      <c s="25" t="s">
        <v>28</v>
      </c>
      <c s="27" t="s">
        <v>821</v>
      </c>
      <c r="E4" s="26" t="s">
        <v>822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COUNTIFS(L8:L269,"=0",A8:A269,"P")+COUNTIFS(L8:L269,"",A8:A269,"P")+SUM(Q8:Q269)</f>
      </c>
    </row>
    <row r="8" spans="1:13" ht="12.75">
      <c r="A8" t="s">
        <v>44</v>
      </c>
      <c r="C8" s="28" t="s">
        <v>1621</v>
      </c>
      <c r="E8" s="30" t="s">
        <v>1620</v>
      </c>
      <c r="J8" s="29">
        <f>0+J9+J14+J115+J244</f>
      </c>
      <c s="29">
        <f>0+K9+K14+K115+K244</f>
      </c>
      <c s="29">
        <f>0+L9+L14+L115+L244</f>
      </c>
      <c s="29">
        <f>0+M9+M14+M115+M244</f>
      </c>
    </row>
    <row r="9" spans="1:13" ht="12.75">
      <c r="A9" t="s">
        <v>46</v>
      </c>
      <c r="C9" s="31" t="s">
        <v>826</v>
      </c>
      <c r="E9" s="33" t="s">
        <v>827</v>
      </c>
      <c r="J9" s="32">
        <f>0</f>
      </c>
      <c s="32">
        <f>0</f>
      </c>
      <c s="32">
        <f>0+L10</f>
      </c>
      <c s="32">
        <f>0+M10</f>
      </c>
    </row>
    <row r="10" spans="1:16" ht="12.75">
      <c r="A10" t="s">
        <v>49</v>
      </c>
      <c s="34" t="s">
        <v>262</v>
      </c>
      <c s="34" t="s">
        <v>1622</v>
      </c>
      <c s="35" t="s">
        <v>52</v>
      </c>
      <c s="6" t="s">
        <v>53</v>
      </c>
      <c s="36" t="s">
        <v>54</v>
      </c>
      <c s="37">
        <v>1</v>
      </c>
      <c s="36">
        <v>0</v>
      </c>
      <c s="36">
        <f>ROUND(G10*H10,6)</f>
      </c>
      <c r="L10" s="38">
        <v>0</v>
      </c>
      <c s="32">
        <f>ROUND(ROUND(L10,2)*ROUND(G10,3),2)</f>
      </c>
      <c s="36" t="s">
        <v>829</v>
      </c>
      <c>
        <f>(M10*21)/100</f>
      </c>
      <c t="s">
        <v>27</v>
      </c>
    </row>
    <row r="11" spans="1:5" ht="12.75">
      <c r="A11" s="35" t="s">
        <v>56</v>
      </c>
      <c r="E11" s="39" t="s">
        <v>52</v>
      </c>
    </row>
    <row r="12" spans="1:5" ht="12.75">
      <c r="A12" s="35" t="s">
        <v>57</v>
      </c>
      <c r="E12" s="40" t="s">
        <v>830</v>
      </c>
    </row>
    <row r="13" spans="1:5" ht="25.5">
      <c r="A13" t="s">
        <v>59</v>
      </c>
      <c r="E13" s="39" t="s">
        <v>831</v>
      </c>
    </row>
    <row r="14" spans="1:13" ht="12.75">
      <c r="A14" t="s">
        <v>46</v>
      </c>
      <c r="C14" s="31" t="s">
        <v>69</v>
      </c>
      <c r="E14" s="33" t="s">
        <v>832</v>
      </c>
      <c r="J14" s="32">
        <f>0</f>
      </c>
      <c s="32">
        <f>0</f>
      </c>
      <c s="32">
        <f>0+L15+L19+L23+L27+L31+L35+L39+L43+L47+L51+L55+L59+L63+L67+L71+L75+L79+L83+L87+L91+L95+L99+L103+L107+L111</f>
      </c>
      <c s="32">
        <f>0+M15+M19+M23+M27+M31+M35+M39+M43+M47+M51+M55+M59+M63+M67+M71+M75+M79+M83+M87+M91+M95+M99+M103+M107+M111</f>
      </c>
    </row>
    <row r="15" spans="1:16" ht="12.75">
      <c r="A15" t="s">
        <v>49</v>
      </c>
      <c s="34" t="s">
        <v>69</v>
      </c>
      <c s="34" t="s">
        <v>833</v>
      </c>
      <c s="35" t="s">
        <v>52</v>
      </c>
      <c s="6" t="s">
        <v>834</v>
      </c>
      <c s="36" t="s">
        <v>395</v>
      </c>
      <c s="37">
        <v>0.3</v>
      </c>
      <c s="36">
        <v>0</v>
      </c>
      <c s="36">
        <f>ROUND(G15*H15,6)</f>
      </c>
      <c r="L15" s="38">
        <v>0</v>
      </c>
      <c s="32">
        <f>ROUND(ROUND(L15,2)*ROUND(G15,3),2)</f>
      </c>
      <c s="36" t="s">
        <v>829</v>
      </c>
      <c>
        <f>(M15*21)/100</f>
      </c>
      <c t="s">
        <v>27</v>
      </c>
    </row>
    <row r="16" spans="1:5" ht="12.75">
      <c r="A16" s="35" t="s">
        <v>56</v>
      </c>
      <c r="E16" s="39" t="s">
        <v>52</v>
      </c>
    </row>
    <row r="17" spans="1:5" ht="12.75">
      <c r="A17" s="35" t="s">
        <v>57</v>
      </c>
      <c r="E17" s="40" t="s">
        <v>830</v>
      </c>
    </row>
    <row r="18" spans="1:5" ht="76.5">
      <c r="A18" t="s">
        <v>59</v>
      </c>
      <c r="E18" s="39" t="s">
        <v>835</v>
      </c>
    </row>
    <row r="19" spans="1:16" ht="12.75">
      <c r="A19" t="s">
        <v>49</v>
      </c>
      <c s="34" t="s">
        <v>27</v>
      </c>
      <c s="34" t="s">
        <v>836</v>
      </c>
      <c s="35" t="s">
        <v>52</v>
      </c>
      <c s="6" t="s">
        <v>837</v>
      </c>
      <c s="36" t="s">
        <v>78</v>
      </c>
      <c s="37">
        <v>8</v>
      </c>
      <c s="36">
        <v>0</v>
      </c>
      <c s="36">
        <f>ROUND(G19*H19,6)</f>
      </c>
      <c r="L19" s="38">
        <v>0</v>
      </c>
      <c s="32">
        <f>ROUND(ROUND(L19,2)*ROUND(G19,3),2)</f>
      </c>
      <c s="36" t="s">
        <v>74</v>
      </c>
      <c>
        <f>(M19*21)/100</f>
      </c>
      <c t="s">
        <v>27</v>
      </c>
    </row>
    <row r="20" spans="1:5" ht="12.75">
      <c r="A20" s="35" t="s">
        <v>56</v>
      </c>
      <c r="E20" s="39" t="s">
        <v>52</v>
      </c>
    </row>
    <row r="21" spans="1:5" ht="12.75">
      <c r="A21" s="35" t="s">
        <v>57</v>
      </c>
      <c r="E21" s="40" t="s">
        <v>830</v>
      </c>
    </row>
    <row r="22" spans="1:5" ht="12.75">
      <c r="A22" t="s">
        <v>59</v>
      </c>
      <c r="E22" s="39" t="s">
        <v>60</v>
      </c>
    </row>
    <row r="23" spans="1:16" ht="12.75">
      <c r="A23" t="s">
        <v>49</v>
      </c>
      <c s="34" t="s">
        <v>26</v>
      </c>
      <c s="34" t="s">
        <v>838</v>
      </c>
      <c s="35" t="s">
        <v>52</v>
      </c>
      <c s="6" t="s">
        <v>839</v>
      </c>
      <c s="36" t="s">
        <v>78</v>
      </c>
      <c s="37">
        <v>53.575</v>
      </c>
      <c s="36">
        <v>0</v>
      </c>
      <c s="36">
        <f>ROUND(G23*H23,6)</f>
      </c>
      <c r="L23" s="38">
        <v>0</v>
      </c>
      <c s="32">
        <f>ROUND(ROUND(L23,2)*ROUND(G23,3),2)</f>
      </c>
      <c s="36" t="s">
        <v>74</v>
      </c>
      <c>
        <f>(M23*21)/100</f>
      </c>
      <c t="s">
        <v>27</v>
      </c>
    </row>
    <row r="24" spans="1:5" ht="12.75">
      <c r="A24" s="35" t="s">
        <v>56</v>
      </c>
      <c r="E24" s="39" t="s">
        <v>52</v>
      </c>
    </row>
    <row r="25" spans="1:5" ht="12.75">
      <c r="A25" s="35" t="s">
        <v>57</v>
      </c>
      <c r="E25" s="40" t="s">
        <v>830</v>
      </c>
    </row>
    <row r="26" spans="1:5" ht="12.75">
      <c r="A26" t="s">
        <v>59</v>
      </c>
      <c r="E26" s="39" t="s">
        <v>60</v>
      </c>
    </row>
    <row r="27" spans="1:16" ht="12.75">
      <c r="A27" t="s">
        <v>49</v>
      </c>
      <c s="34" t="s">
        <v>81</v>
      </c>
      <c s="34" t="s">
        <v>101</v>
      </c>
      <c s="35" t="s">
        <v>52</v>
      </c>
      <c s="6" t="s">
        <v>102</v>
      </c>
      <c s="36" t="s">
        <v>78</v>
      </c>
      <c s="37">
        <v>56.218</v>
      </c>
      <c s="36">
        <v>0</v>
      </c>
      <c s="36">
        <f>ROUND(G27*H27,6)</f>
      </c>
      <c r="L27" s="38">
        <v>0</v>
      </c>
      <c s="32">
        <f>ROUND(ROUND(L27,2)*ROUND(G27,3),2)</f>
      </c>
      <c s="36" t="s">
        <v>74</v>
      </c>
      <c>
        <f>(M27*21)/100</f>
      </c>
      <c t="s">
        <v>27</v>
      </c>
    </row>
    <row r="28" spans="1:5" ht="12.75">
      <c r="A28" s="35" t="s">
        <v>56</v>
      </c>
      <c r="E28" s="39" t="s">
        <v>52</v>
      </c>
    </row>
    <row r="29" spans="1:5" ht="12.75">
      <c r="A29" s="35" t="s">
        <v>57</v>
      </c>
      <c r="E29" s="40" t="s">
        <v>830</v>
      </c>
    </row>
    <row r="30" spans="1:5" ht="12.75">
      <c r="A30" t="s">
        <v>59</v>
      </c>
      <c r="E30" s="39" t="s">
        <v>60</v>
      </c>
    </row>
    <row r="31" spans="1:16" ht="38.25">
      <c r="A31" t="s">
        <v>49</v>
      </c>
      <c s="34" t="s">
        <v>84</v>
      </c>
      <c s="34" t="s">
        <v>840</v>
      </c>
      <c s="35" t="s">
        <v>52</v>
      </c>
      <c s="6" t="s">
        <v>841</v>
      </c>
      <c s="36" t="s">
        <v>78</v>
      </c>
      <c s="37">
        <v>5</v>
      </c>
      <c s="36">
        <v>0</v>
      </c>
      <c s="36">
        <f>ROUND(G31*H31,6)</f>
      </c>
      <c r="L31" s="38">
        <v>0</v>
      </c>
      <c s="32">
        <f>ROUND(ROUND(L31,2)*ROUND(G31,3),2)</f>
      </c>
      <c s="36" t="s">
        <v>829</v>
      </c>
      <c>
        <f>(M31*21)/100</f>
      </c>
      <c t="s">
        <v>27</v>
      </c>
    </row>
    <row r="32" spans="1:5" ht="12.75">
      <c r="A32" s="35" t="s">
        <v>56</v>
      </c>
      <c r="E32" s="39" t="s">
        <v>52</v>
      </c>
    </row>
    <row r="33" spans="1:5" ht="12.75">
      <c r="A33" s="35" t="s">
        <v>57</v>
      </c>
      <c r="E33" s="40" t="s">
        <v>830</v>
      </c>
    </row>
    <row r="34" spans="1:5" ht="409.5">
      <c r="A34" t="s">
        <v>59</v>
      </c>
      <c r="E34" s="39" t="s">
        <v>842</v>
      </c>
    </row>
    <row r="35" spans="1:16" ht="12.75">
      <c r="A35" t="s">
        <v>49</v>
      </c>
      <c s="34" t="s">
        <v>87</v>
      </c>
      <c s="34" t="s">
        <v>71</v>
      </c>
      <c s="35" t="s">
        <v>52</v>
      </c>
      <c s="6" t="s">
        <v>72</v>
      </c>
      <c s="36" t="s">
        <v>73</v>
      </c>
      <c s="37">
        <v>10</v>
      </c>
      <c s="36">
        <v>0</v>
      </c>
      <c s="36">
        <f>ROUND(G35*H35,6)</f>
      </c>
      <c r="L35" s="38">
        <v>0</v>
      </c>
      <c s="32">
        <f>ROUND(ROUND(L35,2)*ROUND(G35,3),2)</f>
      </c>
      <c s="36" t="s">
        <v>74</v>
      </c>
      <c>
        <f>(M35*21)/100</f>
      </c>
      <c t="s">
        <v>27</v>
      </c>
    </row>
    <row r="36" spans="1:5" ht="12.75">
      <c r="A36" s="35" t="s">
        <v>56</v>
      </c>
      <c r="E36" s="39" t="s">
        <v>52</v>
      </c>
    </row>
    <row r="37" spans="1:5" ht="12.75">
      <c r="A37" s="35" t="s">
        <v>57</v>
      </c>
      <c r="E37" s="40" t="s">
        <v>830</v>
      </c>
    </row>
    <row r="38" spans="1:5" ht="12.75">
      <c r="A38" t="s">
        <v>59</v>
      </c>
      <c r="E38" s="39" t="s">
        <v>60</v>
      </c>
    </row>
    <row r="39" spans="1:16" ht="12.75">
      <c r="A39" t="s">
        <v>49</v>
      </c>
      <c s="34" t="s">
        <v>90</v>
      </c>
      <c s="34" t="s">
        <v>117</v>
      </c>
      <c s="35" t="s">
        <v>52</v>
      </c>
      <c s="6" t="s">
        <v>118</v>
      </c>
      <c s="36" t="s">
        <v>99</v>
      </c>
      <c s="37">
        <v>135</v>
      </c>
      <c s="36">
        <v>0</v>
      </c>
      <c s="36">
        <f>ROUND(G39*H39,6)</f>
      </c>
      <c r="L39" s="38">
        <v>0</v>
      </c>
      <c s="32">
        <f>ROUND(ROUND(L39,2)*ROUND(G39,3),2)</f>
      </c>
      <c s="36" t="s">
        <v>74</v>
      </c>
      <c>
        <f>(M39*21)/100</f>
      </c>
      <c t="s">
        <v>27</v>
      </c>
    </row>
    <row r="40" spans="1:5" ht="12.75">
      <c r="A40" s="35" t="s">
        <v>56</v>
      </c>
      <c r="E40" s="39" t="s">
        <v>52</v>
      </c>
    </row>
    <row r="41" spans="1:5" ht="12.75">
      <c r="A41" s="35" t="s">
        <v>57</v>
      </c>
      <c r="E41" s="40" t="s">
        <v>830</v>
      </c>
    </row>
    <row r="42" spans="1:5" ht="12.75">
      <c r="A42" t="s">
        <v>59</v>
      </c>
      <c r="E42" s="39" t="s">
        <v>60</v>
      </c>
    </row>
    <row r="43" spans="1:16" ht="25.5">
      <c r="A43" t="s">
        <v>49</v>
      </c>
      <c s="34" t="s">
        <v>93</v>
      </c>
      <c s="34" t="s">
        <v>843</v>
      </c>
      <c s="35" t="s">
        <v>52</v>
      </c>
      <c s="6" t="s">
        <v>844</v>
      </c>
      <c s="36" t="s">
        <v>99</v>
      </c>
      <c s="37">
        <v>135</v>
      </c>
      <c s="36">
        <v>0</v>
      </c>
      <c s="36">
        <f>ROUND(G43*H43,6)</f>
      </c>
      <c r="L43" s="38">
        <v>0</v>
      </c>
      <c s="32">
        <f>ROUND(ROUND(L43,2)*ROUND(G43,3),2)</f>
      </c>
      <c s="36" t="s">
        <v>74</v>
      </c>
      <c>
        <f>(M43*21)/100</f>
      </c>
      <c t="s">
        <v>27</v>
      </c>
    </row>
    <row r="44" spans="1:5" ht="12.75">
      <c r="A44" s="35" t="s">
        <v>56</v>
      </c>
      <c r="E44" s="39" t="s">
        <v>52</v>
      </c>
    </row>
    <row r="45" spans="1:5" ht="12.75">
      <c r="A45" s="35" t="s">
        <v>57</v>
      </c>
      <c r="E45" s="40" t="s">
        <v>830</v>
      </c>
    </row>
    <row r="46" spans="1:5" ht="12.75">
      <c r="A46" t="s">
        <v>59</v>
      </c>
      <c r="E46" s="39" t="s">
        <v>60</v>
      </c>
    </row>
    <row r="47" spans="1:16" ht="12.75">
      <c r="A47" t="s">
        <v>49</v>
      </c>
      <c s="34" t="s">
        <v>96</v>
      </c>
      <c s="34" t="s">
        <v>123</v>
      </c>
      <c s="35" t="s">
        <v>52</v>
      </c>
      <c s="6" t="s">
        <v>124</v>
      </c>
      <c s="36" t="s">
        <v>99</v>
      </c>
      <c s="37">
        <v>10</v>
      </c>
      <c s="36">
        <v>0</v>
      </c>
      <c s="36">
        <f>ROUND(G47*H47,6)</f>
      </c>
      <c r="L47" s="38">
        <v>0</v>
      </c>
      <c s="32">
        <f>ROUND(ROUND(L47,2)*ROUND(G47,3),2)</f>
      </c>
      <c s="36" t="s">
        <v>74</v>
      </c>
      <c>
        <f>(M47*21)/100</f>
      </c>
      <c t="s">
        <v>27</v>
      </c>
    </row>
    <row r="48" spans="1:5" ht="12.75">
      <c r="A48" s="35" t="s">
        <v>56</v>
      </c>
      <c r="E48" s="39" t="s">
        <v>52</v>
      </c>
    </row>
    <row r="49" spans="1:5" ht="12.75">
      <c r="A49" s="35" t="s">
        <v>57</v>
      </c>
      <c r="E49" s="40" t="s">
        <v>830</v>
      </c>
    </row>
    <row r="50" spans="1:5" ht="12.75">
      <c r="A50" t="s">
        <v>59</v>
      </c>
      <c r="E50" s="39" t="s">
        <v>60</v>
      </c>
    </row>
    <row r="51" spans="1:16" ht="12.75">
      <c r="A51" t="s">
        <v>49</v>
      </c>
      <c s="34" t="s">
        <v>100</v>
      </c>
      <c s="34" t="s">
        <v>845</v>
      </c>
      <c s="35" t="s">
        <v>52</v>
      </c>
      <c s="6" t="s">
        <v>846</v>
      </c>
      <c s="36" t="s">
        <v>99</v>
      </c>
      <c s="37">
        <v>145</v>
      </c>
      <c s="36">
        <v>0</v>
      </c>
      <c s="36">
        <f>ROUND(G51*H51,6)</f>
      </c>
      <c r="L51" s="38">
        <v>0</v>
      </c>
      <c s="32">
        <f>ROUND(ROUND(L51,2)*ROUND(G51,3),2)</f>
      </c>
      <c s="36" t="s">
        <v>74</v>
      </c>
      <c>
        <f>(M51*21)/100</f>
      </c>
      <c t="s">
        <v>27</v>
      </c>
    </row>
    <row r="52" spans="1:5" ht="12.75">
      <c r="A52" s="35" t="s">
        <v>56</v>
      </c>
      <c r="E52" s="39" t="s">
        <v>52</v>
      </c>
    </row>
    <row r="53" spans="1:5" ht="12.75">
      <c r="A53" s="35" t="s">
        <v>57</v>
      </c>
      <c r="E53" s="40" t="s">
        <v>830</v>
      </c>
    </row>
    <row r="54" spans="1:5" ht="12.75">
      <c r="A54" t="s">
        <v>59</v>
      </c>
      <c r="E54" s="39" t="s">
        <v>60</v>
      </c>
    </row>
    <row r="55" spans="1:16" ht="25.5">
      <c r="A55" t="s">
        <v>49</v>
      </c>
      <c s="34" t="s">
        <v>116</v>
      </c>
      <c s="34" t="s">
        <v>847</v>
      </c>
      <c s="35" t="s">
        <v>52</v>
      </c>
      <c s="6" t="s">
        <v>848</v>
      </c>
      <c s="36" t="s">
        <v>107</v>
      </c>
      <c s="37">
        <v>2</v>
      </c>
      <c s="36">
        <v>0</v>
      </c>
      <c s="36">
        <f>ROUND(G55*H55,6)</f>
      </c>
      <c r="L55" s="38">
        <v>0</v>
      </c>
      <c s="32">
        <f>ROUND(ROUND(L55,2)*ROUND(G55,3),2)</f>
      </c>
      <c s="36" t="s">
        <v>74</v>
      </c>
      <c>
        <f>(M55*21)/100</f>
      </c>
      <c t="s">
        <v>27</v>
      </c>
    </row>
    <row r="56" spans="1:5" ht="12.75">
      <c r="A56" s="35" t="s">
        <v>56</v>
      </c>
      <c r="E56" s="39" t="s">
        <v>52</v>
      </c>
    </row>
    <row r="57" spans="1:5" ht="12.75">
      <c r="A57" s="35" t="s">
        <v>57</v>
      </c>
      <c r="E57" s="40" t="s">
        <v>830</v>
      </c>
    </row>
    <row r="58" spans="1:5" ht="12.75">
      <c r="A58" t="s">
        <v>59</v>
      </c>
      <c r="E58" s="39" t="s">
        <v>60</v>
      </c>
    </row>
    <row r="59" spans="1:16" ht="12.75">
      <c r="A59" t="s">
        <v>49</v>
      </c>
      <c s="34" t="s">
        <v>119</v>
      </c>
      <c s="34" t="s">
        <v>849</v>
      </c>
      <c s="35" t="s">
        <v>52</v>
      </c>
      <c s="6" t="s">
        <v>850</v>
      </c>
      <c s="36" t="s">
        <v>107</v>
      </c>
      <c s="37">
        <v>4</v>
      </c>
      <c s="36">
        <v>0</v>
      </c>
      <c s="36">
        <f>ROUND(G59*H59,6)</f>
      </c>
      <c r="L59" s="38">
        <v>0</v>
      </c>
      <c s="32">
        <f>ROUND(ROUND(L59,2)*ROUND(G59,3),2)</f>
      </c>
      <c s="36" t="s">
        <v>74</v>
      </c>
      <c>
        <f>(M59*21)/100</f>
      </c>
      <c t="s">
        <v>27</v>
      </c>
    </row>
    <row r="60" spans="1:5" ht="12.75">
      <c r="A60" s="35" t="s">
        <v>56</v>
      </c>
      <c r="E60" s="39" t="s">
        <v>52</v>
      </c>
    </row>
    <row r="61" spans="1:5" ht="12.75">
      <c r="A61" s="35" t="s">
        <v>57</v>
      </c>
      <c r="E61" s="40" t="s">
        <v>830</v>
      </c>
    </row>
    <row r="62" spans="1:5" ht="12.75">
      <c r="A62" t="s">
        <v>59</v>
      </c>
      <c r="E62" s="39" t="s">
        <v>60</v>
      </c>
    </row>
    <row r="63" spans="1:16" ht="25.5">
      <c r="A63" t="s">
        <v>49</v>
      </c>
      <c s="34" t="s">
        <v>122</v>
      </c>
      <c s="34" t="s">
        <v>851</v>
      </c>
      <c s="35" t="s">
        <v>52</v>
      </c>
      <c s="6" t="s">
        <v>852</v>
      </c>
      <c s="36" t="s">
        <v>107</v>
      </c>
      <c s="37">
        <v>4</v>
      </c>
      <c s="36">
        <v>0</v>
      </c>
      <c s="36">
        <f>ROUND(G63*H63,6)</f>
      </c>
      <c r="L63" s="38">
        <v>0</v>
      </c>
      <c s="32">
        <f>ROUND(ROUND(L63,2)*ROUND(G63,3),2)</f>
      </c>
      <c s="36" t="s">
        <v>74</v>
      </c>
      <c>
        <f>(M63*21)/100</f>
      </c>
      <c t="s">
        <v>27</v>
      </c>
    </row>
    <row r="64" spans="1:5" ht="12.75">
      <c r="A64" s="35" t="s">
        <v>56</v>
      </c>
      <c r="E64" s="39" t="s">
        <v>52</v>
      </c>
    </row>
    <row r="65" spans="1:5" ht="12.75">
      <c r="A65" s="35" t="s">
        <v>57</v>
      </c>
      <c r="E65" s="40" t="s">
        <v>830</v>
      </c>
    </row>
    <row r="66" spans="1:5" ht="12.75">
      <c r="A66" t="s">
        <v>59</v>
      </c>
      <c r="E66" s="39" t="s">
        <v>60</v>
      </c>
    </row>
    <row r="67" spans="1:16" ht="25.5">
      <c r="A67" t="s">
        <v>49</v>
      </c>
      <c s="34" t="s">
        <v>125</v>
      </c>
      <c s="34" t="s">
        <v>853</v>
      </c>
      <c s="35" t="s">
        <v>52</v>
      </c>
      <c s="6" t="s">
        <v>854</v>
      </c>
      <c s="36" t="s">
        <v>107</v>
      </c>
      <c s="37">
        <v>12</v>
      </c>
      <c s="36">
        <v>0</v>
      </c>
      <c s="36">
        <f>ROUND(G67*H67,6)</f>
      </c>
      <c r="L67" s="38">
        <v>0</v>
      </c>
      <c s="32">
        <f>ROUND(ROUND(L67,2)*ROUND(G67,3),2)</f>
      </c>
      <c s="36" t="s">
        <v>74</v>
      </c>
      <c>
        <f>(M67*21)/100</f>
      </c>
      <c t="s">
        <v>27</v>
      </c>
    </row>
    <row r="68" spans="1:5" ht="12.75">
      <c r="A68" s="35" t="s">
        <v>56</v>
      </c>
      <c r="E68" s="39" t="s">
        <v>52</v>
      </c>
    </row>
    <row r="69" spans="1:5" ht="12.75">
      <c r="A69" s="35" t="s">
        <v>57</v>
      </c>
      <c r="E69" s="40" t="s">
        <v>830</v>
      </c>
    </row>
    <row r="70" spans="1:5" ht="12.75">
      <c r="A70" t="s">
        <v>59</v>
      </c>
      <c r="E70" s="39" t="s">
        <v>60</v>
      </c>
    </row>
    <row r="71" spans="1:16" ht="25.5">
      <c r="A71" t="s">
        <v>49</v>
      </c>
      <c s="34" t="s">
        <v>128</v>
      </c>
      <c s="34" t="s">
        <v>855</v>
      </c>
      <c s="35" t="s">
        <v>52</v>
      </c>
      <c s="6" t="s">
        <v>856</v>
      </c>
      <c s="36" t="s">
        <v>99</v>
      </c>
      <c s="37">
        <v>20</v>
      </c>
      <c s="36">
        <v>0</v>
      </c>
      <c s="36">
        <f>ROUND(G71*H71,6)</f>
      </c>
      <c r="L71" s="38">
        <v>0</v>
      </c>
      <c s="32">
        <f>ROUND(ROUND(L71,2)*ROUND(G71,3),2)</f>
      </c>
      <c s="36" t="s">
        <v>74</v>
      </c>
      <c>
        <f>(M71*21)/100</f>
      </c>
      <c t="s">
        <v>27</v>
      </c>
    </row>
    <row r="72" spans="1:5" ht="12.75">
      <c r="A72" s="35" t="s">
        <v>56</v>
      </c>
      <c r="E72" s="39" t="s">
        <v>52</v>
      </c>
    </row>
    <row r="73" spans="1:5" ht="12.75">
      <c r="A73" s="35" t="s">
        <v>57</v>
      </c>
      <c r="E73" s="40" t="s">
        <v>830</v>
      </c>
    </row>
    <row r="74" spans="1:5" ht="12.75">
      <c r="A74" t="s">
        <v>59</v>
      </c>
      <c r="E74" s="39" t="s">
        <v>60</v>
      </c>
    </row>
    <row r="75" spans="1:16" ht="25.5">
      <c r="A75" t="s">
        <v>49</v>
      </c>
      <c s="34" t="s">
        <v>131</v>
      </c>
      <c s="34" t="s">
        <v>857</v>
      </c>
      <c s="35" t="s">
        <v>52</v>
      </c>
      <c s="6" t="s">
        <v>858</v>
      </c>
      <c s="36" t="s">
        <v>107</v>
      </c>
      <c s="37">
        <v>150</v>
      </c>
      <c s="36">
        <v>0</v>
      </c>
      <c s="36">
        <f>ROUND(G75*H75,6)</f>
      </c>
      <c r="L75" s="38">
        <v>0</v>
      </c>
      <c s="32">
        <f>ROUND(ROUND(L75,2)*ROUND(G75,3),2)</f>
      </c>
      <c s="36" t="s">
        <v>74</v>
      </c>
      <c>
        <f>(M75*21)/100</f>
      </c>
      <c t="s">
        <v>27</v>
      </c>
    </row>
    <row r="76" spans="1:5" ht="12.75">
      <c r="A76" s="35" t="s">
        <v>56</v>
      </c>
      <c r="E76" s="39" t="s">
        <v>52</v>
      </c>
    </row>
    <row r="77" spans="1:5" ht="12.75">
      <c r="A77" s="35" t="s">
        <v>57</v>
      </c>
      <c r="E77" s="40" t="s">
        <v>830</v>
      </c>
    </row>
    <row r="78" spans="1:5" ht="12.75">
      <c r="A78" t="s">
        <v>59</v>
      </c>
      <c r="E78" s="39" t="s">
        <v>60</v>
      </c>
    </row>
    <row r="79" spans="1:16" ht="12.75">
      <c r="A79" t="s">
        <v>49</v>
      </c>
      <c s="34" t="s">
        <v>134</v>
      </c>
      <c s="34" t="s">
        <v>859</v>
      </c>
      <c s="35" t="s">
        <v>52</v>
      </c>
      <c s="6" t="s">
        <v>860</v>
      </c>
      <c s="36" t="s">
        <v>107</v>
      </c>
      <c s="37">
        <v>150</v>
      </c>
      <c s="36">
        <v>0</v>
      </c>
      <c s="36">
        <f>ROUND(G79*H79,6)</f>
      </c>
      <c r="L79" s="38">
        <v>0</v>
      </c>
      <c s="32">
        <f>ROUND(ROUND(L79,2)*ROUND(G79,3),2)</f>
      </c>
      <c s="36" t="s">
        <v>74</v>
      </c>
      <c>
        <f>(M79*21)/100</f>
      </c>
      <c t="s">
        <v>27</v>
      </c>
    </row>
    <row r="80" spans="1:5" ht="12.75">
      <c r="A80" s="35" t="s">
        <v>56</v>
      </c>
      <c r="E80" s="39" t="s">
        <v>52</v>
      </c>
    </row>
    <row r="81" spans="1:5" ht="12.75">
      <c r="A81" s="35" t="s">
        <v>57</v>
      </c>
      <c r="E81" s="40" t="s">
        <v>830</v>
      </c>
    </row>
    <row r="82" spans="1:5" ht="12.75">
      <c r="A82" t="s">
        <v>59</v>
      </c>
      <c r="E82" s="39" t="s">
        <v>60</v>
      </c>
    </row>
    <row r="83" spans="1:16" ht="12.75">
      <c r="A83" t="s">
        <v>49</v>
      </c>
      <c s="34" t="s">
        <v>137</v>
      </c>
      <c s="34" t="s">
        <v>147</v>
      </c>
      <c s="35" t="s">
        <v>52</v>
      </c>
      <c s="6" t="s">
        <v>148</v>
      </c>
      <c s="36" t="s">
        <v>107</v>
      </c>
      <c s="37">
        <v>3</v>
      </c>
      <c s="36">
        <v>0</v>
      </c>
      <c s="36">
        <f>ROUND(G83*H83,6)</f>
      </c>
      <c r="L83" s="38">
        <v>0</v>
      </c>
      <c s="32">
        <f>ROUND(ROUND(L83,2)*ROUND(G83,3),2)</f>
      </c>
      <c s="36" t="s">
        <v>74</v>
      </c>
      <c>
        <f>(M83*21)/100</f>
      </c>
      <c t="s">
        <v>27</v>
      </c>
    </row>
    <row r="84" spans="1:5" ht="12.75">
      <c r="A84" s="35" t="s">
        <v>56</v>
      </c>
      <c r="E84" s="39" t="s">
        <v>52</v>
      </c>
    </row>
    <row r="85" spans="1:5" ht="12.75">
      <c r="A85" s="35" t="s">
        <v>57</v>
      </c>
      <c r="E85" s="40" t="s">
        <v>830</v>
      </c>
    </row>
    <row r="86" spans="1:5" ht="12.75">
      <c r="A86" t="s">
        <v>59</v>
      </c>
      <c r="E86" s="39" t="s">
        <v>60</v>
      </c>
    </row>
    <row r="87" spans="1:16" ht="12.75">
      <c r="A87" t="s">
        <v>49</v>
      </c>
      <c s="34" t="s">
        <v>140</v>
      </c>
      <c s="34" t="s">
        <v>861</v>
      </c>
      <c s="35" t="s">
        <v>52</v>
      </c>
      <c s="6" t="s">
        <v>862</v>
      </c>
      <c s="36" t="s">
        <v>107</v>
      </c>
      <c s="37">
        <v>6</v>
      </c>
      <c s="36">
        <v>0</v>
      </c>
      <c s="36">
        <f>ROUND(G87*H87,6)</f>
      </c>
      <c r="L87" s="38">
        <v>0</v>
      </c>
      <c s="32">
        <f>ROUND(ROUND(L87,2)*ROUND(G87,3),2)</f>
      </c>
      <c s="36" t="s">
        <v>74</v>
      </c>
      <c>
        <f>(M87*21)/100</f>
      </c>
      <c t="s">
        <v>27</v>
      </c>
    </row>
    <row r="88" spans="1:5" ht="12.75">
      <c r="A88" s="35" t="s">
        <v>56</v>
      </c>
      <c r="E88" s="39" t="s">
        <v>52</v>
      </c>
    </row>
    <row r="89" spans="1:5" ht="12.75">
      <c r="A89" s="35" t="s">
        <v>57</v>
      </c>
      <c r="E89" s="40" t="s">
        <v>830</v>
      </c>
    </row>
    <row r="90" spans="1:5" ht="12.75">
      <c r="A90" t="s">
        <v>59</v>
      </c>
      <c r="E90" s="39" t="s">
        <v>60</v>
      </c>
    </row>
    <row r="91" spans="1:16" ht="25.5">
      <c r="A91" t="s">
        <v>49</v>
      </c>
      <c s="34" t="s">
        <v>143</v>
      </c>
      <c s="34" t="s">
        <v>863</v>
      </c>
      <c s="35" t="s">
        <v>52</v>
      </c>
      <c s="6" t="s">
        <v>864</v>
      </c>
      <c s="36" t="s">
        <v>107</v>
      </c>
      <c s="37">
        <v>16</v>
      </c>
      <c s="36">
        <v>0</v>
      </c>
      <c s="36">
        <f>ROUND(G91*H91,6)</f>
      </c>
      <c r="L91" s="38">
        <v>0</v>
      </c>
      <c s="32">
        <f>ROUND(ROUND(L91,2)*ROUND(G91,3),2)</f>
      </c>
      <c s="36" t="s">
        <v>74</v>
      </c>
      <c>
        <f>(M91*21)/100</f>
      </c>
      <c t="s">
        <v>27</v>
      </c>
    </row>
    <row r="92" spans="1:5" ht="12.75">
      <c r="A92" s="35" t="s">
        <v>56</v>
      </c>
      <c r="E92" s="39" t="s">
        <v>52</v>
      </c>
    </row>
    <row r="93" spans="1:5" ht="12.75">
      <c r="A93" s="35" t="s">
        <v>57</v>
      </c>
      <c r="E93" s="40" t="s">
        <v>830</v>
      </c>
    </row>
    <row r="94" spans="1:5" ht="12.75">
      <c r="A94" t="s">
        <v>59</v>
      </c>
      <c r="E94" s="39" t="s">
        <v>60</v>
      </c>
    </row>
    <row r="95" spans="1:16" ht="25.5">
      <c r="A95" t="s">
        <v>49</v>
      </c>
      <c s="34" t="s">
        <v>146</v>
      </c>
      <c s="34" t="s">
        <v>150</v>
      </c>
      <c s="35" t="s">
        <v>52</v>
      </c>
      <c s="6" t="s">
        <v>151</v>
      </c>
      <c s="36" t="s">
        <v>107</v>
      </c>
      <c s="37">
        <v>16</v>
      </c>
      <c s="36">
        <v>0</v>
      </c>
      <c s="36">
        <f>ROUND(G95*H95,6)</f>
      </c>
      <c r="L95" s="38">
        <v>0</v>
      </c>
      <c s="32">
        <f>ROUND(ROUND(L95,2)*ROUND(G95,3),2)</f>
      </c>
      <c s="36" t="s">
        <v>74</v>
      </c>
      <c>
        <f>(M95*21)/100</f>
      </c>
      <c t="s">
        <v>27</v>
      </c>
    </row>
    <row r="96" spans="1:5" ht="12.75">
      <c r="A96" s="35" t="s">
        <v>56</v>
      </c>
      <c r="E96" s="39" t="s">
        <v>52</v>
      </c>
    </row>
    <row r="97" spans="1:5" ht="12.75">
      <c r="A97" s="35" t="s">
        <v>57</v>
      </c>
      <c r="E97" s="40" t="s">
        <v>830</v>
      </c>
    </row>
    <row r="98" spans="1:5" ht="12.75">
      <c r="A98" t="s">
        <v>59</v>
      </c>
      <c r="E98" s="39" t="s">
        <v>60</v>
      </c>
    </row>
    <row r="99" spans="1:16" ht="12.75">
      <c r="A99" t="s">
        <v>49</v>
      </c>
      <c s="34" t="s">
        <v>149</v>
      </c>
      <c s="34" t="s">
        <v>865</v>
      </c>
      <c s="35" t="s">
        <v>52</v>
      </c>
      <c s="6" t="s">
        <v>866</v>
      </c>
      <c s="36" t="s">
        <v>107</v>
      </c>
      <c s="37">
        <v>6</v>
      </c>
      <c s="36">
        <v>0</v>
      </c>
      <c s="36">
        <f>ROUND(G99*H99,6)</f>
      </c>
      <c r="L99" s="38">
        <v>0</v>
      </c>
      <c s="32">
        <f>ROUND(ROUND(L99,2)*ROUND(G99,3),2)</f>
      </c>
      <c s="36" t="s">
        <v>74</v>
      </c>
      <c>
        <f>(M99*21)/100</f>
      </c>
      <c t="s">
        <v>27</v>
      </c>
    </row>
    <row r="100" spans="1:5" ht="12.75">
      <c r="A100" s="35" t="s">
        <v>56</v>
      </c>
      <c r="E100" s="39" t="s">
        <v>52</v>
      </c>
    </row>
    <row r="101" spans="1:5" ht="12.75">
      <c r="A101" s="35" t="s">
        <v>57</v>
      </c>
      <c r="E101" s="40" t="s">
        <v>830</v>
      </c>
    </row>
    <row r="102" spans="1:5" ht="12.75">
      <c r="A102" t="s">
        <v>59</v>
      </c>
      <c r="E102" s="39" t="s">
        <v>60</v>
      </c>
    </row>
    <row r="103" spans="1:16" ht="12.75">
      <c r="A103" t="s">
        <v>49</v>
      </c>
      <c s="34" t="s">
        <v>152</v>
      </c>
      <c s="34" t="s">
        <v>867</v>
      </c>
      <c s="35" t="s">
        <v>52</v>
      </c>
      <c s="6" t="s">
        <v>868</v>
      </c>
      <c s="36" t="s">
        <v>107</v>
      </c>
      <c s="37">
        <v>12</v>
      </c>
      <c s="36">
        <v>0</v>
      </c>
      <c s="36">
        <f>ROUND(G103*H103,6)</f>
      </c>
      <c r="L103" s="38">
        <v>0</v>
      </c>
      <c s="32">
        <f>ROUND(ROUND(L103,2)*ROUND(G103,3),2)</f>
      </c>
      <c s="36" t="s">
        <v>74</v>
      </c>
      <c>
        <f>(M103*21)/100</f>
      </c>
      <c t="s">
        <v>27</v>
      </c>
    </row>
    <row r="104" spans="1:5" ht="12.75">
      <c r="A104" s="35" t="s">
        <v>56</v>
      </c>
      <c r="E104" s="39" t="s">
        <v>52</v>
      </c>
    </row>
    <row r="105" spans="1:5" ht="12.75">
      <c r="A105" s="35" t="s">
        <v>57</v>
      </c>
      <c r="E105" s="40" t="s">
        <v>830</v>
      </c>
    </row>
    <row r="106" spans="1:5" ht="12.75">
      <c r="A106" t="s">
        <v>59</v>
      </c>
      <c r="E106" s="39" t="s">
        <v>60</v>
      </c>
    </row>
    <row r="107" spans="1:16" ht="25.5">
      <c r="A107" t="s">
        <v>49</v>
      </c>
      <c s="34" t="s">
        <v>155</v>
      </c>
      <c s="34" t="s">
        <v>869</v>
      </c>
      <c s="35" t="s">
        <v>52</v>
      </c>
      <c s="6" t="s">
        <v>870</v>
      </c>
      <c s="36" t="s">
        <v>395</v>
      </c>
      <c s="37">
        <v>0.3</v>
      </c>
      <c s="36">
        <v>0</v>
      </c>
      <c s="36">
        <f>ROUND(G107*H107,6)</f>
      </c>
      <c r="L107" s="38">
        <v>0</v>
      </c>
      <c s="32">
        <f>ROUND(ROUND(L107,2)*ROUND(G107,3),2)</f>
      </c>
      <c s="36" t="s">
        <v>829</v>
      </c>
      <c>
        <f>(M107*21)/100</f>
      </c>
      <c t="s">
        <v>27</v>
      </c>
    </row>
    <row r="108" spans="1:5" ht="12.75">
      <c r="A108" s="35" t="s">
        <v>56</v>
      </c>
      <c r="E108" s="39" t="s">
        <v>52</v>
      </c>
    </row>
    <row r="109" spans="1:5" ht="12.75">
      <c r="A109" s="35" t="s">
        <v>57</v>
      </c>
      <c r="E109" s="40" t="s">
        <v>830</v>
      </c>
    </row>
    <row r="110" spans="1:5" ht="89.25">
      <c r="A110" t="s">
        <v>59</v>
      </c>
      <c r="E110" s="39" t="s">
        <v>871</v>
      </c>
    </row>
    <row r="111" spans="1:16" ht="12.75">
      <c r="A111" t="s">
        <v>49</v>
      </c>
      <c s="34" t="s">
        <v>158</v>
      </c>
      <c s="34" t="s">
        <v>872</v>
      </c>
      <c s="35" t="s">
        <v>52</v>
      </c>
      <c s="6" t="s">
        <v>873</v>
      </c>
      <c s="36" t="s">
        <v>395</v>
      </c>
      <c s="37">
        <v>0.3</v>
      </c>
      <c s="36">
        <v>0</v>
      </c>
      <c s="36">
        <f>ROUND(G111*H111,6)</f>
      </c>
      <c r="L111" s="38">
        <v>0</v>
      </c>
      <c s="32">
        <f>ROUND(ROUND(L111,2)*ROUND(G111,3),2)</f>
      </c>
      <c s="36" t="s">
        <v>829</v>
      </c>
      <c>
        <f>(M111*21)/100</f>
      </c>
      <c t="s">
        <v>27</v>
      </c>
    </row>
    <row r="112" spans="1:5" ht="12.75">
      <c r="A112" s="35" t="s">
        <v>56</v>
      </c>
      <c r="E112" s="39" t="s">
        <v>52</v>
      </c>
    </row>
    <row r="113" spans="1:5" ht="12.75">
      <c r="A113" s="35" t="s">
        <v>57</v>
      </c>
      <c r="E113" s="40" t="s">
        <v>830</v>
      </c>
    </row>
    <row r="114" spans="1:5" ht="89.25">
      <c r="A114" t="s">
        <v>59</v>
      </c>
      <c r="E114" s="39" t="s">
        <v>874</v>
      </c>
    </row>
    <row r="115" spans="1:13" ht="12.75">
      <c r="A115" t="s">
        <v>46</v>
      </c>
      <c r="C115" s="31" t="s">
        <v>27</v>
      </c>
      <c r="E115" s="33" t="s">
        <v>875</v>
      </c>
      <c r="J115" s="32">
        <f>0</f>
      </c>
      <c s="32">
        <f>0</f>
      </c>
      <c s="32">
        <f>0+L116+L120+L124+L128+L132+L136+L140+L144+L148+L152+L156+L160+L164+L168+L172+L176+L180+L184+L188+L192+L196+L200+L204+L208+L212+L216+L220+L224+L228+L232+L236+L240</f>
      </c>
      <c s="32">
        <f>0+M116+M120+M124+M128+M132+M136+M140+M144+M148+M152+M156+M160+M164+M168+M172+M176+M180+M184+M188+M192+M196+M200+M204+M208+M212+M216+M220+M224+M228+M232+M236+M240</f>
      </c>
    </row>
    <row r="116" spans="1:16" ht="12.75">
      <c r="A116" t="s">
        <v>49</v>
      </c>
      <c s="34" t="s">
        <v>163</v>
      </c>
      <c s="34" t="s">
        <v>882</v>
      </c>
      <c s="35" t="s">
        <v>52</v>
      </c>
      <c s="6" t="s">
        <v>883</v>
      </c>
      <c s="36" t="s">
        <v>198</v>
      </c>
      <c s="37">
        <v>0.1</v>
      </c>
      <c s="36">
        <v>0</v>
      </c>
      <c s="36">
        <f>ROUND(G116*H116,6)</f>
      </c>
      <c r="L116" s="38">
        <v>0</v>
      </c>
      <c s="32">
        <f>ROUND(ROUND(L116,2)*ROUND(G116,3),2)</f>
      </c>
      <c s="36" t="s">
        <v>74</v>
      </c>
      <c>
        <f>(M116*21)/100</f>
      </c>
      <c t="s">
        <v>27</v>
      </c>
    </row>
    <row r="117" spans="1:5" ht="12.75">
      <c r="A117" s="35" t="s">
        <v>56</v>
      </c>
      <c r="E117" s="39" t="s">
        <v>52</v>
      </c>
    </row>
    <row r="118" spans="1:5" ht="12.75">
      <c r="A118" s="35" t="s">
        <v>57</v>
      </c>
      <c r="E118" s="40" t="s">
        <v>830</v>
      </c>
    </row>
    <row r="119" spans="1:5" ht="12.75">
      <c r="A119" t="s">
        <v>59</v>
      </c>
      <c r="E119" s="39" t="s">
        <v>60</v>
      </c>
    </row>
    <row r="120" spans="1:16" ht="12.75">
      <c r="A120" t="s">
        <v>49</v>
      </c>
      <c s="34" t="s">
        <v>166</v>
      </c>
      <c s="34" t="s">
        <v>882</v>
      </c>
      <c s="35" t="s">
        <v>69</v>
      </c>
      <c s="6" t="s">
        <v>883</v>
      </c>
      <c s="36" t="s">
        <v>198</v>
      </c>
      <c s="37">
        <v>0.1</v>
      </c>
      <c s="36">
        <v>0</v>
      </c>
      <c s="36">
        <f>ROUND(G120*H120,6)</f>
      </c>
      <c r="L120" s="38">
        <v>0</v>
      </c>
      <c s="32">
        <f>ROUND(ROUND(L120,2)*ROUND(G120,3),2)</f>
      </c>
      <c s="36" t="s">
        <v>74</v>
      </c>
      <c>
        <f>(M120*21)/100</f>
      </c>
      <c t="s">
        <v>27</v>
      </c>
    </row>
    <row r="121" spans="1:5" ht="12.75">
      <c r="A121" s="35" t="s">
        <v>56</v>
      </c>
      <c r="E121" s="39" t="s">
        <v>52</v>
      </c>
    </row>
    <row r="122" spans="1:5" ht="12.75">
      <c r="A122" s="35" t="s">
        <v>57</v>
      </c>
      <c r="E122" s="40" t="s">
        <v>830</v>
      </c>
    </row>
    <row r="123" spans="1:5" ht="12.75">
      <c r="A123" t="s">
        <v>59</v>
      </c>
      <c r="E123" s="39" t="s">
        <v>60</v>
      </c>
    </row>
    <row r="124" spans="1:16" ht="12.75">
      <c r="A124" t="s">
        <v>49</v>
      </c>
      <c s="34" t="s">
        <v>169</v>
      </c>
      <c s="34" t="s">
        <v>712</v>
      </c>
      <c s="35" t="s">
        <v>52</v>
      </c>
      <c s="6" t="s">
        <v>713</v>
      </c>
      <c s="36" t="s">
        <v>714</v>
      </c>
      <c s="37">
        <v>12.54</v>
      </c>
      <c s="36">
        <v>0</v>
      </c>
      <c s="36">
        <f>ROUND(G124*H124,6)</f>
      </c>
      <c r="L124" s="38">
        <v>0</v>
      </c>
      <c s="32">
        <f>ROUND(ROUND(L124,2)*ROUND(G124,3),2)</f>
      </c>
      <c s="36" t="s">
        <v>74</v>
      </c>
      <c>
        <f>(M124*21)/100</f>
      </c>
      <c t="s">
        <v>27</v>
      </c>
    </row>
    <row r="125" spans="1:5" ht="12.75">
      <c r="A125" s="35" t="s">
        <v>56</v>
      </c>
      <c r="E125" s="39" t="s">
        <v>52</v>
      </c>
    </row>
    <row r="126" spans="1:5" ht="12.75">
      <c r="A126" s="35" t="s">
        <v>57</v>
      </c>
      <c r="E126" s="40" t="s">
        <v>830</v>
      </c>
    </row>
    <row r="127" spans="1:5" ht="12.75">
      <c r="A127" t="s">
        <v>59</v>
      </c>
      <c r="E127" s="39" t="s">
        <v>60</v>
      </c>
    </row>
    <row r="128" spans="1:16" ht="25.5">
      <c r="A128" t="s">
        <v>49</v>
      </c>
      <c s="34" t="s">
        <v>172</v>
      </c>
      <c s="34" t="s">
        <v>886</v>
      </c>
      <c s="35" t="s">
        <v>52</v>
      </c>
      <c s="6" t="s">
        <v>887</v>
      </c>
      <c s="36" t="s">
        <v>99</v>
      </c>
      <c s="37">
        <v>30</v>
      </c>
      <c s="36">
        <v>0</v>
      </c>
      <c s="36">
        <f>ROUND(G128*H128,6)</f>
      </c>
      <c r="L128" s="38">
        <v>0</v>
      </c>
      <c s="32">
        <f>ROUND(ROUND(L128,2)*ROUND(G128,3),2)</f>
      </c>
      <c s="36" t="s">
        <v>74</v>
      </c>
      <c>
        <f>(M128*21)/100</f>
      </c>
      <c t="s">
        <v>27</v>
      </c>
    </row>
    <row r="129" spans="1:5" ht="12.75">
      <c r="A129" s="35" t="s">
        <v>56</v>
      </c>
      <c r="E129" s="39" t="s">
        <v>52</v>
      </c>
    </row>
    <row r="130" spans="1:5" ht="12.75">
      <c r="A130" s="35" t="s">
        <v>57</v>
      </c>
      <c r="E130" s="40" t="s">
        <v>830</v>
      </c>
    </row>
    <row r="131" spans="1:5" ht="12.75">
      <c r="A131" t="s">
        <v>59</v>
      </c>
      <c r="E131" s="39" t="s">
        <v>60</v>
      </c>
    </row>
    <row r="132" spans="1:16" ht="12.75">
      <c r="A132" t="s">
        <v>49</v>
      </c>
      <c s="34" t="s">
        <v>175</v>
      </c>
      <c s="34" t="s">
        <v>888</v>
      </c>
      <c s="35" t="s">
        <v>52</v>
      </c>
      <c s="6" t="s">
        <v>889</v>
      </c>
      <c s="36" t="s">
        <v>107</v>
      </c>
      <c s="37">
        <v>2</v>
      </c>
      <c s="36">
        <v>0</v>
      </c>
      <c s="36">
        <f>ROUND(G132*H132,6)</f>
      </c>
      <c r="L132" s="38">
        <v>0</v>
      </c>
      <c s="32">
        <f>ROUND(ROUND(L132,2)*ROUND(G132,3),2)</f>
      </c>
      <c s="36" t="s">
        <v>74</v>
      </c>
      <c>
        <f>(M132*21)/100</f>
      </c>
      <c t="s">
        <v>27</v>
      </c>
    </row>
    <row r="133" spans="1:5" ht="12.75">
      <c r="A133" s="35" t="s">
        <v>56</v>
      </c>
      <c r="E133" s="39" t="s">
        <v>52</v>
      </c>
    </row>
    <row r="134" spans="1:5" ht="12.75">
      <c r="A134" s="35" t="s">
        <v>57</v>
      </c>
      <c r="E134" s="40" t="s">
        <v>830</v>
      </c>
    </row>
    <row r="135" spans="1:5" ht="12.75">
      <c r="A135" t="s">
        <v>59</v>
      </c>
      <c r="E135" s="39" t="s">
        <v>60</v>
      </c>
    </row>
    <row r="136" spans="1:16" ht="12.75">
      <c r="A136" t="s">
        <v>49</v>
      </c>
      <c s="34" t="s">
        <v>178</v>
      </c>
      <c s="34" t="s">
        <v>719</v>
      </c>
      <c s="35" t="s">
        <v>52</v>
      </c>
      <c s="6" t="s">
        <v>720</v>
      </c>
      <c s="36" t="s">
        <v>99</v>
      </c>
      <c s="37">
        <v>325</v>
      </c>
      <c s="36">
        <v>0</v>
      </c>
      <c s="36">
        <f>ROUND(G136*H136,6)</f>
      </c>
      <c r="L136" s="38">
        <v>0</v>
      </c>
      <c s="32">
        <f>ROUND(ROUND(L136,2)*ROUND(G136,3),2)</f>
      </c>
      <c s="36" t="s">
        <v>74</v>
      </c>
      <c>
        <f>(M136*21)/100</f>
      </c>
      <c t="s">
        <v>27</v>
      </c>
    </row>
    <row r="137" spans="1:5" ht="12.75">
      <c r="A137" s="35" t="s">
        <v>56</v>
      </c>
      <c r="E137" s="39" t="s">
        <v>52</v>
      </c>
    </row>
    <row r="138" spans="1:5" ht="12.75">
      <c r="A138" s="35" t="s">
        <v>57</v>
      </c>
      <c r="E138" s="40" t="s">
        <v>830</v>
      </c>
    </row>
    <row r="139" spans="1:5" ht="12.75">
      <c r="A139" t="s">
        <v>59</v>
      </c>
      <c r="E139" s="39" t="s">
        <v>60</v>
      </c>
    </row>
    <row r="140" spans="1:16" ht="12.75">
      <c r="A140" t="s">
        <v>49</v>
      </c>
      <c s="34" t="s">
        <v>181</v>
      </c>
      <c s="34" t="s">
        <v>725</v>
      </c>
      <c s="35" t="s">
        <v>52</v>
      </c>
      <c s="6" t="s">
        <v>726</v>
      </c>
      <c s="36" t="s">
        <v>727</v>
      </c>
      <c s="37">
        <v>8</v>
      </c>
      <c s="36">
        <v>0</v>
      </c>
      <c s="36">
        <f>ROUND(G140*H140,6)</f>
      </c>
      <c r="L140" s="38">
        <v>0</v>
      </c>
      <c s="32">
        <f>ROUND(ROUND(L140,2)*ROUND(G140,3),2)</f>
      </c>
      <c s="36" t="s">
        <v>74</v>
      </c>
      <c>
        <f>(M140*21)/100</f>
      </c>
      <c t="s">
        <v>27</v>
      </c>
    </row>
    <row r="141" spans="1:5" ht="12.75">
      <c r="A141" s="35" t="s">
        <v>56</v>
      </c>
      <c r="E141" s="39" t="s">
        <v>52</v>
      </c>
    </row>
    <row r="142" spans="1:5" ht="12.75">
      <c r="A142" s="35" t="s">
        <v>57</v>
      </c>
      <c r="E142" s="40" t="s">
        <v>830</v>
      </c>
    </row>
    <row r="143" spans="1:5" ht="12.75">
      <c r="A143" t="s">
        <v>59</v>
      </c>
      <c r="E143" s="39" t="s">
        <v>60</v>
      </c>
    </row>
    <row r="144" spans="1:16" ht="12.75">
      <c r="A144" t="s">
        <v>49</v>
      </c>
      <c s="34" t="s">
        <v>184</v>
      </c>
      <c s="34" t="s">
        <v>729</v>
      </c>
      <c s="35" t="s">
        <v>52</v>
      </c>
      <c s="6" t="s">
        <v>730</v>
      </c>
      <c s="36" t="s">
        <v>99</v>
      </c>
      <c s="37">
        <v>1125</v>
      </c>
      <c s="36">
        <v>0</v>
      </c>
      <c s="36">
        <f>ROUND(G144*H144,6)</f>
      </c>
      <c r="L144" s="38">
        <v>0</v>
      </c>
      <c s="32">
        <f>ROUND(ROUND(L144,2)*ROUND(G144,3),2)</f>
      </c>
      <c s="36" t="s">
        <v>74</v>
      </c>
      <c>
        <f>(M144*21)/100</f>
      </c>
      <c t="s">
        <v>27</v>
      </c>
    </row>
    <row r="145" spans="1:5" ht="12.75">
      <c r="A145" s="35" t="s">
        <v>56</v>
      </c>
      <c r="E145" s="39" t="s">
        <v>52</v>
      </c>
    </row>
    <row r="146" spans="1:5" ht="12.75">
      <c r="A146" s="35" t="s">
        <v>57</v>
      </c>
      <c r="E146" s="40" t="s">
        <v>830</v>
      </c>
    </row>
    <row r="147" spans="1:5" ht="12.75">
      <c r="A147" t="s">
        <v>59</v>
      </c>
      <c r="E147" s="39" t="s">
        <v>60</v>
      </c>
    </row>
    <row r="148" spans="1:16" ht="12.75">
      <c r="A148" t="s">
        <v>49</v>
      </c>
      <c s="34" t="s">
        <v>187</v>
      </c>
      <c s="34" t="s">
        <v>892</v>
      </c>
      <c s="35" t="s">
        <v>52</v>
      </c>
      <c s="6" t="s">
        <v>893</v>
      </c>
      <c s="36" t="s">
        <v>107</v>
      </c>
      <c s="37">
        <v>1</v>
      </c>
      <c s="36">
        <v>0</v>
      </c>
      <c s="36">
        <f>ROUND(G148*H148,6)</f>
      </c>
      <c r="L148" s="38">
        <v>0</v>
      </c>
      <c s="32">
        <f>ROUND(ROUND(L148,2)*ROUND(G148,3),2)</f>
      </c>
      <c s="36" t="s">
        <v>74</v>
      </c>
      <c>
        <f>(M148*21)/100</f>
      </c>
      <c t="s">
        <v>27</v>
      </c>
    </row>
    <row r="149" spans="1:5" ht="12.75">
      <c r="A149" s="35" t="s">
        <v>56</v>
      </c>
      <c r="E149" s="39" t="s">
        <v>52</v>
      </c>
    </row>
    <row r="150" spans="1:5" ht="12.75">
      <c r="A150" s="35" t="s">
        <v>57</v>
      </c>
      <c r="E150" s="40" t="s">
        <v>830</v>
      </c>
    </row>
    <row r="151" spans="1:5" ht="12.75">
      <c r="A151" t="s">
        <v>59</v>
      </c>
      <c r="E151" s="39" t="s">
        <v>60</v>
      </c>
    </row>
    <row r="152" spans="1:16" ht="12.75">
      <c r="A152" t="s">
        <v>49</v>
      </c>
      <c s="34" t="s">
        <v>190</v>
      </c>
      <c s="34" t="s">
        <v>1446</v>
      </c>
      <c s="35" t="s">
        <v>52</v>
      </c>
      <c s="6" t="s">
        <v>1447</v>
      </c>
      <c s="36" t="s">
        <v>107</v>
      </c>
      <c s="37">
        <v>3</v>
      </c>
      <c s="36">
        <v>0</v>
      </c>
      <c s="36">
        <f>ROUND(G152*H152,6)</f>
      </c>
      <c r="L152" s="38">
        <v>0</v>
      </c>
      <c s="32">
        <f>ROUND(ROUND(L152,2)*ROUND(G152,3),2)</f>
      </c>
      <c s="36" t="s">
        <v>74</v>
      </c>
      <c>
        <f>(M152*21)/100</f>
      </c>
      <c t="s">
        <v>27</v>
      </c>
    </row>
    <row r="153" spans="1:5" ht="12.75">
      <c r="A153" s="35" t="s">
        <v>56</v>
      </c>
      <c r="E153" s="39" t="s">
        <v>52</v>
      </c>
    </row>
    <row r="154" spans="1:5" ht="12.75">
      <c r="A154" s="35" t="s">
        <v>57</v>
      </c>
      <c r="E154" s="40" t="s">
        <v>830</v>
      </c>
    </row>
    <row r="155" spans="1:5" ht="12.75">
      <c r="A155" t="s">
        <v>59</v>
      </c>
      <c r="E155" s="39" t="s">
        <v>60</v>
      </c>
    </row>
    <row r="156" spans="1:16" ht="12.75">
      <c r="A156" t="s">
        <v>49</v>
      </c>
      <c s="34" t="s">
        <v>195</v>
      </c>
      <c s="34" t="s">
        <v>1450</v>
      </c>
      <c s="35" t="s">
        <v>52</v>
      </c>
      <c s="6" t="s">
        <v>1451</v>
      </c>
      <c s="36" t="s">
        <v>107</v>
      </c>
      <c s="37">
        <v>4</v>
      </c>
      <c s="36">
        <v>0</v>
      </c>
      <c s="36">
        <f>ROUND(G156*H156,6)</f>
      </c>
      <c r="L156" s="38">
        <v>0</v>
      </c>
      <c s="32">
        <f>ROUND(ROUND(L156,2)*ROUND(G156,3),2)</f>
      </c>
      <c s="36" t="s">
        <v>74</v>
      </c>
      <c>
        <f>(M156*21)/100</f>
      </c>
      <c t="s">
        <v>27</v>
      </c>
    </row>
    <row r="157" spans="1:5" ht="12.75">
      <c r="A157" s="35" t="s">
        <v>56</v>
      </c>
      <c r="E157" s="39" t="s">
        <v>52</v>
      </c>
    </row>
    <row r="158" spans="1:5" ht="12.75">
      <c r="A158" s="35" t="s">
        <v>57</v>
      </c>
      <c r="E158" s="40" t="s">
        <v>830</v>
      </c>
    </row>
    <row r="159" spans="1:5" ht="12.75">
      <c r="A159" t="s">
        <v>59</v>
      </c>
      <c r="E159" s="39" t="s">
        <v>60</v>
      </c>
    </row>
    <row r="160" spans="1:16" ht="12.75">
      <c r="A160" t="s">
        <v>49</v>
      </c>
      <c s="34" t="s">
        <v>199</v>
      </c>
      <c s="34" t="s">
        <v>896</v>
      </c>
      <c s="35" t="s">
        <v>52</v>
      </c>
      <c s="6" t="s">
        <v>897</v>
      </c>
      <c s="36" t="s">
        <v>107</v>
      </c>
      <c s="37">
        <v>5</v>
      </c>
      <c s="36">
        <v>0</v>
      </c>
      <c s="36">
        <f>ROUND(G160*H160,6)</f>
      </c>
      <c r="L160" s="38">
        <v>0</v>
      </c>
      <c s="32">
        <f>ROUND(ROUND(L160,2)*ROUND(G160,3),2)</f>
      </c>
      <c s="36" t="s">
        <v>74</v>
      </c>
      <c>
        <f>(M160*21)/100</f>
      </c>
      <c t="s">
        <v>27</v>
      </c>
    </row>
    <row r="161" spans="1:5" ht="12.75">
      <c r="A161" s="35" t="s">
        <v>56</v>
      </c>
      <c r="E161" s="39" t="s">
        <v>52</v>
      </c>
    </row>
    <row r="162" spans="1:5" ht="12.75">
      <c r="A162" s="35" t="s">
        <v>57</v>
      </c>
      <c r="E162" s="40" t="s">
        <v>830</v>
      </c>
    </row>
    <row r="163" spans="1:5" ht="12.75">
      <c r="A163" t="s">
        <v>59</v>
      </c>
      <c r="E163" s="39" t="s">
        <v>60</v>
      </c>
    </row>
    <row r="164" spans="1:16" ht="12.75">
      <c r="A164" t="s">
        <v>49</v>
      </c>
      <c s="34" t="s">
        <v>202</v>
      </c>
      <c s="34" t="s">
        <v>1448</v>
      </c>
      <c s="35" t="s">
        <v>52</v>
      </c>
      <c s="6" t="s">
        <v>1449</v>
      </c>
      <c s="36" t="s">
        <v>107</v>
      </c>
      <c s="37">
        <v>10</v>
      </c>
      <c s="36">
        <v>0</v>
      </c>
      <c s="36">
        <f>ROUND(G164*H164,6)</f>
      </c>
      <c r="L164" s="38">
        <v>0</v>
      </c>
      <c s="32">
        <f>ROUND(ROUND(L164,2)*ROUND(G164,3),2)</f>
      </c>
      <c s="36" t="s">
        <v>74</v>
      </c>
      <c>
        <f>(M164*21)/100</f>
      </c>
      <c t="s">
        <v>27</v>
      </c>
    </row>
    <row r="165" spans="1:5" ht="12.75">
      <c r="A165" s="35" t="s">
        <v>56</v>
      </c>
      <c r="E165" s="39" t="s">
        <v>52</v>
      </c>
    </row>
    <row r="166" spans="1:5" ht="12.75">
      <c r="A166" s="35" t="s">
        <v>57</v>
      </c>
      <c r="E166" s="40" t="s">
        <v>830</v>
      </c>
    </row>
    <row r="167" spans="1:5" ht="12.75">
      <c r="A167" t="s">
        <v>59</v>
      </c>
      <c r="E167" s="39" t="s">
        <v>60</v>
      </c>
    </row>
    <row r="168" spans="1:16" ht="12.75">
      <c r="A168" t="s">
        <v>49</v>
      </c>
      <c s="34" t="s">
        <v>205</v>
      </c>
      <c s="34" t="s">
        <v>902</v>
      </c>
      <c s="35" t="s">
        <v>52</v>
      </c>
      <c s="6" t="s">
        <v>903</v>
      </c>
      <c s="36" t="s">
        <v>107</v>
      </c>
      <c s="37">
        <v>1</v>
      </c>
      <c s="36">
        <v>0</v>
      </c>
      <c s="36">
        <f>ROUND(G168*H168,6)</f>
      </c>
      <c r="L168" s="38">
        <v>0</v>
      </c>
      <c s="32">
        <f>ROUND(ROUND(L168,2)*ROUND(G168,3),2)</f>
      </c>
      <c s="36" t="s">
        <v>74</v>
      </c>
      <c>
        <f>(M168*21)/100</f>
      </c>
      <c t="s">
        <v>27</v>
      </c>
    </row>
    <row r="169" spans="1:5" ht="12.75">
      <c r="A169" s="35" t="s">
        <v>56</v>
      </c>
      <c r="E169" s="39" t="s">
        <v>52</v>
      </c>
    </row>
    <row r="170" spans="1:5" ht="12.75">
      <c r="A170" s="35" t="s">
        <v>57</v>
      </c>
      <c r="E170" s="40" t="s">
        <v>830</v>
      </c>
    </row>
    <row r="171" spans="1:5" ht="12.75">
      <c r="A171" t="s">
        <v>59</v>
      </c>
      <c r="E171" s="39" t="s">
        <v>60</v>
      </c>
    </row>
    <row r="172" spans="1:16" ht="12.75">
      <c r="A172" t="s">
        <v>49</v>
      </c>
      <c s="34" t="s">
        <v>208</v>
      </c>
      <c s="34" t="s">
        <v>735</v>
      </c>
      <c s="35" t="s">
        <v>52</v>
      </c>
      <c s="6" t="s">
        <v>736</v>
      </c>
      <c s="36" t="s">
        <v>107</v>
      </c>
      <c s="37">
        <v>1</v>
      </c>
      <c s="36">
        <v>0</v>
      </c>
      <c s="36">
        <f>ROUND(G172*H172,6)</f>
      </c>
      <c r="L172" s="38">
        <v>0</v>
      </c>
      <c s="32">
        <f>ROUND(ROUND(L172,2)*ROUND(G172,3),2)</f>
      </c>
      <c s="36" t="s">
        <v>74</v>
      </c>
      <c>
        <f>(M172*21)/100</f>
      </c>
      <c t="s">
        <v>27</v>
      </c>
    </row>
    <row r="173" spans="1:5" ht="12.75">
      <c r="A173" s="35" t="s">
        <v>56</v>
      </c>
      <c r="E173" s="39" t="s">
        <v>52</v>
      </c>
    </row>
    <row r="174" spans="1:5" ht="12.75">
      <c r="A174" s="35" t="s">
        <v>57</v>
      </c>
      <c r="E174" s="40" t="s">
        <v>830</v>
      </c>
    </row>
    <row r="175" spans="1:5" ht="12.75">
      <c r="A175" t="s">
        <v>59</v>
      </c>
      <c r="E175" s="39" t="s">
        <v>60</v>
      </c>
    </row>
    <row r="176" spans="1:16" ht="12.75">
      <c r="A176" t="s">
        <v>49</v>
      </c>
      <c s="34" t="s">
        <v>211</v>
      </c>
      <c s="34" t="s">
        <v>738</v>
      </c>
      <c s="35" t="s">
        <v>52</v>
      </c>
      <c s="6" t="s">
        <v>739</v>
      </c>
      <c s="36" t="s">
        <v>107</v>
      </c>
      <c s="37">
        <v>3</v>
      </c>
      <c s="36">
        <v>0</v>
      </c>
      <c s="36">
        <f>ROUND(G176*H176,6)</f>
      </c>
      <c r="L176" s="38">
        <v>0</v>
      </c>
      <c s="32">
        <f>ROUND(ROUND(L176,2)*ROUND(G176,3),2)</f>
      </c>
      <c s="36" t="s">
        <v>74</v>
      </c>
      <c>
        <f>(M176*21)/100</f>
      </c>
      <c t="s">
        <v>27</v>
      </c>
    </row>
    <row r="177" spans="1:5" ht="12.75">
      <c r="A177" s="35" t="s">
        <v>56</v>
      </c>
      <c r="E177" s="39" t="s">
        <v>52</v>
      </c>
    </row>
    <row r="178" spans="1:5" ht="12.75">
      <c r="A178" s="35" t="s">
        <v>57</v>
      </c>
      <c r="E178" s="40" t="s">
        <v>830</v>
      </c>
    </row>
    <row r="179" spans="1:5" ht="12.75">
      <c r="A179" t="s">
        <v>59</v>
      </c>
      <c r="E179" s="39" t="s">
        <v>60</v>
      </c>
    </row>
    <row r="180" spans="1:16" ht="12.75">
      <c r="A180" t="s">
        <v>49</v>
      </c>
      <c s="34" t="s">
        <v>214</v>
      </c>
      <c s="34" t="s">
        <v>741</v>
      </c>
      <c s="35" t="s">
        <v>52</v>
      </c>
      <c s="6" t="s">
        <v>742</v>
      </c>
      <c s="36" t="s">
        <v>107</v>
      </c>
      <c s="37">
        <v>3</v>
      </c>
      <c s="36">
        <v>0</v>
      </c>
      <c s="36">
        <f>ROUND(G180*H180,6)</f>
      </c>
      <c r="L180" s="38">
        <v>0</v>
      </c>
      <c s="32">
        <f>ROUND(ROUND(L180,2)*ROUND(G180,3),2)</f>
      </c>
      <c s="36" t="s">
        <v>74</v>
      </c>
      <c>
        <f>(M180*21)/100</f>
      </c>
      <c t="s">
        <v>27</v>
      </c>
    </row>
    <row r="181" spans="1:5" ht="12.75">
      <c r="A181" s="35" t="s">
        <v>56</v>
      </c>
      <c r="E181" s="39" t="s">
        <v>52</v>
      </c>
    </row>
    <row r="182" spans="1:5" ht="12.75">
      <c r="A182" s="35" t="s">
        <v>57</v>
      </c>
      <c r="E182" s="40" t="s">
        <v>830</v>
      </c>
    </row>
    <row r="183" spans="1:5" ht="12.75">
      <c r="A183" t="s">
        <v>59</v>
      </c>
      <c r="E183" s="39" t="s">
        <v>60</v>
      </c>
    </row>
    <row r="184" spans="1:16" ht="12.75">
      <c r="A184" t="s">
        <v>49</v>
      </c>
      <c s="34" t="s">
        <v>217</v>
      </c>
      <c s="34" t="s">
        <v>904</v>
      </c>
      <c s="35" t="s">
        <v>52</v>
      </c>
      <c s="6" t="s">
        <v>905</v>
      </c>
      <c s="36" t="s">
        <v>107</v>
      </c>
      <c s="37">
        <v>2</v>
      </c>
      <c s="36">
        <v>0</v>
      </c>
      <c s="36">
        <f>ROUND(G184*H184,6)</f>
      </c>
      <c r="L184" s="38">
        <v>0</v>
      </c>
      <c s="32">
        <f>ROUND(ROUND(L184,2)*ROUND(G184,3),2)</f>
      </c>
      <c s="36" t="s">
        <v>74</v>
      </c>
      <c>
        <f>(M184*21)/100</f>
      </c>
      <c t="s">
        <v>27</v>
      </c>
    </row>
    <row r="185" spans="1:5" ht="12.75">
      <c r="A185" s="35" t="s">
        <v>56</v>
      </c>
      <c r="E185" s="39" t="s">
        <v>52</v>
      </c>
    </row>
    <row r="186" spans="1:5" ht="12.75">
      <c r="A186" s="35" t="s">
        <v>57</v>
      </c>
      <c r="E186" s="40" t="s">
        <v>830</v>
      </c>
    </row>
    <row r="187" spans="1:5" ht="12.75">
      <c r="A187" t="s">
        <v>59</v>
      </c>
      <c r="E187" s="39" t="s">
        <v>60</v>
      </c>
    </row>
    <row r="188" spans="1:16" ht="12.75">
      <c r="A188" t="s">
        <v>49</v>
      </c>
      <c s="34" t="s">
        <v>220</v>
      </c>
      <c s="34" t="s">
        <v>906</v>
      </c>
      <c s="35" t="s">
        <v>52</v>
      </c>
      <c s="6" t="s">
        <v>907</v>
      </c>
      <c s="36" t="s">
        <v>107</v>
      </c>
      <c s="37">
        <v>2</v>
      </c>
      <c s="36">
        <v>0</v>
      </c>
      <c s="36">
        <f>ROUND(G188*H188,6)</f>
      </c>
      <c r="L188" s="38">
        <v>0</v>
      </c>
      <c s="32">
        <f>ROUND(ROUND(L188,2)*ROUND(G188,3),2)</f>
      </c>
      <c s="36" t="s">
        <v>74</v>
      </c>
      <c>
        <f>(M188*21)/100</f>
      </c>
      <c t="s">
        <v>27</v>
      </c>
    </row>
    <row r="189" spans="1:5" ht="12.75">
      <c r="A189" s="35" t="s">
        <v>56</v>
      </c>
      <c r="E189" s="39" t="s">
        <v>52</v>
      </c>
    </row>
    <row r="190" spans="1:5" ht="12.75">
      <c r="A190" s="35" t="s">
        <v>57</v>
      </c>
      <c r="E190" s="40" t="s">
        <v>830</v>
      </c>
    </row>
    <row r="191" spans="1:5" ht="12.75">
      <c r="A191" t="s">
        <v>59</v>
      </c>
      <c r="E191" s="39" t="s">
        <v>60</v>
      </c>
    </row>
    <row r="192" spans="1:16" ht="12.75">
      <c r="A192" t="s">
        <v>49</v>
      </c>
      <c s="34" t="s">
        <v>223</v>
      </c>
      <c s="34" t="s">
        <v>908</v>
      </c>
      <c s="35" t="s">
        <v>52</v>
      </c>
      <c s="6" t="s">
        <v>909</v>
      </c>
      <c s="36" t="s">
        <v>107</v>
      </c>
      <c s="37">
        <v>2</v>
      </c>
      <c s="36">
        <v>0</v>
      </c>
      <c s="36">
        <f>ROUND(G192*H192,6)</f>
      </c>
      <c r="L192" s="38">
        <v>0</v>
      </c>
      <c s="32">
        <f>ROUND(ROUND(L192,2)*ROUND(G192,3),2)</f>
      </c>
      <c s="36" t="s">
        <v>74</v>
      </c>
      <c>
        <f>(M192*21)/100</f>
      </c>
      <c t="s">
        <v>27</v>
      </c>
    </row>
    <row r="193" spans="1:5" ht="12.75">
      <c r="A193" s="35" t="s">
        <v>56</v>
      </c>
      <c r="E193" s="39" t="s">
        <v>52</v>
      </c>
    </row>
    <row r="194" spans="1:5" ht="12.75">
      <c r="A194" s="35" t="s">
        <v>57</v>
      </c>
      <c r="E194" s="40" t="s">
        <v>830</v>
      </c>
    </row>
    <row r="195" spans="1:5" ht="12.75">
      <c r="A195" t="s">
        <v>59</v>
      </c>
      <c r="E195" s="39" t="s">
        <v>60</v>
      </c>
    </row>
    <row r="196" spans="1:16" ht="12.75">
      <c r="A196" t="s">
        <v>49</v>
      </c>
      <c s="34" t="s">
        <v>226</v>
      </c>
      <c s="34" t="s">
        <v>910</v>
      </c>
      <c s="35" t="s">
        <v>52</v>
      </c>
      <c s="6" t="s">
        <v>911</v>
      </c>
      <c s="36" t="s">
        <v>107</v>
      </c>
      <c s="37">
        <v>2</v>
      </c>
      <c s="36">
        <v>0</v>
      </c>
      <c s="36">
        <f>ROUND(G196*H196,6)</f>
      </c>
      <c r="L196" s="38">
        <v>0</v>
      </c>
      <c s="32">
        <f>ROUND(ROUND(L196,2)*ROUND(G196,3),2)</f>
      </c>
      <c s="36" t="s">
        <v>74</v>
      </c>
      <c>
        <f>(M196*21)/100</f>
      </c>
      <c t="s">
        <v>27</v>
      </c>
    </row>
    <row r="197" spans="1:5" ht="12.75">
      <c r="A197" s="35" t="s">
        <v>56</v>
      </c>
      <c r="E197" s="39" t="s">
        <v>52</v>
      </c>
    </row>
    <row r="198" spans="1:5" ht="12.75">
      <c r="A198" s="35" t="s">
        <v>57</v>
      </c>
      <c r="E198" s="40" t="s">
        <v>830</v>
      </c>
    </row>
    <row r="199" spans="1:5" ht="12.75">
      <c r="A199" t="s">
        <v>59</v>
      </c>
      <c r="E199" s="39" t="s">
        <v>60</v>
      </c>
    </row>
    <row r="200" spans="1:16" ht="12.75">
      <c r="A200" t="s">
        <v>49</v>
      </c>
      <c s="34" t="s">
        <v>229</v>
      </c>
      <c s="34" t="s">
        <v>912</v>
      </c>
      <c s="35" t="s">
        <v>52</v>
      </c>
      <c s="6" t="s">
        <v>913</v>
      </c>
      <c s="36" t="s">
        <v>107</v>
      </c>
      <c s="37">
        <v>11</v>
      </c>
      <c s="36">
        <v>0</v>
      </c>
      <c s="36">
        <f>ROUND(G200*H200,6)</f>
      </c>
      <c r="L200" s="38">
        <v>0</v>
      </c>
      <c s="32">
        <f>ROUND(ROUND(L200,2)*ROUND(G200,3),2)</f>
      </c>
      <c s="36" t="s">
        <v>74</v>
      </c>
      <c>
        <f>(M200*21)/100</f>
      </c>
      <c t="s">
        <v>27</v>
      </c>
    </row>
    <row r="201" spans="1:5" ht="12.75">
      <c r="A201" s="35" t="s">
        <v>56</v>
      </c>
      <c r="E201" s="39" t="s">
        <v>52</v>
      </c>
    </row>
    <row r="202" spans="1:5" ht="12.75">
      <c r="A202" s="35" t="s">
        <v>57</v>
      </c>
      <c r="E202" s="40" t="s">
        <v>830</v>
      </c>
    </row>
    <row r="203" spans="1:5" ht="12.75">
      <c r="A203" t="s">
        <v>59</v>
      </c>
      <c r="E203" s="39" t="s">
        <v>60</v>
      </c>
    </row>
    <row r="204" spans="1:16" ht="12.75">
      <c r="A204" t="s">
        <v>49</v>
      </c>
      <c s="34" t="s">
        <v>232</v>
      </c>
      <c s="34" t="s">
        <v>914</v>
      </c>
      <c s="35" t="s">
        <v>52</v>
      </c>
      <c s="6" t="s">
        <v>915</v>
      </c>
      <c s="36" t="s">
        <v>107</v>
      </c>
      <c s="37">
        <v>11</v>
      </c>
      <c s="36">
        <v>0</v>
      </c>
      <c s="36">
        <f>ROUND(G204*H204,6)</f>
      </c>
      <c r="L204" s="38">
        <v>0</v>
      </c>
      <c s="32">
        <f>ROUND(ROUND(L204,2)*ROUND(G204,3),2)</f>
      </c>
      <c s="36" t="s">
        <v>74</v>
      </c>
      <c>
        <f>(M204*21)/100</f>
      </c>
      <c t="s">
        <v>27</v>
      </c>
    </row>
    <row r="205" spans="1:5" ht="12.75">
      <c r="A205" s="35" t="s">
        <v>56</v>
      </c>
      <c r="E205" s="39" t="s">
        <v>52</v>
      </c>
    </row>
    <row r="206" spans="1:5" ht="12.75">
      <c r="A206" s="35" t="s">
        <v>57</v>
      </c>
      <c r="E206" s="40" t="s">
        <v>830</v>
      </c>
    </row>
    <row r="207" spans="1:5" ht="12.75">
      <c r="A207" t="s">
        <v>59</v>
      </c>
      <c r="E207" s="39" t="s">
        <v>60</v>
      </c>
    </row>
    <row r="208" spans="1:16" ht="12.75">
      <c r="A208" t="s">
        <v>49</v>
      </c>
      <c s="34" t="s">
        <v>235</v>
      </c>
      <c s="34" t="s">
        <v>916</v>
      </c>
      <c s="35" t="s">
        <v>52</v>
      </c>
      <c s="6" t="s">
        <v>917</v>
      </c>
      <c s="36" t="s">
        <v>107</v>
      </c>
      <c s="37">
        <v>1</v>
      </c>
      <c s="36">
        <v>0</v>
      </c>
      <c s="36">
        <f>ROUND(G208*H208,6)</f>
      </c>
      <c r="L208" s="38">
        <v>0</v>
      </c>
      <c s="32">
        <f>ROUND(ROUND(L208,2)*ROUND(G208,3),2)</f>
      </c>
      <c s="36" t="s">
        <v>74</v>
      </c>
      <c>
        <f>(M208*21)/100</f>
      </c>
      <c t="s">
        <v>27</v>
      </c>
    </row>
    <row r="209" spans="1:5" ht="12.75">
      <c r="A209" s="35" t="s">
        <v>56</v>
      </c>
      <c r="E209" s="39" t="s">
        <v>52</v>
      </c>
    </row>
    <row r="210" spans="1:5" ht="12.75">
      <c r="A210" s="35" t="s">
        <v>57</v>
      </c>
      <c r="E210" s="40" t="s">
        <v>830</v>
      </c>
    </row>
    <row r="211" spans="1:5" ht="12.75">
      <c r="A211" t="s">
        <v>59</v>
      </c>
      <c r="E211" s="39" t="s">
        <v>60</v>
      </c>
    </row>
    <row r="212" spans="1:16" ht="12.75">
      <c r="A212" t="s">
        <v>49</v>
      </c>
      <c s="34" t="s">
        <v>238</v>
      </c>
      <c s="34" t="s">
        <v>927</v>
      </c>
      <c s="35" t="s">
        <v>52</v>
      </c>
      <c s="6" t="s">
        <v>928</v>
      </c>
      <c s="36" t="s">
        <v>107</v>
      </c>
      <c s="37">
        <v>6</v>
      </c>
      <c s="36">
        <v>0</v>
      </c>
      <c s="36">
        <f>ROUND(G212*H212,6)</f>
      </c>
      <c r="L212" s="38">
        <v>0</v>
      </c>
      <c s="32">
        <f>ROUND(ROUND(L212,2)*ROUND(G212,3),2)</f>
      </c>
      <c s="36" t="s">
        <v>74</v>
      </c>
      <c>
        <f>(M212*21)/100</f>
      </c>
      <c t="s">
        <v>27</v>
      </c>
    </row>
    <row r="213" spans="1:5" ht="12.75">
      <c r="A213" s="35" t="s">
        <v>56</v>
      </c>
      <c r="E213" s="39" t="s">
        <v>52</v>
      </c>
    </row>
    <row r="214" spans="1:5" ht="12.75">
      <c r="A214" s="35" t="s">
        <v>57</v>
      </c>
      <c r="E214" s="40" t="s">
        <v>830</v>
      </c>
    </row>
    <row r="215" spans="1:5" ht="12.75">
      <c r="A215" t="s">
        <v>59</v>
      </c>
      <c r="E215" s="39" t="s">
        <v>60</v>
      </c>
    </row>
    <row r="216" spans="1:16" ht="12.75">
      <c r="A216" t="s">
        <v>49</v>
      </c>
      <c s="34" t="s">
        <v>241</v>
      </c>
      <c s="34" t="s">
        <v>929</v>
      </c>
      <c s="35" t="s">
        <v>52</v>
      </c>
      <c s="6" t="s">
        <v>930</v>
      </c>
      <c s="36" t="s">
        <v>931</v>
      </c>
      <c s="37">
        <v>18</v>
      </c>
      <c s="36">
        <v>0</v>
      </c>
      <c s="36">
        <f>ROUND(G216*H216,6)</f>
      </c>
      <c r="L216" s="38">
        <v>0</v>
      </c>
      <c s="32">
        <f>ROUND(ROUND(L216,2)*ROUND(G216,3),2)</f>
      </c>
      <c s="36" t="s">
        <v>74</v>
      </c>
      <c>
        <f>(M216*21)/100</f>
      </c>
      <c t="s">
        <v>27</v>
      </c>
    </row>
    <row r="217" spans="1:5" ht="12.75">
      <c r="A217" s="35" t="s">
        <v>56</v>
      </c>
      <c r="E217" s="39" t="s">
        <v>52</v>
      </c>
    </row>
    <row r="218" spans="1:5" ht="12.75">
      <c r="A218" s="35" t="s">
        <v>57</v>
      </c>
      <c r="E218" s="40" t="s">
        <v>830</v>
      </c>
    </row>
    <row r="219" spans="1:5" ht="12.75">
      <c r="A219" t="s">
        <v>59</v>
      </c>
      <c r="E219" s="39" t="s">
        <v>60</v>
      </c>
    </row>
    <row r="220" spans="1:16" ht="12.75">
      <c r="A220" t="s">
        <v>49</v>
      </c>
      <c s="34" t="s">
        <v>244</v>
      </c>
      <c s="34" t="s">
        <v>932</v>
      </c>
      <c s="35" t="s">
        <v>52</v>
      </c>
      <c s="6" t="s">
        <v>933</v>
      </c>
      <c s="36" t="s">
        <v>107</v>
      </c>
      <c s="37">
        <v>36</v>
      </c>
      <c s="36">
        <v>0</v>
      </c>
      <c s="36">
        <f>ROUND(G220*H220,6)</f>
      </c>
      <c r="L220" s="38">
        <v>0</v>
      </c>
      <c s="32">
        <f>ROUND(ROUND(L220,2)*ROUND(G220,3),2)</f>
      </c>
      <c s="36" t="s">
        <v>74</v>
      </c>
      <c>
        <f>(M220*21)/100</f>
      </c>
      <c t="s">
        <v>27</v>
      </c>
    </row>
    <row r="221" spans="1:5" ht="12.75">
      <c r="A221" s="35" t="s">
        <v>56</v>
      </c>
      <c r="E221" s="39" t="s">
        <v>52</v>
      </c>
    </row>
    <row r="222" spans="1:5" ht="12.75">
      <c r="A222" s="35" t="s">
        <v>57</v>
      </c>
      <c r="E222" s="40" t="s">
        <v>830</v>
      </c>
    </row>
    <row r="223" spans="1:5" ht="12.75">
      <c r="A223" t="s">
        <v>59</v>
      </c>
      <c r="E223" s="39" t="s">
        <v>60</v>
      </c>
    </row>
    <row r="224" spans="1:16" ht="12.75">
      <c r="A224" t="s">
        <v>49</v>
      </c>
      <c s="34" t="s">
        <v>247</v>
      </c>
      <c s="34" t="s">
        <v>934</v>
      </c>
      <c s="35" t="s">
        <v>52</v>
      </c>
      <c s="6" t="s">
        <v>935</v>
      </c>
      <c s="36" t="s">
        <v>107</v>
      </c>
      <c s="37">
        <v>36</v>
      </c>
      <c s="36">
        <v>0</v>
      </c>
      <c s="36">
        <f>ROUND(G224*H224,6)</f>
      </c>
      <c r="L224" s="38">
        <v>0</v>
      </c>
      <c s="32">
        <f>ROUND(ROUND(L224,2)*ROUND(G224,3),2)</f>
      </c>
      <c s="36" t="s">
        <v>74</v>
      </c>
      <c>
        <f>(M224*21)/100</f>
      </c>
      <c t="s">
        <v>27</v>
      </c>
    </row>
    <row r="225" spans="1:5" ht="12.75">
      <c r="A225" s="35" t="s">
        <v>56</v>
      </c>
      <c r="E225" s="39" t="s">
        <v>52</v>
      </c>
    </row>
    <row r="226" spans="1:5" ht="12.75">
      <c r="A226" s="35" t="s">
        <v>57</v>
      </c>
      <c r="E226" s="40" t="s">
        <v>830</v>
      </c>
    </row>
    <row r="227" spans="1:5" ht="12.75">
      <c r="A227" t="s">
        <v>59</v>
      </c>
      <c r="E227" s="39" t="s">
        <v>60</v>
      </c>
    </row>
    <row r="228" spans="1:16" ht="12.75">
      <c r="A228" t="s">
        <v>49</v>
      </c>
      <c s="34" t="s">
        <v>250</v>
      </c>
      <c s="34" t="s">
        <v>936</v>
      </c>
      <c s="35" t="s">
        <v>52</v>
      </c>
      <c s="6" t="s">
        <v>937</v>
      </c>
      <c s="36" t="s">
        <v>107</v>
      </c>
      <c s="37">
        <v>36</v>
      </c>
      <c s="36">
        <v>0</v>
      </c>
      <c s="36">
        <f>ROUND(G228*H228,6)</f>
      </c>
      <c r="L228" s="38">
        <v>0</v>
      </c>
      <c s="32">
        <f>ROUND(ROUND(L228,2)*ROUND(G228,3),2)</f>
      </c>
      <c s="36" t="s">
        <v>74</v>
      </c>
      <c>
        <f>(M228*21)/100</f>
      </c>
      <c t="s">
        <v>27</v>
      </c>
    </row>
    <row r="229" spans="1:5" ht="12.75">
      <c r="A229" s="35" t="s">
        <v>56</v>
      </c>
      <c r="E229" s="39" t="s">
        <v>52</v>
      </c>
    </row>
    <row r="230" spans="1:5" ht="12.75">
      <c r="A230" s="35" t="s">
        <v>57</v>
      </c>
      <c r="E230" s="40" t="s">
        <v>830</v>
      </c>
    </row>
    <row r="231" spans="1:5" ht="12.75">
      <c r="A231" t="s">
        <v>59</v>
      </c>
      <c r="E231" s="39" t="s">
        <v>60</v>
      </c>
    </row>
    <row r="232" spans="1:16" ht="12.75">
      <c r="A232" t="s">
        <v>49</v>
      </c>
      <c s="34" t="s">
        <v>253</v>
      </c>
      <c s="34" t="s">
        <v>938</v>
      </c>
      <c s="35" t="s">
        <v>52</v>
      </c>
      <c s="6" t="s">
        <v>939</v>
      </c>
      <c s="36" t="s">
        <v>107</v>
      </c>
      <c s="37">
        <v>36</v>
      </c>
      <c s="36">
        <v>0</v>
      </c>
      <c s="36">
        <f>ROUND(G232*H232,6)</f>
      </c>
      <c r="L232" s="38">
        <v>0</v>
      </c>
      <c s="32">
        <f>ROUND(ROUND(L232,2)*ROUND(G232,3),2)</f>
      </c>
      <c s="36" t="s">
        <v>74</v>
      </c>
      <c>
        <f>(M232*21)/100</f>
      </c>
      <c t="s">
        <v>27</v>
      </c>
    </row>
    <row r="233" spans="1:5" ht="12.75">
      <c r="A233" s="35" t="s">
        <v>56</v>
      </c>
      <c r="E233" s="39" t="s">
        <v>52</v>
      </c>
    </row>
    <row r="234" spans="1:5" ht="12.75">
      <c r="A234" s="35" t="s">
        <v>57</v>
      </c>
      <c r="E234" s="40" t="s">
        <v>830</v>
      </c>
    </row>
    <row r="235" spans="1:5" ht="12.75">
      <c r="A235" t="s">
        <v>59</v>
      </c>
      <c r="E235" s="39" t="s">
        <v>60</v>
      </c>
    </row>
    <row r="236" spans="1:16" ht="12.75">
      <c r="A236" t="s">
        <v>49</v>
      </c>
      <c s="34" t="s">
        <v>256</v>
      </c>
      <c s="34" t="s">
        <v>671</v>
      </c>
      <c s="35" t="s">
        <v>52</v>
      </c>
      <c s="6" t="s">
        <v>672</v>
      </c>
      <c s="36" t="s">
        <v>673</v>
      </c>
      <c s="37">
        <v>80</v>
      </c>
      <c s="36">
        <v>0</v>
      </c>
      <c s="36">
        <f>ROUND(G236*H236,6)</f>
      </c>
      <c r="L236" s="38">
        <v>0</v>
      </c>
      <c s="32">
        <f>ROUND(ROUND(L236,2)*ROUND(G236,3),2)</f>
      </c>
      <c s="36" t="s">
        <v>74</v>
      </c>
      <c>
        <f>(M236*21)/100</f>
      </c>
      <c t="s">
        <v>27</v>
      </c>
    </row>
    <row r="237" spans="1:5" ht="12.75">
      <c r="A237" s="35" t="s">
        <v>56</v>
      </c>
      <c r="E237" s="39" t="s">
        <v>52</v>
      </c>
    </row>
    <row r="238" spans="1:5" ht="12.75">
      <c r="A238" s="35" t="s">
        <v>57</v>
      </c>
      <c r="E238" s="40" t="s">
        <v>830</v>
      </c>
    </row>
    <row r="239" spans="1:5" ht="12.75">
      <c r="A239" t="s">
        <v>59</v>
      </c>
      <c r="E239" s="39" t="s">
        <v>75</v>
      </c>
    </row>
    <row r="240" spans="1:16" ht="12.75">
      <c r="A240" t="s">
        <v>49</v>
      </c>
      <c s="34" t="s">
        <v>259</v>
      </c>
      <c s="34" t="s">
        <v>940</v>
      </c>
      <c s="35" t="s">
        <v>52</v>
      </c>
      <c s="6" t="s">
        <v>941</v>
      </c>
      <c s="36" t="s">
        <v>99</v>
      </c>
      <c s="37">
        <v>300</v>
      </c>
      <c s="36">
        <v>0</v>
      </c>
      <c s="36">
        <f>ROUND(G240*H240,6)</f>
      </c>
      <c r="L240" s="38">
        <v>0</v>
      </c>
      <c s="32">
        <f>ROUND(ROUND(L240,2)*ROUND(G240,3),2)</f>
      </c>
      <c s="36" t="s">
        <v>829</v>
      </c>
      <c>
        <f>(M240*21)/100</f>
      </c>
      <c t="s">
        <v>27</v>
      </c>
    </row>
    <row r="241" spans="1:5" ht="12.75">
      <c r="A241" s="35" t="s">
        <v>56</v>
      </c>
      <c r="E241" s="39" t="s">
        <v>52</v>
      </c>
    </row>
    <row r="242" spans="1:5" ht="12.75">
      <c r="A242" s="35" t="s">
        <v>57</v>
      </c>
      <c r="E242" s="40" t="s">
        <v>830</v>
      </c>
    </row>
    <row r="243" spans="1:5" ht="102">
      <c r="A243" t="s">
        <v>59</v>
      </c>
      <c r="E243" s="39" t="s">
        <v>942</v>
      </c>
    </row>
    <row r="244" spans="1:13" ht="12.75">
      <c r="A244" t="s">
        <v>46</v>
      </c>
      <c r="C244" s="31" t="s">
        <v>743</v>
      </c>
      <c r="E244" s="33" t="s">
        <v>943</v>
      </c>
      <c r="J244" s="32">
        <f>0</f>
      </c>
      <c s="32">
        <f>0</f>
      </c>
      <c s="32">
        <f>0+L245+L249+L253+L257+L261+L265+L269</f>
      </c>
      <c s="32">
        <f>0+M245+M249+M253+M257+M261+M265+M269</f>
      </c>
    </row>
    <row r="245" spans="1:16" ht="25.5">
      <c r="A245" t="s">
        <v>49</v>
      </c>
      <c s="34" t="s">
        <v>265</v>
      </c>
      <c s="34" t="s">
        <v>746</v>
      </c>
      <c s="35" t="s">
        <v>747</v>
      </c>
      <c s="6" t="s">
        <v>748</v>
      </c>
      <c s="36" t="s">
        <v>749</v>
      </c>
      <c s="37">
        <v>10.072</v>
      </c>
      <c s="36">
        <v>0</v>
      </c>
      <c s="36">
        <f>ROUND(G245*H245,6)</f>
      </c>
      <c r="L245" s="38">
        <v>0</v>
      </c>
      <c s="32">
        <f>ROUND(ROUND(L245,2)*ROUND(G245,3),2)</f>
      </c>
      <c s="36" t="s">
        <v>750</v>
      </c>
      <c>
        <f>(M245*21)/100</f>
      </c>
      <c t="s">
        <v>27</v>
      </c>
    </row>
    <row r="246" spans="1:5" ht="25.5">
      <c r="A246" s="35" t="s">
        <v>56</v>
      </c>
      <c r="E246" s="39" t="s">
        <v>751</v>
      </c>
    </row>
    <row r="247" spans="1:5" ht="12.75">
      <c r="A247" s="35" t="s">
        <v>57</v>
      </c>
      <c r="E247" s="40" t="s">
        <v>830</v>
      </c>
    </row>
    <row r="248" spans="1:5" ht="102">
      <c r="A248" t="s">
        <v>59</v>
      </c>
      <c r="E248" s="39" t="s">
        <v>753</v>
      </c>
    </row>
    <row r="249" spans="1:16" ht="25.5">
      <c r="A249" t="s">
        <v>49</v>
      </c>
      <c s="34" t="s">
        <v>268</v>
      </c>
      <c s="34" t="s">
        <v>944</v>
      </c>
      <c s="35" t="s">
        <v>945</v>
      </c>
      <c s="6" t="s">
        <v>946</v>
      </c>
      <c s="36" t="s">
        <v>749</v>
      </c>
      <c s="37">
        <v>0.1</v>
      </c>
      <c s="36">
        <v>0</v>
      </c>
      <c s="36">
        <f>ROUND(G249*H249,6)</f>
      </c>
      <c r="L249" s="38">
        <v>0</v>
      </c>
      <c s="32">
        <f>ROUND(ROUND(L249,2)*ROUND(G249,3),2)</f>
      </c>
      <c s="36" t="s">
        <v>750</v>
      </c>
      <c>
        <f>(M249*21)/100</f>
      </c>
      <c t="s">
        <v>27</v>
      </c>
    </row>
    <row r="250" spans="1:5" ht="25.5">
      <c r="A250" s="35" t="s">
        <v>56</v>
      </c>
      <c r="E250" s="39" t="s">
        <v>751</v>
      </c>
    </row>
    <row r="251" spans="1:5" ht="12.75">
      <c r="A251" s="35" t="s">
        <v>57</v>
      </c>
      <c r="E251" s="40" t="s">
        <v>830</v>
      </c>
    </row>
    <row r="252" spans="1:5" ht="102">
      <c r="A252" t="s">
        <v>59</v>
      </c>
      <c r="E252" s="39" t="s">
        <v>753</v>
      </c>
    </row>
    <row r="253" spans="1:16" ht="25.5">
      <c r="A253" t="s">
        <v>49</v>
      </c>
      <c s="34" t="s">
        <v>271</v>
      </c>
      <c s="34" t="s">
        <v>947</v>
      </c>
      <c s="35" t="s">
        <v>948</v>
      </c>
      <c s="6" t="s">
        <v>949</v>
      </c>
      <c s="36" t="s">
        <v>749</v>
      </c>
      <c s="37">
        <v>0.1</v>
      </c>
      <c s="36">
        <v>0</v>
      </c>
      <c s="36">
        <f>ROUND(G253*H253,6)</f>
      </c>
      <c r="L253" s="38">
        <v>0</v>
      </c>
      <c s="32">
        <f>ROUND(ROUND(L253,2)*ROUND(G253,3),2)</f>
      </c>
      <c s="36" t="s">
        <v>750</v>
      </c>
      <c>
        <f>(M253*21)/100</f>
      </c>
      <c t="s">
        <v>27</v>
      </c>
    </row>
    <row r="254" spans="1:5" ht="25.5">
      <c r="A254" s="35" t="s">
        <v>56</v>
      </c>
      <c r="E254" s="39" t="s">
        <v>751</v>
      </c>
    </row>
    <row r="255" spans="1:5" ht="12.75">
      <c r="A255" s="35" t="s">
        <v>57</v>
      </c>
      <c r="E255" s="40" t="s">
        <v>830</v>
      </c>
    </row>
    <row r="256" spans="1:5" ht="102">
      <c r="A256" t="s">
        <v>59</v>
      </c>
      <c r="E256" s="39" t="s">
        <v>753</v>
      </c>
    </row>
    <row r="257" spans="1:16" ht="25.5">
      <c r="A257" t="s">
        <v>49</v>
      </c>
      <c s="34" t="s">
        <v>274</v>
      </c>
      <c s="34" t="s">
        <v>950</v>
      </c>
      <c s="35" t="s">
        <v>951</v>
      </c>
      <c s="6" t="s">
        <v>952</v>
      </c>
      <c s="36" t="s">
        <v>749</v>
      </c>
      <c s="37">
        <v>0.1</v>
      </c>
      <c s="36">
        <v>0</v>
      </c>
      <c s="36">
        <f>ROUND(G257*H257,6)</f>
      </c>
      <c r="L257" s="38">
        <v>0</v>
      </c>
      <c s="32">
        <f>ROUND(ROUND(L257,2)*ROUND(G257,3),2)</f>
      </c>
      <c s="36" t="s">
        <v>750</v>
      </c>
      <c>
        <f>(M257*21)/100</f>
      </c>
      <c t="s">
        <v>27</v>
      </c>
    </row>
    <row r="258" spans="1:5" ht="25.5">
      <c r="A258" s="35" t="s">
        <v>56</v>
      </c>
      <c r="E258" s="39" t="s">
        <v>751</v>
      </c>
    </row>
    <row r="259" spans="1:5" ht="12.75">
      <c r="A259" s="35" t="s">
        <v>57</v>
      </c>
      <c r="E259" s="40" t="s">
        <v>830</v>
      </c>
    </row>
    <row r="260" spans="1:5" ht="102">
      <c r="A260" t="s">
        <v>59</v>
      </c>
      <c r="E260" s="39" t="s">
        <v>753</v>
      </c>
    </row>
    <row r="261" spans="1:16" ht="25.5">
      <c r="A261" t="s">
        <v>49</v>
      </c>
      <c s="34" t="s">
        <v>277</v>
      </c>
      <c s="34" t="s">
        <v>755</v>
      </c>
      <c s="35" t="s">
        <v>756</v>
      </c>
      <c s="6" t="s">
        <v>757</v>
      </c>
      <c s="36" t="s">
        <v>749</v>
      </c>
      <c s="37">
        <v>0.1</v>
      </c>
      <c s="36">
        <v>0</v>
      </c>
      <c s="36">
        <f>ROUND(G261*H261,6)</f>
      </c>
      <c r="L261" s="38">
        <v>0</v>
      </c>
      <c s="32">
        <f>ROUND(ROUND(L261,2)*ROUND(G261,3),2)</f>
      </c>
      <c s="36" t="s">
        <v>750</v>
      </c>
      <c>
        <f>(M261*21)/100</f>
      </c>
      <c t="s">
        <v>27</v>
      </c>
    </row>
    <row r="262" spans="1:5" ht="25.5">
      <c r="A262" s="35" t="s">
        <v>56</v>
      </c>
      <c r="E262" s="39" t="s">
        <v>751</v>
      </c>
    </row>
    <row r="263" spans="1:5" ht="12.75">
      <c r="A263" s="35" t="s">
        <v>57</v>
      </c>
      <c r="E263" s="40" t="s">
        <v>830</v>
      </c>
    </row>
    <row r="264" spans="1:5" ht="102">
      <c r="A264" t="s">
        <v>59</v>
      </c>
      <c r="E264" s="39" t="s">
        <v>753</v>
      </c>
    </row>
    <row r="265" spans="1:16" ht="12.75">
      <c r="A265" t="s">
        <v>49</v>
      </c>
      <c s="34" t="s">
        <v>280</v>
      </c>
      <c s="34" t="s">
        <v>767</v>
      </c>
      <c s="35" t="s">
        <v>768</v>
      </c>
      <c s="6" t="s">
        <v>769</v>
      </c>
      <c s="36" t="s">
        <v>749</v>
      </c>
      <c s="37">
        <v>0.1</v>
      </c>
      <c s="36">
        <v>0</v>
      </c>
      <c s="36">
        <f>ROUND(G265*H265,6)</f>
      </c>
      <c r="L265" s="38">
        <v>0</v>
      </c>
      <c s="32">
        <f>ROUND(ROUND(L265,2)*ROUND(G265,3),2)</f>
      </c>
      <c s="36" t="s">
        <v>750</v>
      </c>
      <c>
        <f>(M265*21)/100</f>
      </c>
      <c t="s">
        <v>27</v>
      </c>
    </row>
    <row r="266" spans="1:5" ht="25.5">
      <c r="A266" s="35" t="s">
        <v>56</v>
      </c>
      <c r="E266" s="39" t="s">
        <v>751</v>
      </c>
    </row>
    <row r="267" spans="1:5" ht="12.75">
      <c r="A267" s="35" t="s">
        <v>57</v>
      </c>
      <c r="E267" s="40" t="s">
        <v>830</v>
      </c>
    </row>
    <row r="268" spans="1:5" ht="102">
      <c r="A268" t="s">
        <v>59</v>
      </c>
      <c r="E268" s="39" t="s">
        <v>753</v>
      </c>
    </row>
    <row r="269" spans="1:16" ht="25.5">
      <c r="A269" t="s">
        <v>49</v>
      </c>
      <c s="34" t="s">
        <v>283</v>
      </c>
      <c s="34" t="s">
        <v>953</v>
      </c>
      <c s="35" t="s">
        <v>954</v>
      </c>
      <c s="6" t="s">
        <v>955</v>
      </c>
      <c s="36" t="s">
        <v>749</v>
      </c>
      <c s="37">
        <v>0.1</v>
      </c>
      <c s="36">
        <v>0</v>
      </c>
      <c s="36">
        <f>ROUND(G269*H269,6)</f>
      </c>
      <c r="L269" s="38">
        <v>0</v>
      </c>
      <c s="32">
        <f>ROUND(ROUND(L269,2)*ROUND(G269,3),2)</f>
      </c>
      <c s="36" t="s">
        <v>750</v>
      </c>
      <c>
        <f>(M269*21)/100</f>
      </c>
      <c t="s">
        <v>27</v>
      </c>
    </row>
    <row r="270" spans="1:5" ht="25.5">
      <c r="A270" s="35" t="s">
        <v>56</v>
      </c>
      <c r="E270" s="39" t="s">
        <v>751</v>
      </c>
    </row>
    <row r="271" spans="1:5" ht="12.75">
      <c r="A271" s="35" t="s">
        <v>57</v>
      </c>
      <c r="E271" s="40" t="s">
        <v>830</v>
      </c>
    </row>
    <row r="272" spans="1:5" ht="102">
      <c r="A272" t="s">
        <v>59</v>
      </c>
      <c r="E272"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4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821</v>
      </c>
      <c s="41">
        <f>Rekapitulace!C14</f>
      </c>
      <c s="20" t="s">
        <v>0</v>
      </c>
      <c t="s">
        <v>23</v>
      </c>
      <c t="s">
        <v>27</v>
      </c>
    </row>
    <row r="4" spans="1:16" ht="32" customHeight="1">
      <c r="A4" s="24" t="s">
        <v>20</v>
      </c>
      <c s="25" t="s">
        <v>28</v>
      </c>
      <c s="27" t="s">
        <v>821</v>
      </c>
      <c r="E4" s="26" t="s">
        <v>822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COUNTIFS(L8:L409,"=0",A8:A409,"P")+COUNTIFS(L8:L409,"",A8:A409,"P")+SUM(Q8:Q409)</f>
      </c>
    </row>
    <row r="8" spans="1:13" ht="12.75">
      <c r="A8" t="s">
        <v>44</v>
      </c>
      <c r="C8" s="28" t="s">
        <v>1625</v>
      </c>
      <c r="E8" s="30" t="s">
        <v>1624</v>
      </c>
      <c r="J8" s="29">
        <f>0+J9+J14+J135+J404</f>
      </c>
      <c s="29">
        <f>0+K9+K14+K135+K404</f>
      </c>
      <c s="29">
        <f>0+L9+L14+L135+L404</f>
      </c>
      <c s="29">
        <f>0+M9+M14+M135+M404</f>
      </c>
    </row>
    <row r="9" spans="1:13" ht="12.75">
      <c r="A9" t="s">
        <v>46</v>
      </c>
      <c r="C9" s="31" t="s">
        <v>47</v>
      </c>
      <c r="E9" s="33" t="s">
        <v>48</v>
      </c>
      <c r="J9" s="32">
        <f>0</f>
      </c>
      <c s="32">
        <f>0</f>
      </c>
      <c s="32">
        <f>0+L10</f>
      </c>
      <c s="32">
        <f>0+M10</f>
      </c>
    </row>
    <row r="10" spans="1:16" ht="12.75">
      <c r="A10" t="s">
        <v>49</v>
      </c>
      <c s="34" t="s">
        <v>386</v>
      </c>
      <c s="34" t="s">
        <v>51</v>
      </c>
      <c s="35" t="s">
        <v>52</v>
      </c>
      <c s="6" t="s">
        <v>53</v>
      </c>
      <c s="36" t="s">
        <v>54</v>
      </c>
      <c s="37">
        <v>1</v>
      </c>
      <c s="36">
        <v>0</v>
      </c>
      <c s="36">
        <f>ROUND(G10*H10,6)</f>
      </c>
      <c r="L10" s="38">
        <v>0</v>
      </c>
      <c s="32">
        <f>ROUND(ROUND(L10,2)*ROUND(G10,3),2)</f>
      </c>
      <c s="36" t="s">
        <v>55</v>
      </c>
      <c>
        <f>(M10*21)/100</f>
      </c>
      <c t="s">
        <v>27</v>
      </c>
    </row>
    <row r="11" spans="1:5" ht="12.75">
      <c r="A11" s="35" t="s">
        <v>56</v>
      </c>
      <c r="E11" s="39" t="s">
        <v>52</v>
      </c>
    </row>
    <row r="12" spans="1:5" ht="12.75">
      <c r="A12" s="35" t="s">
        <v>57</v>
      </c>
      <c r="E12" s="40" t="s">
        <v>58</v>
      </c>
    </row>
    <row r="13" spans="1:5" ht="12.75">
      <c r="A13" t="s">
        <v>59</v>
      </c>
      <c r="E13" s="39" t="s">
        <v>60</v>
      </c>
    </row>
    <row r="14" spans="1:13" ht="12.75">
      <c r="A14" t="s">
        <v>46</v>
      </c>
      <c r="C14" s="31" t="s">
        <v>69</v>
      </c>
      <c r="E14" s="33" t="s">
        <v>832</v>
      </c>
      <c r="J14" s="32">
        <f>0</f>
      </c>
      <c s="32">
        <f>0</f>
      </c>
      <c s="32">
        <f>0+L15+L19+L23+L27+L31+L35+L39+L43+L47+L51+L55+L59+L63+L67+L71+L75+L79+L83+L87+L91+L95+L99+L103+L107+L111+L115+L119+L123+L127+L131</f>
      </c>
      <c s="32">
        <f>0+M15+M19+M23+M27+M31+M35+M39+M43+M47+M51+M55+M59+M63+M67+M71+M75+M79+M83+M87+M91+M95+M99+M103+M107+M111+M115+M119+M123+M127+M131</f>
      </c>
    </row>
    <row r="15" spans="1:16" ht="12.75">
      <c r="A15" t="s">
        <v>49</v>
      </c>
      <c s="34" t="s">
        <v>69</v>
      </c>
      <c s="34" t="s">
        <v>1214</v>
      </c>
      <c s="35" t="s">
        <v>69</v>
      </c>
      <c s="6" t="s">
        <v>1322</v>
      </c>
      <c s="36" t="s">
        <v>395</v>
      </c>
      <c s="37">
        <v>11.15</v>
      </c>
      <c s="36">
        <v>0</v>
      </c>
      <c s="36">
        <f>ROUND(G15*H15,6)</f>
      </c>
      <c r="L15" s="38">
        <v>0</v>
      </c>
      <c s="32">
        <f>ROUND(ROUND(L15,2)*ROUND(G15,3),2)</f>
      </c>
      <c s="36" t="s">
        <v>1626</v>
      </c>
      <c>
        <f>(M15*21)/100</f>
      </c>
      <c t="s">
        <v>27</v>
      </c>
    </row>
    <row r="16" spans="1:5" ht="12.75">
      <c r="A16" s="35" t="s">
        <v>56</v>
      </c>
      <c r="E16" s="39" t="s">
        <v>52</v>
      </c>
    </row>
    <row r="17" spans="1:5" ht="12.75">
      <c r="A17" s="35" t="s">
        <v>57</v>
      </c>
      <c r="E17" s="40" t="s">
        <v>1627</v>
      </c>
    </row>
    <row r="18" spans="1:5" ht="76.5">
      <c r="A18" t="s">
        <v>59</v>
      </c>
      <c r="E18" s="39" t="s">
        <v>1628</v>
      </c>
    </row>
    <row r="19" spans="1:16" ht="12.75">
      <c r="A19" t="s">
        <v>49</v>
      </c>
      <c s="34" t="s">
        <v>27</v>
      </c>
      <c s="34" t="s">
        <v>1629</v>
      </c>
      <c s="35" t="s">
        <v>69</v>
      </c>
      <c s="6" t="s">
        <v>1630</v>
      </c>
      <c s="36" t="s">
        <v>107</v>
      </c>
      <c s="37">
        <v>40</v>
      </c>
      <c s="36">
        <v>0</v>
      </c>
      <c s="36">
        <f>ROUND(G19*H19,6)</f>
      </c>
      <c r="L19" s="38">
        <v>0</v>
      </c>
      <c s="32">
        <f>ROUND(ROUND(L19,2)*ROUND(G19,3),2)</f>
      </c>
      <c s="36" t="s">
        <v>74</v>
      </c>
      <c>
        <f>(M19*21)/100</f>
      </c>
      <c t="s">
        <v>27</v>
      </c>
    </row>
    <row r="20" spans="1:5" ht="12.75">
      <c r="A20" s="35" t="s">
        <v>56</v>
      </c>
      <c r="E20" s="39" t="s">
        <v>52</v>
      </c>
    </row>
    <row r="21" spans="1:5" ht="12.75">
      <c r="A21" s="35" t="s">
        <v>57</v>
      </c>
      <c r="E21" s="40" t="s">
        <v>1631</v>
      </c>
    </row>
    <row r="22" spans="1:5" ht="12.75">
      <c r="A22" t="s">
        <v>59</v>
      </c>
      <c r="E22" s="39" t="s">
        <v>60</v>
      </c>
    </row>
    <row r="23" spans="1:16" ht="12.75">
      <c r="A23" t="s">
        <v>49</v>
      </c>
      <c s="34" t="s">
        <v>26</v>
      </c>
      <c s="34" t="s">
        <v>836</v>
      </c>
      <c s="35" t="s">
        <v>69</v>
      </c>
      <c s="6" t="s">
        <v>837</v>
      </c>
      <c s="36" t="s">
        <v>78</v>
      </c>
      <c s="37">
        <v>101.5</v>
      </c>
      <c s="36">
        <v>0</v>
      </c>
      <c s="36">
        <f>ROUND(G23*H23,6)</f>
      </c>
      <c r="L23" s="38">
        <v>0</v>
      </c>
      <c s="32">
        <f>ROUND(ROUND(L23,2)*ROUND(G23,3),2)</f>
      </c>
      <c s="36" t="s">
        <v>74</v>
      </c>
      <c>
        <f>(M23*21)/100</f>
      </c>
      <c t="s">
        <v>27</v>
      </c>
    </row>
    <row r="24" spans="1:5" ht="12.75">
      <c r="A24" s="35" t="s">
        <v>56</v>
      </c>
      <c r="E24" s="39" t="s">
        <v>52</v>
      </c>
    </row>
    <row r="25" spans="1:5" ht="12.75">
      <c r="A25" s="35" t="s">
        <v>57</v>
      </c>
      <c r="E25" s="40" t="s">
        <v>1632</v>
      </c>
    </row>
    <row r="26" spans="1:5" ht="12.75">
      <c r="A26" t="s">
        <v>59</v>
      </c>
      <c r="E26" s="39" t="s">
        <v>75</v>
      </c>
    </row>
    <row r="27" spans="1:16" ht="12.75">
      <c r="A27" t="s">
        <v>49</v>
      </c>
      <c s="34" t="s">
        <v>81</v>
      </c>
      <c s="34" t="s">
        <v>838</v>
      </c>
      <c s="35" t="s">
        <v>69</v>
      </c>
      <c s="6" t="s">
        <v>839</v>
      </c>
      <c s="36" t="s">
        <v>78</v>
      </c>
      <c s="37">
        <v>1820</v>
      </c>
      <c s="36">
        <v>0</v>
      </c>
      <c s="36">
        <f>ROUND(G27*H27,6)</f>
      </c>
      <c r="L27" s="38">
        <v>0</v>
      </c>
      <c s="32">
        <f>ROUND(ROUND(L27,2)*ROUND(G27,3),2)</f>
      </c>
      <c s="36" t="s">
        <v>74</v>
      </c>
      <c>
        <f>(M27*21)/100</f>
      </c>
      <c t="s">
        <v>27</v>
      </c>
    </row>
    <row r="28" spans="1:5" ht="12.75">
      <c r="A28" s="35" t="s">
        <v>56</v>
      </c>
      <c r="E28" s="39" t="s">
        <v>52</v>
      </c>
    </row>
    <row r="29" spans="1:5" ht="12.75">
      <c r="A29" s="35" t="s">
        <v>57</v>
      </c>
      <c r="E29" s="40" t="s">
        <v>1633</v>
      </c>
    </row>
    <row r="30" spans="1:5" ht="12.75">
      <c r="A30" t="s">
        <v>59</v>
      </c>
      <c r="E30" s="39" t="s">
        <v>75</v>
      </c>
    </row>
    <row r="31" spans="1:16" ht="12.75">
      <c r="A31" t="s">
        <v>49</v>
      </c>
      <c s="34" t="s">
        <v>84</v>
      </c>
      <c s="34" t="s">
        <v>101</v>
      </c>
      <c s="35" t="s">
        <v>69</v>
      </c>
      <c s="6" t="s">
        <v>102</v>
      </c>
      <c s="36" t="s">
        <v>78</v>
      </c>
      <c s="37">
        <v>1729.35</v>
      </c>
      <c s="36">
        <v>0</v>
      </c>
      <c s="36">
        <f>ROUND(G31*H31,6)</f>
      </c>
      <c r="L31" s="38">
        <v>0</v>
      </c>
      <c s="32">
        <f>ROUND(ROUND(L31,2)*ROUND(G31,3),2)</f>
      </c>
      <c s="36" t="s">
        <v>74</v>
      </c>
      <c>
        <f>(M31*21)/100</f>
      </c>
      <c t="s">
        <v>27</v>
      </c>
    </row>
    <row r="32" spans="1:5" ht="12.75">
      <c r="A32" s="35" t="s">
        <v>56</v>
      </c>
      <c r="E32" s="39" t="s">
        <v>52</v>
      </c>
    </row>
    <row r="33" spans="1:5" ht="12.75">
      <c r="A33" s="35" t="s">
        <v>57</v>
      </c>
      <c r="E33" s="40" t="s">
        <v>1634</v>
      </c>
    </row>
    <row r="34" spans="1:5" ht="12.75">
      <c r="A34" t="s">
        <v>59</v>
      </c>
      <c r="E34" s="39" t="s">
        <v>75</v>
      </c>
    </row>
    <row r="35" spans="1:16" ht="12.75">
      <c r="A35" t="s">
        <v>49</v>
      </c>
      <c s="34" t="s">
        <v>87</v>
      </c>
      <c s="34" t="s">
        <v>117</v>
      </c>
      <c s="35" t="s">
        <v>69</v>
      </c>
      <c s="6" t="s">
        <v>118</v>
      </c>
      <c s="36" t="s">
        <v>99</v>
      </c>
      <c s="37">
        <v>7200</v>
      </c>
      <c s="36">
        <v>0</v>
      </c>
      <c s="36">
        <f>ROUND(G35*H35,6)</f>
      </c>
      <c r="L35" s="38">
        <v>0</v>
      </c>
      <c s="32">
        <f>ROUND(ROUND(L35,2)*ROUND(G35,3),2)</f>
      </c>
      <c s="36" t="s">
        <v>74</v>
      </c>
      <c>
        <f>(M35*21)/100</f>
      </c>
      <c t="s">
        <v>27</v>
      </c>
    </row>
    <row r="36" spans="1:5" ht="12.75">
      <c r="A36" s="35" t="s">
        <v>56</v>
      </c>
      <c r="E36" s="39" t="s">
        <v>52</v>
      </c>
    </row>
    <row r="37" spans="1:5" ht="12.75">
      <c r="A37" s="35" t="s">
        <v>57</v>
      </c>
      <c r="E37" s="40" t="s">
        <v>1635</v>
      </c>
    </row>
    <row r="38" spans="1:5" ht="12.75">
      <c r="A38" t="s">
        <v>59</v>
      </c>
      <c r="E38" s="39" t="s">
        <v>75</v>
      </c>
    </row>
    <row r="39" spans="1:16" ht="25.5">
      <c r="A39" t="s">
        <v>49</v>
      </c>
      <c s="34" t="s">
        <v>90</v>
      </c>
      <c s="34" t="s">
        <v>843</v>
      </c>
      <c s="35" t="s">
        <v>69</v>
      </c>
      <c s="6" t="s">
        <v>1216</v>
      </c>
      <c s="36" t="s">
        <v>99</v>
      </c>
      <c s="37">
        <v>7200</v>
      </c>
      <c s="36">
        <v>0</v>
      </c>
      <c s="36">
        <f>ROUND(G39*H39,6)</f>
      </c>
      <c r="L39" s="38">
        <v>0</v>
      </c>
      <c s="32">
        <f>ROUND(ROUND(L39,2)*ROUND(G39,3),2)</f>
      </c>
      <c s="36" t="s">
        <v>74</v>
      </c>
      <c>
        <f>(M39*21)/100</f>
      </c>
      <c t="s">
        <v>27</v>
      </c>
    </row>
    <row r="40" spans="1:5" ht="12.75">
      <c r="A40" s="35" t="s">
        <v>56</v>
      </c>
      <c r="E40" s="39" t="s">
        <v>52</v>
      </c>
    </row>
    <row r="41" spans="1:5" ht="12.75">
      <c r="A41" s="35" t="s">
        <v>57</v>
      </c>
      <c r="E41" s="40" t="s">
        <v>1636</v>
      </c>
    </row>
    <row r="42" spans="1:5" ht="12.75">
      <c r="A42" t="s">
        <v>59</v>
      </c>
      <c r="E42" s="39" t="s">
        <v>60</v>
      </c>
    </row>
    <row r="43" spans="1:16" ht="12.75">
      <c r="A43" t="s">
        <v>49</v>
      </c>
      <c s="34" t="s">
        <v>93</v>
      </c>
      <c s="34" t="s">
        <v>120</v>
      </c>
      <c s="35" t="s">
        <v>69</v>
      </c>
      <c s="6" t="s">
        <v>121</v>
      </c>
      <c s="36" t="s">
        <v>99</v>
      </c>
      <c s="37">
        <v>4300</v>
      </c>
      <c s="36">
        <v>0</v>
      </c>
      <c s="36">
        <f>ROUND(G43*H43,6)</f>
      </c>
      <c r="L43" s="38">
        <v>0</v>
      </c>
      <c s="32">
        <f>ROUND(ROUND(L43,2)*ROUND(G43,3),2)</f>
      </c>
      <c s="36" t="s">
        <v>74</v>
      </c>
      <c>
        <f>(M43*21)/100</f>
      </c>
      <c t="s">
        <v>27</v>
      </c>
    </row>
    <row r="44" spans="1:5" ht="12.75">
      <c r="A44" s="35" t="s">
        <v>56</v>
      </c>
      <c r="E44" s="39" t="s">
        <v>52</v>
      </c>
    </row>
    <row r="45" spans="1:5" ht="12.75">
      <c r="A45" s="35" t="s">
        <v>57</v>
      </c>
      <c r="E45" s="40" t="s">
        <v>1637</v>
      </c>
    </row>
    <row r="46" spans="1:5" ht="12.75">
      <c r="A46" t="s">
        <v>59</v>
      </c>
      <c r="E46" s="39" t="s">
        <v>75</v>
      </c>
    </row>
    <row r="47" spans="1:16" ht="25.5">
      <c r="A47" t="s">
        <v>49</v>
      </c>
      <c s="34" t="s">
        <v>96</v>
      </c>
      <c s="34" t="s">
        <v>1638</v>
      </c>
      <c s="35" t="s">
        <v>69</v>
      </c>
      <c s="6" t="s">
        <v>1639</v>
      </c>
      <c s="36" t="s">
        <v>99</v>
      </c>
      <c s="37">
        <v>4300</v>
      </c>
      <c s="36">
        <v>0</v>
      </c>
      <c s="36">
        <f>ROUND(G47*H47,6)</f>
      </c>
      <c r="L47" s="38">
        <v>0</v>
      </c>
      <c s="32">
        <f>ROUND(ROUND(L47,2)*ROUND(G47,3),2)</f>
      </c>
      <c s="36" t="s">
        <v>74</v>
      </c>
      <c>
        <f>(M47*21)/100</f>
      </c>
      <c t="s">
        <v>27</v>
      </c>
    </row>
    <row r="48" spans="1:5" ht="12.75">
      <c r="A48" s="35" t="s">
        <v>56</v>
      </c>
      <c r="E48" s="39" t="s">
        <v>52</v>
      </c>
    </row>
    <row r="49" spans="1:5" ht="12.75">
      <c r="A49" s="35" t="s">
        <v>57</v>
      </c>
      <c r="E49" s="40" t="s">
        <v>1640</v>
      </c>
    </row>
    <row r="50" spans="1:5" ht="12.75">
      <c r="A50" t="s">
        <v>59</v>
      </c>
      <c r="E50" s="39" t="s">
        <v>60</v>
      </c>
    </row>
    <row r="51" spans="1:16" ht="12.75">
      <c r="A51" t="s">
        <v>49</v>
      </c>
      <c s="34" t="s">
        <v>100</v>
      </c>
      <c s="34" t="s">
        <v>123</v>
      </c>
      <c s="35" t="s">
        <v>69</v>
      </c>
      <c s="6" t="s">
        <v>124</v>
      </c>
      <c s="36" t="s">
        <v>99</v>
      </c>
      <c s="37">
        <v>420</v>
      </c>
      <c s="36">
        <v>0</v>
      </c>
      <c s="36">
        <f>ROUND(G51*H51,6)</f>
      </c>
      <c r="L51" s="38">
        <v>0</v>
      </c>
      <c s="32">
        <f>ROUND(ROUND(L51,2)*ROUND(G51,3),2)</f>
      </c>
      <c s="36" t="s">
        <v>74</v>
      </c>
      <c>
        <f>(M51*21)/100</f>
      </c>
      <c t="s">
        <v>27</v>
      </c>
    </row>
    <row r="52" spans="1:5" ht="12.75">
      <c r="A52" s="35" t="s">
        <v>56</v>
      </c>
      <c r="E52" s="39" t="s">
        <v>52</v>
      </c>
    </row>
    <row r="53" spans="1:5" ht="12.75">
      <c r="A53" s="35" t="s">
        <v>57</v>
      </c>
      <c r="E53" s="40" t="s">
        <v>1641</v>
      </c>
    </row>
    <row r="54" spans="1:5" ht="12.75">
      <c r="A54" t="s">
        <v>59</v>
      </c>
      <c r="E54" s="39" t="s">
        <v>75</v>
      </c>
    </row>
    <row r="55" spans="1:16" ht="12.75">
      <c r="A55" t="s">
        <v>49</v>
      </c>
      <c s="34" t="s">
        <v>116</v>
      </c>
      <c s="34" t="s">
        <v>1442</v>
      </c>
      <c s="35" t="s">
        <v>69</v>
      </c>
      <c s="6" t="s">
        <v>1443</v>
      </c>
      <c s="36" t="s">
        <v>99</v>
      </c>
      <c s="37">
        <v>170</v>
      </c>
      <c s="36">
        <v>0</v>
      </c>
      <c s="36">
        <f>ROUND(G55*H55,6)</f>
      </c>
      <c r="L55" s="38">
        <v>0</v>
      </c>
      <c s="32">
        <f>ROUND(ROUND(L55,2)*ROUND(G55,3),2)</f>
      </c>
      <c s="36" t="s">
        <v>74</v>
      </c>
      <c>
        <f>(M55*21)/100</f>
      </c>
      <c t="s">
        <v>27</v>
      </c>
    </row>
    <row r="56" spans="1:5" ht="12.75">
      <c r="A56" s="35" t="s">
        <v>56</v>
      </c>
      <c r="E56" s="39" t="s">
        <v>52</v>
      </c>
    </row>
    <row r="57" spans="1:5" ht="12.75">
      <c r="A57" s="35" t="s">
        <v>57</v>
      </c>
      <c r="E57" s="40" t="s">
        <v>1642</v>
      </c>
    </row>
    <row r="58" spans="1:5" ht="12.75">
      <c r="A58" t="s">
        <v>59</v>
      </c>
      <c r="E58" s="39" t="s">
        <v>60</v>
      </c>
    </row>
    <row r="59" spans="1:16" ht="12.75">
      <c r="A59" t="s">
        <v>49</v>
      </c>
      <c s="34" t="s">
        <v>119</v>
      </c>
      <c s="34" t="s">
        <v>845</v>
      </c>
      <c s="35" t="s">
        <v>69</v>
      </c>
      <c s="6" t="s">
        <v>846</v>
      </c>
      <c s="36" t="s">
        <v>99</v>
      </c>
      <c s="37">
        <v>1900</v>
      </c>
      <c s="36">
        <v>0</v>
      </c>
      <c s="36">
        <f>ROUND(G59*H59,6)</f>
      </c>
      <c r="L59" s="38">
        <v>0</v>
      </c>
      <c s="32">
        <f>ROUND(ROUND(L59,2)*ROUND(G59,3),2)</f>
      </c>
      <c s="36" t="s">
        <v>74</v>
      </c>
      <c>
        <f>(M59*21)/100</f>
      </c>
      <c t="s">
        <v>27</v>
      </c>
    </row>
    <row r="60" spans="1:5" ht="12.75">
      <c r="A60" s="35" t="s">
        <v>56</v>
      </c>
      <c r="E60" s="39" t="s">
        <v>52</v>
      </c>
    </row>
    <row r="61" spans="1:5" ht="12.75">
      <c r="A61" s="35" t="s">
        <v>57</v>
      </c>
      <c r="E61" s="40" t="s">
        <v>1643</v>
      </c>
    </row>
    <row r="62" spans="1:5" ht="12.75">
      <c r="A62" t="s">
        <v>59</v>
      </c>
      <c r="E62" s="39" t="s">
        <v>75</v>
      </c>
    </row>
    <row r="63" spans="1:16" ht="12.75">
      <c r="A63" t="s">
        <v>49</v>
      </c>
      <c s="34" t="s">
        <v>122</v>
      </c>
      <c s="34" t="s">
        <v>1644</v>
      </c>
      <c s="35" t="s">
        <v>69</v>
      </c>
      <c s="6" t="s">
        <v>1645</v>
      </c>
      <c s="36" t="s">
        <v>99</v>
      </c>
      <c s="37">
        <v>2250</v>
      </c>
      <c s="36">
        <v>0</v>
      </c>
      <c s="36">
        <f>ROUND(G63*H63,6)</f>
      </c>
      <c r="L63" s="38">
        <v>0</v>
      </c>
      <c s="32">
        <f>ROUND(ROUND(L63,2)*ROUND(G63,3),2)</f>
      </c>
      <c s="36" t="s">
        <v>74</v>
      </c>
      <c>
        <f>(M63*21)/100</f>
      </c>
      <c t="s">
        <v>27</v>
      </c>
    </row>
    <row r="64" spans="1:5" ht="12.75">
      <c r="A64" s="35" t="s">
        <v>56</v>
      </c>
      <c r="E64" s="39" t="s">
        <v>52</v>
      </c>
    </row>
    <row r="65" spans="1:5" ht="12.75">
      <c r="A65" s="35" t="s">
        <v>57</v>
      </c>
      <c r="E65" s="40" t="s">
        <v>1646</v>
      </c>
    </row>
    <row r="66" spans="1:5" ht="12.75">
      <c r="A66" t="s">
        <v>59</v>
      </c>
      <c r="E66" s="39" t="s">
        <v>60</v>
      </c>
    </row>
    <row r="67" spans="1:16" ht="25.5">
      <c r="A67" t="s">
        <v>49</v>
      </c>
      <c s="34" t="s">
        <v>125</v>
      </c>
      <c s="34" t="s">
        <v>144</v>
      </c>
      <c s="35" t="s">
        <v>69</v>
      </c>
      <c s="6" t="s">
        <v>145</v>
      </c>
      <c s="36" t="s">
        <v>107</v>
      </c>
      <c s="37">
        <v>240</v>
      </c>
      <c s="36">
        <v>0</v>
      </c>
      <c s="36">
        <f>ROUND(G67*H67,6)</f>
      </c>
      <c r="L67" s="38">
        <v>0</v>
      </c>
      <c s="32">
        <f>ROUND(ROUND(L67,2)*ROUND(G67,3),2)</f>
      </c>
      <c s="36" t="s">
        <v>74</v>
      </c>
      <c>
        <f>(M67*21)/100</f>
      </c>
      <c t="s">
        <v>27</v>
      </c>
    </row>
    <row r="68" spans="1:5" ht="12.75">
      <c r="A68" s="35" t="s">
        <v>56</v>
      </c>
      <c r="E68" s="39" t="s">
        <v>52</v>
      </c>
    </row>
    <row r="69" spans="1:5" ht="12.75">
      <c r="A69" s="35" t="s">
        <v>57</v>
      </c>
      <c r="E69" s="40" t="s">
        <v>1647</v>
      </c>
    </row>
    <row r="70" spans="1:5" ht="12.75">
      <c r="A70" t="s">
        <v>59</v>
      </c>
      <c r="E70" s="39" t="s">
        <v>75</v>
      </c>
    </row>
    <row r="71" spans="1:16" ht="25.5">
      <c r="A71" t="s">
        <v>49</v>
      </c>
      <c s="34" t="s">
        <v>128</v>
      </c>
      <c s="34" t="s">
        <v>851</v>
      </c>
      <c s="35" t="s">
        <v>69</v>
      </c>
      <c s="6" t="s">
        <v>852</v>
      </c>
      <c s="36" t="s">
        <v>107</v>
      </c>
      <c s="37">
        <v>10</v>
      </c>
      <c s="36">
        <v>0</v>
      </c>
      <c s="36">
        <f>ROUND(G71*H71,6)</f>
      </c>
      <c r="L71" s="38">
        <v>0</v>
      </c>
      <c s="32">
        <f>ROUND(ROUND(L71,2)*ROUND(G71,3),2)</f>
      </c>
      <c s="36" t="s">
        <v>74</v>
      </c>
      <c>
        <f>(M71*21)/100</f>
      </c>
      <c t="s">
        <v>27</v>
      </c>
    </row>
    <row r="72" spans="1:5" ht="12.75">
      <c r="A72" s="35" t="s">
        <v>56</v>
      </c>
      <c r="E72" s="39" t="s">
        <v>52</v>
      </c>
    </row>
    <row r="73" spans="1:5" ht="12.75">
      <c r="A73" s="35" t="s">
        <v>57</v>
      </c>
      <c r="E73" s="40" t="s">
        <v>1648</v>
      </c>
    </row>
    <row r="74" spans="1:5" ht="12.75">
      <c r="A74" t="s">
        <v>59</v>
      </c>
      <c r="E74" s="39" t="s">
        <v>75</v>
      </c>
    </row>
    <row r="75" spans="1:16" ht="25.5">
      <c r="A75" t="s">
        <v>49</v>
      </c>
      <c s="34" t="s">
        <v>131</v>
      </c>
      <c s="34" t="s">
        <v>150</v>
      </c>
      <c s="35" t="s">
        <v>69</v>
      </c>
      <c s="6" t="s">
        <v>151</v>
      </c>
      <c s="36" t="s">
        <v>107</v>
      </c>
      <c s="37">
        <v>50</v>
      </c>
      <c s="36">
        <v>0</v>
      </c>
      <c s="36">
        <f>ROUND(G75*H75,6)</f>
      </c>
      <c r="L75" s="38">
        <v>0</v>
      </c>
      <c s="32">
        <f>ROUND(ROUND(L75,2)*ROUND(G75,3),2)</f>
      </c>
      <c s="36" t="s">
        <v>74</v>
      </c>
      <c>
        <f>(M75*21)/100</f>
      </c>
      <c t="s">
        <v>27</v>
      </c>
    </row>
    <row r="76" spans="1:5" ht="12.75">
      <c r="A76" s="35" t="s">
        <v>56</v>
      </c>
      <c r="E76" s="39" t="s">
        <v>52</v>
      </c>
    </row>
    <row r="77" spans="1:5" ht="12.75">
      <c r="A77" s="35" t="s">
        <v>57</v>
      </c>
      <c r="E77" s="40" t="s">
        <v>1649</v>
      </c>
    </row>
    <row r="78" spans="1:5" ht="12.75">
      <c r="A78" t="s">
        <v>59</v>
      </c>
      <c r="E78" s="39" t="s">
        <v>75</v>
      </c>
    </row>
    <row r="79" spans="1:16" ht="25.5">
      <c r="A79" t="s">
        <v>49</v>
      </c>
      <c s="34" t="s">
        <v>134</v>
      </c>
      <c s="34" t="s">
        <v>1221</v>
      </c>
      <c s="35" t="s">
        <v>69</v>
      </c>
      <c s="6" t="s">
        <v>1222</v>
      </c>
      <c s="36" t="s">
        <v>99</v>
      </c>
      <c s="37">
        <v>20</v>
      </c>
      <c s="36">
        <v>0</v>
      </c>
      <c s="36">
        <f>ROUND(G79*H79,6)</f>
      </c>
      <c r="L79" s="38">
        <v>0</v>
      </c>
      <c s="32">
        <f>ROUND(ROUND(L79,2)*ROUND(G79,3),2)</f>
      </c>
      <c s="36" t="s">
        <v>74</v>
      </c>
      <c>
        <f>(M79*21)/100</f>
      </c>
      <c t="s">
        <v>27</v>
      </c>
    </row>
    <row r="80" spans="1:5" ht="12.75">
      <c r="A80" s="35" t="s">
        <v>56</v>
      </c>
      <c r="E80" s="39" t="s">
        <v>52</v>
      </c>
    </row>
    <row r="81" spans="1:5" ht="12.75">
      <c r="A81" s="35" t="s">
        <v>57</v>
      </c>
      <c r="E81" s="40" t="s">
        <v>1650</v>
      </c>
    </row>
    <row r="82" spans="1:5" ht="12.75">
      <c r="A82" t="s">
        <v>59</v>
      </c>
      <c r="E82" s="39" t="s">
        <v>75</v>
      </c>
    </row>
    <row r="83" spans="1:16" ht="25.5">
      <c r="A83" t="s">
        <v>49</v>
      </c>
      <c s="34" t="s">
        <v>137</v>
      </c>
      <c s="34" t="s">
        <v>1651</v>
      </c>
      <c s="35" t="s">
        <v>69</v>
      </c>
      <c s="6" t="s">
        <v>1652</v>
      </c>
      <c s="36" t="s">
        <v>99</v>
      </c>
      <c s="37">
        <v>20</v>
      </c>
      <c s="36">
        <v>0</v>
      </c>
      <c s="36">
        <f>ROUND(G83*H83,6)</f>
      </c>
      <c r="L83" s="38">
        <v>0</v>
      </c>
      <c s="32">
        <f>ROUND(ROUND(L83,2)*ROUND(G83,3),2)</f>
      </c>
      <c s="36" t="s">
        <v>74</v>
      </c>
      <c>
        <f>(M83*21)/100</f>
      </c>
      <c t="s">
        <v>27</v>
      </c>
    </row>
    <row r="84" spans="1:5" ht="12.75">
      <c r="A84" s="35" t="s">
        <v>56</v>
      </c>
      <c r="E84" s="39" t="s">
        <v>52</v>
      </c>
    </row>
    <row r="85" spans="1:5" ht="12.75">
      <c r="A85" s="35" t="s">
        <v>57</v>
      </c>
      <c r="E85" s="40" t="s">
        <v>1653</v>
      </c>
    </row>
    <row r="86" spans="1:5" ht="12.75">
      <c r="A86" t="s">
        <v>59</v>
      </c>
      <c r="E86" s="39" t="s">
        <v>75</v>
      </c>
    </row>
    <row r="87" spans="1:16" ht="12.75">
      <c r="A87" t="s">
        <v>49</v>
      </c>
      <c s="34" t="s">
        <v>140</v>
      </c>
      <c s="34" t="s">
        <v>1654</v>
      </c>
      <c s="35" t="s">
        <v>69</v>
      </c>
      <c s="6" t="s">
        <v>1655</v>
      </c>
      <c s="36" t="s">
        <v>99</v>
      </c>
      <c s="37">
        <v>30</v>
      </c>
      <c s="36">
        <v>0</v>
      </c>
      <c s="36">
        <f>ROUND(G87*H87,6)</f>
      </c>
      <c r="L87" s="38">
        <v>0</v>
      </c>
      <c s="32">
        <f>ROUND(ROUND(L87,2)*ROUND(G87,3),2)</f>
      </c>
      <c s="36" t="s">
        <v>74</v>
      </c>
      <c>
        <f>(M87*21)/100</f>
      </c>
      <c t="s">
        <v>27</v>
      </c>
    </row>
    <row r="88" spans="1:5" ht="12.75">
      <c r="A88" s="35" t="s">
        <v>56</v>
      </c>
      <c r="E88" s="39" t="s">
        <v>52</v>
      </c>
    </row>
    <row r="89" spans="1:5" ht="12.75">
      <c r="A89" s="35" t="s">
        <v>57</v>
      </c>
      <c r="E89" s="40" t="s">
        <v>1656</v>
      </c>
    </row>
    <row r="90" spans="1:5" ht="12.75">
      <c r="A90" t="s">
        <v>59</v>
      </c>
      <c r="E90" s="39" t="s">
        <v>60</v>
      </c>
    </row>
    <row r="91" spans="1:16" ht="12.75">
      <c r="A91" t="s">
        <v>49</v>
      </c>
      <c s="34" t="s">
        <v>143</v>
      </c>
      <c s="34" t="s">
        <v>1657</v>
      </c>
      <c s="35" t="s">
        <v>69</v>
      </c>
      <c s="6" t="s">
        <v>1658</v>
      </c>
      <c s="36" t="s">
        <v>78</v>
      </c>
      <c s="37">
        <v>8</v>
      </c>
      <c s="36">
        <v>0</v>
      </c>
      <c s="36">
        <f>ROUND(G91*H91,6)</f>
      </c>
      <c r="L91" s="38">
        <v>0</v>
      </c>
      <c s="32">
        <f>ROUND(ROUND(L91,2)*ROUND(G91,3),2)</f>
      </c>
      <c s="36" t="s">
        <v>74</v>
      </c>
      <c>
        <f>(M91*21)/100</f>
      </c>
      <c t="s">
        <v>27</v>
      </c>
    </row>
    <row r="92" spans="1:5" ht="12.75">
      <c r="A92" s="35" t="s">
        <v>56</v>
      </c>
      <c r="E92" s="39" t="s">
        <v>52</v>
      </c>
    </row>
    <row r="93" spans="1:5" ht="12.75">
      <c r="A93" s="35" t="s">
        <v>57</v>
      </c>
      <c r="E93" s="40" t="s">
        <v>1659</v>
      </c>
    </row>
    <row r="94" spans="1:5" ht="12.75">
      <c r="A94" t="s">
        <v>59</v>
      </c>
      <c r="E94" s="39" t="s">
        <v>75</v>
      </c>
    </row>
    <row r="95" spans="1:16" ht="12.75">
      <c r="A95" t="s">
        <v>49</v>
      </c>
      <c s="34" t="s">
        <v>146</v>
      </c>
      <c s="34" t="s">
        <v>1660</v>
      </c>
      <c s="35" t="s">
        <v>69</v>
      </c>
      <c s="6" t="s">
        <v>1661</v>
      </c>
      <c s="36" t="s">
        <v>78</v>
      </c>
      <c s="37">
        <v>8</v>
      </c>
      <c s="36">
        <v>0</v>
      </c>
      <c s="36">
        <f>ROUND(G95*H95,6)</f>
      </c>
      <c r="L95" s="38">
        <v>0</v>
      </c>
      <c s="32">
        <f>ROUND(ROUND(L95,2)*ROUND(G95,3),2)</f>
      </c>
      <c s="36" t="s">
        <v>74</v>
      </c>
      <c>
        <f>(M95*21)/100</f>
      </c>
      <c t="s">
        <v>27</v>
      </c>
    </row>
    <row r="96" spans="1:5" ht="12.75">
      <c r="A96" s="35" t="s">
        <v>56</v>
      </c>
      <c r="E96" s="39" t="s">
        <v>52</v>
      </c>
    </row>
    <row r="97" spans="1:5" ht="12.75">
      <c r="A97" s="35" t="s">
        <v>57</v>
      </c>
      <c r="E97" s="40" t="s">
        <v>1662</v>
      </c>
    </row>
    <row r="98" spans="1:5" ht="12.75">
      <c r="A98" t="s">
        <v>59</v>
      </c>
      <c r="E98" s="39" t="s">
        <v>75</v>
      </c>
    </row>
    <row r="99" spans="1:16" ht="25.5">
      <c r="A99" t="s">
        <v>49</v>
      </c>
      <c s="34" t="s">
        <v>149</v>
      </c>
      <c s="34" t="s">
        <v>1663</v>
      </c>
      <c s="35" t="s">
        <v>69</v>
      </c>
      <c s="6" t="s">
        <v>1664</v>
      </c>
      <c s="36" t="s">
        <v>73</v>
      </c>
      <c s="37">
        <v>80</v>
      </c>
      <c s="36">
        <v>0</v>
      </c>
      <c s="36">
        <f>ROUND(G99*H99,6)</f>
      </c>
      <c r="L99" s="38">
        <v>0</v>
      </c>
      <c s="32">
        <f>ROUND(ROUND(L99,2)*ROUND(G99,3),2)</f>
      </c>
      <c s="36" t="s">
        <v>74</v>
      </c>
      <c>
        <f>(M99*21)/100</f>
      </c>
      <c t="s">
        <v>27</v>
      </c>
    </row>
    <row r="100" spans="1:5" ht="12.75">
      <c r="A100" s="35" t="s">
        <v>56</v>
      </c>
      <c r="E100" s="39" t="s">
        <v>52</v>
      </c>
    </row>
    <row r="101" spans="1:5" ht="12.75">
      <c r="A101" s="35" t="s">
        <v>57</v>
      </c>
      <c r="E101" s="40" t="s">
        <v>1665</v>
      </c>
    </row>
    <row r="102" spans="1:5" ht="12.75">
      <c r="A102" t="s">
        <v>59</v>
      </c>
      <c r="E102" s="39" t="s">
        <v>75</v>
      </c>
    </row>
    <row r="103" spans="1:16" ht="12.75">
      <c r="A103" t="s">
        <v>49</v>
      </c>
      <c s="34" t="s">
        <v>152</v>
      </c>
      <c s="34" t="s">
        <v>1666</v>
      </c>
      <c s="35" t="s">
        <v>69</v>
      </c>
      <c s="6" t="s">
        <v>1667</v>
      </c>
      <c s="36" t="s">
        <v>73</v>
      </c>
      <c s="37">
        <v>80</v>
      </c>
      <c s="36">
        <v>0</v>
      </c>
      <c s="36">
        <f>ROUND(G103*H103,6)</f>
      </c>
      <c r="L103" s="38">
        <v>0</v>
      </c>
      <c s="32">
        <f>ROUND(ROUND(L103,2)*ROUND(G103,3),2)</f>
      </c>
      <c s="36" t="s">
        <v>74</v>
      </c>
      <c>
        <f>(M103*21)/100</f>
      </c>
      <c t="s">
        <v>27</v>
      </c>
    </row>
    <row r="104" spans="1:5" ht="12.75">
      <c r="A104" s="35" t="s">
        <v>56</v>
      </c>
      <c r="E104" s="39" t="s">
        <v>52</v>
      </c>
    </row>
    <row r="105" spans="1:5" ht="12.75">
      <c r="A105" s="35" t="s">
        <v>57</v>
      </c>
      <c r="E105" s="40" t="s">
        <v>1668</v>
      </c>
    </row>
    <row r="106" spans="1:5" ht="12.75">
      <c r="A106" t="s">
        <v>59</v>
      </c>
      <c r="E106" s="39" t="s">
        <v>75</v>
      </c>
    </row>
    <row r="107" spans="1:16" ht="12.75">
      <c r="A107" t="s">
        <v>49</v>
      </c>
      <c s="34" t="s">
        <v>155</v>
      </c>
      <c s="34" t="s">
        <v>1669</v>
      </c>
      <c s="35" t="s">
        <v>69</v>
      </c>
      <c s="6" t="s">
        <v>1670</v>
      </c>
      <c s="36" t="s">
        <v>78</v>
      </c>
      <c s="37">
        <v>8</v>
      </c>
      <c s="36">
        <v>0</v>
      </c>
      <c s="36">
        <f>ROUND(G107*H107,6)</f>
      </c>
      <c r="L107" s="38">
        <v>0</v>
      </c>
      <c s="32">
        <f>ROUND(ROUND(L107,2)*ROUND(G107,3),2)</f>
      </c>
      <c s="36" t="s">
        <v>74</v>
      </c>
      <c>
        <f>(M107*21)/100</f>
      </c>
      <c t="s">
        <v>27</v>
      </c>
    </row>
    <row r="108" spans="1:5" ht="12.75">
      <c r="A108" s="35" t="s">
        <v>56</v>
      </c>
      <c r="E108" s="39" t="s">
        <v>52</v>
      </c>
    </row>
    <row r="109" spans="1:5" ht="12.75">
      <c r="A109" s="35" t="s">
        <v>57</v>
      </c>
      <c r="E109" s="40" t="s">
        <v>1671</v>
      </c>
    </row>
    <row r="110" spans="1:5" ht="12.75">
      <c r="A110" t="s">
        <v>59</v>
      </c>
      <c r="E110" s="39" t="s">
        <v>75</v>
      </c>
    </row>
    <row r="111" spans="1:16" ht="12.75">
      <c r="A111" t="s">
        <v>49</v>
      </c>
      <c s="34" t="s">
        <v>158</v>
      </c>
      <c s="34" t="s">
        <v>1672</v>
      </c>
      <c s="35" t="s">
        <v>69</v>
      </c>
      <c s="6" t="s">
        <v>1673</v>
      </c>
      <c s="36" t="s">
        <v>107</v>
      </c>
      <c s="37">
        <v>2</v>
      </c>
      <c s="36">
        <v>0</v>
      </c>
      <c s="36">
        <f>ROUND(G111*H111,6)</f>
      </c>
      <c r="L111" s="38">
        <v>0</v>
      </c>
      <c s="32">
        <f>ROUND(ROUND(L111,2)*ROUND(G111,3),2)</f>
      </c>
      <c s="36" t="s">
        <v>74</v>
      </c>
      <c>
        <f>(M111*21)/100</f>
      </c>
      <c t="s">
        <v>27</v>
      </c>
    </row>
    <row r="112" spans="1:5" ht="12.75">
      <c r="A112" s="35" t="s">
        <v>56</v>
      </c>
      <c r="E112" s="39" t="s">
        <v>52</v>
      </c>
    </row>
    <row r="113" spans="1:5" ht="12.75">
      <c r="A113" s="35" t="s">
        <v>57</v>
      </c>
      <c r="E113" s="40" t="s">
        <v>1674</v>
      </c>
    </row>
    <row r="114" spans="1:5" ht="12.75">
      <c r="A114" t="s">
        <v>59</v>
      </c>
      <c r="E114" s="39" t="s">
        <v>60</v>
      </c>
    </row>
    <row r="115" spans="1:16" ht="12.75">
      <c r="A115" t="s">
        <v>49</v>
      </c>
      <c s="34" t="s">
        <v>163</v>
      </c>
      <c s="34" t="s">
        <v>865</v>
      </c>
      <c s="35" t="s">
        <v>69</v>
      </c>
      <c s="6" t="s">
        <v>866</v>
      </c>
      <c s="36" t="s">
        <v>107</v>
      </c>
      <c s="37">
        <v>25</v>
      </c>
      <c s="36">
        <v>0</v>
      </c>
      <c s="36">
        <f>ROUND(G115*H115,6)</f>
      </c>
      <c r="L115" s="38">
        <v>0</v>
      </c>
      <c s="32">
        <f>ROUND(ROUND(L115,2)*ROUND(G115,3),2)</f>
      </c>
      <c s="36" t="s">
        <v>74</v>
      </c>
      <c>
        <f>(M115*21)/100</f>
      </c>
      <c t="s">
        <v>27</v>
      </c>
    </row>
    <row r="116" spans="1:5" ht="12.75">
      <c r="A116" s="35" t="s">
        <v>56</v>
      </c>
      <c r="E116" s="39" t="s">
        <v>52</v>
      </c>
    </row>
    <row r="117" spans="1:5" ht="12.75">
      <c r="A117" s="35" t="s">
        <v>57</v>
      </c>
      <c r="E117" s="40" t="s">
        <v>1675</v>
      </c>
    </row>
    <row r="118" spans="1:5" ht="12.75">
      <c r="A118" t="s">
        <v>59</v>
      </c>
      <c r="E118" s="39" t="s">
        <v>75</v>
      </c>
    </row>
    <row r="119" spans="1:16" ht="12.75">
      <c r="A119" t="s">
        <v>49</v>
      </c>
      <c s="34" t="s">
        <v>166</v>
      </c>
      <c s="34" t="s">
        <v>867</v>
      </c>
      <c s="35" t="s">
        <v>69</v>
      </c>
      <c s="6" t="s">
        <v>868</v>
      </c>
      <c s="36" t="s">
        <v>107</v>
      </c>
      <c s="37">
        <v>30</v>
      </c>
      <c s="36">
        <v>0</v>
      </c>
      <c s="36">
        <f>ROUND(G119*H119,6)</f>
      </c>
      <c r="L119" s="38">
        <v>0</v>
      </c>
      <c s="32">
        <f>ROUND(ROUND(L119,2)*ROUND(G119,3),2)</f>
      </c>
      <c s="36" t="s">
        <v>74</v>
      </c>
      <c>
        <f>(M119*21)/100</f>
      </c>
      <c t="s">
        <v>27</v>
      </c>
    </row>
    <row r="120" spans="1:5" ht="12.75">
      <c r="A120" s="35" t="s">
        <v>56</v>
      </c>
      <c r="E120" s="39" t="s">
        <v>52</v>
      </c>
    </row>
    <row r="121" spans="1:5" ht="12.75">
      <c r="A121" s="35" t="s">
        <v>57</v>
      </c>
      <c r="E121" s="40" t="s">
        <v>1676</v>
      </c>
    </row>
    <row r="122" spans="1:5" ht="12.75">
      <c r="A122" t="s">
        <v>59</v>
      </c>
      <c r="E122" s="39" t="s">
        <v>75</v>
      </c>
    </row>
    <row r="123" spans="1:16" ht="12.75">
      <c r="A123" t="s">
        <v>49</v>
      </c>
      <c s="34" t="s">
        <v>169</v>
      </c>
      <c s="34" t="s">
        <v>1677</v>
      </c>
      <c s="35" t="s">
        <v>69</v>
      </c>
      <c s="6" t="s">
        <v>1678</v>
      </c>
      <c s="36" t="s">
        <v>107</v>
      </c>
      <c s="37">
        <v>5</v>
      </c>
      <c s="36">
        <v>0</v>
      </c>
      <c s="36">
        <f>ROUND(G123*H123,6)</f>
      </c>
      <c r="L123" s="38">
        <v>0</v>
      </c>
      <c s="32">
        <f>ROUND(ROUND(L123,2)*ROUND(G123,3),2)</f>
      </c>
      <c s="36" t="s">
        <v>74</v>
      </c>
      <c>
        <f>(M123*21)/100</f>
      </c>
      <c t="s">
        <v>27</v>
      </c>
    </row>
    <row r="124" spans="1:5" ht="12.75">
      <c r="A124" s="35" t="s">
        <v>56</v>
      </c>
      <c r="E124" s="39" t="s">
        <v>52</v>
      </c>
    </row>
    <row r="125" spans="1:5" ht="12.75">
      <c r="A125" s="35" t="s">
        <v>57</v>
      </c>
      <c r="E125" s="40" t="s">
        <v>1679</v>
      </c>
    </row>
    <row r="126" spans="1:5" ht="12.75">
      <c r="A126" t="s">
        <v>59</v>
      </c>
      <c r="E126" s="39" t="s">
        <v>75</v>
      </c>
    </row>
    <row r="127" spans="1:16" ht="12.75">
      <c r="A127" t="s">
        <v>49</v>
      </c>
      <c s="34" t="s">
        <v>172</v>
      </c>
      <c s="34" t="s">
        <v>153</v>
      </c>
      <c s="35" t="s">
        <v>69</v>
      </c>
      <c s="6" t="s">
        <v>154</v>
      </c>
      <c s="36" t="s">
        <v>99</v>
      </c>
      <c s="37">
        <v>2800</v>
      </c>
      <c s="36">
        <v>0</v>
      </c>
      <c s="36">
        <f>ROUND(G127*H127,6)</f>
      </c>
      <c r="L127" s="38">
        <v>0</v>
      </c>
      <c s="32">
        <f>ROUND(ROUND(L127,2)*ROUND(G127,3),2)</f>
      </c>
      <c s="36" t="s">
        <v>74</v>
      </c>
      <c>
        <f>(M127*21)/100</f>
      </c>
      <c t="s">
        <v>27</v>
      </c>
    </row>
    <row r="128" spans="1:5" ht="12.75">
      <c r="A128" s="35" t="s">
        <v>56</v>
      </c>
      <c r="E128" s="39" t="s">
        <v>52</v>
      </c>
    </row>
    <row r="129" spans="1:5" ht="12.75">
      <c r="A129" s="35" t="s">
        <v>57</v>
      </c>
      <c r="E129" s="40" t="s">
        <v>1680</v>
      </c>
    </row>
    <row r="130" spans="1:5" ht="12.75">
      <c r="A130" t="s">
        <v>59</v>
      </c>
      <c r="E130" s="39" t="s">
        <v>75</v>
      </c>
    </row>
    <row r="131" spans="1:16" ht="12.75">
      <c r="A131" t="s">
        <v>49</v>
      </c>
      <c s="34" t="s">
        <v>175</v>
      </c>
      <c s="34" t="s">
        <v>1225</v>
      </c>
      <c s="35" t="s">
        <v>69</v>
      </c>
      <c s="6" t="s">
        <v>1327</v>
      </c>
      <c s="36" t="s">
        <v>395</v>
      </c>
      <c s="37">
        <v>6.1</v>
      </c>
      <c s="36">
        <v>0</v>
      </c>
      <c s="36">
        <f>ROUND(G131*H131,6)</f>
      </c>
      <c r="L131" s="38">
        <v>0</v>
      </c>
      <c s="32">
        <f>ROUND(ROUND(L131,2)*ROUND(G131,3),2)</f>
      </c>
      <c s="36" t="s">
        <v>1626</v>
      </c>
      <c>
        <f>(M131*21)/100</f>
      </c>
      <c t="s">
        <v>27</v>
      </c>
    </row>
    <row r="132" spans="1:5" ht="12.75">
      <c r="A132" s="35" t="s">
        <v>56</v>
      </c>
      <c r="E132" s="39" t="s">
        <v>52</v>
      </c>
    </row>
    <row r="133" spans="1:5" ht="12.75">
      <c r="A133" s="35" t="s">
        <v>57</v>
      </c>
      <c r="E133" s="40" t="s">
        <v>1681</v>
      </c>
    </row>
    <row r="134" spans="1:5" ht="25.5">
      <c r="A134" t="s">
        <v>59</v>
      </c>
      <c r="E134" s="39" t="s">
        <v>1682</v>
      </c>
    </row>
    <row r="135" spans="1:13" ht="12.75">
      <c r="A135" t="s">
        <v>46</v>
      </c>
      <c r="C135" s="31" t="s">
        <v>27</v>
      </c>
      <c r="E135" s="33" t="s">
        <v>1683</v>
      </c>
      <c r="J135" s="32">
        <f>0</f>
      </c>
      <c s="32">
        <f>0</f>
      </c>
      <c s="32">
        <f>0+L136+L140+L144+L148+L152+L156+L160+L164+L168+L172+L176+L180+L184+L188+L192+L196+L200+L204+L208+L212+L216+L220+L224+L228+L232+L236+L240+L244+L248+L252+L256+L260+L264+L268+L272+L276+L280+L284+L288+L292+L296+L300+L304+L308+L312+L316+L320+L324+L328+L332+L336+L340+L344+L348+L352+L356+L360+L364+L368+L372+L376+L380+L384+L388+L392+L396+L400</f>
      </c>
      <c s="32">
        <f>0+M136+M140+M144+M148+M152+M156+M160+M164+M168+M172+M176+M180+M184+M188+M192+M196+M200+M204+M208+M212+M216+M220+M224+M228+M232+M236+M240+M244+M248+M252+M256+M260+M264+M268+M272+M276+M280+M284+M288+M292+M296+M300+M304+M308+M312+M316+M320+M324+M328+M332+M336+M340+M344+M348+M352+M356+M360+M364+M368+M372+M376+M380+M384+M388+M392+M396+M400</f>
      </c>
    </row>
    <row r="136" spans="1:16" ht="12.75">
      <c r="A136" t="s">
        <v>49</v>
      </c>
      <c s="34" t="s">
        <v>178</v>
      </c>
      <c s="34" t="s">
        <v>1444</v>
      </c>
      <c s="35" t="s">
        <v>69</v>
      </c>
      <c s="6" t="s">
        <v>1445</v>
      </c>
      <c s="36" t="s">
        <v>714</v>
      </c>
      <c s="37">
        <v>1000.056</v>
      </c>
      <c s="36">
        <v>0</v>
      </c>
      <c s="36">
        <f>ROUND(G136*H136,6)</f>
      </c>
      <c r="L136" s="38">
        <v>0</v>
      </c>
      <c s="32">
        <f>ROUND(ROUND(L136,2)*ROUND(G136,3),2)</f>
      </c>
      <c s="36" t="s">
        <v>74</v>
      </c>
      <c>
        <f>(M136*21)/100</f>
      </c>
      <c t="s">
        <v>27</v>
      </c>
    </row>
    <row r="137" spans="1:5" ht="12.75">
      <c r="A137" s="35" t="s">
        <v>56</v>
      </c>
      <c r="E137" s="39" t="s">
        <v>52</v>
      </c>
    </row>
    <row r="138" spans="1:5" ht="25.5">
      <c r="A138" s="35" t="s">
        <v>57</v>
      </c>
      <c r="E138" s="40" t="s">
        <v>1684</v>
      </c>
    </row>
    <row r="139" spans="1:5" ht="12.75">
      <c r="A139" t="s">
        <v>59</v>
      </c>
      <c r="E139" s="39" t="s">
        <v>75</v>
      </c>
    </row>
    <row r="140" spans="1:16" ht="12.75">
      <c r="A140" t="s">
        <v>49</v>
      </c>
      <c s="34" t="s">
        <v>181</v>
      </c>
      <c s="34" t="s">
        <v>1685</v>
      </c>
      <c s="35" t="s">
        <v>69</v>
      </c>
      <c s="6" t="s">
        <v>1686</v>
      </c>
      <c s="36" t="s">
        <v>714</v>
      </c>
      <c s="37">
        <v>3405.6</v>
      </c>
      <c s="36">
        <v>0</v>
      </c>
      <c s="36">
        <f>ROUND(G140*H140,6)</f>
      </c>
      <c r="L140" s="38">
        <v>0</v>
      </c>
      <c s="32">
        <f>ROUND(ROUND(L140,2)*ROUND(G140,3),2)</f>
      </c>
      <c s="36" t="s">
        <v>74</v>
      </c>
      <c>
        <f>(M140*21)/100</f>
      </c>
      <c t="s">
        <v>27</v>
      </c>
    </row>
    <row r="141" spans="1:5" ht="12.75">
      <c r="A141" s="35" t="s">
        <v>56</v>
      </c>
      <c r="E141" s="39" t="s">
        <v>52</v>
      </c>
    </row>
    <row r="142" spans="1:5" ht="25.5">
      <c r="A142" s="35" t="s">
        <v>57</v>
      </c>
      <c r="E142" s="40" t="s">
        <v>1687</v>
      </c>
    </row>
    <row r="143" spans="1:5" ht="12.75">
      <c r="A143" t="s">
        <v>59</v>
      </c>
      <c r="E143" s="39" t="s">
        <v>75</v>
      </c>
    </row>
    <row r="144" spans="1:16" ht="12.75">
      <c r="A144" t="s">
        <v>49</v>
      </c>
      <c s="34" t="s">
        <v>184</v>
      </c>
      <c s="34" t="s">
        <v>716</v>
      </c>
      <c s="35" t="s">
        <v>69</v>
      </c>
      <c s="6" t="s">
        <v>717</v>
      </c>
      <c s="36" t="s">
        <v>99</v>
      </c>
      <c s="37">
        <v>40070</v>
      </c>
      <c s="36">
        <v>0</v>
      </c>
      <c s="36">
        <f>ROUND(G144*H144,6)</f>
      </c>
      <c r="L144" s="38">
        <v>0</v>
      </c>
      <c s="32">
        <f>ROUND(ROUND(L144,2)*ROUND(G144,3),2)</f>
      </c>
      <c s="36" t="s">
        <v>74</v>
      </c>
      <c>
        <f>(M144*21)/100</f>
      </c>
      <c t="s">
        <v>27</v>
      </c>
    </row>
    <row r="145" spans="1:5" ht="12.75">
      <c r="A145" s="35" t="s">
        <v>56</v>
      </c>
      <c r="E145" s="39" t="s">
        <v>52</v>
      </c>
    </row>
    <row r="146" spans="1:5" ht="25.5">
      <c r="A146" s="35" t="s">
        <v>57</v>
      </c>
      <c r="E146" s="40" t="s">
        <v>1688</v>
      </c>
    </row>
    <row r="147" spans="1:5" ht="12.75">
      <c r="A147" t="s">
        <v>59</v>
      </c>
      <c r="E147" s="39" t="s">
        <v>75</v>
      </c>
    </row>
    <row r="148" spans="1:16" ht="12.75">
      <c r="A148" t="s">
        <v>49</v>
      </c>
      <c s="34" t="s">
        <v>187</v>
      </c>
      <c s="34" t="s">
        <v>1689</v>
      </c>
      <c s="35" t="s">
        <v>69</v>
      </c>
      <c s="6" t="s">
        <v>1690</v>
      </c>
      <c s="36" t="s">
        <v>99</v>
      </c>
      <c s="37">
        <v>27540</v>
      </c>
      <c s="36">
        <v>0</v>
      </c>
      <c s="36">
        <f>ROUND(G148*H148,6)</f>
      </c>
      <c r="L148" s="38">
        <v>0</v>
      </c>
      <c s="32">
        <f>ROUND(ROUND(L148,2)*ROUND(G148,3),2)</f>
      </c>
      <c s="36" t="s">
        <v>74</v>
      </c>
      <c>
        <f>(M148*21)/100</f>
      </c>
      <c t="s">
        <v>27</v>
      </c>
    </row>
    <row r="149" spans="1:5" ht="12.75">
      <c r="A149" s="35" t="s">
        <v>56</v>
      </c>
      <c r="E149" s="39" t="s">
        <v>52</v>
      </c>
    </row>
    <row r="150" spans="1:5" ht="25.5">
      <c r="A150" s="35" t="s">
        <v>57</v>
      </c>
      <c r="E150" s="40" t="s">
        <v>1691</v>
      </c>
    </row>
    <row r="151" spans="1:5" ht="12.75">
      <c r="A151" t="s">
        <v>59</v>
      </c>
      <c r="E151" s="39" t="s">
        <v>75</v>
      </c>
    </row>
    <row r="152" spans="1:16" ht="12.75">
      <c r="A152" t="s">
        <v>49</v>
      </c>
      <c s="34" t="s">
        <v>190</v>
      </c>
      <c s="34" t="s">
        <v>888</v>
      </c>
      <c s="35" t="s">
        <v>69</v>
      </c>
      <c s="6" t="s">
        <v>889</v>
      </c>
      <c s="36" t="s">
        <v>107</v>
      </c>
      <c s="37">
        <v>8</v>
      </c>
      <c s="36">
        <v>0</v>
      </c>
      <c s="36">
        <f>ROUND(G152*H152,6)</f>
      </c>
      <c r="L152" s="38">
        <v>0</v>
      </c>
      <c s="32">
        <f>ROUND(ROUND(L152,2)*ROUND(G152,3),2)</f>
      </c>
      <c s="36" t="s">
        <v>74</v>
      </c>
      <c>
        <f>(M152*21)/100</f>
      </c>
      <c t="s">
        <v>27</v>
      </c>
    </row>
    <row r="153" spans="1:5" ht="12.75">
      <c r="A153" s="35" t="s">
        <v>56</v>
      </c>
      <c r="E153" s="39" t="s">
        <v>52</v>
      </c>
    </row>
    <row r="154" spans="1:5" ht="25.5">
      <c r="A154" s="35" t="s">
        <v>57</v>
      </c>
      <c r="E154" s="40" t="s">
        <v>1692</v>
      </c>
    </row>
    <row r="155" spans="1:5" ht="12.75">
      <c r="A155" t="s">
        <v>59</v>
      </c>
      <c r="E155" s="39" t="s">
        <v>60</v>
      </c>
    </row>
    <row r="156" spans="1:16" ht="12.75">
      <c r="A156" t="s">
        <v>49</v>
      </c>
      <c s="34" t="s">
        <v>195</v>
      </c>
      <c s="34" t="s">
        <v>988</v>
      </c>
      <c s="35" t="s">
        <v>69</v>
      </c>
      <c s="6" t="s">
        <v>989</v>
      </c>
      <c s="36" t="s">
        <v>107</v>
      </c>
      <c s="37">
        <v>1</v>
      </c>
      <c s="36">
        <v>0</v>
      </c>
      <c s="36">
        <f>ROUND(G156*H156,6)</f>
      </c>
      <c r="L156" s="38">
        <v>0</v>
      </c>
      <c s="32">
        <f>ROUND(ROUND(L156,2)*ROUND(G156,3),2)</f>
      </c>
      <c s="36" t="s">
        <v>74</v>
      </c>
      <c>
        <f>(M156*21)/100</f>
      </c>
      <c t="s">
        <v>27</v>
      </c>
    </row>
    <row r="157" spans="1:5" ht="12.75">
      <c r="A157" s="35" t="s">
        <v>56</v>
      </c>
      <c r="E157" s="39" t="s">
        <v>52</v>
      </c>
    </row>
    <row r="158" spans="1:5" ht="25.5">
      <c r="A158" s="35" t="s">
        <v>57</v>
      </c>
      <c r="E158" s="40" t="s">
        <v>1693</v>
      </c>
    </row>
    <row r="159" spans="1:5" ht="12.75">
      <c r="A159" t="s">
        <v>59</v>
      </c>
      <c r="E159" s="39" t="s">
        <v>75</v>
      </c>
    </row>
    <row r="160" spans="1:16" ht="12.75">
      <c r="A160" t="s">
        <v>49</v>
      </c>
      <c s="34" t="s">
        <v>199</v>
      </c>
      <c s="34" t="s">
        <v>1694</v>
      </c>
      <c s="35" t="s">
        <v>69</v>
      </c>
      <c s="6" t="s">
        <v>1695</v>
      </c>
      <c s="36" t="s">
        <v>107</v>
      </c>
      <c s="37">
        <v>3</v>
      </c>
      <c s="36">
        <v>0</v>
      </c>
      <c s="36">
        <f>ROUND(G160*H160,6)</f>
      </c>
      <c r="L160" s="38">
        <v>0</v>
      </c>
      <c s="32">
        <f>ROUND(ROUND(L160,2)*ROUND(G160,3),2)</f>
      </c>
      <c s="36" t="s">
        <v>74</v>
      </c>
      <c>
        <f>(M160*21)/100</f>
      </c>
      <c t="s">
        <v>27</v>
      </c>
    </row>
    <row r="161" spans="1:5" ht="12.75">
      <c r="A161" s="35" t="s">
        <v>56</v>
      </c>
      <c r="E161" s="39" t="s">
        <v>52</v>
      </c>
    </row>
    <row r="162" spans="1:5" ht="25.5">
      <c r="A162" s="35" t="s">
        <v>57</v>
      </c>
      <c r="E162" s="40" t="s">
        <v>1696</v>
      </c>
    </row>
    <row r="163" spans="1:5" ht="12.75">
      <c r="A163" t="s">
        <v>59</v>
      </c>
      <c r="E163" s="39" t="s">
        <v>75</v>
      </c>
    </row>
    <row r="164" spans="1:16" ht="12.75">
      <c r="A164" t="s">
        <v>49</v>
      </c>
      <c s="34" t="s">
        <v>202</v>
      </c>
      <c s="34" t="s">
        <v>1697</v>
      </c>
      <c s="35" t="s">
        <v>69</v>
      </c>
      <c s="6" t="s">
        <v>1698</v>
      </c>
      <c s="36" t="s">
        <v>107</v>
      </c>
      <c s="37">
        <v>11</v>
      </c>
      <c s="36">
        <v>0</v>
      </c>
      <c s="36">
        <f>ROUND(G164*H164,6)</f>
      </c>
      <c r="L164" s="38">
        <v>0</v>
      </c>
      <c s="32">
        <f>ROUND(ROUND(L164,2)*ROUND(G164,3),2)</f>
      </c>
      <c s="36" t="s">
        <v>74</v>
      </c>
      <c>
        <f>(M164*21)/100</f>
      </c>
      <c t="s">
        <v>27</v>
      </c>
    </row>
    <row r="165" spans="1:5" ht="12.75">
      <c r="A165" s="35" t="s">
        <v>56</v>
      </c>
      <c r="E165" s="39" t="s">
        <v>52</v>
      </c>
    </row>
    <row r="166" spans="1:5" ht="25.5">
      <c r="A166" s="35" t="s">
        <v>57</v>
      </c>
      <c r="E166" s="40" t="s">
        <v>1699</v>
      </c>
    </row>
    <row r="167" spans="1:5" ht="12.75">
      <c r="A167" t="s">
        <v>59</v>
      </c>
      <c r="E167" s="39" t="s">
        <v>75</v>
      </c>
    </row>
    <row r="168" spans="1:16" ht="12.75">
      <c r="A168" t="s">
        <v>49</v>
      </c>
      <c s="34" t="s">
        <v>205</v>
      </c>
      <c s="34" t="s">
        <v>1700</v>
      </c>
      <c s="35" t="s">
        <v>69</v>
      </c>
      <c s="6" t="s">
        <v>1701</v>
      </c>
      <c s="36" t="s">
        <v>107</v>
      </c>
      <c s="37">
        <v>5</v>
      </c>
      <c s="36">
        <v>0</v>
      </c>
      <c s="36">
        <f>ROUND(G168*H168,6)</f>
      </c>
      <c r="L168" s="38">
        <v>0</v>
      </c>
      <c s="32">
        <f>ROUND(ROUND(L168,2)*ROUND(G168,3),2)</f>
      </c>
      <c s="36" t="s">
        <v>74</v>
      </c>
      <c>
        <f>(M168*21)/100</f>
      </c>
      <c t="s">
        <v>27</v>
      </c>
    </row>
    <row r="169" spans="1:5" ht="12.75">
      <c r="A169" s="35" t="s">
        <v>56</v>
      </c>
      <c r="E169" s="39" t="s">
        <v>52</v>
      </c>
    </row>
    <row r="170" spans="1:5" ht="25.5">
      <c r="A170" s="35" t="s">
        <v>57</v>
      </c>
      <c r="E170" s="40" t="s">
        <v>1702</v>
      </c>
    </row>
    <row r="171" spans="1:5" ht="12.75">
      <c r="A171" t="s">
        <v>59</v>
      </c>
      <c r="E171" s="39" t="s">
        <v>75</v>
      </c>
    </row>
    <row r="172" spans="1:16" ht="12.75">
      <c r="A172" t="s">
        <v>49</v>
      </c>
      <c s="34" t="s">
        <v>208</v>
      </c>
      <c s="34" t="s">
        <v>1703</v>
      </c>
      <c s="35" t="s">
        <v>69</v>
      </c>
      <c s="6" t="s">
        <v>1704</v>
      </c>
      <c s="36" t="s">
        <v>107</v>
      </c>
      <c s="37">
        <v>2</v>
      </c>
      <c s="36">
        <v>0</v>
      </c>
      <c s="36">
        <f>ROUND(G172*H172,6)</f>
      </c>
      <c r="L172" s="38">
        <v>0</v>
      </c>
      <c s="32">
        <f>ROUND(ROUND(L172,2)*ROUND(G172,3),2)</f>
      </c>
      <c s="36" t="s">
        <v>74</v>
      </c>
      <c>
        <f>(M172*21)/100</f>
      </c>
      <c t="s">
        <v>27</v>
      </c>
    </row>
    <row r="173" spans="1:5" ht="12.75">
      <c r="A173" s="35" t="s">
        <v>56</v>
      </c>
      <c r="E173" s="39" t="s">
        <v>52</v>
      </c>
    </row>
    <row r="174" spans="1:5" ht="25.5">
      <c r="A174" s="35" t="s">
        <v>57</v>
      </c>
      <c r="E174" s="40" t="s">
        <v>1705</v>
      </c>
    </row>
    <row r="175" spans="1:5" ht="12.75">
      <c r="A175" t="s">
        <v>59</v>
      </c>
      <c r="E175" s="39" t="s">
        <v>75</v>
      </c>
    </row>
    <row r="176" spans="1:16" ht="25.5">
      <c r="A176" t="s">
        <v>49</v>
      </c>
      <c s="34" t="s">
        <v>211</v>
      </c>
      <c s="34" t="s">
        <v>886</v>
      </c>
      <c s="35" t="s">
        <v>69</v>
      </c>
      <c s="6" t="s">
        <v>887</v>
      </c>
      <c s="36" t="s">
        <v>99</v>
      </c>
      <c s="37">
        <v>410</v>
      </c>
      <c s="36">
        <v>0</v>
      </c>
      <c s="36">
        <f>ROUND(G176*H176,6)</f>
      </c>
      <c r="L176" s="38">
        <v>0</v>
      </c>
      <c s="32">
        <f>ROUND(ROUND(L176,2)*ROUND(G176,3),2)</f>
      </c>
      <c s="36" t="s">
        <v>74</v>
      </c>
      <c>
        <f>(M176*21)/100</f>
      </c>
      <c t="s">
        <v>27</v>
      </c>
    </row>
    <row r="177" spans="1:5" ht="12.75">
      <c r="A177" s="35" t="s">
        <v>56</v>
      </c>
      <c r="E177" s="39" t="s">
        <v>52</v>
      </c>
    </row>
    <row r="178" spans="1:5" ht="12.75">
      <c r="A178" s="35" t="s">
        <v>57</v>
      </c>
      <c r="E178" s="40" t="s">
        <v>1706</v>
      </c>
    </row>
    <row r="179" spans="1:5" ht="12.75">
      <c r="A179" t="s">
        <v>59</v>
      </c>
      <c r="E179" s="39" t="s">
        <v>75</v>
      </c>
    </row>
    <row r="180" spans="1:16" ht="12.75">
      <c r="A180" t="s">
        <v>49</v>
      </c>
      <c s="34" t="s">
        <v>214</v>
      </c>
      <c s="34" t="s">
        <v>719</v>
      </c>
      <c s="35" t="s">
        <v>69</v>
      </c>
      <c s="6" t="s">
        <v>720</v>
      </c>
      <c s="36" t="s">
        <v>99</v>
      </c>
      <c s="37">
        <v>32460</v>
      </c>
      <c s="36">
        <v>0</v>
      </c>
      <c s="36">
        <f>ROUND(G180*H180,6)</f>
      </c>
      <c r="L180" s="38">
        <v>0</v>
      </c>
      <c s="32">
        <f>ROUND(ROUND(L180,2)*ROUND(G180,3),2)</f>
      </c>
      <c s="36" t="s">
        <v>74</v>
      </c>
      <c>
        <f>(M180*21)/100</f>
      </c>
      <c t="s">
        <v>27</v>
      </c>
    </row>
    <row r="181" spans="1:5" ht="12.75">
      <c r="A181" s="35" t="s">
        <v>56</v>
      </c>
      <c r="E181" s="39" t="s">
        <v>52</v>
      </c>
    </row>
    <row r="182" spans="1:5" ht="25.5">
      <c r="A182" s="35" t="s">
        <v>57</v>
      </c>
      <c r="E182" s="40" t="s">
        <v>1707</v>
      </c>
    </row>
    <row r="183" spans="1:5" ht="12.75">
      <c r="A183" t="s">
        <v>59</v>
      </c>
      <c r="E183" s="39" t="s">
        <v>75</v>
      </c>
    </row>
    <row r="184" spans="1:16" ht="12.75">
      <c r="A184" t="s">
        <v>49</v>
      </c>
      <c s="34" t="s">
        <v>217</v>
      </c>
      <c s="34" t="s">
        <v>722</v>
      </c>
      <c s="35" t="s">
        <v>69</v>
      </c>
      <c s="6" t="s">
        <v>723</v>
      </c>
      <c s="36" t="s">
        <v>99</v>
      </c>
      <c s="37">
        <v>32460</v>
      </c>
      <c s="36">
        <v>0</v>
      </c>
      <c s="36">
        <f>ROUND(G184*H184,6)</f>
      </c>
      <c r="L184" s="38">
        <v>0</v>
      </c>
      <c s="32">
        <f>ROUND(ROUND(L184,2)*ROUND(G184,3),2)</f>
      </c>
      <c s="36" t="s">
        <v>74</v>
      </c>
      <c>
        <f>(M184*21)/100</f>
      </c>
      <c t="s">
        <v>27</v>
      </c>
    </row>
    <row r="185" spans="1:5" ht="12.75">
      <c r="A185" s="35" t="s">
        <v>56</v>
      </c>
      <c r="E185" s="39" t="s">
        <v>52</v>
      </c>
    </row>
    <row r="186" spans="1:5" ht="25.5">
      <c r="A186" s="35" t="s">
        <v>57</v>
      </c>
      <c r="E186" s="40" t="s">
        <v>1708</v>
      </c>
    </row>
    <row r="187" spans="1:5" ht="12.75">
      <c r="A187" t="s">
        <v>59</v>
      </c>
      <c r="E187" s="39" t="s">
        <v>75</v>
      </c>
    </row>
    <row r="188" spans="1:16" ht="12.75">
      <c r="A188" t="s">
        <v>49</v>
      </c>
      <c s="34" t="s">
        <v>220</v>
      </c>
      <c s="34" t="s">
        <v>1709</v>
      </c>
      <c s="35" t="s">
        <v>69</v>
      </c>
      <c s="6" t="s">
        <v>1710</v>
      </c>
      <c s="36" t="s">
        <v>99</v>
      </c>
      <c s="37">
        <v>13490</v>
      </c>
      <c s="36">
        <v>0</v>
      </c>
      <c s="36">
        <f>ROUND(G188*H188,6)</f>
      </c>
      <c r="L188" s="38">
        <v>0</v>
      </c>
      <c s="32">
        <f>ROUND(ROUND(L188,2)*ROUND(G188,3),2)</f>
      </c>
      <c s="36" t="s">
        <v>74</v>
      </c>
      <c>
        <f>(M188*21)/100</f>
      </c>
      <c t="s">
        <v>27</v>
      </c>
    </row>
    <row r="189" spans="1:5" ht="12.75">
      <c r="A189" s="35" t="s">
        <v>56</v>
      </c>
      <c r="E189" s="39" t="s">
        <v>52</v>
      </c>
    </row>
    <row r="190" spans="1:5" ht="25.5">
      <c r="A190" s="35" t="s">
        <v>57</v>
      </c>
      <c r="E190" s="40" t="s">
        <v>1711</v>
      </c>
    </row>
    <row r="191" spans="1:5" ht="12.75">
      <c r="A191" t="s">
        <v>59</v>
      </c>
      <c r="E191" s="39" t="s">
        <v>75</v>
      </c>
    </row>
    <row r="192" spans="1:16" ht="12.75">
      <c r="A192" t="s">
        <v>49</v>
      </c>
      <c s="34" t="s">
        <v>223</v>
      </c>
      <c s="34" t="s">
        <v>725</v>
      </c>
      <c s="35" t="s">
        <v>69</v>
      </c>
      <c s="6" t="s">
        <v>726</v>
      </c>
      <c s="36" t="s">
        <v>727</v>
      </c>
      <c s="37">
        <v>32</v>
      </c>
      <c s="36">
        <v>0</v>
      </c>
      <c s="36">
        <f>ROUND(G192*H192,6)</f>
      </c>
      <c r="L192" s="38">
        <v>0</v>
      </c>
      <c s="32">
        <f>ROUND(ROUND(L192,2)*ROUND(G192,3),2)</f>
      </c>
      <c s="36" t="s">
        <v>74</v>
      </c>
      <c>
        <f>(M192*21)/100</f>
      </c>
      <c t="s">
        <v>27</v>
      </c>
    </row>
    <row r="193" spans="1:5" ht="12.75">
      <c r="A193" s="35" t="s">
        <v>56</v>
      </c>
      <c r="E193" s="39" t="s">
        <v>52</v>
      </c>
    </row>
    <row r="194" spans="1:5" ht="25.5">
      <c r="A194" s="35" t="s">
        <v>57</v>
      </c>
      <c r="E194" s="40" t="s">
        <v>1712</v>
      </c>
    </row>
    <row r="195" spans="1:5" ht="12.75">
      <c r="A195" t="s">
        <v>59</v>
      </c>
      <c r="E195" s="39" t="s">
        <v>75</v>
      </c>
    </row>
    <row r="196" spans="1:16" ht="12.75">
      <c r="A196" t="s">
        <v>49</v>
      </c>
      <c s="34" t="s">
        <v>226</v>
      </c>
      <c s="34" t="s">
        <v>729</v>
      </c>
      <c s="35" t="s">
        <v>69</v>
      </c>
      <c s="6" t="s">
        <v>730</v>
      </c>
      <c s="36" t="s">
        <v>99</v>
      </c>
      <c s="37">
        <v>32460</v>
      </c>
      <c s="36">
        <v>0</v>
      </c>
      <c s="36">
        <f>ROUND(G196*H196,6)</f>
      </c>
      <c r="L196" s="38">
        <v>0</v>
      </c>
      <c s="32">
        <f>ROUND(ROUND(L196,2)*ROUND(G196,3),2)</f>
      </c>
      <c s="36" t="s">
        <v>74</v>
      </c>
      <c>
        <f>(M196*21)/100</f>
      </c>
      <c t="s">
        <v>27</v>
      </c>
    </row>
    <row r="197" spans="1:5" ht="12.75">
      <c r="A197" s="35" t="s">
        <v>56</v>
      </c>
      <c r="E197" s="39" t="s">
        <v>52</v>
      </c>
    </row>
    <row r="198" spans="1:5" ht="25.5">
      <c r="A198" s="35" t="s">
        <v>57</v>
      </c>
      <c r="E198" s="40" t="s">
        <v>1713</v>
      </c>
    </row>
    <row r="199" spans="1:5" ht="12.75">
      <c r="A199" t="s">
        <v>59</v>
      </c>
      <c r="E199" s="39" t="s">
        <v>75</v>
      </c>
    </row>
    <row r="200" spans="1:16" ht="12.75">
      <c r="A200" t="s">
        <v>49</v>
      </c>
      <c s="34" t="s">
        <v>229</v>
      </c>
      <c s="34" t="s">
        <v>892</v>
      </c>
      <c s="35" t="s">
        <v>69</v>
      </c>
      <c s="6" t="s">
        <v>893</v>
      </c>
      <c s="36" t="s">
        <v>107</v>
      </c>
      <c s="37">
        <v>38</v>
      </c>
      <c s="36">
        <v>0</v>
      </c>
      <c s="36">
        <f>ROUND(G200*H200,6)</f>
      </c>
      <c r="L200" s="38">
        <v>0</v>
      </c>
      <c s="32">
        <f>ROUND(ROUND(L200,2)*ROUND(G200,3),2)</f>
      </c>
      <c s="36" t="s">
        <v>74</v>
      </c>
      <c>
        <f>(M200*21)/100</f>
      </c>
      <c t="s">
        <v>27</v>
      </c>
    </row>
    <row r="201" spans="1:5" ht="12.75">
      <c r="A201" s="35" t="s">
        <v>56</v>
      </c>
      <c r="E201" s="39" t="s">
        <v>52</v>
      </c>
    </row>
    <row r="202" spans="1:5" ht="25.5">
      <c r="A202" s="35" t="s">
        <v>57</v>
      </c>
      <c r="E202" s="40" t="s">
        <v>1714</v>
      </c>
    </row>
    <row r="203" spans="1:5" ht="12.75">
      <c r="A203" t="s">
        <v>59</v>
      </c>
      <c r="E203" s="39" t="s">
        <v>75</v>
      </c>
    </row>
    <row r="204" spans="1:16" ht="12.75">
      <c r="A204" t="s">
        <v>49</v>
      </c>
      <c s="34" t="s">
        <v>232</v>
      </c>
      <c s="34" t="s">
        <v>1715</v>
      </c>
      <c s="35" t="s">
        <v>69</v>
      </c>
      <c s="6" t="s">
        <v>1716</v>
      </c>
      <c s="36" t="s">
        <v>107</v>
      </c>
      <c s="37">
        <v>15</v>
      </c>
      <c s="36">
        <v>0</v>
      </c>
      <c s="36">
        <f>ROUND(G204*H204,6)</f>
      </c>
      <c r="L204" s="38">
        <v>0</v>
      </c>
      <c s="32">
        <f>ROUND(ROUND(L204,2)*ROUND(G204,3),2)</f>
      </c>
      <c s="36" t="s">
        <v>74</v>
      </c>
      <c>
        <f>(M204*21)/100</f>
      </c>
      <c t="s">
        <v>27</v>
      </c>
    </row>
    <row r="205" spans="1:5" ht="12.75">
      <c r="A205" s="35" t="s">
        <v>56</v>
      </c>
      <c r="E205" s="39" t="s">
        <v>52</v>
      </c>
    </row>
    <row r="206" spans="1:5" ht="25.5">
      <c r="A206" s="35" t="s">
        <v>57</v>
      </c>
      <c r="E206" s="40" t="s">
        <v>1717</v>
      </c>
    </row>
    <row r="207" spans="1:5" ht="12.75">
      <c r="A207" t="s">
        <v>59</v>
      </c>
      <c r="E207" s="39" t="s">
        <v>75</v>
      </c>
    </row>
    <row r="208" spans="1:16" ht="12.75">
      <c r="A208" t="s">
        <v>49</v>
      </c>
      <c s="34" t="s">
        <v>235</v>
      </c>
      <c s="34" t="s">
        <v>1448</v>
      </c>
      <c s="35" t="s">
        <v>69</v>
      </c>
      <c s="6" t="s">
        <v>1449</v>
      </c>
      <c s="36" t="s">
        <v>107</v>
      </c>
      <c s="37">
        <v>30</v>
      </c>
      <c s="36">
        <v>0</v>
      </c>
      <c s="36">
        <f>ROUND(G208*H208,6)</f>
      </c>
      <c r="L208" s="38">
        <v>0</v>
      </c>
      <c s="32">
        <f>ROUND(ROUND(L208,2)*ROUND(G208,3),2)</f>
      </c>
      <c s="36" t="s">
        <v>74</v>
      </c>
      <c>
        <f>(M208*21)/100</f>
      </c>
      <c t="s">
        <v>27</v>
      </c>
    </row>
    <row r="209" spans="1:5" ht="12.75">
      <c r="A209" s="35" t="s">
        <v>56</v>
      </c>
      <c r="E209" s="39" t="s">
        <v>52</v>
      </c>
    </row>
    <row r="210" spans="1:5" ht="25.5">
      <c r="A210" s="35" t="s">
        <v>57</v>
      </c>
      <c r="E210" s="40" t="s">
        <v>1718</v>
      </c>
    </row>
    <row r="211" spans="1:5" ht="12.75">
      <c r="A211" t="s">
        <v>59</v>
      </c>
      <c r="E211" s="39" t="s">
        <v>75</v>
      </c>
    </row>
    <row r="212" spans="1:16" ht="12.75">
      <c r="A212" t="s">
        <v>49</v>
      </c>
      <c s="34" t="s">
        <v>238</v>
      </c>
      <c s="34" t="s">
        <v>1719</v>
      </c>
      <c s="35" t="s">
        <v>69</v>
      </c>
      <c s="6" t="s">
        <v>1720</v>
      </c>
      <c s="36" t="s">
        <v>107</v>
      </c>
      <c s="37">
        <v>14</v>
      </c>
      <c s="36">
        <v>0</v>
      </c>
      <c s="36">
        <f>ROUND(G212*H212,6)</f>
      </c>
      <c r="L212" s="38">
        <v>0</v>
      </c>
      <c s="32">
        <f>ROUND(ROUND(L212,2)*ROUND(G212,3),2)</f>
      </c>
      <c s="36" t="s">
        <v>74</v>
      </c>
      <c>
        <f>(M212*21)/100</f>
      </c>
      <c t="s">
        <v>27</v>
      </c>
    </row>
    <row r="213" spans="1:5" ht="12.75">
      <c r="A213" s="35" t="s">
        <v>56</v>
      </c>
      <c r="E213" s="39" t="s">
        <v>52</v>
      </c>
    </row>
    <row r="214" spans="1:5" ht="25.5">
      <c r="A214" s="35" t="s">
        <v>57</v>
      </c>
      <c r="E214" s="40" t="s">
        <v>1721</v>
      </c>
    </row>
    <row r="215" spans="1:5" ht="12.75">
      <c r="A215" t="s">
        <v>59</v>
      </c>
      <c r="E215" s="39" t="s">
        <v>60</v>
      </c>
    </row>
    <row r="216" spans="1:16" ht="12.75">
      <c r="A216" t="s">
        <v>49</v>
      </c>
      <c s="34" t="s">
        <v>241</v>
      </c>
      <c s="34" t="s">
        <v>1450</v>
      </c>
      <c s="35" t="s">
        <v>69</v>
      </c>
      <c s="6" t="s">
        <v>1451</v>
      </c>
      <c s="36" t="s">
        <v>107</v>
      </c>
      <c s="37">
        <v>38</v>
      </c>
      <c s="36">
        <v>0</v>
      </c>
      <c s="36">
        <f>ROUND(G216*H216,6)</f>
      </c>
      <c r="L216" s="38">
        <v>0</v>
      </c>
      <c s="32">
        <f>ROUND(ROUND(L216,2)*ROUND(G216,3),2)</f>
      </c>
      <c s="36" t="s">
        <v>74</v>
      </c>
      <c>
        <f>(M216*21)/100</f>
      </c>
      <c t="s">
        <v>27</v>
      </c>
    </row>
    <row r="217" spans="1:5" ht="12.75">
      <c r="A217" s="35" t="s">
        <v>56</v>
      </c>
      <c r="E217" s="39" t="s">
        <v>52</v>
      </c>
    </row>
    <row r="218" spans="1:5" ht="25.5">
      <c r="A218" s="35" t="s">
        <v>57</v>
      </c>
      <c r="E218" s="40" t="s">
        <v>1722</v>
      </c>
    </row>
    <row r="219" spans="1:5" ht="12.75">
      <c r="A219" t="s">
        <v>59</v>
      </c>
      <c r="E219" s="39" t="s">
        <v>75</v>
      </c>
    </row>
    <row r="220" spans="1:16" ht="12.75">
      <c r="A220" t="s">
        <v>49</v>
      </c>
      <c s="34" t="s">
        <v>244</v>
      </c>
      <c s="34" t="s">
        <v>1723</v>
      </c>
      <c s="35" t="s">
        <v>69</v>
      </c>
      <c s="6" t="s">
        <v>1724</v>
      </c>
      <c s="36" t="s">
        <v>107</v>
      </c>
      <c s="37">
        <v>20</v>
      </c>
      <c s="36">
        <v>0</v>
      </c>
      <c s="36">
        <f>ROUND(G220*H220,6)</f>
      </c>
      <c r="L220" s="38">
        <v>0</v>
      </c>
      <c s="32">
        <f>ROUND(ROUND(L220,2)*ROUND(G220,3),2)</f>
      </c>
      <c s="36" t="s">
        <v>74</v>
      </c>
      <c>
        <f>(M220*21)/100</f>
      </c>
      <c t="s">
        <v>27</v>
      </c>
    </row>
    <row r="221" spans="1:5" ht="12.75">
      <c r="A221" s="35" t="s">
        <v>56</v>
      </c>
      <c r="E221" s="39" t="s">
        <v>52</v>
      </c>
    </row>
    <row r="222" spans="1:5" ht="25.5">
      <c r="A222" s="35" t="s">
        <v>57</v>
      </c>
      <c r="E222" s="40" t="s">
        <v>1725</v>
      </c>
    </row>
    <row r="223" spans="1:5" ht="12.75">
      <c r="A223" t="s">
        <v>59</v>
      </c>
      <c r="E223" s="39" t="s">
        <v>75</v>
      </c>
    </row>
    <row r="224" spans="1:16" ht="12.75">
      <c r="A224" t="s">
        <v>49</v>
      </c>
      <c s="34" t="s">
        <v>247</v>
      </c>
      <c s="34" t="s">
        <v>1726</v>
      </c>
      <c s="35" t="s">
        <v>69</v>
      </c>
      <c s="6" t="s">
        <v>1727</v>
      </c>
      <c s="36" t="s">
        <v>107</v>
      </c>
      <c s="37">
        <v>12</v>
      </c>
      <c s="36">
        <v>0</v>
      </c>
      <c s="36">
        <f>ROUND(G224*H224,6)</f>
      </c>
      <c r="L224" s="38">
        <v>0</v>
      </c>
      <c s="32">
        <f>ROUND(ROUND(L224,2)*ROUND(G224,3),2)</f>
      </c>
      <c s="36" t="s">
        <v>74</v>
      </c>
      <c>
        <f>(M224*21)/100</f>
      </c>
      <c t="s">
        <v>27</v>
      </c>
    </row>
    <row r="225" spans="1:5" ht="12.75">
      <c r="A225" s="35" t="s">
        <v>56</v>
      </c>
      <c r="E225" s="39" t="s">
        <v>52</v>
      </c>
    </row>
    <row r="226" spans="1:5" ht="25.5">
      <c r="A226" s="35" t="s">
        <v>57</v>
      </c>
      <c r="E226" s="40" t="s">
        <v>1728</v>
      </c>
    </row>
    <row r="227" spans="1:5" ht="12.75">
      <c r="A227" t="s">
        <v>59</v>
      </c>
      <c r="E227" s="39" t="s">
        <v>75</v>
      </c>
    </row>
    <row r="228" spans="1:16" ht="12.75">
      <c r="A228" t="s">
        <v>49</v>
      </c>
      <c s="34" t="s">
        <v>250</v>
      </c>
      <c s="34" t="s">
        <v>1729</v>
      </c>
      <c s="35" t="s">
        <v>69</v>
      </c>
      <c s="6" t="s">
        <v>1730</v>
      </c>
      <c s="36" t="s">
        <v>107</v>
      </c>
      <c s="37">
        <v>20</v>
      </c>
      <c s="36">
        <v>0</v>
      </c>
      <c s="36">
        <f>ROUND(G228*H228,6)</f>
      </c>
      <c r="L228" s="38">
        <v>0</v>
      </c>
      <c s="32">
        <f>ROUND(ROUND(L228,2)*ROUND(G228,3),2)</f>
      </c>
      <c s="36" t="s">
        <v>74</v>
      </c>
      <c>
        <f>(M228*21)/100</f>
      </c>
      <c t="s">
        <v>27</v>
      </c>
    </row>
    <row r="229" spans="1:5" ht="12.75">
      <c r="A229" s="35" t="s">
        <v>56</v>
      </c>
      <c r="E229" s="39" t="s">
        <v>52</v>
      </c>
    </row>
    <row r="230" spans="1:5" ht="25.5">
      <c r="A230" s="35" t="s">
        <v>57</v>
      </c>
      <c r="E230" s="40" t="s">
        <v>1731</v>
      </c>
    </row>
    <row r="231" spans="1:5" ht="12.75">
      <c r="A231" t="s">
        <v>59</v>
      </c>
      <c r="E231" s="39" t="s">
        <v>75</v>
      </c>
    </row>
    <row r="232" spans="1:16" ht="12.75">
      <c r="A232" t="s">
        <v>49</v>
      </c>
      <c s="34" t="s">
        <v>253</v>
      </c>
      <c s="34" t="s">
        <v>1732</v>
      </c>
      <c s="35" t="s">
        <v>69</v>
      </c>
      <c s="6" t="s">
        <v>1733</v>
      </c>
      <c s="36" t="s">
        <v>107</v>
      </c>
      <c s="37">
        <v>25</v>
      </c>
      <c s="36">
        <v>0</v>
      </c>
      <c s="36">
        <f>ROUND(G232*H232,6)</f>
      </c>
      <c r="L232" s="38">
        <v>0</v>
      </c>
      <c s="32">
        <f>ROUND(ROUND(L232,2)*ROUND(G232,3),2)</f>
      </c>
      <c s="36" t="s">
        <v>74</v>
      </c>
      <c>
        <f>(M232*21)/100</f>
      </c>
      <c t="s">
        <v>27</v>
      </c>
    </row>
    <row r="233" spans="1:5" ht="12.75">
      <c r="A233" s="35" t="s">
        <v>56</v>
      </c>
      <c r="E233" s="39" t="s">
        <v>52</v>
      </c>
    </row>
    <row r="234" spans="1:5" ht="25.5">
      <c r="A234" s="35" t="s">
        <v>57</v>
      </c>
      <c r="E234" s="40" t="s">
        <v>1734</v>
      </c>
    </row>
    <row r="235" spans="1:5" ht="12.75">
      <c r="A235" t="s">
        <v>59</v>
      </c>
      <c r="E235" s="39" t="s">
        <v>75</v>
      </c>
    </row>
    <row r="236" spans="1:16" ht="12.75">
      <c r="A236" t="s">
        <v>49</v>
      </c>
      <c s="34" t="s">
        <v>256</v>
      </c>
      <c s="34" t="s">
        <v>1735</v>
      </c>
      <c s="35" t="s">
        <v>69</v>
      </c>
      <c s="6" t="s">
        <v>1736</v>
      </c>
      <c s="36" t="s">
        <v>107</v>
      </c>
      <c s="37">
        <v>3</v>
      </c>
      <c s="36">
        <v>0</v>
      </c>
      <c s="36">
        <f>ROUND(G236*H236,6)</f>
      </c>
      <c r="L236" s="38">
        <v>0</v>
      </c>
      <c s="32">
        <f>ROUND(ROUND(L236,2)*ROUND(G236,3),2)</f>
      </c>
      <c s="36" t="s">
        <v>74</v>
      </c>
      <c>
        <f>(M236*21)/100</f>
      </c>
      <c t="s">
        <v>27</v>
      </c>
    </row>
    <row r="237" spans="1:5" ht="12.75">
      <c r="A237" s="35" t="s">
        <v>56</v>
      </c>
      <c r="E237" s="39" t="s">
        <v>52</v>
      </c>
    </row>
    <row r="238" spans="1:5" ht="25.5">
      <c r="A238" s="35" t="s">
        <v>57</v>
      </c>
      <c r="E238" s="40" t="s">
        <v>1737</v>
      </c>
    </row>
    <row r="239" spans="1:5" ht="12.75">
      <c r="A239" t="s">
        <v>59</v>
      </c>
      <c r="E239" s="39" t="s">
        <v>75</v>
      </c>
    </row>
    <row r="240" spans="1:16" ht="12.75">
      <c r="A240" t="s">
        <v>49</v>
      </c>
      <c s="34" t="s">
        <v>259</v>
      </c>
      <c s="34" t="s">
        <v>1738</v>
      </c>
      <c s="35" t="s">
        <v>69</v>
      </c>
      <c s="6" t="s">
        <v>1739</v>
      </c>
      <c s="36" t="s">
        <v>107</v>
      </c>
      <c s="37">
        <v>1</v>
      </c>
      <c s="36">
        <v>0</v>
      </c>
      <c s="36">
        <f>ROUND(G240*H240,6)</f>
      </c>
      <c r="L240" s="38">
        <v>0</v>
      </c>
      <c s="32">
        <f>ROUND(ROUND(L240,2)*ROUND(G240,3),2)</f>
      </c>
      <c s="36" t="s">
        <v>74</v>
      </c>
      <c>
        <f>(M240*21)/100</f>
      </c>
      <c t="s">
        <v>27</v>
      </c>
    </row>
    <row r="241" spans="1:5" ht="12.75">
      <c r="A241" s="35" t="s">
        <v>56</v>
      </c>
      <c r="E241" s="39" t="s">
        <v>52</v>
      </c>
    </row>
    <row r="242" spans="1:5" ht="25.5">
      <c r="A242" s="35" t="s">
        <v>57</v>
      </c>
      <c r="E242" s="40" t="s">
        <v>1740</v>
      </c>
    </row>
    <row r="243" spans="1:5" ht="12.75">
      <c r="A243" t="s">
        <v>59</v>
      </c>
      <c r="E243" s="39" t="s">
        <v>75</v>
      </c>
    </row>
    <row r="244" spans="1:16" ht="12.75">
      <c r="A244" t="s">
        <v>49</v>
      </c>
      <c s="34" t="s">
        <v>262</v>
      </c>
      <c s="34" t="s">
        <v>1741</v>
      </c>
      <c s="35" t="s">
        <v>69</v>
      </c>
      <c s="6" t="s">
        <v>1742</v>
      </c>
      <c s="36" t="s">
        <v>107</v>
      </c>
      <c s="37">
        <v>1</v>
      </c>
      <c s="36">
        <v>0</v>
      </c>
      <c s="36">
        <f>ROUND(G244*H244,6)</f>
      </c>
      <c r="L244" s="38">
        <v>0</v>
      </c>
      <c s="32">
        <f>ROUND(ROUND(L244,2)*ROUND(G244,3),2)</f>
      </c>
      <c s="36" t="s">
        <v>74</v>
      </c>
      <c>
        <f>(M244*21)/100</f>
      </c>
      <c t="s">
        <v>27</v>
      </c>
    </row>
    <row r="245" spans="1:5" ht="12.75">
      <c r="A245" s="35" t="s">
        <v>56</v>
      </c>
      <c r="E245" s="39" t="s">
        <v>52</v>
      </c>
    </row>
    <row r="246" spans="1:5" ht="25.5">
      <c r="A246" s="35" t="s">
        <v>57</v>
      </c>
      <c r="E246" s="40" t="s">
        <v>1743</v>
      </c>
    </row>
    <row r="247" spans="1:5" ht="12.75">
      <c r="A247" t="s">
        <v>59</v>
      </c>
      <c r="E247" s="39" t="s">
        <v>75</v>
      </c>
    </row>
    <row r="248" spans="1:16" ht="12.75">
      <c r="A248" t="s">
        <v>49</v>
      </c>
      <c s="34" t="s">
        <v>265</v>
      </c>
      <c s="34" t="s">
        <v>902</v>
      </c>
      <c s="35" t="s">
        <v>69</v>
      </c>
      <c s="6" t="s">
        <v>903</v>
      </c>
      <c s="36" t="s">
        <v>107</v>
      </c>
      <c s="37">
        <v>11</v>
      </c>
      <c s="36">
        <v>0</v>
      </c>
      <c s="36">
        <f>ROUND(G248*H248,6)</f>
      </c>
      <c r="L248" s="38">
        <v>0</v>
      </c>
      <c s="32">
        <f>ROUND(ROUND(L248,2)*ROUND(G248,3),2)</f>
      </c>
      <c s="36" t="s">
        <v>74</v>
      </c>
      <c>
        <f>(M248*21)/100</f>
      </c>
      <c t="s">
        <v>27</v>
      </c>
    </row>
    <row r="249" spans="1:5" ht="12.75">
      <c r="A249" s="35" t="s">
        <v>56</v>
      </c>
      <c r="E249" s="39" t="s">
        <v>52</v>
      </c>
    </row>
    <row r="250" spans="1:5" ht="25.5">
      <c r="A250" s="35" t="s">
        <v>57</v>
      </c>
      <c r="E250" s="40" t="s">
        <v>1744</v>
      </c>
    </row>
    <row r="251" spans="1:5" ht="12.75">
      <c r="A251" t="s">
        <v>59</v>
      </c>
      <c r="E251" s="39" t="s">
        <v>60</v>
      </c>
    </row>
    <row r="252" spans="1:16" ht="12.75">
      <c r="A252" t="s">
        <v>49</v>
      </c>
      <c s="34" t="s">
        <v>268</v>
      </c>
      <c s="34" t="s">
        <v>735</v>
      </c>
      <c s="35" t="s">
        <v>69</v>
      </c>
      <c s="6" t="s">
        <v>736</v>
      </c>
      <c s="36" t="s">
        <v>107</v>
      </c>
      <c s="37">
        <v>11</v>
      </c>
      <c s="36">
        <v>0</v>
      </c>
      <c s="36">
        <f>ROUND(G252*H252,6)</f>
      </c>
      <c r="L252" s="38">
        <v>0</v>
      </c>
      <c s="32">
        <f>ROUND(ROUND(L252,2)*ROUND(G252,3),2)</f>
      </c>
      <c s="36" t="s">
        <v>74</v>
      </c>
      <c>
        <f>(M252*21)/100</f>
      </c>
      <c t="s">
        <v>27</v>
      </c>
    </row>
    <row r="253" spans="1:5" ht="12.75">
      <c r="A253" s="35" t="s">
        <v>56</v>
      </c>
      <c r="E253" s="39" t="s">
        <v>52</v>
      </c>
    </row>
    <row r="254" spans="1:5" ht="25.5">
      <c r="A254" s="35" t="s">
        <v>57</v>
      </c>
      <c r="E254" s="40" t="s">
        <v>1745</v>
      </c>
    </row>
    <row r="255" spans="1:5" ht="12.75">
      <c r="A255" t="s">
        <v>59</v>
      </c>
      <c r="E255" s="39" t="s">
        <v>60</v>
      </c>
    </row>
    <row r="256" spans="1:16" ht="12.75">
      <c r="A256" t="s">
        <v>49</v>
      </c>
      <c s="34" t="s">
        <v>271</v>
      </c>
      <c s="34" t="s">
        <v>1746</v>
      </c>
      <c s="35" t="s">
        <v>69</v>
      </c>
      <c s="6" t="s">
        <v>1747</v>
      </c>
      <c s="36" t="s">
        <v>107</v>
      </c>
      <c s="37">
        <v>4</v>
      </c>
      <c s="36">
        <v>0</v>
      </c>
      <c s="36">
        <f>ROUND(G256*H256,6)</f>
      </c>
      <c r="L256" s="38">
        <v>0</v>
      </c>
      <c s="32">
        <f>ROUND(ROUND(L256,2)*ROUND(G256,3),2)</f>
      </c>
      <c s="36" t="s">
        <v>74</v>
      </c>
      <c>
        <f>(M256*21)/100</f>
      </c>
      <c t="s">
        <v>27</v>
      </c>
    </row>
    <row r="257" spans="1:5" ht="12.75">
      <c r="A257" s="35" t="s">
        <v>56</v>
      </c>
      <c r="E257" s="39" t="s">
        <v>52</v>
      </c>
    </row>
    <row r="258" spans="1:5" ht="25.5">
      <c r="A258" s="35" t="s">
        <v>57</v>
      </c>
      <c r="E258" s="40" t="s">
        <v>1748</v>
      </c>
    </row>
    <row r="259" spans="1:5" ht="12.75">
      <c r="A259" t="s">
        <v>59</v>
      </c>
      <c r="E259" s="39" t="s">
        <v>60</v>
      </c>
    </row>
    <row r="260" spans="1:16" ht="12.75">
      <c r="A260" t="s">
        <v>49</v>
      </c>
      <c s="34" t="s">
        <v>274</v>
      </c>
      <c s="34" t="s">
        <v>908</v>
      </c>
      <c s="35" t="s">
        <v>69</v>
      </c>
      <c s="6" t="s">
        <v>909</v>
      </c>
      <c s="36" t="s">
        <v>107</v>
      </c>
      <c s="37">
        <v>60</v>
      </c>
      <c s="36">
        <v>0</v>
      </c>
      <c s="36">
        <f>ROUND(G260*H260,6)</f>
      </c>
      <c r="L260" s="38">
        <v>0</v>
      </c>
      <c s="32">
        <f>ROUND(ROUND(L260,2)*ROUND(G260,3),2)</f>
      </c>
      <c s="36" t="s">
        <v>74</v>
      </c>
      <c>
        <f>(M260*21)/100</f>
      </c>
      <c t="s">
        <v>27</v>
      </c>
    </row>
    <row r="261" spans="1:5" ht="12.75">
      <c r="A261" s="35" t="s">
        <v>56</v>
      </c>
      <c r="E261" s="39" t="s">
        <v>52</v>
      </c>
    </row>
    <row r="262" spans="1:5" ht="25.5">
      <c r="A262" s="35" t="s">
        <v>57</v>
      </c>
      <c r="E262" s="40" t="s">
        <v>1749</v>
      </c>
    </row>
    <row r="263" spans="1:5" ht="12.75">
      <c r="A263" t="s">
        <v>59</v>
      </c>
      <c r="E263" s="39" t="s">
        <v>75</v>
      </c>
    </row>
    <row r="264" spans="1:16" ht="12.75">
      <c r="A264" t="s">
        <v>49</v>
      </c>
      <c s="34" t="s">
        <v>277</v>
      </c>
      <c s="34" t="s">
        <v>910</v>
      </c>
      <c s="35" t="s">
        <v>69</v>
      </c>
      <c s="6" t="s">
        <v>911</v>
      </c>
      <c s="36" t="s">
        <v>107</v>
      </c>
      <c s="37">
        <v>60</v>
      </c>
      <c s="36">
        <v>0</v>
      </c>
      <c s="36">
        <f>ROUND(G264*H264,6)</f>
      </c>
      <c r="L264" s="38">
        <v>0</v>
      </c>
      <c s="32">
        <f>ROUND(ROUND(L264,2)*ROUND(G264,3),2)</f>
      </c>
      <c s="36" t="s">
        <v>74</v>
      </c>
      <c>
        <f>(M264*21)/100</f>
      </c>
      <c t="s">
        <v>27</v>
      </c>
    </row>
    <row r="265" spans="1:5" ht="12.75">
      <c r="A265" s="35" t="s">
        <v>56</v>
      </c>
      <c r="E265" s="39" t="s">
        <v>52</v>
      </c>
    </row>
    <row r="266" spans="1:5" ht="25.5">
      <c r="A266" s="35" t="s">
        <v>57</v>
      </c>
      <c r="E266" s="40" t="s">
        <v>1750</v>
      </c>
    </row>
    <row r="267" spans="1:5" ht="12.75">
      <c r="A267" t="s">
        <v>59</v>
      </c>
      <c r="E267" s="39" t="s">
        <v>75</v>
      </c>
    </row>
    <row r="268" spans="1:16" ht="12.75">
      <c r="A268" t="s">
        <v>49</v>
      </c>
      <c s="34" t="s">
        <v>280</v>
      </c>
      <c s="34" t="s">
        <v>1751</v>
      </c>
      <c s="35" t="s">
        <v>69</v>
      </c>
      <c s="6" t="s">
        <v>1752</v>
      </c>
      <c s="36" t="s">
        <v>107</v>
      </c>
      <c s="37">
        <v>20</v>
      </c>
      <c s="36">
        <v>0</v>
      </c>
      <c s="36">
        <f>ROUND(G268*H268,6)</f>
      </c>
      <c r="L268" s="38">
        <v>0</v>
      </c>
      <c s="32">
        <f>ROUND(ROUND(L268,2)*ROUND(G268,3),2)</f>
      </c>
      <c s="36" t="s">
        <v>74</v>
      </c>
      <c>
        <f>(M268*21)/100</f>
      </c>
      <c t="s">
        <v>27</v>
      </c>
    </row>
    <row r="269" spans="1:5" ht="12.75">
      <c r="A269" s="35" t="s">
        <v>56</v>
      </c>
      <c r="E269" s="39" t="s">
        <v>52</v>
      </c>
    </row>
    <row r="270" spans="1:5" ht="25.5">
      <c r="A270" s="35" t="s">
        <v>57</v>
      </c>
      <c r="E270" s="40" t="s">
        <v>1753</v>
      </c>
    </row>
    <row r="271" spans="1:5" ht="12.75">
      <c r="A271" t="s">
        <v>59</v>
      </c>
      <c r="E271" s="39" t="s">
        <v>75</v>
      </c>
    </row>
    <row r="272" spans="1:16" ht="12.75">
      <c r="A272" t="s">
        <v>49</v>
      </c>
      <c s="34" t="s">
        <v>283</v>
      </c>
      <c s="34" t="s">
        <v>1454</v>
      </c>
      <c s="35" t="s">
        <v>69</v>
      </c>
      <c s="6" t="s">
        <v>1455</v>
      </c>
      <c s="36" t="s">
        <v>107</v>
      </c>
      <c s="37">
        <v>15</v>
      </c>
      <c s="36">
        <v>0</v>
      </c>
      <c s="36">
        <f>ROUND(G272*H272,6)</f>
      </c>
      <c r="L272" s="38">
        <v>0</v>
      </c>
      <c s="32">
        <f>ROUND(ROUND(L272,2)*ROUND(G272,3),2)</f>
      </c>
      <c s="36" t="s">
        <v>74</v>
      </c>
      <c>
        <f>(M272*21)/100</f>
      </c>
      <c t="s">
        <v>27</v>
      </c>
    </row>
    <row r="273" spans="1:5" ht="12.75">
      <c r="A273" s="35" t="s">
        <v>56</v>
      </c>
      <c r="E273" s="39" t="s">
        <v>52</v>
      </c>
    </row>
    <row r="274" spans="1:5" ht="25.5">
      <c r="A274" s="35" t="s">
        <v>57</v>
      </c>
      <c r="E274" s="40" t="s">
        <v>1754</v>
      </c>
    </row>
    <row r="275" spans="1:5" ht="12.75">
      <c r="A275" t="s">
        <v>59</v>
      </c>
      <c r="E275" s="39" t="s">
        <v>75</v>
      </c>
    </row>
    <row r="276" spans="1:16" ht="12.75">
      <c r="A276" t="s">
        <v>49</v>
      </c>
      <c s="34" t="s">
        <v>286</v>
      </c>
      <c s="34" t="s">
        <v>1456</v>
      </c>
      <c s="35" t="s">
        <v>69</v>
      </c>
      <c s="6" t="s">
        <v>1457</v>
      </c>
      <c s="36" t="s">
        <v>107</v>
      </c>
      <c s="37">
        <v>15</v>
      </c>
      <c s="36">
        <v>0</v>
      </c>
      <c s="36">
        <f>ROUND(G276*H276,6)</f>
      </c>
      <c r="L276" s="38">
        <v>0</v>
      </c>
      <c s="32">
        <f>ROUND(ROUND(L276,2)*ROUND(G276,3),2)</f>
      </c>
      <c s="36" t="s">
        <v>74</v>
      </c>
      <c>
        <f>(M276*21)/100</f>
      </c>
      <c t="s">
        <v>27</v>
      </c>
    </row>
    <row r="277" spans="1:5" ht="12.75">
      <c r="A277" s="35" t="s">
        <v>56</v>
      </c>
      <c r="E277" s="39" t="s">
        <v>52</v>
      </c>
    </row>
    <row r="278" spans="1:5" ht="25.5">
      <c r="A278" s="35" t="s">
        <v>57</v>
      </c>
      <c r="E278" s="40" t="s">
        <v>1755</v>
      </c>
    </row>
    <row r="279" spans="1:5" ht="12.75">
      <c r="A279" t="s">
        <v>59</v>
      </c>
      <c r="E279" s="39" t="s">
        <v>75</v>
      </c>
    </row>
    <row r="280" spans="1:16" ht="12.75">
      <c r="A280" t="s">
        <v>49</v>
      </c>
      <c s="34" t="s">
        <v>289</v>
      </c>
      <c s="34" t="s">
        <v>1756</v>
      </c>
      <c s="35" t="s">
        <v>69</v>
      </c>
      <c s="6" t="s">
        <v>1757</v>
      </c>
      <c s="36" t="s">
        <v>107</v>
      </c>
      <c s="37">
        <v>8</v>
      </c>
      <c s="36">
        <v>0</v>
      </c>
      <c s="36">
        <f>ROUND(G280*H280,6)</f>
      </c>
      <c r="L280" s="38">
        <v>0</v>
      </c>
      <c s="32">
        <f>ROUND(ROUND(L280,2)*ROUND(G280,3),2)</f>
      </c>
      <c s="36" t="s">
        <v>74</v>
      </c>
      <c>
        <f>(M280*21)/100</f>
      </c>
      <c t="s">
        <v>27</v>
      </c>
    </row>
    <row r="281" spans="1:5" ht="12.75">
      <c r="A281" s="35" t="s">
        <v>56</v>
      </c>
      <c r="E281" s="39" t="s">
        <v>52</v>
      </c>
    </row>
    <row r="282" spans="1:5" ht="25.5">
      <c r="A282" s="35" t="s">
        <v>57</v>
      </c>
      <c r="E282" s="40" t="s">
        <v>1758</v>
      </c>
    </row>
    <row r="283" spans="1:5" ht="12.75">
      <c r="A283" t="s">
        <v>59</v>
      </c>
      <c r="E283" s="39" t="s">
        <v>75</v>
      </c>
    </row>
    <row r="284" spans="1:16" ht="12.75">
      <c r="A284" t="s">
        <v>49</v>
      </c>
      <c s="34" t="s">
        <v>292</v>
      </c>
      <c s="34" t="s">
        <v>912</v>
      </c>
      <c s="35" t="s">
        <v>69</v>
      </c>
      <c s="6" t="s">
        <v>913</v>
      </c>
      <c s="36" t="s">
        <v>107</v>
      </c>
      <c s="37">
        <v>56</v>
      </c>
      <c s="36">
        <v>0</v>
      </c>
      <c s="36">
        <f>ROUND(G284*H284,6)</f>
      </c>
      <c r="L284" s="38">
        <v>0</v>
      </c>
      <c s="32">
        <f>ROUND(ROUND(L284,2)*ROUND(G284,3),2)</f>
      </c>
      <c s="36" t="s">
        <v>74</v>
      </c>
      <c>
        <f>(M284*21)/100</f>
      </c>
      <c t="s">
        <v>27</v>
      </c>
    </row>
    <row r="285" spans="1:5" ht="12.75">
      <c r="A285" s="35" t="s">
        <v>56</v>
      </c>
      <c r="E285" s="39" t="s">
        <v>52</v>
      </c>
    </row>
    <row r="286" spans="1:5" ht="25.5">
      <c r="A286" s="35" t="s">
        <v>57</v>
      </c>
      <c r="E286" s="40" t="s">
        <v>1759</v>
      </c>
    </row>
    <row r="287" spans="1:5" ht="12.75">
      <c r="A287" t="s">
        <v>59</v>
      </c>
      <c r="E287" s="39" t="s">
        <v>75</v>
      </c>
    </row>
    <row r="288" spans="1:16" ht="12.75">
      <c r="A288" t="s">
        <v>49</v>
      </c>
      <c s="34" t="s">
        <v>295</v>
      </c>
      <c s="34" t="s">
        <v>914</v>
      </c>
      <c s="35" t="s">
        <v>69</v>
      </c>
      <c s="6" t="s">
        <v>915</v>
      </c>
      <c s="36" t="s">
        <v>107</v>
      </c>
      <c s="37">
        <v>56</v>
      </c>
      <c s="36">
        <v>0</v>
      </c>
      <c s="36">
        <f>ROUND(G288*H288,6)</f>
      </c>
      <c r="L288" s="38">
        <v>0</v>
      </c>
      <c s="32">
        <f>ROUND(ROUND(L288,2)*ROUND(G288,3),2)</f>
      </c>
      <c s="36" t="s">
        <v>74</v>
      </c>
      <c>
        <f>(M288*21)/100</f>
      </c>
      <c t="s">
        <v>27</v>
      </c>
    </row>
    <row r="289" spans="1:5" ht="12.75">
      <c r="A289" s="35" t="s">
        <v>56</v>
      </c>
      <c r="E289" s="39" t="s">
        <v>52</v>
      </c>
    </row>
    <row r="290" spans="1:5" ht="25.5">
      <c r="A290" s="35" t="s">
        <v>57</v>
      </c>
      <c r="E290" s="40" t="s">
        <v>1760</v>
      </c>
    </row>
    <row r="291" spans="1:5" ht="12.75">
      <c r="A291" t="s">
        <v>59</v>
      </c>
      <c r="E291" s="39" t="s">
        <v>75</v>
      </c>
    </row>
    <row r="292" spans="1:16" ht="12.75">
      <c r="A292" t="s">
        <v>49</v>
      </c>
      <c s="34" t="s">
        <v>114</v>
      </c>
      <c s="34" t="s">
        <v>1761</v>
      </c>
      <c s="35" t="s">
        <v>69</v>
      </c>
      <c s="6" t="s">
        <v>1762</v>
      </c>
      <c s="36" t="s">
        <v>107</v>
      </c>
      <c s="37">
        <v>8</v>
      </c>
      <c s="36">
        <v>0</v>
      </c>
      <c s="36">
        <f>ROUND(G292*H292,6)</f>
      </c>
      <c r="L292" s="38">
        <v>0</v>
      </c>
      <c s="32">
        <f>ROUND(ROUND(L292,2)*ROUND(G292,3),2)</f>
      </c>
      <c s="36" t="s">
        <v>74</v>
      </c>
      <c>
        <f>(M292*21)/100</f>
      </c>
      <c t="s">
        <v>27</v>
      </c>
    </row>
    <row r="293" spans="1:5" ht="12.75">
      <c r="A293" s="35" t="s">
        <v>56</v>
      </c>
      <c r="E293" s="39" t="s">
        <v>52</v>
      </c>
    </row>
    <row r="294" spans="1:5" ht="25.5">
      <c r="A294" s="35" t="s">
        <v>57</v>
      </c>
      <c r="E294" s="40" t="s">
        <v>1763</v>
      </c>
    </row>
    <row r="295" spans="1:5" ht="12.75">
      <c r="A295" t="s">
        <v>59</v>
      </c>
      <c r="E295" s="39" t="s">
        <v>75</v>
      </c>
    </row>
    <row r="296" spans="1:16" ht="12.75">
      <c r="A296" t="s">
        <v>49</v>
      </c>
      <c s="34" t="s">
        <v>300</v>
      </c>
      <c s="34" t="s">
        <v>1541</v>
      </c>
      <c s="35" t="s">
        <v>69</v>
      </c>
      <c s="6" t="s">
        <v>1542</v>
      </c>
      <c s="36" t="s">
        <v>107</v>
      </c>
      <c s="37">
        <v>3</v>
      </c>
      <c s="36">
        <v>0</v>
      </c>
      <c s="36">
        <f>ROUND(G296*H296,6)</f>
      </c>
      <c r="L296" s="38">
        <v>0</v>
      </c>
      <c s="32">
        <f>ROUND(ROUND(L296,2)*ROUND(G296,3),2)</f>
      </c>
      <c s="36" t="s">
        <v>74</v>
      </c>
      <c>
        <f>(M296*21)/100</f>
      </c>
      <c t="s">
        <v>27</v>
      </c>
    </row>
    <row r="297" spans="1:5" ht="12.75">
      <c r="A297" s="35" t="s">
        <v>56</v>
      </c>
      <c r="E297" s="39" t="s">
        <v>52</v>
      </c>
    </row>
    <row r="298" spans="1:5" ht="25.5">
      <c r="A298" s="35" t="s">
        <v>57</v>
      </c>
      <c r="E298" s="40" t="s">
        <v>1764</v>
      </c>
    </row>
    <row r="299" spans="1:5" ht="12.75">
      <c r="A299" t="s">
        <v>59</v>
      </c>
      <c r="E299" s="39" t="s">
        <v>60</v>
      </c>
    </row>
    <row r="300" spans="1:16" ht="12.75">
      <c r="A300" t="s">
        <v>49</v>
      </c>
      <c s="34" t="s">
        <v>303</v>
      </c>
      <c s="34" t="s">
        <v>916</v>
      </c>
      <c s="35" t="s">
        <v>69</v>
      </c>
      <c s="6" t="s">
        <v>917</v>
      </c>
      <c s="36" t="s">
        <v>107</v>
      </c>
      <c s="37">
        <v>3</v>
      </c>
      <c s="36">
        <v>0</v>
      </c>
      <c s="36">
        <f>ROUND(G300*H300,6)</f>
      </c>
      <c r="L300" s="38">
        <v>0</v>
      </c>
      <c s="32">
        <f>ROUND(ROUND(L300,2)*ROUND(G300,3),2)</f>
      </c>
      <c s="36" t="s">
        <v>74</v>
      </c>
      <c>
        <f>(M300*21)/100</f>
      </c>
      <c t="s">
        <v>27</v>
      </c>
    </row>
    <row r="301" spans="1:5" ht="12.75">
      <c r="A301" s="35" t="s">
        <v>56</v>
      </c>
      <c r="E301" s="39" t="s">
        <v>52</v>
      </c>
    </row>
    <row r="302" spans="1:5" ht="25.5">
      <c r="A302" s="35" t="s">
        <v>57</v>
      </c>
      <c r="E302" s="40" t="s">
        <v>1765</v>
      </c>
    </row>
    <row r="303" spans="1:5" ht="12.75">
      <c r="A303" t="s">
        <v>59</v>
      </c>
      <c r="E303" s="39" t="s">
        <v>75</v>
      </c>
    </row>
    <row r="304" spans="1:16" ht="12.75">
      <c r="A304" t="s">
        <v>49</v>
      </c>
      <c s="34" t="s">
        <v>306</v>
      </c>
      <c s="34" t="s">
        <v>1274</v>
      </c>
      <c s="35" t="s">
        <v>69</v>
      </c>
      <c s="6" t="s">
        <v>1275</v>
      </c>
      <c s="36" t="s">
        <v>107</v>
      </c>
      <c s="37">
        <v>3</v>
      </c>
      <c s="36">
        <v>0</v>
      </c>
      <c s="36">
        <f>ROUND(G304*H304,6)</f>
      </c>
      <c r="L304" s="38">
        <v>0</v>
      </c>
      <c s="32">
        <f>ROUND(ROUND(L304,2)*ROUND(G304,3),2)</f>
      </c>
      <c s="36" t="s">
        <v>74</v>
      </c>
      <c>
        <f>(M304*21)/100</f>
      </c>
      <c t="s">
        <v>27</v>
      </c>
    </row>
    <row r="305" spans="1:5" ht="12.75">
      <c r="A305" s="35" t="s">
        <v>56</v>
      </c>
      <c r="E305" s="39" t="s">
        <v>52</v>
      </c>
    </row>
    <row r="306" spans="1:5" ht="25.5">
      <c r="A306" s="35" t="s">
        <v>57</v>
      </c>
      <c r="E306" s="40" t="s">
        <v>1766</v>
      </c>
    </row>
    <row r="307" spans="1:5" ht="12.75">
      <c r="A307" t="s">
        <v>59</v>
      </c>
      <c r="E307" s="39" t="s">
        <v>75</v>
      </c>
    </row>
    <row r="308" spans="1:16" ht="25.5">
      <c r="A308" t="s">
        <v>49</v>
      </c>
      <c s="34" t="s">
        <v>161</v>
      </c>
      <c s="34" t="s">
        <v>1010</v>
      </c>
      <c s="35" t="s">
        <v>69</v>
      </c>
      <c s="6" t="s">
        <v>1011</v>
      </c>
      <c s="36" t="s">
        <v>99</v>
      </c>
      <c s="37">
        <v>30</v>
      </c>
      <c s="36">
        <v>0</v>
      </c>
      <c s="36">
        <f>ROUND(G308*H308,6)</f>
      </c>
      <c r="L308" s="38">
        <v>0</v>
      </c>
      <c s="32">
        <f>ROUND(ROUND(L308,2)*ROUND(G308,3),2)</f>
      </c>
      <c s="36" t="s">
        <v>74</v>
      </c>
      <c>
        <f>(M308*21)/100</f>
      </c>
      <c t="s">
        <v>27</v>
      </c>
    </row>
    <row r="309" spans="1:5" ht="12.75">
      <c r="A309" s="35" t="s">
        <v>56</v>
      </c>
      <c r="E309" s="39" t="s">
        <v>52</v>
      </c>
    </row>
    <row r="310" spans="1:5" ht="25.5">
      <c r="A310" s="35" t="s">
        <v>57</v>
      </c>
      <c r="E310" s="40" t="s">
        <v>1767</v>
      </c>
    </row>
    <row r="311" spans="1:5" ht="12.75">
      <c r="A311" t="s">
        <v>59</v>
      </c>
      <c r="E311" s="39" t="s">
        <v>75</v>
      </c>
    </row>
    <row r="312" spans="1:16" ht="12.75">
      <c r="A312" t="s">
        <v>49</v>
      </c>
      <c s="34" t="s">
        <v>193</v>
      </c>
      <c s="34" t="s">
        <v>1085</v>
      </c>
      <c s="35" t="s">
        <v>69</v>
      </c>
      <c s="6" t="s">
        <v>1086</v>
      </c>
      <c s="36" t="s">
        <v>107</v>
      </c>
      <c s="37">
        <v>6</v>
      </c>
      <c s="36">
        <v>0</v>
      </c>
      <c s="36">
        <f>ROUND(G312*H312,6)</f>
      </c>
      <c r="L312" s="38">
        <v>0</v>
      </c>
      <c s="32">
        <f>ROUND(ROUND(L312,2)*ROUND(G312,3),2)</f>
      </c>
      <c s="36" t="s">
        <v>74</v>
      </c>
      <c>
        <f>(M312*21)/100</f>
      </c>
      <c t="s">
        <v>27</v>
      </c>
    </row>
    <row r="313" spans="1:5" ht="12.75">
      <c r="A313" s="35" t="s">
        <v>56</v>
      </c>
      <c r="E313" s="39" t="s">
        <v>52</v>
      </c>
    </row>
    <row r="314" spans="1:5" ht="25.5">
      <c r="A314" s="35" t="s">
        <v>57</v>
      </c>
      <c r="E314" s="40" t="s">
        <v>1768</v>
      </c>
    </row>
    <row r="315" spans="1:5" ht="12.75">
      <c r="A315" t="s">
        <v>59</v>
      </c>
      <c r="E315" s="39" t="s">
        <v>75</v>
      </c>
    </row>
    <row r="316" spans="1:16" ht="25.5">
      <c r="A316" t="s">
        <v>49</v>
      </c>
      <c s="34" t="s">
        <v>313</v>
      </c>
      <c s="34" t="s">
        <v>1022</v>
      </c>
      <c s="35" t="s">
        <v>69</v>
      </c>
      <c s="6" t="s">
        <v>1023</v>
      </c>
      <c s="36" t="s">
        <v>107</v>
      </c>
      <c s="37">
        <v>6</v>
      </c>
      <c s="36">
        <v>0</v>
      </c>
      <c s="36">
        <f>ROUND(G316*H316,6)</f>
      </c>
      <c r="L316" s="38">
        <v>0</v>
      </c>
      <c s="32">
        <f>ROUND(ROUND(L316,2)*ROUND(G316,3),2)</f>
      </c>
      <c s="36" t="s">
        <v>74</v>
      </c>
      <c>
        <f>(M316*21)/100</f>
      </c>
      <c t="s">
        <v>27</v>
      </c>
    </row>
    <row r="317" spans="1:5" ht="12.75">
      <c r="A317" s="35" t="s">
        <v>56</v>
      </c>
      <c r="E317" s="39" t="s">
        <v>52</v>
      </c>
    </row>
    <row r="318" spans="1:5" ht="25.5">
      <c r="A318" s="35" t="s">
        <v>57</v>
      </c>
      <c r="E318" s="40" t="s">
        <v>1769</v>
      </c>
    </row>
    <row r="319" spans="1:5" ht="12.75">
      <c r="A319" t="s">
        <v>59</v>
      </c>
      <c r="E319" s="39" t="s">
        <v>75</v>
      </c>
    </row>
    <row r="320" spans="1:16" ht="12.75">
      <c r="A320" t="s">
        <v>49</v>
      </c>
      <c s="34" t="s">
        <v>316</v>
      </c>
      <c s="34" t="s">
        <v>1476</v>
      </c>
      <c s="35" t="s">
        <v>69</v>
      </c>
      <c s="6" t="s">
        <v>1477</v>
      </c>
      <c s="36" t="s">
        <v>107</v>
      </c>
      <c s="37">
        <v>20</v>
      </c>
      <c s="36">
        <v>0</v>
      </c>
      <c s="36">
        <f>ROUND(G320*H320,6)</f>
      </c>
      <c r="L320" s="38">
        <v>0</v>
      </c>
      <c s="32">
        <f>ROUND(ROUND(L320,2)*ROUND(G320,3),2)</f>
      </c>
      <c s="36" t="s">
        <v>74</v>
      </c>
      <c>
        <f>(M320*21)/100</f>
      </c>
      <c t="s">
        <v>27</v>
      </c>
    </row>
    <row r="321" spans="1:5" ht="12.75">
      <c r="A321" s="35" t="s">
        <v>56</v>
      </c>
      <c r="E321" s="39" t="s">
        <v>52</v>
      </c>
    </row>
    <row r="322" spans="1:5" ht="25.5">
      <c r="A322" s="35" t="s">
        <v>57</v>
      </c>
      <c r="E322" s="40" t="s">
        <v>1770</v>
      </c>
    </row>
    <row r="323" spans="1:5" ht="12.75">
      <c r="A323" t="s">
        <v>59</v>
      </c>
      <c r="E323" s="39" t="s">
        <v>75</v>
      </c>
    </row>
    <row r="324" spans="1:16" ht="12.75">
      <c r="A324" t="s">
        <v>49</v>
      </c>
      <c s="34" t="s">
        <v>319</v>
      </c>
      <c s="34" t="s">
        <v>1771</v>
      </c>
      <c s="35" t="s">
        <v>69</v>
      </c>
      <c s="6" t="s">
        <v>1772</v>
      </c>
      <c s="36" t="s">
        <v>107</v>
      </c>
      <c s="37">
        <v>7</v>
      </c>
      <c s="36">
        <v>0</v>
      </c>
      <c s="36">
        <f>ROUND(G324*H324,6)</f>
      </c>
      <c r="L324" s="38">
        <v>0</v>
      </c>
      <c s="32">
        <f>ROUND(ROUND(L324,2)*ROUND(G324,3),2)</f>
      </c>
      <c s="36" t="s">
        <v>74</v>
      </c>
      <c>
        <f>(M324*21)/100</f>
      </c>
      <c t="s">
        <v>27</v>
      </c>
    </row>
    <row r="325" spans="1:5" ht="12.75">
      <c r="A325" s="35" t="s">
        <v>56</v>
      </c>
      <c r="E325" s="39" t="s">
        <v>52</v>
      </c>
    </row>
    <row r="326" spans="1:5" ht="25.5">
      <c r="A326" s="35" t="s">
        <v>57</v>
      </c>
      <c r="E326" s="40" t="s">
        <v>1773</v>
      </c>
    </row>
    <row r="327" spans="1:5" ht="12.75">
      <c r="A327" t="s">
        <v>59</v>
      </c>
      <c r="E327" s="39" t="s">
        <v>75</v>
      </c>
    </row>
    <row r="328" spans="1:16" ht="12.75">
      <c r="A328" t="s">
        <v>49</v>
      </c>
      <c s="34" t="s">
        <v>322</v>
      </c>
      <c s="34" t="s">
        <v>1774</v>
      </c>
      <c s="35" t="s">
        <v>69</v>
      </c>
      <c s="6" t="s">
        <v>1775</v>
      </c>
      <c s="36" t="s">
        <v>107</v>
      </c>
      <c s="37">
        <v>11</v>
      </c>
      <c s="36">
        <v>0</v>
      </c>
      <c s="36">
        <f>ROUND(G328*H328,6)</f>
      </c>
      <c r="L328" s="38">
        <v>0</v>
      </c>
      <c s="32">
        <f>ROUND(ROUND(L328,2)*ROUND(G328,3),2)</f>
      </c>
      <c s="36" t="s">
        <v>74</v>
      </c>
      <c>
        <f>(M328*21)/100</f>
      </c>
      <c t="s">
        <v>27</v>
      </c>
    </row>
    <row r="329" spans="1:5" ht="12.75">
      <c r="A329" s="35" t="s">
        <v>56</v>
      </c>
      <c r="E329" s="39" t="s">
        <v>52</v>
      </c>
    </row>
    <row r="330" spans="1:5" ht="25.5">
      <c r="A330" s="35" t="s">
        <v>57</v>
      </c>
      <c r="E330" s="40" t="s">
        <v>1776</v>
      </c>
    </row>
    <row r="331" spans="1:5" ht="12.75">
      <c r="A331" t="s">
        <v>59</v>
      </c>
      <c r="E331" s="39" t="s">
        <v>75</v>
      </c>
    </row>
    <row r="332" spans="1:16" ht="12.75">
      <c r="A332" t="s">
        <v>49</v>
      </c>
      <c s="34" t="s">
        <v>325</v>
      </c>
      <c s="34" t="s">
        <v>1372</v>
      </c>
      <c s="35" t="s">
        <v>69</v>
      </c>
      <c s="6" t="s">
        <v>1373</v>
      </c>
      <c s="36" t="s">
        <v>107</v>
      </c>
      <c s="37">
        <v>215</v>
      </c>
      <c s="36">
        <v>0</v>
      </c>
      <c s="36">
        <f>ROUND(G332*H332,6)</f>
      </c>
      <c r="L332" s="38">
        <v>0</v>
      </c>
      <c s="32">
        <f>ROUND(ROUND(L332,2)*ROUND(G332,3),2)</f>
      </c>
      <c s="36" t="s">
        <v>74</v>
      </c>
      <c>
        <f>(M332*21)/100</f>
      </c>
      <c t="s">
        <v>27</v>
      </c>
    </row>
    <row r="333" spans="1:5" ht="12.75">
      <c r="A333" s="35" t="s">
        <v>56</v>
      </c>
      <c r="E333" s="39" t="s">
        <v>52</v>
      </c>
    </row>
    <row r="334" spans="1:5" ht="25.5">
      <c r="A334" s="35" t="s">
        <v>57</v>
      </c>
      <c r="E334" s="40" t="s">
        <v>1777</v>
      </c>
    </row>
    <row r="335" spans="1:5" ht="12.75">
      <c r="A335" t="s">
        <v>59</v>
      </c>
      <c r="E335" s="39" t="s">
        <v>75</v>
      </c>
    </row>
    <row r="336" spans="1:16" ht="12.75">
      <c r="A336" t="s">
        <v>49</v>
      </c>
      <c s="34" t="s">
        <v>328</v>
      </c>
      <c s="34" t="s">
        <v>1778</v>
      </c>
      <c s="35" t="s">
        <v>69</v>
      </c>
      <c s="6" t="s">
        <v>1779</v>
      </c>
      <c s="36" t="s">
        <v>107</v>
      </c>
      <c s="37">
        <v>20</v>
      </c>
      <c s="36">
        <v>0</v>
      </c>
      <c s="36">
        <f>ROUND(G336*H336,6)</f>
      </c>
      <c r="L336" s="38">
        <v>0</v>
      </c>
      <c s="32">
        <f>ROUND(ROUND(L336,2)*ROUND(G336,3),2)</f>
      </c>
      <c s="36" t="s">
        <v>74</v>
      </c>
      <c>
        <f>(M336*21)/100</f>
      </c>
      <c t="s">
        <v>27</v>
      </c>
    </row>
    <row r="337" spans="1:5" ht="12.75">
      <c r="A337" s="35" t="s">
        <v>56</v>
      </c>
      <c r="E337" s="39" t="s">
        <v>52</v>
      </c>
    </row>
    <row r="338" spans="1:5" ht="25.5">
      <c r="A338" s="35" t="s">
        <v>57</v>
      </c>
      <c r="E338" s="40" t="s">
        <v>1780</v>
      </c>
    </row>
    <row r="339" spans="1:5" ht="12.75">
      <c r="A339" t="s">
        <v>59</v>
      </c>
      <c r="E339" s="39" t="s">
        <v>60</v>
      </c>
    </row>
    <row r="340" spans="1:16" ht="12.75">
      <c r="A340" t="s">
        <v>49</v>
      </c>
      <c s="34" t="s">
        <v>331</v>
      </c>
      <c s="34" t="s">
        <v>990</v>
      </c>
      <c s="35" t="s">
        <v>69</v>
      </c>
      <c s="6" t="s">
        <v>991</v>
      </c>
      <c s="36" t="s">
        <v>107</v>
      </c>
      <c s="37">
        <v>215</v>
      </c>
      <c s="36">
        <v>0</v>
      </c>
      <c s="36">
        <f>ROUND(G340*H340,6)</f>
      </c>
      <c r="L340" s="38">
        <v>0</v>
      </c>
      <c s="32">
        <f>ROUND(ROUND(L340,2)*ROUND(G340,3),2)</f>
      </c>
      <c s="36" t="s">
        <v>74</v>
      </c>
      <c>
        <f>(M340*21)/100</f>
      </c>
      <c t="s">
        <v>27</v>
      </c>
    </row>
    <row r="341" spans="1:5" ht="12.75">
      <c r="A341" s="35" t="s">
        <v>56</v>
      </c>
      <c r="E341" s="39" t="s">
        <v>52</v>
      </c>
    </row>
    <row r="342" spans="1:5" ht="25.5">
      <c r="A342" s="35" t="s">
        <v>57</v>
      </c>
      <c r="E342" s="40" t="s">
        <v>1781</v>
      </c>
    </row>
    <row r="343" spans="1:5" ht="12.75">
      <c r="A343" t="s">
        <v>59</v>
      </c>
      <c r="E343" s="39" t="s">
        <v>75</v>
      </c>
    </row>
    <row r="344" spans="1:16" ht="12.75">
      <c r="A344" t="s">
        <v>49</v>
      </c>
      <c s="34" t="s">
        <v>335</v>
      </c>
      <c s="34" t="s">
        <v>1782</v>
      </c>
      <c s="35" t="s">
        <v>69</v>
      </c>
      <c s="6" t="s">
        <v>1783</v>
      </c>
      <c s="36" t="s">
        <v>107</v>
      </c>
      <c s="37">
        <v>20</v>
      </c>
      <c s="36">
        <v>0</v>
      </c>
      <c s="36">
        <f>ROUND(G344*H344,6)</f>
      </c>
      <c r="L344" s="38">
        <v>0</v>
      </c>
      <c s="32">
        <f>ROUND(ROUND(L344,2)*ROUND(G344,3),2)</f>
      </c>
      <c s="36" t="s">
        <v>74</v>
      </c>
      <c>
        <f>(M344*21)/100</f>
      </c>
      <c t="s">
        <v>27</v>
      </c>
    </row>
    <row r="345" spans="1:5" ht="12.75">
      <c r="A345" s="35" t="s">
        <v>56</v>
      </c>
      <c r="E345" s="39" t="s">
        <v>52</v>
      </c>
    </row>
    <row r="346" spans="1:5" ht="25.5">
      <c r="A346" s="35" t="s">
        <v>57</v>
      </c>
      <c r="E346" s="40" t="s">
        <v>1784</v>
      </c>
    </row>
    <row r="347" spans="1:5" ht="12.75">
      <c r="A347" t="s">
        <v>59</v>
      </c>
      <c r="E347" s="39" t="s">
        <v>60</v>
      </c>
    </row>
    <row r="348" spans="1:16" ht="12.75">
      <c r="A348" t="s">
        <v>49</v>
      </c>
      <c s="34" t="s">
        <v>338</v>
      </c>
      <c s="34" t="s">
        <v>1785</v>
      </c>
      <c s="35" t="s">
        <v>69</v>
      </c>
      <c s="6" t="s">
        <v>1786</v>
      </c>
      <c s="36" t="s">
        <v>107</v>
      </c>
      <c s="37">
        <v>4</v>
      </c>
      <c s="36">
        <v>0</v>
      </c>
      <c s="36">
        <f>ROUND(G348*H348,6)</f>
      </c>
      <c r="L348" s="38">
        <v>0</v>
      </c>
      <c s="32">
        <f>ROUND(ROUND(L348,2)*ROUND(G348,3),2)</f>
      </c>
      <c s="36" t="s">
        <v>74</v>
      </c>
      <c>
        <f>(M348*21)/100</f>
      </c>
      <c t="s">
        <v>27</v>
      </c>
    </row>
    <row r="349" spans="1:5" ht="12.75">
      <c r="A349" s="35" t="s">
        <v>56</v>
      </c>
      <c r="E349" s="39" t="s">
        <v>52</v>
      </c>
    </row>
    <row r="350" spans="1:5" ht="25.5">
      <c r="A350" s="35" t="s">
        <v>57</v>
      </c>
      <c r="E350" s="40" t="s">
        <v>1787</v>
      </c>
    </row>
    <row r="351" spans="1:5" ht="12.75">
      <c r="A351" t="s">
        <v>59</v>
      </c>
      <c r="E351" s="39" t="s">
        <v>75</v>
      </c>
    </row>
    <row r="352" spans="1:16" ht="12.75">
      <c r="A352" t="s">
        <v>49</v>
      </c>
      <c s="34" t="s">
        <v>341</v>
      </c>
      <c s="34" t="s">
        <v>1788</v>
      </c>
      <c s="35" t="s">
        <v>69</v>
      </c>
      <c s="6" t="s">
        <v>1789</v>
      </c>
      <c s="36" t="s">
        <v>107</v>
      </c>
      <c s="37">
        <v>3</v>
      </c>
      <c s="36">
        <v>0</v>
      </c>
      <c s="36">
        <f>ROUND(G352*H352,6)</f>
      </c>
      <c r="L352" s="38">
        <v>0</v>
      </c>
      <c s="32">
        <f>ROUND(ROUND(L352,2)*ROUND(G352,3),2)</f>
      </c>
      <c s="36" t="s">
        <v>74</v>
      </c>
      <c>
        <f>(M352*21)/100</f>
      </c>
      <c t="s">
        <v>27</v>
      </c>
    </row>
    <row r="353" spans="1:5" ht="12.75">
      <c r="A353" s="35" t="s">
        <v>56</v>
      </c>
      <c r="E353" s="39" t="s">
        <v>52</v>
      </c>
    </row>
    <row r="354" spans="1:5" ht="25.5">
      <c r="A354" s="35" t="s">
        <v>57</v>
      </c>
      <c r="E354" s="40" t="s">
        <v>1790</v>
      </c>
    </row>
    <row r="355" spans="1:5" ht="12.75">
      <c r="A355" t="s">
        <v>59</v>
      </c>
      <c r="E355" s="39" t="s">
        <v>75</v>
      </c>
    </row>
    <row r="356" spans="1:16" ht="12.75">
      <c r="A356" t="s">
        <v>49</v>
      </c>
      <c s="34" t="s">
        <v>344</v>
      </c>
      <c s="34" t="s">
        <v>1791</v>
      </c>
      <c s="35" t="s">
        <v>69</v>
      </c>
      <c s="6" t="s">
        <v>1792</v>
      </c>
      <c s="36" t="s">
        <v>931</v>
      </c>
      <c s="37">
        <v>360</v>
      </c>
      <c s="36">
        <v>0</v>
      </c>
      <c s="36">
        <f>ROUND(G356*H356,6)</f>
      </c>
      <c r="L356" s="38">
        <v>0</v>
      </c>
      <c s="32">
        <f>ROUND(ROUND(L356,2)*ROUND(G356,3),2)</f>
      </c>
      <c s="36" t="s">
        <v>74</v>
      </c>
      <c>
        <f>(M356*21)/100</f>
      </c>
      <c t="s">
        <v>27</v>
      </c>
    </row>
    <row r="357" spans="1:5" ht="12.75">
      <c r="A357" s="35" t="s">
        <v>56</v>
      </c>
      <c r="E357" s="39" t="s">
        <v>52</v>
      </c>
    </row>
    <row r="358" spans="1:5" ht="25.5">
      <c r="A358" s="35" t="s">
        <v>57</v>
      </c>
      <c r="E358" s="40" t="s">
        <v>1793</v>
      </c>
    </row>
    <row r="359" spans="1:5" ht="12.75">
      <c r="A359" t="s">
        <v>59</v>
      </c>
      <c r="E359" s="39" t="s">
        <v>60</v>
      </c>
    </row>
    <row r="360" spans="1:16" ht="12.75">
      <c r="A360" t="s">
        <v>49</v>
      </c>
      <c s="34" t="s">
        <v>347</v>
      </c>
      <c s="34" t="s">
        <v>929</v>
      </c>
      <c s="35" t="s">
        <v>69</v>
      </c>
      <c s="6" t="s">
        <v>930</v>
      </c>
      <c s="36" t="s">
        <v>931</v>
      </c>
      <c s="37">
        <v>1224</v>
      </c>
      <c s="36">
        <v>0</v>
      </c>
      <c s="36">
        <f>ROUND(G360*H360,6)</f>
      </c>
      <c r="L360" s="38">
        <v>0</v>
      </c>
      <c s="32">
        <f>ROUND(ROUND(L360,2)*ROUND(G360,3),2)</f>
      </c>
      <c s="36" t="s">
        <v>74</v>
      </c>
      <c>
        <f>(M360*21)/100</f>
      </c>
      <c t="s">
        <v>27</v>
      </c>
    </row>
    <row r="361" spans="1:5" ht="12.75">
      <c r="A361" s="35" t="s">
        <v>56</v>
      </c>
      <c r="E361" s="39" t="s">
        <v>52</v>
      </c>
    </row>
    <row r="362" spans="1:5" ht="25.5">
      <c r="A362" s="35" t="s">
        <v>57</v>
      </c>
      <c r="E362" s="40" t="s">
        <v>1794</v>
      </c>
    </row>
    <row r="363" spans="1:5" ht="12.75">
      <c r="A363" t="s">
        <v>59</v>
      </c>
      <c r="E363" s="39" t="s">
        <v>75</v>
      </c>
    </row>
    <row r="364" spans="1:16" ht="12.75">
      <c r="A364" t="s">
        <v>49</v>
      </c>
      <c s="34" t="s">
        <v>350</v>
      </c>
      <c s="34" t="s">
        <v>932</v>
      </c>
      <c s="35" t="s">
        <v>69</v>
      </c>
      <c s="6" t="s">
        <v>933</v>
      </c>
      <c s="36" t="s">
        <v>107</v>
      </c>
      <c s="37">
        <v>1320</v>
      </c>
      <c s="36">
        <v>0</v>
      </c>
      <c s="36">
        <f>ROUND(G364*H364,6)</f>
      </c>
      <c r="L364" s="38">
        <v>0</v>
      </c>
      <c s="32">
        <f>ROUND(ROUND(L364,2)*ROUND(G364,3),2)</f>
      </c>
      <c s="36" t="s">
        <v>74</v>
      </c>
      <c>
        <f>(M364*21)/100</f>
      </c>
      <c t="s">
        <v>27</v>
      </c>
    </row>
    <row r="365" spans="1:5" ht="12.75">
      <c r="A365" s="35" t="s">
        <v>56</v>
      </c>
      <c r="E365" s="39" t="s">
        <v>52</v>
      </c>
    </row>
    <row r="366" spans="1:5" ht="25.5">
      <c r="A366" s="35" t="s">
        <v>57</v>
      </c>
      <c r="E366" s="40" t="s">
        <v>1795</v>
      </c>
    </row>
    <row r="367" spans="1:5" ht="12.75">
      <c r="A367" t="s">
        <v>59</v>
      </c>
      <c r="E367" s="39" t="s">
        <v>75</v>
      </c>
    </row>
    <row r="368" spans="1:16" ht="12.75">
      <c r="A368" t="s">
        <v>49</v>
      </c>
      <c s="34" t="s">
        <v>353</v>
      </c>
      <c s="34" t="s">
        <v>934</v>
      </c>
      <c s="35" t="s">
        <v>69</v>
      </c>
      <c s="6" t="s">
        <v>935</v>
      </c>
      <c s="36" t="s">
        <v>107</v>
      </c>
      <c s="37">
        <v>1320</v>
      </c>
      <c s="36">
        <v>0</v>
      </c>
      <c s="36">
        <f>ROUND(G368*H368,6)</f>
      </c>
      <c r="L368" s="38">
        <v>0</v>
      </c>
      <c s="32">
        <f>ROUND(ROUND(L368,2)*ROUND(G368,3),2)</f>
      </c>
      <c s="36" t="s">
        <v>74</v>
      </c>
      <c>
        <f>(M368*21)/100</f>
      </c>
      <c t="s">
        <v>27</v>
      </c>
    </row>
    <row r="369" spans="1:5" ht="12.75">
      <c r="A369" s="35" t="s">
        <v>56</v>
      </c>
      <c r="E369" s="39" t="s">
        <v>52</v>
      </c>
    </row>
    <row r="370" spans="1:5" ht="25.5">
      <c r="A370" s="35" t="s">
        <v>57</v>
      </c>
      <c r="E370" s="40" t="s">
        <v>1796</v>
      </c>
    </row>
    <row r="371" spans="1:5" ht="12.75">
      <c r="A371" t="s">
        <v>59</v>
      </c>
      <c r="E371" s="39" t="s">
        <v>75</v>
      </c>
    </row>
    <row r="372" spans="1:16" ht="12.75">
      <c r="A372" t="s">
        <v>49</v>
      </c>
      <c s="34" t="s">
        <v>356</v>
      </c>
      <c s="34" t="s">
        <v>1797</v>
      </c>
      <c s="35" t="s">
        <v>69</v>
      </c>
      <c s="6" t="s">
        <v>1798</v>
      </c>
      <c s="36" t="s">
        <v>107</v>
      </c>
      <c s="37">
        <v>624</v>
      </c>
      <c s="36">
        <v>0</v>
      </c>
      <c s="36">
        <f>ROUND(G372*H372,6)</f>
      </c>
      <c r="L372" s="38">
        <v>0</v>
      </c>
      <c s="32">
        <f>ROUND(ROUND(L372,2)*ROUND(G372,3),2)</f>
      </c>
      <c s="36" t="s">
        <v>74</v>
      </c>
      <c>
        <f>(M372*21)/100</f>
      </c>
      <c t="s">
        <v>27</v>
      </c>
    </row>
    <row r="373" spans="1:5" ht="12.75">
      <c r="A373" s="35" t="s">
        <v>56</v>
      </c>
      <c r="E373" s="39" t="s">
        <v>52</v>
      </c>
    </row>
    <row r="374" spans="1:5" ht="25.5">
      <c r="A374" s="35" t="s">
        <v>57</v>
      </c>
      <c r="E374" s="40" t="s">
        <v>1799</v>
      </c>
    </row>
    <row r="375" spans="1:5" ht="12.75">
      <c r="A375" t="s">
        <v>59</v>
      </c>
      <c r="E375" s="39" t="s">
        <v>75</v>
      </c>
    </row>
    <row r="376" spans="1:16" ht="12.75">
      <c r="A376" t="s">
        <v>49</v>
      </c>
      <c s="34" t="s">
        <v>359</v>
      </c>
      <c s="34" t="s">
        <v>936</v>
      </c>
      <c s="35" t="s">
        <v>69</v>
      </c>
      <c s="6" t="s">
        <v>937</v>
      </c>
      <c s="36" t="s">
        <v>107</v>
      </c>
      <c s="37">
        <v>276</v>
      </c>
      <c s="36">
        <v>0</v>
      </c>
      <c s="36">
        <f>ROUND(G376*H376,6)</f>
      </c>
      <c r="L376" s="38">
        <v>0</v>
      </c>
      <c s="32">
        <f>ROUND(ROUND(L376,2)*ROUND(G376,3),2)</f>
      </c>
      <c s="36" t="s">
        <v>74</v>
      </c>
      <c>
        <f>(M376*21)/100</f>
      </c>
      <c t="s">
        <v>27</v>
      </c>
    </row>
    <row r="377" spans="1:5" ht="12.75">
      <c r="A377" s="35" t="s">
        <v>56</v>
      </c>
      <c r="E377" s="39" t="s">
        <v>52</v>
      </c>
    </row>
    <row r="378" spans="1:5" ht="25.5">
      <c r="A378" s="35" t="s">
        <v>57</v>
      </c>
      <c r="E378" s="40" t="s">
        <v>1800</v>
      </c>
    </row>
    <row r="379" spans="1:5" ht="12.75">
      <c r="A379" t="s">
        <v>59</v>
      </c>
      <c r="E379" s="39" t="s">
        <v>75</v>
      </c>
    </row>
    <row r="380" spans="1:16" ht="12.75">
      <c r="A380" t="s">
        <v>49</v>
      </c>
      <c s="34" t="s">
        <v>362</v>
      </c>
      <c s="34" t="s">
        <v>938</v>
      </c>
      <c s="35" t="s">
        <v>69</v>
      </c>
      <c s="6" t="s">
        <v>939</v>
      </c>
      <c s="36" t="s">
        <v>107</v>
      </c>
      <c s="37">
        <v>276</v>
      </c>
      <c s="36">
        <v>0</v>
      </c>
      <c s="36">
        <f>ROUND(G380*H380,6)</f>
      </c>
      <c r="L380" s="38">
        <v>0</v>
      </c>
      <c s="32">
        <f>ROUND(ROUND(L380,2)*ROUND(G380,3),2)</f>
      </c>
      <c s="36" t="s">
        <v>74</v>
      </c>
      <c>
        <f>(M380*21)/100</f>
      </c>
      <c t="s">
        <v>27</v>
      </c>
    </row>
    <row r="381" spans="1:5" ht="12.75">
      <c r="A381" s="35" t="s">
        <v>56</v>
      </c>
      <c r="E381" s="39" t="s">
        <v>52</v>
      </c>
    </row>
    <row r="382" spans="1:5" ht="25.5">
      <c r="A382" s="35" t="s">
        <v>57</v>
      </c>
      <c r="E382" s="40" t="s">
        <v>1801</v>
      </c>
    </row>
    <row r="383" spans="1:5" ht="12.75">
      <c r="A383" t="s">
        <v>59</v>
      </c>
      <c r="E383" s="39" t="s">
        <v>75</v>
      </c>
    </row>
    <row r="384" spans="1:16" ht="12.75">
      <c r="A384" t="s">
        <v>49</v>
      </c>
      <c s="34" t="s">
        <v>365</v>
      </c>
      <c s="34" t="s">
        <v>1802</v>
      </c>
      <c s="35" t="s">
        <v>69</v>
      </c>
      <c s="6" t="s">
        <v>1803</v>
      </c>
      <c s="36" t="s">
        <v>107</v>
      </c>
      <c s="37">
        <v>156</v>
      </c>
      <c s="36">
        <v>0</v>
      </c>
      <c s="36">
        <f>ROUND(G384*H384,6)</f>
      </c>
      <c r="L384" s="38">
        <v>0</v>
      </c>
      <c s="32">
        <f>ROUND(ROUND(L384,2)*ROUND(G384,3),2)</f>
      </c>
      <c s="36" t="s">
        <v>74</v>
      </c>
      <c>
        <f>(M384*21)/100</f>
      </c>
      <c t="s">
        <v>27</v>
      </c>
    </row>
    <row r="385" spans="1:5" ht="12.75">
      <c r="A385" s="35" t="s">
        <v>56</v>
      </c>
      <c r="E385" s="39" t="s">
        <v>52</v>
      </c>
    </row>
    <row r="386" spans="1:5" ht="25.5">
      <c r="A386" s="35" t="s">
        <v>57</v>
      </c>
      <c r="E386" s="40" t="s">
        <v>1804</v>
      </c>
    </row>
    <row r="387" spans="1:5" ht="12.75">
      <c r="A387" t="s">
        <v>59</v>
      </c>
      <c r="E387" s="39" t="s">
        <v>75</v>
      </c>
    </row>
    <row r="388" spans="1:16" ht="12.75">
      <c r="A388" t="s">
        <v>49</v>
      </c>
      <c s="34" t="s">
        <v>368</v>
      </c>
      <c s="34" t="s">
        <v>1805</v>
      </c>
      <c s="35" t="s">
        <v>69</v>
      </c>
      <c s="6" t="s">
        <v>1806</v>
      </c>
      <c s="36" t="s">
        <v>107</v>
      </c>
      <c s="37">
        <v>3</v>
      </c>
      <c s="36">
        <v>0</v>
      </c>
      <c s="36">
        <f>ROUND(G388*H388,6)</f>
      </c>
      <c r="L388" s="38">
        <v>0</v>
      </c>
      <c s="32">
        <f>ROUND(ROUND(L388,2)*ROUND(G388,3),2)</f>
      </c>
      <c s="36" t="s">
        <v>74</v>
      </c>
      <c>
        <f>(M388*21)/100</f>
      </c>
      <c t="s">
        <v>27</v>
      </c>
    </row>
    <row r="389" spans="1:5" ht="12.75">
      <c r="A389" s="35" t="s">
        <v>56</v>
      </c>
      <c r="E389" s="39" t="s">
        <v>52</v>
      </c>
    </row>
    <row r="390" spans="1:5" ht="25.5">
      <c r="A390" s="35" t="s">
        <v>57</v>
      </c>
      <c r="E390" s="40" t="s">
        <v>1807</v>
      </c>
    </row>
    <row r="391" spans="1:5" ht="12.75">
      <c r="A391" t="s">
        <v>59</v>
      </c>
      <c r="E391" s="39" t="s">
        <v>60</v>
      </c>
    </row>
    <row r="392" spans="1:16" ht="12.75">
      <c r="A392" t="s">
        <v>49</v>
      </c>
      <c s="34" t="s">
        <v>371</v>
      </c>
      <c s="34" t="s">
        <v>1808</v>
      </c>
      <c s="35" t="s">
        <v>69</v>
      </c>
      <c s="6" t="s">
        <v>1809</v>
      </c>
      <c s="36" t="s">
        <v>107</v>
      </c>
      <c s="37">
        <v>3</v>
      </c>
      <c s="36">
        <v>0</v>
      </c>
      <c s="36">
        <f>ROUND(G392*H392,6)</f>
      </c>
      <c r="L392" s="38">
        <v>0</v>
      </c>
      <c s="32">
        <f>ROUND(ROUND(L392,2)*ROUND(G392,3),2)</f>
      </c>
      <c s="36" t="s">
        <v>74</v>
      </c>
      <c>
        <f>(M392*21)/100</f>
      </c>
      <c t="s">
        <v>27</v>
      </c>
    </row>
    <row r="393" spans="1:5" ht="12.75">
      <c r="A393" s="35" t="s">
        <v>56</v>
      </c>
      <c r="E393" s="39" t="s">
        <v>52</v>
      </c>
    </row>
    <row r="394" spans="1:5" ht="25.5">
      <c r="A394" s="35" t="s">
        <v>57</v>
      </c>
      <c r="E394" s="40" t="s">
        <v>1810</v>
      </c>
    </row>
    <row r="395" spans="1:5" ht="12.75">
      <c r="A395" t="s">
        <v>59</v>
      </c>
      <c r="E395" s="39" t="s">
        <v>60</v>
      </c>
    </row>
    <row r="396" spans="1:16" ht="12.75">
      <c r="A396" t="s">
        <v>49</v>
      </c>
      <c s="34" t="s">
        <v>374</v>
      </c>
      <c s="34" t="s">
        <v>671</v>
      </c>
      <c s="35" t="s">
        <v>69</v>
      </c>
      <c s="6" t="s">
        <v>672</v>
      </c>
      <c s="36" t="s">
        <v>673</v>
      </c>
      <c s="37">
        <v>180</v>
      </c>
      <c s="36">
        <v>0</v>
      </c>
      <c s="36">
        <f>ROUND(G396*H396,6)</f>
      </c>
      <c r="L396" s="38">
        <v>0</v>
      </c>
      <c s="32">
        <f>ROUND(ROUND(L396,2)*ROUND(G396,3),2)</f>
      </c>
      <c s="36" t="s">
        <v>74</v>
      </c>
      <c>
        <f>(M396*21)/100</f>
      </c>
      <c t="s">
        <v>27</v>
      </c>
    </row>
    <row r="397" spans="1:5" ht="12.75">
      <c r="A397" s="35" t="s">
        <v>56</v>
      </c>
      <c r="E397" s="39" t="s">
        <v>52</v>
      </c>
    </row>
    <row r="398" spans="1:5" ht="12.75">
      <c r="A398" s="35" t="s">
        <v>57</v>
      </c>
      <c r="E398" s="40" t="s">
        <v>1811</v>
      </c>
    </row>
    <row r="399" spans="1:5" ht="12.75">
      <c r="A399" t="s">
        <v>59</v>
      </c>
      <c r="E399" s="39" t="s">
        <v>75</v>
      </c>
    </row>
    <row r="400" spans="1:16" ht="12.75">
      <c r="A400" t="s">
        <v>49</v>
      </c>
      <c s="34" t="s">
        <v>377</v>
      </c>
      <c s="34" t="s">
        <v>1812</v>
      </c>
      <c s="35" t="s">
        <v>69</v>
      </c>
      <c s="6" t="s">
        <v>1813</v>
      </c>
      <c s="36" t="s">
        <v>99</v>
      </c>
      <c s="37">
        <v>82240</v>
      </c>
      <c s="36">
        <v>0</v>
      </c>
      <c s="36">
        <f>ROUND(G400*H400,6)</f>
      </c>
      <c r="L400" s="38">
        <v>0</v>
      </c>
      <c s="32">
        <f>ROUND(ROUND(L400,2)*ROUND(G400,3),2)</f>
      </c>
      <c s="36" t="s">
        <v>1215</v>
      </c>
      <c>
        <f>(M400*21)/100</f>
      </c>
      <c t="s">
        <v>27</v>
      </c>
    </row>
    <row r="401" spans="1:5" ht="12.75">
      <c r="A401" s="35" t="s">
        <v>56</v>
      </c>
      <c r="E401" s="39" t="s">
        <v>52</v>
      </c>
    </row>
    <row r="402" spans="1:5" ht="12.75">
      <c r="A402" s="35" t="s">
        <v>57</v>
      </c>
      <c r="E402" s="40" t="s">
        <v>1814</v>
      </c>
    </row>
    <row r="403" spans="1:5" ht="102">
      <c r="A403" t="s">
        <v>59</v>
      </c>
      <c r="E403" s="39" t="s">
        <v>1815</v>
      </c>
    </row>
    <row r="404" spans="1:13" ht="12.75">
      <c r="A404" t="s">
        <v>46</v>
      </c>
      <c r="C404" s="31" t="s">
        <v>743</v>
      </c>
      <c r="E404" s="33" t="s">
        <v>1816</v>
      </c>
      <c r="J404" s="32">
        <f>0</f>
      </c>
      <c s="32">
        <f>0</f>
      </c>
      <c s="32">
        <f>0+L405+L409</f>
      </c>
      <c s="32">
        <f>0+M405+M409</f>
      </c>
    </row>
    <row r="405" spans="1:16" ht="25.5">
      <c r="A405" t="s">
        <v>49</v>
      </c>
      <c s="34" t="s">
        <v>380</v>
      </c>
      <c s="34" t="s">
        <v>746</v>
      </c>
      <c s="35" t="s">
        <v>747</v>
      </c>
      <c s="6" t="s">
        <v>748</v>
      </c>
      <c s="36" t="s">
        <v>749</v>
      </c>
      <c s="37">
        <v>348</v>
      </c>
      <c s="36">
        <v>0</v>
      </c>
      <c s="36">
        <f>ROUND(G405*H405,6)</f>
      </c>
      <c r="L405" s="38">
        <v>0</v>
      </c>
      <c s="32">
        <f>ROUND(ROUND(L405,2)*ROUND(G405,3),2)</f>
      </c>
      <c s="36" t="s">
        <v>750</v>
      </c>
      <c>
        <f>(M405*21)/100</f>
      </c>
      <c t="s">
        <v>27</v>
      </c>
    </row>
    <row r="406" spans="1:5" ht="25.5">
      <c r="A406" s="35" t="s">
        <v>56</v>
      </c>
      <c r="E406" s="39" t="s">
        <v>751</v>
      </c>
    </row>
    <row r="407" spans="1:5" ht="12.75">
      <c r="A407" s="35" t="s">
        <v>57</v>
      </c>
      <c r="E407" s="40" t="s">
        <v>1817</v>
      </c>
    </row>
    <row r="408" spans="1:5" ht="102">
      <c r="A408" t="s">
        <v>59</v>
      </c>
      <c r="E408" s="39" t="s">
        <v>753</v>
      </c>
    </row>
    <row r="409" spans="1:16" ht="25.5">
      <c r="A409" t="s">
        <v>49</v>
      </c>
      <c s="34" t="s">
        <v>383</v>
      </c>
      <c s="34" t="s">
        <v>1818</v>
      </c>
      <c s="35" t="s">
        <v>1819</v>
      </c>
      <c s="6" t="s">
        <v>1820</v>
      </c>
      <c s="36" t="s">
        <v>749</v>
      </c>
      <c s="37">
        <v>12</v>
      </c>
      <c s="36">
        <v>0</v>
      </c>
      <c s="36">
        <f>ROUND(G409*H409,6)</f>
      </c>
      <c r="L409" s="38">
        <v>0</v>
      </c>
      <c s="32">
        <f>ROUND(ROUND(L409,2)*ROUND(G409,3),2)</f>
      </c>
      <c s="36" t="s">
        <v>750</v>
      </c>
      <c>
        <f>(M409*21)/100</f>
      </c>
      <c t="s">
        <v>27</v>
      </c>
    </row>
    <row r="410" spans="1:5" ht="25.5">
      <c r="A410" s="35" t="s">
        <v>56</v>
      </c>
      <c r="E410" s="39" t="s">
        <v>751</v>
      </c>
    </row>
    <row r="411" spans="1:5" ht="12.75">
      <c r="A411" s="35" t="s">
        <v>57</v>
      </c>
      <c r="E411" s="40" t="s">
        <v>1821</v>
      </c>
    </row>
    <row r="412" spans="1:5" ht="102">
      <c r="A412" t="s">
        <v>59</v>
      </c>
      <c r="E412"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3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821</v>
      </c>
      <c s="41">
        <f>Rekapitulace!C14</f>
      </c>
      <c s="20" t="s">
        <v>0</v>
      </c>
      <c t="s">
        <v>23</v>
      </c>
      <c t="s">
        <v>27</v>
      </c>
    </row>
    <row r="4" spans="1:16" ht="32" customHeight="1">
      <c r="A4" s="24" t="s">
        <v>20</v>
      </c>
      <c s="25" t="s">
        <v>28</v>
      </c>
      <c s="27" t="s">
        <v>821</v>
      </c>
      <c r="E4" s="26" t="s">
        <v>822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COUNTIFS(L8:L301,"=0",A8:A301,"P")+COUNTIFS(L8:L301,"",A8:A301,"P")+SUM(Q8:Q301)</f>
      </c>
    </row>
    <row r="8" spans="1:13" ht="12.75">
      <c r="A8" t="s">
        <v>44</v>
      </c>
      <c r="C8" s="28" t="s">
        <v>1824</v>
      </c>
      <c r="E8" s="30" t="s">
        <v>1823</v>
      </c>
      <c r="J8" s="29">
        <f>0+J9+J14+J91+J296</f>
      </c>
      <c s="29">
        <f>0+K9+K14+K91+K296</f>
      </c>
      <c s="29">
        <f>0+L9+L14+L91+L296</f>
      </c>
      <c s="29">
        <f>0+M9+M14+M91+M296</f>
      </c>
    </row>
    <row r="9" spans="1:13" ht="12.75">
      <c r="A9" t="s">
        <v>46</v>
      </c>
      <c r="C9" s="31" t="s">
        <v>47</v>
      </c>
      <c r="E9" s="33" t="s">
        <v>48</v>
      </c>
      <c r="J9" s="32">
        <f>0</f>
      </c>
      <c s="32">
        <f>0</f>
      </c>
      <c s="32">
        <f>0+L10</f>
      </c>
      <c s="32">
        <f>0+M10</f>
      </c>
    </row>
    <row r="10" spans="1:16" ht="12.75">
      <c r="A10" t="s">
        <v>49</v>
      </c>
      <c s="34" t="s">
        <v>306</v>
      </c>
      <c s="34" t="s">
        <v>51</v>
      </c>
      <c s="35" t="s">
        <v>52</v>
      </c>
      <c s="6" t="s">
        <v>53</v>
      </c>
      <c s="36" t="s">
        <v>54</v>
      </c>
      <c s="37">
        <v>1</v>
      </c>
      <c s="36">
        <v>0</v>
      </c>
      <c s="36">
        <f>ROUND(G10*H10,6)</f>
      </c>
      <c r="L10" s="38">
        <v>0</v>
      </c>
      <c s="32">
        <f>ROUND(ROUND(L10,2)*ROUND(G10,3),2)</f>
      </c>
      <c s="36" t="s">
        <v>55</v>
      </c>
      <c>
        <f>(M10*21)/100</f>
      </c>
      <c t="s">
        <v>27</v>
      </c>
    </row>
    <row r="11" spans="1:5" ht="12.75">
      <c r="A11" s="35" t="s">
        <v>56</v>
      </c>
      <c r="E11" s="39" t="s">
        <v>52</v>
      </c>
    </row>
    <row r="12" spans="1:5" ht="12.75">
      <c r="A12" s="35" t="s">
        <v>57</v>
      </c>
      <c r="E12" s="40" t="s">
        <v>58</v>
      </c>
    </row>
    <row r="13" spans="1:5" ht="12.75">
      <c r="A13" t="s">
        <v>59</v>
      </c>
      <c r="E13" s="39" t="s">
        <v>60</v>
      </c>
    </row>
    <row r="14" spans="1:13" ht="12.75">
      <c r="A14" t="s">
        <v>46</v>
      </c>
      <c r="C14" s="31" t="s">
        <v>69</v>
      </c>
      <c r="E14" s="33" t="s">
        <v>832</v>
      </c>
      <c r="J14" s="32">
        <f>0</f>
      </c>
      <c s="32">
        <f>0</f>
      </c>
      <c s="32">
        <f>0+L15+L19+L23+L27+L31+L35+L39+L43+L47+L51+L55+L59+L63+L67+L71+L75+L79+L83+L87</f>
      </c>
      <c s="32">
        <f>0+M15+M19+M23+M27+M31+M35+M39+M43+M47+M51+M55+M59+M63+M67+M71+M75+M79+M83+M87</f>
      </c>
    </row>
    <row r="15" spans="1:16" ht="12.75">
      <c r="A15" t="s">
        <v>49</v>
      </c>
      <c s="34" t="s">
        <v>69</v>
      </c>
      <c s="34" t="s">
        <v>1214</v>
      </c>
      <c s="35" t="s">
        <v>69</v>
      </c>
      <c s="6" t="s">
        <v>1322</v>
      </c>
      <c s="36" t="s">
        <v>395</v>
      </c>
      <c s="37">
        <v>0.19</v>
      </c>
      <c s="36">
        <v>0</v>
      </c>
      <c s="36">
        <f>ROUND(G15*H15,6)</f>
      </c>
      <c r="L15" s="38">
        <v>0</v>
      </c>
      <c s="32">
        <f>ROUND(ROUND(L15,2)*ROUND(G15,3),2)</f>
      </c>
      <c s="36" t="s">
        <v>1626</v>
      </c>
      <c>
        <f>(M15*21)/100</f>
      </c>
      <c t="s">
        <v>27</v>
      </c>
    </row>
    <row r="16" spans="1:5" ht="12.75">
      <c r="A16" s="35" t="s">
        <v>56</v>
      </c>
      <c r="E16" s="39" t="s">
        <v>52</v>
      </c>
    </row>
    <row r="17" spans="1:5" ht="12.75">
      <c r="A17" s="35" t="s">
        <v>57</v>
      </c>
      <c r="E17" s="40" t="s">
        <v>1825</v>
      </c>
    </row>
    <row r="18" spans="1:5" ht="76.5">
      <c r="A18" t="s">
        <v>59</v>
      </c>
      <c r="E18" s="39" t="s">
        <v>1628</v>
      </c>
    </row>
    <row r="19" spans="1:16" ht="12.75">
      <c r="A19" t="s">
        <v>49</v>
      </c>
      <c s="34" t="s">
        <v>27</v>
      </c>
      <c s="34" t="s">
        <v>1629</v>
      </c>
      <c s="35" t="s">
        <v>69</v>
      </c>
      <c s="6" t="s">
        <v>1630</v>
      </c>
      <c s="36" t="s">
        <v>107</v>
      </c>
      <c s="37">
        <v>20</v>
      </c>
      <c s="36">
        <v>0</v>
      </c>
      <c s="36">
        <f>ROUND(G19*H19,6)</f>
      </c>
      <c r="L19" s="38">
        <v>0</v>
      </c>
      <c s="32">
        <f>ROUND(ROUND(L19,2)*ROUND(G19,3),2)</f>
      </c>
      <c s="36" t="s">
        <v>74</v>
      </c>
      <c>
        <f>(M19*21)/100</f>
      </c>
      <c t="s">
        <v>27</v>
      </c>
    </row>
    <row r="20" spans="1:5" ht="12.75">
      <c r="A20" s="35" t="s">
        <v>56</v>
      </c>
      <c r="E20" s="39" t="s">
        <v>52</v>
      </c>
    </row>
    <row r="21" spans="1:5" ht="12.75">
      <c r="A21" s="35" t="s">
        <v>57</v>
      </c>
      <c r="E21" s="40" t="s">
        <v>1826</v>
      </c>
    </row>
    <row r="22" spans="1:5" ht="12.75">
      <c r="A22" t="s">
        <v>59</v>
      </c>
      <c r="E22" s="39" t="s">
        <v>60</v>
      </c>
    </row>
    <row r="23" spans="1:16" ht="12.75">
      <c r="A23" t="s">
        <v>49</v>
      </c>
      <c s="34" t="s">
        <v>26</v>
      </c>
      <c s="34" t="s">
        <v>836</v>
      </c>
      <c s="35" t="s">
        <v>69</v>
      </c>
      <c s="6" t="s">
        <v>837</v>
      </c>
      <c s="36" t="s">
        <v>78</v>
      </c>
      <c s="37">
        <v>52.5</v>
      </c>
      <c s="36">
        <v>0</v>
      </c>
      <c s="36">
        <f>ROUND(G23*H23,6)</f>
      </c>
      <c r="L23" s="38">
        <v>0</v>
      </c>
      <c s="32">
        <f>ROUND(ROUND(L23,2)*ROUND(G23,3),2)</f>
      </c>
      <c s="36" t="s">
        <v>74</v>
      </c>
      <c>
        <f>(M23*21)/100</f>
      </c>
      <c t="s">
        <v>27</v>
      </c>
    </row>
    <row r="24" spans="1:5" ht="12.75">
      <c r="A24" s="35" t="s">
        <v>56</v>
      </c>
      <c r="E24" s="39" t="s">
        <v>52</v>
      </c>
    </row>
    <row r="25" spans="1:5" ht="12.75">
      <c r="A25" s="35" t="s">
        <v>57</v>
      </c>
      <c r="E25" s="40" t="s">
        <v>1827</v>
      </c>
    </row>
    <row r="26" spans="1:5" ht="12.75">
      <c r="A26" t="s">
        <v>59</v>
      </c>
      <c r="E26" s="39" t="s">
        <v>75</v>
      </c>
    </row>
    <row r="27" spans="1:16" ht="12.75">
      <c r="A27" t="s">
        <v>49</v>
      </c>
      <c s="34" t="s">
        <v>81</v>
      </c>
      <c s="34" t="s">
        <v>838</v>
      </c>
      <c s="35" t="s">
        <v>69</v>
      </c>
      <c s="6" t="s">
        <v>839</v>
      </c>
      <c s="36" t="s">
        <v>78</v>
      </c>
      <c s="37">
        <v>25.28</v>
      </c>
      <c s="36">
        <v>0</v>
      </c>
      <c s="36">
        <f>ROUND(G27*H27,6)</f>
      </c>
      <c r="L27" s="38">
        <v>0</v>
      </c>
      <c s="32">
        <f>ROUND(ROUND(L27,2)*ROUND(G27,3),2)</f>
      </c>
      <c s="36" t="s">
        <v>74</v>
      </c>
      <c>
        <f>(M27*21)/100</f>
      </c>
      <c t="s">
        <v>27</v>
      </c>
    </row>
    <row r="28" spans="1:5" ht="12.75">
      <c r="A28" s="35" t="s">
        <v>56</v>
      </c>
      <c r="E28" s="39" t="s">
        <v>52</v>
      </c>
    </row>
    <row r="29" spans="1:5" ht="12.75">
      <c r="A29" s="35" t="s">
        <v>57</v>
      </c>
      <c r="E29" s="40" t="s">
        <v>1828</v>
      </c>
    </row>
    <row r="30" spans="1:5" ht="12.75">
      <c r="A30" t="s">
        <v>59</v>
      </c>
      <c r="E30" s="39" t="s">
        <v>75</v>
      </c>
    </row>
    <row r="31" spans="1:16" ht="12.75">
      <c r="A31" t="s">
        <v>49</v>
      </c>
      <c s="34" t="s">
        <v>84</v>
      </c>
      <c s="34" t="s">
        <v>101</v>
      </c>
      <c s="35" t="s">
        <v>69</v>
      </c>
      <c s="6" t="s">
        <v>102</v>
      </c>
      <c s="36" t="s">
        <v>78</v>
      </c>
      <c s="37">
        <v>70</v>
      </c>
      <c s="36">
        <v>0</v>
      </c>
      <c s="36">
        <f>ROUND(G31*H31,6)</f>
      </c>
      <c r="L31" s="38">
        <v>0</v>
      </c>
      <c s="32">
        <f>ROUND(ROUND(L31,2)*ROUND(G31,3),2)</f>
      </c>
      <c s="36" t="s">
        <v>74</v>
      </c>
      <c>
        <f>(M31*21)/100</f>
      </c>
      <c t="s">
        <v>27</v>
      </c>
    </row>
    <row r="32" spans="1:5" ht="12.75">
      <c r="A32" s="35" t="s">
        <v>56</v>
      </c>
      <c r="E32" s="39" t="s">
        <v>52</v>
      </c>
    </row>
    <row r="33" spans="1:5" ht="12.75">
      <c r="A33" s="35" t="s">
        <v>57</v>
      </c>
      <c r="E33" s="40" t="s">
        <v>1829</v>
      </c>
    </row>
    <row r="34" spans="1:5" ht="12.75">
      <c r="A34" t="s">
        <v>59</v>
      </c>
      <c r="E34" s="39" t="s">
        <v>75</v>
      </c>
    </row>
    <row r="35" spans="1:16" ht="12.75">
      <c r="A35" t="s">
        <v>49</v>
      </c>
      <c s="34" t="s">
        <v>87</v>
      </c>
      <c s="34" t="s">
        <v>117</v>
      </c>
      <c s="35" t="s">
        <v>69</v>
      </c>
      <c s="6" t="s">
        <v>118</v>
      </c>
      <c s="36" t="s">
        <v>99</v>
      </c>
      <c s="37">
        <v>5</v>
      </c>
      <c s="36">
        <v>0</v>
      </c>
      <c s="36">
        <f>ROUND(G35*H35,6)</f>
      </c>
      <c r="L35" s="38">
        <v>0</v>
      </c>
      <c s="32">
        <f>ROUND(ROUND(L35,2)*ROUND(G35,3),2)</f>
      </c>
      <c s="36" t="s">
        <v>74</v>
      </c>
      <c>
        <f>(M35*21)/100</f>
      </c>
      <c t="s">
        <v>27</v>
      </c>
    </row>
    <row r="36" spans="1:5" ht="12.75">
      <c r="A36" s="35" t="s">
        <v>56</v>
      </c>
      <c r="E36" s="39" t="s">
        <v>52</v>
      </c>
    </row>
    <row r="37" spans="1:5" ht="12.75">
      <c r="A37" s="35" t="s">
        <v>57</v>
      </c>
      <c r="E37" s="40" t="s">
        <v>1830</v>
      </c>
    </row>
    <row r="38" spans="1:5" ht="12.75">
      <c r="A38" t="s">
        <v>59</v>
      </c>
      <c r="E38" s="39" t="s">
        <v>75</v>
      </c>
    </row>
    <row r="39" spans="1:16" ht="25.5">
      <c r="A39" t="s">
        <v>49</v>
      </c>
      <c s="34" t="s">
        <v>90</v>
      </c>
      <c s="34" t="s">
        <v>843</v>
      </c>
      <c s="35" t="s">
        <v>69</v>
      </c>
      <c s="6" t="s">
        <v>844</v>
      </c>
      <c s="36" t="s">
        <v>99</v>
      </c>
      <c s="37">
        <v>5</v>
      </c>
      <c s="36">
        <v>0</v>
      </c>
      <c s="36">
        <f>ROUND(G39*H39,6)</f>
      </c>
      <c r="L39" s="38">
        <v>0</v>
      </c>
      <c s="32">
        <f>ROUND(ROUND(L39,2)*ROUND(G39,3),2)</f>
      </c>
      <c s="36" t="s">
        <v>74</v>
      </c>
      <c>
        <f>(M39*21)/100</f>
      </c>
      <c t="s">
        <v>27</v>
      </c>
    </row>
    <row r="40" spans="1:5" ht="12.75">
      <c r="A40" s="35" t="s">
        <v>56</v>
      </c>
      <c r="E40" s="39" t="s">
        <v>52</v>
      </c>
    </row>
    <row r="41" spans="1:5" ht="12.75">
      <c r="A41" s="35" t="s">
        <v>57</v>
      </c>
      <c r="E41" s="40" t="s">
        <v>1831</v>
      </c>
    </row>
    <row r="42" spans="1:5" ht="12.75">
      <c r="A42" t="s">
        <v>59</v>
      </c>
      <c r="E42" s="39" t="s">
        <v>60</v>
      </c>
    </row>
    <row r="43" spans="1:16" ht="12.75">
      <c r="A43" t="s">
        <v>49</v>
      </c>
      <c s="34" t="s">
        <v>93</v>
      </c>
      <c s="34" t="s">
        <v>123</v>
      </c>
      <c s="35" t="s">
        <v>69</v>
      </c>
      <c s="6" t="s">
        <v>124</v>
      </c>
      <c s="36" t="s">
        <v>99</v>
      </c>
      <c s="37">
        <v>25</v>
      </c>
      <c s="36">
        <v>0</v>
      </c>
      <c s="36">
        <f>ROUND(G43*H43,6)</f>
      </c>
      <c r="L43" s="38">
        <v>0</v>
      </c>
      <c s="32">
        <f>ROUND(ROUND(L43,2)*ROUND(G43,3),2)</f>
      </c>
      <c s="36" t="s">
        <v>74</v>
      </c>
      <c>
        <f>(M43*21)/100</f>
      </c>
      <c t="s">
        <v>27</v>
      </c>
    </row>
    <row r="44" spans="1:5" ht="12.75">
      <c r="A44" s="35" t="s">
        <v>56</v>
      </c>
      <c r="E44" s="39" t="s">
        <v>52</v>
      </c>
    </row>
    <row r="45" spans="1:5" ht="12.75">
      <c r="A45" s="35" t="s">
        <v>57</v>
      </c>
      <c r="E45" s="40" t="s">
        <v>1832</v>
      </c>
    </row>
    <row r="46" spans="1:5" ht="12.75">
      <c r="A46" t="s">
        <v>59</v>
      </c>
      <c r="E46" s="39" t="s">
        <v>75</v>
      </c>
    </row>
    <row r="47" spans="1:16" ht="12.75">
      <c r="A47" t="s">
        <v>49</v>
      </c>
      <c s="34" t="s">
        <v>96</v>
      </c>
      <c s="34" t="s">
        <v>845</v>
      </c>
      <c s="35" t="s">
        <v>69</v>
      </c>
      <c s="6" t="s">
        <v>846</v>
      </c>
      <c s="36" t="s">
        <v>99</v>
      </c>
      <c s="37">
        <v>30</v>
      </c>
      <c s="36">
        <v>0</v>
      </c>
      <c s="36">
        <f>ROUND(G47*H47,6)</f>
      </c>
      <c r="L47" s="38">
        <v>0</v>
      </c>
      <c s="32">
        <f>ROUND(ROUND(L47,2)*ROUND(G47,3),2)</f>
      </c>
      <c s="36" t="s">
        <v>74</v>
      </c>
      <c>
        <f>(M47*21)/100</f>
      </c>
      <c t="s">
        <v>27</v>
      </c>
    </row>
    <row r="48" spans="1:5" ht="12.75">
      <c r="A48" s="35" t="s">
        <v>56</v>
      </c>
      <c r="E48" s="39" t="s">
        <v>52</v>
      </c>
    </row>
    <row r="49" spans="1:5" ht="12.75">
      <c r="A49" s="35" t="s">
        <v>57</v>
      </c>
      <c r="E49" s="40" t="s">
        <v>1833</v>
      </c>
    </row>
    <row r="50" spans="1:5" ht="12.75">
      <c r="A50" t="s">
        <v>59</v>
      </c>
      <c r="E50" s="39" t="s">
        <v>75</v>
      </c>
    </row>
    <row r="51" spans="1:16" ht="25.5">
      <c r="A51" t="s">
        <v>49</v>
      </c>
      <c s="34" t="s">
        <v>100</v>
      </c>
      <c s="34" t="s">
        <v>144</v>
      </c>
      <c s="35" t="s">
        <v>69</v>
      </c>
      <c s="6" t="s">
        <v>145</v>
      </c>
      <c s="36" t="s">
        <v>107</v>
      </c>
      <c s="37">
        <v>200</v>
      </c>
      <c s="36">
        <v>0</v>
      </c>
      <c s="36">
        <f>ROUND(G51*H51,6)</f>
      </c>
      <c r="L51" s="38">
        <v>0</v>
      </c>
      <c s="32">
        <f>ROUND(ROUND(L51,2)*ROUND(G51,3),2)</f>
      </c>
      <c s="36" t="s">
        <v>74</v>
      </c>
      <c>
        <f>(M51*21)/100</f>
      </c>
      <c t="s">
        <v>27</v>
      </c>
    </row>
    <row r="52" spans="1:5" ht="12.75">
      <c r="A52" s="35" t="s">
        <v>56</v>
      </c>
      <c r="E52" s="39" t="s">
        <v>52</v>
      </c>
    </row>
    <row r="53" spans="1:5" ht="12.75">
      <c r="A53" s="35" t="s">
        <v>57</v>
      </c>
      <c r="E53" s="40" t="s">
        <v>1834</v>
      </c>
    </row>
    <row r="54" spans="1:5" ht="12.75">
      <c r="A54" t="s">
        <v>59</v>
      </c>
      <c r="E54" s="39" t="s">
        <v>75</v>
      </c>
    </row>
    <row r="55" spans="1:16" ht="25.5">
      <c r="A55" t="s">
        <v>49</v>
      </c>
      <c s="34" t="s">
        <v>116</v>
      </c>
      <c s="34" t="s">
        <v>851</v>
      </c>
      <c s="35" t="s">
        <v>69</v>
      </c>
      <c s="6" t="s">
        <v>852</v>
      </c>
      <c s="36" t="s">
        <v>107</v>
      </c>
      <c s="37">
        <v>5</v>
      </c>
      <c s="36">
        <v>0</v>
      </c>
      <c s="36">
        <f>ROUND(G55*H55,6)</f>
      </c>
      <c r="L55" s="38">
        <v>0</v>
      </c>
      <c s="32">
        <f>ROUND(ROUND(L55,2)*ROUND(G55,3),2)</f>
      </c>
      <c s="36" t="s">
        <v>74</v>
      </c>
      <c>
        <f>(M55*21)/100</f>
      </c>
      <c t="s">
        <v>27</v>
      </c>
    </row>
    <row r="56" spans="1:5" ht="12.75">
      <c r="A56" s="35" t="s">
        <v>56</v>
      </c>
      <c r="E56" s="39" t="s">
        <v>52</v>
      </c>
    </row>
    <row r="57" spans="1:5" ht="12.75">
      <c r="A57" s="35" t="s">
        <v>57</v>
      </c>
      <c r="E57" s="40" t="s">
        <v>1835</v>
      </c>
    </row>
    <row r="58" spans="1:5" ht="12.75">
      <c r="A58" t="s">
        <v>59</v>
      </c>
      <c r="E58" s="39" t="s">
        <v>75</v>
      </c>
    </row>
    <row r="59" spans="1:16" ht="25.5">
      <c r="A59" t="s">
        <v>49</v>
      </c>
      <c s="34" t="s">
        <v>119</v>
      </c>
      <c s="34" t="s">
        <v>150</v>
      </c>
      <c s="35" t="s">
        <v>69</v>
      </c>
      <c s="6" t="s">
        <v>151</v>
      </c>
      <c s="36" t="s">
        <v>107</v>
      </c>
      <c s="37">
        <v>20</v>
      </c>
      <c s="36">
        <v>0</v>
      </c>
      <c s="36">
        <f>ROUND(G59*H59,6)</f>
      </c>
      <c r="L59" s="38">
        <v>0</v>
      </c>
      <c s="32">
        <f>ROUND(ROUND(L59,2)*ROUND(G59,3),2)</f>
      </c>
      <c s="36" t="s">
        <v>74</v>
      </c>
      <c>
        <f>(M59*21)/100</f>
      </c>
      <c t="s">
        <v>27</v>
      </c>
    </row>
    <row r="60" spans="1:5" ht="12.75">
      <c r="A60" s="35" t="s">
        <v>56</v>
      </c>
      <c r="E60" s="39" t="s">
        <v>52</v>
      </c>
    </row>
    <row r="61" spans="1:5" ht="12.75">
      <c r="A61" s="35" t="s">
        <v>57</v>
      </c>
      <c r="E61" s="40" t="s">
        <v>1836</v>
      </c>
    </row>
    <row r="62" spans="1:5" ht="12.75">
      <c r="A62" t="s">
        <v>59</v>
      </c>
      <c r="E62" s="39" t="s">
        <v>75</v>
      </c>
    </row>
    <row r="63" spans="1:16" ht="12.75">
      <c r="A63" t="s">
        <v>49</v>
      </c>
      <c s="34" t="s">
        <v>122</v>
      </c>
      <c s="34" t="s">
        <v>1654</v>
      </c>
      <c s="35" t="s">
        <v>69</v>
      </c>
      <c s="6" t="s">
        <v>1655</v>
      </c>
      <c s="36" t="s">
        <v>99</v>
      </c>
      <c s="37">
        <v>30</v>
      </c>
      <c s="36">
        <v>0</v>
      </c>
      <c s="36">
        <f>ROUND(G63*H63,6)</f>
      </c>
      <c r="L63" s="38">
        <v>0</v>
      </c>
      <c s="32">
        <f>ROUND(ROUND(L63,2)*ROUND(G63,3),2)</f>
      </c>
      <c s="36" t="s">
        <v>74</v>
      </c>
      <c>
        <f>(M63*21)/100</f>
      </c>
      <c t="s">
        <v>27</v>
      </c>
    </row>
    <row r="64" spans="1:5" ht="12.75">
      <c r="A64" s="35" t="s">
        <v>56</v>
      </c>
      <c r="E64" s="39" t="s">
        <v>52</v>
      </c>
    </row>
    <row r="65" spans="1:5" ht="12.75">
      <c r="A65" s="35" t="s">
        <v>57</v>
      </c>
      <c r="E65" s="40" t="s">
        <v>1837</v>
      </c>
    </row>
    <row r="66" spans="1:5" ht="12.75">
      <c r="A66" t="s">
        <v>59</v>
      </c>
      <c r="E66" s="39" t="s">
        <v>60</v>
      </c>
    </row>
    <row r="67" spans="1:16" ht="12.75">
      <c r="A67" t="s">
        <v>49</v>
      </c>
      <c s="34" t="s">
        <v>125</v>
      </c>
      <c s="34" t="s">
        <v>1672</v>
      </c>
      <c s="35" t="s">
        <v>69</v>
      </c>
      <c s="6" t="s">
        <v>1673</v>
      </c>
      <c s="36" t="s">
        <v>107</v>
      </c>
      <c s="37">
        <v>2</v>
      </c>
      <c s="36">
        <v>0</v>
      </c>
      <c s="36">
        <f>ROUND(G67*H67,6)</f>
      </c>
      <c r="L67" s="38">
        <v>0</v>
      </c>
      <c s="32">
        <f>ROUND(ROUND(L67,2)*ROUND(G67,3),2)</f>
      </c>
      <c s="36" t="s">
        <v>74</v>
      </c>
      <c>
        <f>(M67*21)/100</f>
      </c>
      <c t="s">
        <v>27</v>
      </c>
    </row>
    <row r="68" spans="1:5" ht="12.75">
      <c r="A68" s="35" t="s">
        <v>56</v>
      </c>
      <c r="E68" s="39" t="s">
        <v>52</v>
      </c>
    </row>
    <row r="69" spans="1:5" ht="12.75">
      <c r="A69" s="35" t="s">
        <v>57</v>
      </c>
      <c r="E69" s="40" t="s">
        <v>1838</v>
      </c>
    </row>
    <row r="70" spans="1:5" ht="12.75">
      <c r="A70" t="s">
        <v>59</v>
      </c>
      <c r="E70" s="39" t="s">
        <v>60</v>
      </c>
    </row>
    <row r="71" spans="1:16" ht="12.75">
      <c r="A71" t="s">
        <v>49</v>
      </c>
      <c s="34" t="s">
        <v>128</v>
      </c>
      <c s="34" t="s">
        <v>1839</v>
      </c>
      <c s="35" t="s">
        <v>69</v>
      </c>
      <c s="6" t="s">
        <v>1840</v>
      </c>
      <c s="36" t="s">
        <v>78</v>
      </c>
      <c s="37">
        <v>2</v>
      </c>
      <c s="36">
        <v>0</v>
      </c>
      <c s="36">
        <f>ROUND(G71*H71,6)</f>
      </c>
      <c r="L71" s="38">
        <v>0</v>
      </c>
      <c s="32">
        <f>ROUND(ROUND(L71,2)*ROUND(G71,3),2)</f>
      </c>
      <c s="36" t="s">
        <v>74</v>
      </c>
      <c>
        <f>(M71*21)/100</f>
      </c>
      <c t="s">
        <v>27</v>
      </c>
    </row>
    <row r="72" spans="1:5" ht="12.75">
      <c r="A72" s="35" t="s">
        <v>56</v>
      </c>
      <c r="E72" s="39" t="s">
        <v>52</v>
      </c>
    </row>
    <row r="73" spans="1:5" ht="12.75">
      <c r="A73" s="35" t="s">
        <v>57</v>
      </c>
      <c r="E73" s="40" t="s">
        <v>1841</v>
      </c>
    </row>
    <row r="74" spans="1:5" ht="12.75">
      <c r="A74" t="s">
        <v>59</v>
      </c>
      <c r="E74" s="39" t="s">
        <v>75</v>
      </c>
    </row>
    <row r="75" spans="1:16" ht="12.75">
      <c r="A75" t="s">
        <v>49</v>
      </c>
      <c s="34" t="s">
        <v>131</v>
      </c>
      <c s="34" t="s">
        <v>865</v>
      </c>
      <c s="35" t="s">
        <v>69</v>
      </c>
      <c s="6" t="s">
        <v>866</v>
      </c>
      <c s="36" t="s">
        <v>107</v>
      </c>
      <c s="37">
        <v>4</v>
      </c>
      <c s="36">
        <v>0</v>
      </c>
      <c s="36">
        <f>ROUND(G75*H75,6)</f>
      </c>
      <c r="L75" s="38">
        <v>0</v>
      </c>
      <c s="32">
        <f>ROUND(ROUND(L75,2)*ROUND(G75,3),2)</f>
      </c>
      <c s="36" t="s">
        <v>74</v>
      </c>
      <c>
        <f>(M75*21)/100</f>
      </c>
      <c t="s">
        <v>27</v>
      </c>
    </row>
    <row r="76" spans="1:5" ht="12.75">
      <c r="A76" s="35" t="s">
        <v>56</v>
      </c>
      <c r="E76" s="39" t="s">
        <v>52</v>
      </c>
    </row>
    <row r="77" spans="1:5" ht="12.75">
      <c r="A77" s="35" t="s">
        <v>57</v>
      </c>
      <c r="E77" s="40" t="s">
        <v>1842</v>
      </c>
    </row>
    <row r="78" spans="1:5" ht="12.75">
      <c r="A78" t="s">
        <v>59</v>
      </c>
      <c r="E78" s="39" t="s">
        <v>75</v>
      </c>
    </row>
    <row r="79" spans="1:16" ht="12.75">
      <c r="A79" t="s">
        <v>49</v>
      </c>
      <c s="34" t="s">
        <v>134</v>
      </c>
      <c s="34" t="s">
        <v>1677</v>
      </c>
      <c s="35" t="s">
        <v>69</v>
      </c>
      <c s="6" t="s">
        <v>1678</v>
      </c>
      <c s="36" t="s">
        <v>107</v>
      </c>
      <c s="37">
        <v>35</v>
      </c>
      <c s="36">
        <v>0</v>
      </c>
      <c s="36">
        <f>ROUND(G79*H79,6)</f>
      </c>
      <c r="L79" s="38">
        <v>0</v>
      </c>
      <c s="32">
        <f>ROUND(ROUND(L79,2)*ROUND(G79,3),2)</f>
      </c>
      <c s="36" t="s">
        <v>74</v>
      </c>
      <c>
        <f>(M79*21)/100</f>
      </c>
      <c t="s">
        <v>27</v>
      </c>
    </row>
    <row r="80" spans="1:5" ht="12.75">
      <c r="A80" s="35" t="s">
        <v>56</v>
      </c>
      <c r="E80" s="39" t="s">
        <v>52</v>
      </c>
    </row>
    <row r="81" spans="1:5" ht="12.75">
      <c r="A81" s="35" t="s">
        <v>57</v>
      </c>
      <c r="E81" s="40" t="s">
        <v>1843</v>
      </c>
    </row>
    <row r="82" spans="1:5" ht="12.75">
      <c r="A82" t="s">
        <v>59</v>
      </c>
      <c r="E82" s="39" t="s">
        <v>75</v>
      </c>
    </row>
    <row r="83" spans="1:16" ht="12.75">
      <c r="A83" t="s">
        <v>49</v>
      </c>
      <c s="34" t="s">
        <v>137</v>
      </c>
      <c s="34" t="s">
        <v>153</v>
      </c>
      <c s="35" t="s">
        <v>69</v>
      </c>
      <c s="6" t="s">
        <v>154</v>
      </c>
      <c s="36" t="s">
        <v>99</v>
      </c>
      <c s="37">
        <v>1350</v>
      </c>
      <c s="36">
        <v>0</v>
      </c>
      <c s="36">
        <f>ROUND(G83*H83,6)</f>
      </c>
      <c r="L83" s="38">
        <v>0</v>
      </c>
      <c s="32">
        <f>ROUND(ROUND(L83,2)*ROUND(G83,3),2)</f>
      </c>
      <c s="36" t="s">
        <v>74</v>
      </c>
      <c>
        <f>(M83*21)/100</f>
      </c>
      <c t="s">
        <v>27</v>
      </c>
    </row>
    <row r="84" spans="1:5" ht="12.75">
      <c r="A84" s="35" t="s">
        <v>56</v>
      </c>
      <c r="E84" s="39" t="s">
        <v>52</v>
      </c>
    </row>
    <row r="85" spans="1:5" ht="12.75">
      <c r="A85" s="35" t="s">
        <v>57</v>
      </c>
      <c r="E85" s="40" t="s">
        <v>1844</v>
      </c>
    </row>
    <row r="86" spans="1:5" ht="12.75">
      <c r="A86" t="s">
        <v>59</v>
      </c>
      <c r="E86" s="39" t="s">
        <v>75</v>
      </c>
    </row>
    <row r="87" spans="1:16" ht="12.75">
      <c r="A87" t="s">
        <v>49</v>
      </c>
      <c s="34" t="s">
        <v>140</v>
      </c>
      <c s="34" t="s">
        <v>1225</v>
      </c>
      <c s="35" t="s">
        <v>69</v>
      </c>
      <c s="6" t="s">
        <v>1327</v>
      </c>
      <c s="36" t="s">
        <v>395</v>
      </c>
      <c s="37">
        <v>0.19</v>
      </c>
      <c s="36">
        <v>0</v>
      </c>
      <c s="36">
        <f>ROUND(G87*H87,6)</f>
      </c>
      <c r="L87" s="38">
        <v>0</v>
      </c>
      <c s="32">
        <f>ROUND(ROUND(L87,2)*ROUND(G87,3),2)</f>
      </c>
      <c s="36" t="s">
        <v>1626</v>
      </c>
      <c>
        <f>(M87*21)/100</f>
      </c>
      <c t="s">
        <v>27</v>
      </c>
    </row>
    <row r="88" spans="1:5" ht="12.75">
      <c r="A88" s="35" t="s">
        <v>56</v>
      </c>
      <c r="E88" s="39" t="s">
        <v>52</v>
      </c>
    </row>
    <row r="89" spans="1:5" ht="12.75">
      <c r="A89" s="35" t="s">
        <v>57</v>
      </c>
      <c r="E89" s="40" t="s">
        <v>1845</v>
      </c>
    </row>
    <row r="90" spans="1:5" ht="25.5">
      <c r="A90" t="s">
        <v>59</v>
      </c>
      <c r="E90" s="39" t="s">
        <v>1682</v>
      </c>
    </row>
    <row r="91" spans="1:13" ht="12.75">
      <c r="A91" t="s">
        <v>46</v>
      </c>
      <c r="C91" s="31" t="s">
        <v>27</v>
      </c>
      <c r="E91" s="33" t="s">
        <v>1683</v>
      </c>
      <c r="J91" s="32">
        <f>0</f>
      </c>
      <c s="32">
        <f>0</f>
      </c>
      <c s="32">
        <f>0+L92+L96+L100+L104+L108+L112+L116+L120+L124+L128+L132+L136+L140+L144+L148+L152+L156+L160+L164+L168+L172+L176+L180+L184+L188+L192+L196+L200+L204+L208+L212+L216+L220+L224+L228+L232+L236+L240+L244+L248+L252+L256+L260+L264+L268+L272+L276+L280+L284+L288+L292</f>
      </c>
      <c s="32">
        <f>0+M92+M96+M100+M104+M108+M112+M116+M120+M124+M128+M132+M136+M140+M144+M148+M152+M156+M160+M164+M168+M172+M176+M180+M184+M188+M192+M196+M200+M204+M208+M212+M216+M220+M224+M228+M232+M236+M240+M244+M248+M252+M256+M260+M264+M268+M272+M276+M280+M284+M288+M292</f>
      </c>
    </row>
    <row r="92" spans="1:16" ht="12.75">
      <c r="A92" t="s">
        <v>49</v>
      </c>
      <c s="34" t="s">
        <v>143</v>
      </c>
      <c s="34" t="s">
        <v>693</v>
      </c>
      <c s="35" t="s">
        <v>69</v>
      </c>
      <c s="6" t="s">
        <v>694</v>
      </c>
      <c s="36" t="s">
        <v>695</v>
      </c>
      <c s="37">
        <v>68.36</v>
      </c>
      <c s="36">
        <v>0</v>
      </c>
      <c s="36">
        <f>ROUND(G92*H92,6)</f>
      </c>
      <c r="L92" s="38">
        <v>0</v>
      </c>
      <c s="32">
        <f>ROUND(ROUND(L92,2)*ROUND(G92,3),2)</f>
      </c>
      <c s="36" t="s">
        <v>74</v>
      </c>
      <c>
        <f>(M92*21)/100</f>
      </c>
      <c t="s">
        <v>27</v>
      </c>
    </row>
    <row r="93" spans="1:5" ht="12.75">
      <c r="A93" s="35" t="s">
        <v>56</v>
      </c>
      <c r="E93" s="39" t="s">
        <v>52</v>
      </c>
    </row>
    <row r="94" spans="1:5" ht="12.75">
      <c r="A94" s="35" t="s">
        <v>57</v>
      </c>
      <c r="E94" s="40" t="s">
        <v>1846</v>
      </c>
    </row>
    <row r="95" spans="1:5" ht="12.75">
      <c r="A95" t="s">
        <v>59</v>
      </c>
      <c r="E95" s="39" t="s">
        <v>60</v>
      </c>
    </row>
    <row r="96" spans="1:16" ht="12.75">
      <c r="A96" t="s">
        <v>49</v>
      </c>
      <c s="34" t="s">
        <v>146</v>
      </c>
      <c s="34" t="s">
        <v>697</v>
      </c>
      <c s="35" t="s">
        <v>69</v>
      </c>
      <c s="6" t="s">
        <v>698</v>
      </c>
      <c s="36" t="s">
        <v>695</v>
      </c>
      <c s="37">
        <v>66.15</v>
      </c>
      <c s="36">
        <v>0</v>
      </c>
      <c s="36">
        <f>ROUND(G96*H96,6)</f>
      </c>
      <c r="L96" s="38">
        <v>0</v>
      </c>
      <c s="32">
        <f>ROUND(ROUND(L96,2)*ROUND(G96,3),2)</f>
      </c>
      <c s="36" t="s">
        <v>74</v>
      </c>
      <c>
        <f>(M96*21)/100</f>
      </c>
      <c t="s">
        <v>27</v>
      </c>
    </row>
    <row r="97" spans="1:5" ht="12.75">
      <c r="A97" s="35" t="s">
        <v>56</v>
      </c>
      <c r="E97" s="39" t="s">
        <v>52</v>
      </c>
    </row>
    <row r="98" spans="1:5" ht="12.75">
      <c r="A98" s="35" t="s">
        <v>57</v>
      </c>
      <c r="E98" s="40" t="s">
        <v>1847</v>
      </c>
    </row>
    <row r="99" spans="1:5" ht="12.75">
      <c r="A99" t="s">
        <v>59</v>
      </c>
      <c r="E99" s="39" t="s">
        <v>60</v>
      </c>
    </row>
    <row r="100" spans="1:16" ht="25.5">
      <c r="A100" t="s">
        <v>49</v>
      </c>
      <c s="34" t="s">
        <v>149</v>
      </c>
      <c s="34" t="s">
        <v>703</v>
      </c>
      <c s="35" t="s">
        <v>69</v>
      </c>
      <c s="6" t="s">
        <v>704</v>
      </c>
      <c s="36" t="s">
        <v>99</v>
      </c>
      <c s="37">
        <v>19150</v>
      </c>
      <c s="36">
        <v>0</v>
      </c>
      <c s="36">
        <f>ROUND(G100*H100,6)</f>
      </c>
      <c r="L100" s="38">
        <v>0</v>
      </c>
      <c s="32">
        <f>ROUND(ROUND(L100,2)*ROUND(G100,3),2)</f>
      </c>
      <c s="36" t="s">
        <v>74</v>
      </c>
      <c>
        <f>(M100*21)/100</f>
      </c>
      <c t="s">
        <v>27</v>
      </c>
    </row>
    <row r="101" spans="1:5" ht="12.75">
      <c r="A101" s="35" t="s">
        <v>56</v>
      </c>
      <c r="E101" s="39" t="s">
        <v>52</v>
      </c>
    </row>
    <row r="102" spans="1:5" ht="12.75">
      <c r="A102" s="35" t="s">
        <v>57</v>
      </c>
      <c r="E102" s="40" t="s">
        <v>1848</v>
      </c>
    </row>
    <row r="103" spans="1:5" ht="12.75">
      <c r="A103" t="s">
        <v>59</v>
      </c>
      <c r="E103" s="39" t="s">
        <v>60</v>
      </c>
    </row>
    <row r="104" spans="1:16" ht="12.75">
      <c r="A104" t="s">
        <v>49</v>
      </c>
      <c s="34" t="s">
        <v>152</v>
      </c>
      <c s="34" t="s">
        <v>1849</v>
      </c>
      <c s="35" t="s">
        <v>69</v>
      </c>
      <c s="6" t="s">
        <v>1850</v>
      </c>
      <c s="36" t="s">
        <v>107</v>
      </c>
      <c s="37">
        <v>20</v>
      </c>
      <c s="36">
        <v>0</v>
      </c>
      <c s="36">
        <f>ROUND(G104*H104,6)</f>
      </c>
      <c r="L104" s="38">
        <v>0</v>
      </c>
      <c s="32">
        <f>ROUND(ROUND(L104,2)*ROUND(G104,3),2)</f>
      </c>
      <c s="36" t="s">
        <v>74</v>
      </c>
      <c>
        <f>(M104*21)/100</f>
      </c>
      <c t="s">
        <v>27</v>
      </c>
    </row>
    <row r="105" spans="1:5" ht="12.75">
      <c r="A105" s="35" t="s">
        <v>56</v>
      </c>
      <c r="E105" s="39" t="s">
        <v>52</v>
      </c>
    </row>
    <row r="106" spans="1:5" ht="12.75">
      <c r="A106" s="35" t="s">
        <v>57</v>
      </c>
      <c r="E106" s="40" t="s">
        <v>1851</v>
      </c>
    </row>
    <row r="107" spans="1:5" ht="12.75">
      <c r="A107" t="s">
        <v>59</v>
      </c>
      <c r="E107" s="39" t="s">
        <v>60</v>
      </c>
    </row>
    <row r="108" spans="1:16" ht="12.75">
      <c r="A108" t="s">
        <v>49</v>
      </c>
      <c s="34" t="s">
        <v>155</v>
      </c>
      <c s="34" t="s">
        <v>1852</v>
      </c>
      <c s="35" t="s">
        <v>69</v>
      </c>
      <c s="6" t="s">
        <v>1853</v>
      </c>
      <c s="36" t="s">
        <v>107</v>
      </c>
      <c s="37">
        <v>10</v>
      </c>
      <c s="36">
        <v>0</v>
      </c>
      <c s="36">
        <f>ROUND(G108*H108,6)</f>
      </c>
      <c r="L108" s="38">
        <v>0</v>
      </c>
      <c s="32">
        <f>ROUND(ROUND(L108,2)*ROUND(G108,3),2)</f>
      </c>
      <c s="36" t="s">
        <v>74</v>
      </c>
      <c>
        <f>(M108*21)/100</f>
      </c>
      <c t="s">
        <v>27</v>
      </c>
    </row>
    <row r="109" spans="1:5" ht="12.75">
      <c r="A109" s="35" t="s">
        <v>56</v>
      </c>
      <c r="E109" s="39" t="s">
        <v>52</v>
      </c>
    </row>
    <row r="110" spans="1:5" ht="12.75">
      <c r="A110" s="35" t="s">
        <v>57</v>
      </c>
      <c r="E110" s="40" t="s">
        <v>1854</v>
      </c>
    </row>
    <row r="111" spans="1:5" ht="12.75">
      <c r="A111" t="s">
        <v>59</v>
      </c>
      <c r="E111" s="39" t="s">
        <v>60</v>
      </c>
    </row>
    <row r="112" spans="1:16" ht="12.75">
      <c r="A112" t="s">
        <v>49</v>
      </c>
      <c s="34" t="s">
        <v>158</v>
      </c>
      <c s="34" t="s">
        <v>1541</v>
      </c>
      <c s="35" t="s">
        <v>69</v>
      </c>
      <c s="6" t="s">
        <v>1542</v>
      </c>
      <c s="36" t="s">
        <v>107</v>
      </c>
      <c s="37">
        <v>3</v>
      </c>
      <c s="36">
        <v>0</v>
      </c>
      <c s="36">
        <f>ROUND(G112*H112,6)</f>
      </c>
      <c r="L112" s="38">
        <v>0</v>
      </c>
      <c s="32">
        <f>ROUND(ROUND(L112,2)*ROUND(G112,3),2)</f>
      </c>
      <c s="36" t="s">
        <v>74</v>
      </c>
      <c>
        <f>(M112*21)/100</f>
      </c>
      <c t="s">
        <v>27</v>
      </c>
    </row>
    <row r="113" spans="1:5" ht="12.75">
      <c r="A113" s="35" t="s">
        <v>56</v>
      </c>
      <c r="E113" s="39" t="s">
        <v>52</v>
      </c>
    </row>
    <row r="114" spans="1:5" ht="12.75">
      <c r="A114" s="35" t="s">
        <v>57</v>
      </c>
      <c r="E114" s="40" t="s">
        <v>1855</v>
      </c>
    </row>
    <row r="115" spans="1:5" ht="12.75">
      <c r="A115" t="s">
        <v>59</v>
      </c>
      <c r="E115" s="39" t="s">
        <v>60</v>
      </c>
    </row>
    <row r="116" spans="1:16" ht="12.75">
      <c r="A116" t="s">
        <v>49</v>
      </c>
      <c s="34" t="s">
        <v>163</v>
      </c>
      <c s="34" t="s">
        <v>1252</v>
      </c>
      <c s="35" t="s">
        <v>69</v>
      </c>
      <c s="6" t="s">
        <v>1253</v>
      </c>
      <c s="36" t="s">
        <v>107</v>
      </c>
      <c s="37">
        <v>1</v>
      </c>
      <c s="36">
        <v>0</v>
      </c>
      <c s="36">
        <f>ROUND(G116*H116,6)</f>
      </c>
      <c r="L116" s="38">
        <v>0</v>
      </c>
      <c s="32">
        <f>ROUND(ROUND(L116,2)*ROUND(G116,3),2)</f>
      </c>
      <c s="36" t="s">
        <v>74</v>
      </c>
      <c>
        <f>(M116*21)/100</f>
      </c>
      <c t="s">
        <v>27</v>
      </c>
    </row>
    <row r="117" spans="1:5" ht="12.75">
      <c r="A117" s="35" t="s">
        <v>56</v>
      </c>
      <c r="E117" s="39" t="s">
        <v>52</v>
      </c>
    </row>
    <row r="118" spans="1:5" ht="12.75">
      <c r="A118" s="35" t="s">
        <v>57</v>
      </c>
      <c r="E118" s="40" t="s">
        <v>1856</v>
      </c>
    </row>
    <row r="119" spans="1:5" ht="12.75">
      <c r="A119" t="s">
        <v>59</v>
      </c>
      <c r="E119" s="39" t="s">
        <v>60</v>
      </c>
    </row>
    <row r="120" spans="1:16" ht="12.75">
      <c r="A120" t="s">
        <v>49</v>
      </c>
      <c s="34" t="s">
        <v>166</v>
      </c>
      <c s="34" t="s">
        <v>1857</v>
      </c>
      <c s="35" t="s">
        <v>69</v>
      </c>
      <c s="6" t="s">
        <v>1858</v>
      </c>
      <c s="36" t="s">
        <v>107</v>
      </c>
      <c s="37">
        <v>1</v>
      </c>
      <c s="36">
        <v>0</v>
      </c>
      <c s="36">
        <f>ROUND(G120*H120,6)</f>
      </c>
      <c r="L120" s="38">
        <v>0</v>
      </c>
      <c s="32">
        <f>ROUND(ROUND(L120,2)*ROUND(G120,3),2)</f>
      </c>
      <c s="36" t="s">
        <v>74</v>
      </c>
      <c>
        <f>(M120*21)/100</f>
      </c>
      <c t="s">
        <v>27</v>
      </c>
    </row>
    <row r="121" spans="1:5" ht="12.75">
      <c r="A121" s="35" t="s">
        <v>56</v>
      </c>
      <c r="E121" s="39" t="s">
        <v>52</v>
      </c>
    </row>
    <row r="122" spans="1:5" ht="12.75">
      <c r="A122" s="35" t="s">
        <v>57</v>
      </c>
      <c r="E122" s="40" t="s">
        <v>1859</v>
      </c>
    </row>
    <row r="123" spans="1:5" ht="12.75">
      <c r="A123" t="s">
        <v>59</v>
      </c>
      <c r="E123" s="39" t="s">
        <v>60</v>
      </c>
    </row>
    <row r="124" spans="1:16" ht="12.75">
      <c r="A124" t="s">
        <v>49</v>
      </c>
      <c s="34" t="s">
        <v>169</v>
      </c>
      <c s="34" t="s">
        <v>1860</v>
      </c>
      <c s="35" t="s">
        <v>69</v>
      </c>
      <c s="6" t="s">
        <v>1861</v>
      </c>
      <c s="36" t="s">
        <v>107</v>
      </c>
      <c s="37">
        <v>2</v>
      </c>
      <c s="36">
        <v>0</v>
      </c>
      <c s="36">
        <f>ROUND(G124*H124,6)</f>
      </c>
      <c r="L124" s="38">
        <v>0</v>
      </c>
      <c s="32">
        <f>ROUND(ROUND(L124,2)*ROUND(G124,3),2)</f>
      </c>
      <c s="36" t="s">
        <v>74</v>
      </c>
      <c>
        <f>(M124*21)/100</f>
      </c>
      <c t="s">
        <v>27</v>
      </c>
    </row>
    <row r="125" spans="1:5" ht="12.75">
      <c r="A125" s="35" t="s">
        <v>56</v>
      </c>
      <c r="E125" s="39" t="s">
        <v>52</v>
      </c>
    </row>
    <row r="126" spans="1:5" ht="12.75">
      <c r="A126" s="35" t="s">
        <v>57</v>
      </c>
      <c r="E126" s="40" t="s">
        <v>1862</v>
      </c>
    </row>
    <row r="127" spans="1:5" ht="12.75">
      <c r="A127" t="s">
        <v>59</v>
      </c>
      <c r="E127" s="39" t="s">
        <v>60</v>
      </c>
    </row>
    <row r="128" spans="1:16" ht="12.75">
      <c r="A128" t="s">
        <v>49</v>
      </c>
      <c s="34" t="s">
        <v>172</v>
      </c>
      <c s="34" t="s">
        <v>1264</v>
      </c>
      <c s="35" t="s">
        <v>69</v>
      </c>
      <c s="6" t="s">
        <v>1265</v>
      </c>
      <c s="36" t="s">
        <v>107</v>
      </c>
      <c s="37">
        <v>12</v>
      </c>
      <c s="36">
        <v>0</v>
      </c>
      <c s="36">
        <f>ROUND(G128*H128,6)</f>
      </c>
      <c r="L128" s="38">
        <v>0</v>
      </c>
      <c s="32">
        <f>ROUND(ROUND(L128,2)*ROUND(G128,3),2)</f>
      </c>
      <c s="36" t="s">
        <v>74</v>
      </c>
      <c>
        <f>(M128*21)/100</f>
      </c>
      <c t="s">
        <v>27</v>
      </c>
    </row>
    <row r="129" spans="1:5" ht="12.75">
      <c r="A129" s="35" t="s">
        <v>56</v>
      </c>
      <c r="E129" s="39" t="s">
        <v>52</v>
      </c>
    </row>
    <row r="130" spans="1:5" ht="12.75">
      <c r="A130" s="35" t="s">
        <v>57</v>
      </c>
      <c r="E130" s="40" t="s">
        <v>1863</v>
      </c>
    </row>
    <row r="131" spans="1:5" ht="12.75">
      <c r="A131" t="s">
        <v>59</v>
      </c>
      <c r="E131" s="39" t="s">
        <v>60</v>
      </c>
    </row>
    <row r="132" spans="1:16" ht="12.75">
      <c r="A132" t="s">
        <v>49</v>
      </c>
      <c s="34" t="s">
        <v>175</v>
      </c>
      <c s="34" t="s">
        <v>1864</v>
      </c>
      <c s="35" t="s">
        <v>69</v>
      </c>
      <c s="6" t="s">
        <v>1865</v>
      </c>
      <c s="36" t="s">
        <v>107</v>
      </c>
      <c s="37">
        <v>5</v>
      </c>
      <c s="36">
        <v>0</v>
      </c>
      <c s="36">
        <f>ROUND(G132*H132,6)</f>
      </c>
      <c r="L132" s="38">
        <v>0</v>
      </c>
      <c s="32">
        <f>ROUND(ROUND(L132,2)*ROUND(G132,3),2)</f>
      </c>
      <c s="36" t="s">
        <v>74</v>
      </c>
      <c>
        <f>(M132*21)/100</f>
      </c>
      <c t="s">
        <v>27</v>
      </c>
    </row>
    <row r="133" spans="1:5" ht="12.75">
      <c r="A133" s="35" t="s">
        <v>56</v>
      </c>
      <c r="E133" s="39" t="s">
        <v>52</v>
      </c>
    </row>
    <row r="134" spans="1:5" ht="12.75">
      <c r="A134" s="35" t="s">
        <v>57</v>
      </c>
      <c r="E134" s="40" t="s">
        <v>1866</v>
      </c>
    </row>
    <row r="135" spans="1:5" ht="12.75">
      <c r="A135" t="s">
        <v>59</v>
      </c>
      <c r="E135" s="39" t="s">
        <v>60</v>
      </c>
    </row>
    <row r="136" spans="1:16" ht="12.75">
      <c r="A136" t="s">
        <v>49</v>
      </c>
      <c s="34" t="s">
        <v>178</v>
      </c>
      <c s="34" t="s">
        <v>1268</v>
      </c>
      <c s="35" t="s">
        <v>69</v>
      </c>
      <c s="6" t="s">
        <v>1269</v>
      </c>
      <c s="36" t="s">
        <v>107</v>
      </c>
      <c s="37">
        <v>120</v>
      </c>
      <c s="36">
        <v>0</v>
      </c>
      <c s="36">
        <f>ROUND(G136*H136,6)</f>
      </c>
      <c r="L136" s="38">
        <v>0</v>
      </c>
      <c s="32">
        <f>ROUND(ROUND(L136,2)*ROUND(G136,3),2)</f>
      </c>
      <c s="36" t="s">
        <v>74</v>
      </c>
      <c>
        <f>(M136*21)/100</f>
      </c>
      <c t="s">
        <v>27</v>
      </c>
    </row>
    <row r="137" spans="1:5" ht="12.75">
      <c r="A137" s="35" t="s">
        <v>56</v>
      </c>
      <c r="E137" s="39" t="s">
        <v>52</v>
      </c>
    </row>
    <row r="138" spans="1:5" ht="12.75">
      <c r="A138" s="35" t="s">
        <v>57</v>
      </c>
      <c r="E138" s="40" t="s">
        <v>1867</v>
      </c>
    </row>
    <row r="139" spans="1:5" ht="12.75">
      <c r="A139" t="s">
        <v>59</v>
      </c>
      <c r="E139" s="39" t="s">
        <v>60</v>
      </c>
    </row>
    <row r="140" spans="1:16" ht="12.75">
      <c r="A140" t="s">
        <v>49</v>
      </c>
      <c s="34" t="s">
        <v>181</v>
      </c>
      <c s="34" t="s">
        <v>1868</v>
      </c>
      <c s="35" t="s">
        <v>69</v>
      </c>
      <c s="6" t="s">
        <v>1869</v>
      </c>
      <c s="36" t="s">
        <v>107</v>
      </c>
      <c s="37">
        <v>50</v>
      </c>
      <c s="36">
        <v>0</v>
      </c>
      <c s="36">
        <f>ROUND(G140*H140,6)</f>
      </c>
      <c r="L140" s="38">
        <v>0</v>
      </c>
      <c s="32">
        <f>ROUND(ROUND(L140,2)*ROUND(G140,3),2)</f>
      </c>
      <c s="36" t="s">
        <v>74</v>
      </c>
      <c>
        <f>(M140*21)/100</f>
      </c>
      <c t="s">
        <v>27</v>
      </c>
    </row>
    <row r="141" spans="1:5" ht="12.75">
      <c r="A141" s="35" t="s">
        <v>56</v>
      </c>
      <c r="E141" s="39" t="s">
        <v>52</v>
      </c>
    </row>
    <row r="142" spans="1:5" ht="12.75">
      <c r="A142" s="35" t="s">
        <v>57</v>
      </c>
      <c r="E142" s="40" t="s">
        <v>1870</v>
      </c>
    </row>
    <row r="143" spans="1:5" ht="12.75">
      <c r="A143" t="s">
        <v>59</v>
      </c>
      <c r="E143" s="39" t="s">
        <v>60</v>
      </c>
    </row>
    <row r="144" spans="1:16" ht="12.75">
      <c r="A144" t="s">
        <v>49</v>
      </c>
      <c s="34" t="s">
        <v>184</v>
      </c>
      <c s="34" t="s">
        <v>916</v>
      </c>
      <c s="35" t="s">
        <v>69</v>
      </c>
      <c s="6" t="s">
        <v>917</v>
      </c>
      <c s="36" t="s">
        <v>107</v>
      </c>
      <c s="37">
        <v>1</v>
      </c>
      <c s="36">
        <v>0</v>
      </c>
      <c s="36">
        <f>ROUND(G144*H144,6)</f>
      </c>
      <c r="L144" s="38">
        <v>0</v>
      </c>
      <c s="32">
        <f>ROUND(ROUND(L144,2)*ROUND(G144,3),2)</f>
      </c>
      <c s="36" t="s">
        <v>74</v>
      </c>
      <c>
        <f>(M144*21)/100</f>
      </c>
      <c t="s">
        <v>27</v>
      </c>
    </row>
    <row r="145" spans="1:5" ht="12.75">
      <c r="A145" s="35" t="s">
        <v>56</v>
      </c>
      <c r="E145" s="39" t="s">
        <v>52</v>
      </c>
    </row>
    <row r="146" spans="1:5" ht="12.75">
      <c r="A146" s="35" t="s">
        <v>57</v>
      </c>
      <c r="E146" s="40" t="s">
        <v>1871</v>
      </c>
    </row>
    <row r="147" spans="1:5" ht="12.75">
      <c r="A147" t="s">
        <v>59</v>
      </c>
      <c r="E147" s="39" t="s">
        <v>75</v>
      </c>
    </row>
    <row r="148" spans="1:16" ht="12.75">
      <c r="A148" t="s">
        <v>49</v>
      </c>
      <c s="34" t="s">
        <v>187</v>
      </c>
      <c s="34" t="s">
        <v>1274</v>
      </c>
      <c s="35" t="s">
        <v>69</v>
      </c>
      <c s="6" t="s">
        <v>1275</v>
      </c>
      <c s="36" t="s">
        <v>107</v>
      </c>
      <c s="37">
        <v>1</v>
      </c>
      <c s="36">
        <v>0</v>
      </c>
      <c s="36">
        <f>ROUND(G148*H148,6)</f>
      </c>
      <c r="L148" s="38">
        <v>0</v>
      </c>
      <c s="32">
        <f>ROUND(ROUND(L148,2)*ROUND(G148,3),2)</f>
      </c>
      <c s="36" t="s">
        <v>74</v>
      </c>
      <c>
        <f>(M148*21)/100</f>
      </c>
      <c t="s">
        <v>27</v>
      </c>
    </row>
    <row r="149" spans="1:5" ht="12.75">
      <c r="A149" s="35" t="s">
        <v>56</v>
      </c>
      <c r="E149" s="39" t="s">
        <v>52</v>
      </c>
    </row>
    <row r="150" spans="1:5" ht="12.75">
      <c r="A150" s="35" t="s">
        <v>57</v>
      </c>
      <c r="E150" s="40" t="s">
        <v>1872</v>
      </c>
    </row>
    <row r="151" spans="1:5" ht="12.75">
      <c r="A151" t="s">
        <v>59</v>
      </c>
      <c r="E151" s="39" t="s">
        <v>75</v>
      </c>
    </row>
    <row r="152" spans="1:16" ht="12.75">
      <c r="A152" t="s">
        <v>49</v>
      </c>
      <c s="34" t="s">
        <v>190</v>
      </c>
      <c s="34" t="s">
        <v>1065</v>
      </c>
      <c s="35" t="s">
        <v>69</v>
      </c>
      <c s="6" t="s">
        <v>1066</v>
      </c>
      <c s="36" t="s">
        <v>107</v>
      </c>
      <c s="37">
        <v>8</v>
      </c>
      <c s="36">
        <v>0</v>
      </c>
      <c s="36">
        <f>ROUND(G152*H152,6)</f>
      </c>
      <c r="L152" s="38">
        <v>0</v>
      </c>
      <c s="32">
        <f>ROUND(ROUND(L152,2)*ROUND(G152,3),2)</f>
      </c>
      <c s="36" t="s">
        <v>74</v>
      </c>
      <c>
        <f>(M152*21)/100</f>
      </c>
      <c t="s">
        <v>27</v>
      </c>
    </row>
    <row r="153" spans="1:5" ht="12.75">
      <c r="A153" s="35" t="s">
        <v>56</v>
      </c>
      <c r="E153" s="39" t="s">
        <v>52</v>
      </c>
    </row>
    <row r="154" spans="1:5" ht="12.75">
      <c r="A154" s="35" t="s">
        <v>57</v>
      </c>
      <c r="E154" s="40" t="s">
        <v>1873</v>
      </c>
    </row>
    <row r="155" spans="1:5" ht="12.75">
      <c r="A155" t="s">
        <v>59</v>
      </c>
      <c r="E155" s="39" t="s">
        <v>75</v>
      </c>
    </row>
    <row r="156" spans="1:16" ht="12.75">
      <c r="A156" t="s">
        <v>49</v>
      </c>
      <c s="34" t="s">
        <v>195</v>
      </c>
      <c s="34" t="s">
        <v>1272</v>
      </c>
      <c s="35" t="s">
        <v>69</v>
      </c>
      <c s="6" t="s">
        <v>1273</v>
      </c>
      <c s="36" t="s">
        <v>107</v>
      </c>
      <c s="37">
        <v>10</v>
      </c>
      <c s="36">
        <v>0</v>
      </c>
      <c s="36">
        <f>ROUND(G156*H156,6)</f>
      </c>
      <c r="L156" s="38">
        <v>0</v>
      </c>
      <c s="32">
        <f>ROUND(ROUND(L156,2)*ROUND(G156,3),2)</f>
      </c>
      <c s="36" t="s">
        <v>74</v>
      </c>
      <c>
        <f>(M156*21)/100</f>
      </c>
      <c t="s">
        <v>27</v>
      </c>
    </row>
    <row r="157" spans="1:5" ht="12.75">
      <c r="A157" s="35" t="s">
        <v>56</v>
      </c>
      <c r="E157" s="39" t="s">
        <v>52</v>
      </c>
    </row>
    <row r="158" spans="1:5" ht="12.75">
      <c r="A158" s="35" t="s">
        <v>57</v>
      </c>
      <c r="E158" s="40" t="s">
        <v>1874</v>
      </c>
    </row>
    <row r="159" spans="1:5" ht="12.75">
      <c r="A159" t="s">
        <v>59</v>
      </c>
      <c r="E159" s="39" t="s">
        <v>75</v>
      </c>
    </row>
    <row r="160" spans="1:16" ht="12.75">
      <c r="A160" t="s">
        <v>49</v>
      </c>
      <c s="34" t="s">
        <v>199</v>
      </c>
      <c s="34" t="s">
        <v>1081</v>
      </c>
      <c s="35" t="s">
        <v>69</v>
      </c>
      <c s="6" t="s">
        <v>1082</v>
      </c>
      <c s="36" t="s">
        <v>107</v>
      </c>
      <c s="37">
        <v>10</v>
      </c>
      <c s="36">
        <v>0</v>
      </c>
      <c s="36">
        <f>ROUND(G160*H160,6)</f>
      </c>
      <c r="L160" s="38">
        <v>0</v>
      </c>
      <c s="32">
        <f>ROUND(ROUND(L160,2)*ROUND(G160,3),2)</f>
      </c>
      <c s="36" t="s">
        <v>74</v>
      </c>
      <c>
        <f>(M160*21)/100</f>
      </c>
      <c t="s">
        <v>27</v>
      </c>
    </row>
    <row r="161" spans="1:5" ht="12.75">
      <c r="A161" s="35" t="s">
        <v>56</v>
      </c>
      <c r="E161" s="39" t="s">
        <v>52</v>
      </c>
    </row>
    <row r="162" spans="1:5" ht="12.75">
      <c r="A162" s="35" t="s">
        <v>57</v>
      </c>
      <c r="E162" s="40" t="s">
        <v>1875</v>
      </c>
    </row>
    <row r="163" spans="1:5" ht="12.75">
      <c r="A163" t="s">
        <v>59</v>
      </c>
      <c r="E163" s="39" t="s">
        <v>60</v>
      </c>
    </row>
    <row r="164" spans="1:16" ht="12.75">
      <c r="A164" t="s">
        <v>49</v>
      </c>
      <c s="34" t="s">
        <v>202</v>
      </c>
      <c s="34" t="s">
        <v>1077</v>
      </c>
      <c s="35" t="s">
        <v>69</v>
      </c>
      <c s="6" t="s">
        <v>1078</v>
      </c>
      <c s="36" t="s">
        <v>99</v>
      </c>
      <c s="37">
        <v>120</v>
      </c>
      <c s="36">
        <v>0</v>
      </c>
      <c s="36">
        <f>ROUND(G164*H164,6)</f>
      </c>
      <c r="L164" s="38">
        <v>0</v>
      </c>
      <c s="32">
        <f>ROUND(ROUND(L164,2)*ROUND(G164,3),2)</f>
      </c>
      <c s="36" t="s">
        <v>74</v>
      </c>
      <c>
        <f>(M164*21)/100</f>
      </c>
      <c t="s">
        <v>27</v>
      </c>
    </row>
    <row r="165" spans="1:5" ht="12.75">
      <c r="A165" s="35" t="s">
        <v>56</v>
      </c>
      <c r="E165" s="39" t="s">
        <v>52</v>
      </c>
    </row>
    <row r="166" spans="1:5" ht="12.75">
      <c r="A166" s="35" t="s">
        <v>57</v>
      </c>
      <c r="E166" s="40" t="s">
        <v>1876</v>
      </c>
    </row>
    <row r="167" spans="1:5" ht="12.75">
      <c r="A167" t="s">
        <v>59</v>
      </c>
      <c r="E167" s="39" t="s">
        <v>75</v>
      </c>
    </row>
    <row r="168" spans="1:16" ht="25.5">
      <c r="A168" t="s">
        <v>49</v>
      </c>
      <c s="34" t="s">
        <v>205</v>
      </c>
      <c s="34" t="s">
        <v>1010</v>
      </c>
      <c s="35" t="s">
        <v>69</v>
      </c>
      <c s="6" t="s">
        <v>1011</v>
      </c>
      <c s="36" t="s">
        <v>99</v>
      </c>
      <c s="37">
        <v>60</v>
      </c>
      <c s="36">
        <v>0</v>
      </c>
      <c s="36">
        <f>ROUND(G168*H168,6)</f>
      </c>
      <c r="L168" s="38">
        <v>0</v>
      </c>
      <c s="32">
        <f>ROUND(ROUND(L168,2)*ROUND(G168,3),2)</f>
      </c>
      <c s="36" t="s">
        <v>74</v>
      </c>
      <c>
        <f>(M168*21)/100</f>
      </c>
      <c t="s">
        <v>27</v>
      </c>
    </row>
    <row r="169" spans="1:5" ht="12.75">
      <c r="A169" s="35" t="s">
        <v>56</v>
      </c>
      <c r="E169" s="39" t="s">
        <v>52</v>
      </c>
    </row>
    <row r="170" spans="1:5" ht="12.75">
      <c r="A170" s="35" t="s">
        <v>57</v>
      </c>
      <c r="E170" s="40" t="s">
        <v>1877</v>
      </c>
    </row>
    <row r="171" spans="1:5" ht="12.75">
      <c r="A171" t="s">
        <v>59</v>
      </c>
      <c r="E171" s="39" t="s">
        <v>75</v>
      </c>
    </row>
    <row r="172" spans="1:16" ht="12.75">
      <c r="A172" t="s">
        <v>49</v>
      </c>
      <c s="34" t="s">
        <v>208</v>
      </c>
      <c s="34" t="s">
        <v>1085</v>
      </c>
      <c s="35" t="s">
        <v>69</v>
      </c>
      <c s="6" t="s">
        <v>1086</v>
      </c>
      <c s="36" t="s">
        <v>107</v>
      </c>
      <c s="37">
        <v>26</v>
      </c>
      <c s="36">
        <v>0</v>
      </c>
      <c s="36">
        <f>ROUND(G172*H172,6)</f>
      </c>
      <c r="L172" s="38">
        <v>0</v>
      </c>
      <c s="32">
        <f>ROUND(ROUND(L172,2)*ROUND(G172,3),2)</f>
      </c>
      <c s="36" t="s">
        <v>74</v>
      </c>
      <c>
        <f>(M172*21)/100</f>
      </c>
      <c t="s">
        <v>27</v>
      </c>
    </row>
    <row r="173" spans="1:5" ht="12.75">
      <c r="A173" s="35" t="s">
        <v>56</v>
      </c>
      <c r="E173" s="39" t="s">
        <v>52</v>
      </c>
    </row>
    <row r="174" spans="1:5" ht="12.75">
      <c r="A174" s="35" t="s">
        <v>57</v>
      </c>
      <c r="E174" s="40" t="s">
        <v>1878</v>
      </c>
    </row>
    <row r="175" spans="1:5" ht="12.75">
      <c r="A175" t="s">
        <v>59</v>
      </c>
      <c r="E175" s="39" t="s">
        <v>75</v>
      </c>
    </row>
    <row r="176" spans="1:16" ht="25.5">
      <c r="A176" t="s">
        <v>49</v>
      </c>
      <c s="34" t="s">
        <v>211</v>
      </c>
      <c s="34" t="s">
        <v>1022</v>
      </c>
      <c s="35" t="s">
        <v>69</v>
      </c>
      <c s="6" t="s">
        <v>1023</v>
      </c>
      <c s="36" t="s">
        <v>107</v>
      </c>
      <c s="37">
        <v>26</v>
      </c>
      <c s="36">
        <v>0</v>
      </c>
      <c s="36">
        <f>ROUND(G176*H176,6)</f>
      </c>
      <c r="L176" s="38">
        <v>0</v>
      </c>
      <c s="32">
        <f>ROUND(ROUND(L176,2)*ROUND(G176,3),2)</f>
      </c>
      <c s="36" t="s">
        <v>74</v>
      </c>
      <c>
        <f>(M176*21)/100</f>
      </c>
      <c t="s">
        <v>27</v>
      </c>
    </row>
    <row r="177" spans="1:5" ht="12.75">
      <c r="A177" s="35" t="s">
        <v>56</v>
      </c>
      <c r="E177" s="39" t="s">
        <v>52</v>
      </c>
    </row>
    <row r="178" spans="1:5" ht="12.75">
      <c r="A178" s="35" t="s">
        <v>57</v>
      </c>
      <c r="E178" s="40" t="s">
        <v>1879</v>
      </c>
    </row>
    <row r="179" spans="1:5" ht="12.75">
      <c r="A179" t="s">
        <v>59</v>
      </c>
      <c r="E179" s="39" t="s">
        <v>75</v>
      </c>
    </row>
    <row r="180" spans="1:16" ht="12.75">
      <c r="A180" t="s">
        <v>49</v>
      </c>
      <c s="34" t="s">
        <v>214</v>
      </c>
      <c s="34" t="s">
        <v>1880</v>
      </c>
      <c s="35" t="s">
        <v>69</v>
      </c>
      <c s="6" t="s">
        <v>1881</v>
      </c>
      <c s="36" t="s">
        <v>99</v>
      </c>
      <c s="37">
        <v>20</v>
      </c>
      <c s="36">
        <v>0</v>
      </c>
      <c s="36">
        <f>ROUND(G180*H180,6)</f>
      </c>
      <c r="L180" s="38">
        <v>0</v>
      </c>
      <c s="32">
        <f>ROUND(ROUND(L180,2)*ROUND(G180,3),2)</f>
      </c>
      <c s="36" t="s">
        <v>74</v>
      </c>
      <c>
        <f>(M180*21)/100</f>
      </c>
      <c t="s">
        <v>27</v>
      </c>
    </row>
    <row r="181" spans="1:5" ht="12.75">
      <c r="A181" s="35" t="s">
        <v>56</v>
      </c>
      <c r="E181" s="39" t="s">
        <v>52</v>
      </c>
    </row>
    <row r="182" spans="1:5" ht="12.75">
      <c r="A182" s="35" t="s">
        <v>57</v>
      </c>
      <c r="E182" s="40" t="s">
        <v>1882</v>
      </c>
    </row>
    <row r="183" spans="1:5" ht="12.75">
      <c r="A183" t="s">
        <v>59</v>
      </c>
      <c r="E183" s="39" t="s">
        <v>75</v>
      </c>
    </row>
    <row r="184" spans="1:16" ht="12.75">
      <c r="A184" t="s">
        <v>49</v>
      </c>
      <c s="34" t="s">
        <v>217</v>
      </c>
      <c s="34" t="s">
        <v>1465</v>
      </c>
      <c s="35" t="s">
        <v>69</v>
      </c>
      <c s="6" t="s">
        <v>1466</v>
      </c>
      <c s="36" t="s">
        <v>107</v>
      </c>
      <c s="37">
        <v>3</v>
      </c>
      <c s="36">
        <v>0</v>
      </c>
      <c s="36">
        <f>ROUND(G184*H184,6)</f>
      </c>
      <c r="L184" s="38">
        <v>0</v>
      </c>
      <c s="32">
        <f>ROUND(ROUND(L184,2)*ROUND(G184,3),2)</f>
      </c>
      <c s="36" t="s">
        <v>74</v>
      </c>
      <c>
        <f>(M184*21)/100</f>
      </c>
      <c t="s">
        <v>27</v>
      </c>
    </row>
    <row r="185" spans="1:5" ht="12.75">
      <c r="A185" s="35" t="s">
        <v>56</v>
      </c>
      <c r="E185" s="39" t="s">
        <v>52</v>
      </c>
    </row>
    <row r="186" spans="1:5" ht="12.75">
      <c r="A186" s="35" t="s">
        <v>57</v>
      </c>
      <c r="E186" s="40" t="s">
        <v>1883</v>
      </c>
    </row>
    <row r="187" spans="1:5" ht="12.75">
      <c r="A187" t="s">
        <v>59</v>
      </c>
      <c r="E187" s="39" t="s">
        <v>75</v>
      </c>
    </row>
    <row r="188" spans="1:16" ht="12.75">
      <c r="A188" t="s">
        <v>49</v>
      </c>
      <c s="34" t="s">
        <v>220</v>
      </c>
      <c s="34" t="s">
        <v>1884</v>
      </c>
      <c s="35" t="s">
        <v>69</v>
      </c>
      <c s="6" t="s">
        <v>1885</v>
      </c>
      <c s="36" t="s">
        <v>107</v>
      </c>
      <c s="37">
        <v>3</v>
      </c>
      <c s="36">
        <v>0</v>
      </c>
      <c s="36">
        <f>ROUND(G188*H188,6)</f>
      </c>
      <c r="L188" s="38">
        <v>0</v>
      </c>
      <c s="32">
        <f>ROUND(ROUND(L188,2)*ROUND(G188,3),2)</f>
      </c>
      <c s="36" t="s">
        <v>74</v>
      </c>
      <c>
        <f>(M188*21)/100</f>
      </c>
      <c t="s">
        <v>27</v>
      </c>
    </row>
    <row r="189" spans="1:5" ht="12.75">
      <c r="A189" s="35" t="s">
        <v>56</v>
      </c>
      <c r="E189" s="39" t="s">
        <v>52</v>
      </c>
    </row>
    <row r="190" spans="1:5" ht="12.75">
      <c r="A190" s="35" t="s">
        <v>57</v>
      </c>
      <c r="E190" s="40" t="s">
        <v>1886</v>
      </c>
    </row>
    <row r="191" spans="1:5" ht="12.75">
      <c r="A191" t="s">
        <v>59</v>
      </c>
      <c r="E191" s="39" t="s">
        <v>60</v>
      </c>
    </row>
    <row r="192" spans="1:16" ht="12.75">
      <c r="A192" t="s">
        <v>49</v>
      </c>
      <c s="34" t="s">
        <v>223</v>
      </c>
      <c s="34" t="s">
        <v>1887</v>
      </c>
      <c s="35" t="s">
        <v>69</v>
      </c>
      <c s="6" t="s">
        <v>1888</v>
      </c>
      <c s="36" t="s">
        <v>107</v>
      </c>
      <c s="37">
        <v>3</v>
      </c>
      <c s="36">
        <v>0</v>
      </c>
      <c s="36">
        <f>ROUND(G192*H192,6)</f>
      </c>
      <c r="L192" s="38">
        <v>0</v>
      </c>
      <c s="32">
        <f>ROUND(ROUND(L192,2)*ROUND(G192,3),2)</f>
      </c>
      <c s="36" t="s">
        <v>74</v>
      </c>
      <c>
        <f>(M192*21)/100</f>
      </c>
      <c t="s">
        <v>27</v>
      </c>
    </row>
    <row r="193" spans="1:5" ht="12.75">
      <c r="A193" s="35" t="s">
        <v>56</v>
      </c>
      <c r="E193" s="39" t="s">
        <v>52</v>
      </c>
    </row>
    <row r="194" spans="1:5" ht="12.75">
      <c r="A194" s="35" t="s">
        <v>57</v>
      </c>
      <c r="E194" s="40" t="s">
        <v>1889</v>
      </c>
    </row>
    <row r="195" spans="1:5" ht="12.75">
      <c r="A195" t="s">
        <v>59</v>
      </c>
      <c r="E195" s="39" t="s">
        <v>60</v>
      </c>
    </row>
    <row r="196" spans="1:16" ht="12.75">
      <c r="A196" t="s">
        <v>49</v>
      </c>
      <c s="34" t="s">
        <v>226</v>
      </c>
      <c s="34" t="s">
        <v>1372</v>
      </c>
      <c s="35" t="s">
        <v>69</v>
      </c>
      <c s="6" t="s">
        <v>1373</v>
      </c>
      <c s="36" t="s">
        <v>107</v>
      </c>
      <c s="37">
        <v>120</v>
      </c>
      <c s="36">
        <v>0</v>
      </c>
      <c s="36">
        <f>ROUND(G196*H196,6)</f>
      </c>
      <c r="L196" s="38">
        <v>0</v>
      </c>
      <c s="32">
        <f>ROUND(ROUND(L196,2)*ROUND(G196,3),2)</f>
      </c>
      <c s="36" t="s">
        <v>74</v>
      </c>
      <c>
        <f>(M196*21)/100</f>
      </c>
      <c t="s">
        <v>27</v>
      </c>
    </row>
    <row r="197" spans="1:5" ht="12.75">
      <c r="A197" s="35" t="s">
        <v>56</v>
      </c>
      <c r="E197" s="39" t="s">
        <v>52</v>
      </c>
    </row>
    <row r="198" spans="1:5" ht="12.75">
      <c r="A198" s="35" t="s">
        <v>57</v>
      </c>
      <c r="E198" s="40" t="s">
        <v>1890</v>
      </c>
    </row>
    <row r="199" spans="1:5" ht="12.75">
      <c r="A199" t="s">
        <v>59</v>
      </c>
      <c r="E199" s="39" t="s">
        <v>75</v>
      </c>
    </row>
    <row r="200" spans="1:16" ht="12.75">
      <c r="A200" t="s">
        <v>49</v>
      </c>
      <c s="34" t="s">
        <v>229</v>
      </c>
      <c s="34" t="s">
        <v>1778</v>
      </c>
      <c s="35" t="s">
        <v>69</v>
      </c>
      <c s="6" t="s">
        <v>1779</v>
      </c>
      <c s="36" t="s">
        <v>107</v>
      </c>
      <c s="37">
        <v>5</v>
      </c>
      <c s="36">
        <v>0</v>
      </c>
      <c s="36">
        <f>ROUND(G200*H200,6)</f>
      </c>
      <c r="L200" s="38">
        <v>0</v>
      </c>
      <c s="32">
        <f>ROUND(ROUND(L200,2)*ROUND(G200,3),2)</f>
      </c>
      <c s="36" t="s">
        <v>74</v>
      </c>
      <c>
        <f>(M200*21)/100</f>
      </c>
      <c t="s">
        <v>27</v>
      </c>
    </row>
    <row r="201" spans="1:5" ht="12.75">
      <c r="A201" s="35" t="s">
        <v>56</v>
      </c>
      <c r="E201" s="39" t="s">
        <v>52</v>
      </c>
    </row>
    <row r="202" spans="1:5" ht="12.75">
      <c r="A202" s="35" t="s">
        <v>57</v>
      </c>
      <c r="E202" s="40" t="s">
        <v>1891</v>
      </c>
    </row>
    <row r="203" spans="1:5" ht="12.75">
      <c r="A203" t="s">
        <v>59</v>
      </c>
      <c r="E203" s="39" t="s">
        <v>60</v>
      </c>
    </row>
    <row r="204" spans="1:16" ht="12.75">
      <c r="A204" t="s">
        <v>49</v>
      </c>
      <c s="34" t="s">
        <v>232</v>
      </c>
      <c s="34" t="s">
        <v>990</v>
      </c>
      <c s="35" t="s">
        <v>69</v>
      </c>
      <c s="6" t="s">
        <v>991</v>
      </c>
      <c s="36" t="s">
        <v>107</v>
      </c>
      <c s="37">
        <v>120</v>
      </c>
      <c s="36">
        <v>0</v>
      </c>
      <c s="36">
        <f>ROUND(G204*H204,6)</f>
      </c>
      <c r="L204" s="38">
        <v>0</v>
      </c>
      <c s="32">
        <f>ROUND(ROUND(L204,2)*ROUND(G204,3),2)</f>
      </c>
      <c s="36" t="s">
        <v>74</v>
      </c>
      <c>
        <f>(M204*21)/100</f>
      </c>
      <c t="s">
        <v>27</v>
      </c>
    </row>
    <row r="205" spans="1:5" ht="12.75">
      <c r="A205" s="35" t="s">
        <v>56</v>
      </c>
      <c r="E205" s="39" t="s">
        <v>52</v>
      </c>
    </row>
    <row r="206" spans="1:5" ht="12.75">
      <c r="A206" s="35" t="s">
        <v>57</v>
      </c>
      <c r="E206" s="40" t="s">
        <v>1892</v>
      </c>
    </row>
    <row r="207" spans="1:5" ht="12.75">
      <c r="A207" t="s">
        <v>59</v>
      </c>
      <c r="E207" s="39" t="s">
        <v>75</v>
      </c>
    </row>
    <row r="208" spans="1:16" ht="12.75">
      <c r="A208" t="s">
        <v>49</v>
      </c>
      <c s="34" t="s">
        <v>235</v>
      </c>
      <c s="34" t="s">
        <v>1782</v>
      </c>
      <c s="35" t="s">
        <v>69</v>
      </c>
      <c s="6" t="s">
        <v>1783</v>
      </c>
      <c s="36" t="s">
        <v>107</v>
      </c>
      <c s="37">
        <v>5</v>
      </c>
      <c s="36">
        <v>0</v>
      </c>
      <c s="36">
        <f>ROUND(G208*H208,6)</f>
      </c>
      <c r="L208" s="38">
        <v>0</v>
      </c>
      <c s="32">
        <f>ROUND(ROUND(L208,2)*ROUND(G208,3),2)</f>
      </c>
      <c s="36" t="s">
        <v>74</v>
      </c>
      <c>
        <f>(M208*21)/100</f>
      </c>
      <c t="s">
        <v>27</v>
      </c>
    </row>
    <row r="209" spans="1:5" ht="12.75">
      <c r="A209" s="35" t="s">
        <v>56</v>
      </c>
      <c r="E209" s="39" t="s">
        <v>52</v>
      </c>
    </row>
    <row r="210" spans="1:5" ht="12.75">
      <c r="A210" s="35" t="s">
        <v>57</v>
      </c>
      <c r="E210" s="40" t="s">
        <v>1893</v>
      </c>
    </row>
    <row r="211" spans="1:5" ht="12.75">
      <c r="A211" t="s">
        <v>59</v>
      </c>
      <c r="E211" s="39" t="s">
        <v>60</v>
      </c>
    </row>
    <row r="212" spans="1:16" ht="12.75">
      <c r="A212" t="s">
        <v>49</v>
      </c>
      <c s="34" t="s">
        <v>238</v>
      </c>
      <c s="34" t="s">
        <v>918</v>
      </c>
      <c s="35" t="s">
        <v>69</v>
      </c>
      <c s="6" t="s">
        <v>919</v>
      </c>
      <c s="36" t="s">
        <v>99</v>
      </c>
      <c s="37">
        <v>2</v>
      </c>
      <c s="36">
        <v>0</v>
      </c>
      <c s="36">
        <f>ROUND(G212*H212,6)</f>
      </c>
      <c r="L212" s="38">
        <v>0</v>
      </c>
      <c s="32">
        <f>ROUND(ROUND(L212,2)*ROUND(G212,3),2)</f>
      </c>
      <c s="36" t="s">
        <v>74</v>
      </c>
      <c>
        <f>(M212*21)/100</f>
      </c>
      <c t="s">
        <v>27</v>
      </c>
    </row>
    <row r="213" spans="1:5" ht="12.75">
      <c r="A213" s="35" t="s">
        <v>56</v>
      </c>
      <c r="E213" s="39" t="s">
        <v>52</v>
      </c>
    </row>
    <row r="214" spans="1:5" ht="12.75">
      <c r="A214" s="35" t="s">
        <v>57</v>
      </c>
      <c r="E214" s="40" t="s">
        <v>1894</v>
      </c>
    </row>
    <row r="215" spans="1:5" ht="12.75">
      <c r="A215" t="s">
        <v>59</v>
      </c>
      <c r="E215" s="39" t="s">
        <v>60</v>
      </c>
    </row>
    <row r="216" spans="1:16" ht="12.75">
      <c r="A216" t="s">
        <v>49</v>
      </c>
      <c s="34" t="s">
        <v>241</v>
      </c>
      <c s="34" t="s">
        <v>920</v>
      </c>
      <c s="35" t="s">
        <v>69</v>
      </c>
      <c s="6" t="s">
        <v>921</v>
      </c>
      <c s="36" t="s">
        <v>99</v>
      </c>
      <c s="37">
        <v>2</v>
      </c>
      <c s="36">
        <v>0</v>
      </c>
      <c s="36">
        <f>ROUND(G216*H216,6)</f>
      </c>
      <c r="L216" s="38">
        <v>0</v>
      </c>
      <c s="32">
        <f>ROUND(ROUND(L216,2)*ROUND(G216,3),2)</f>
      </c>
      <c s="36" t="s">
        <v>74</v>
      </c>
      <c>
        <f>(M216*21)/100</f>
      </c>
      <c t="s">
        <v>27</v>
      </c>
    </row>
    <row r="217" spans="1:5" ht="12.75">
      <c r="A217" s="35" t="s">
        <v>56</v>
      </c>
      <c r="E217" s="39" t="s">
        <v>52</v>
      </c>
    </row>
    <row r="218" spans="1:5" ht="12.75">
      <c r="A218" s="35" t="s">
        <v>57</v>
      </c>
      <c r="E218" s="40" t="s">
        <v>1895</v>
      </c>
    </row>
    <row r="219" spans="1:5" ht="12.75">
      <c r="A219" t="s">
        <v>59</v>
      </c>
      <c r="E219" s="39" t="s">
        <v>60</v>
      </c>
    </row>
    <row r="220" spans="1:16" ht="12.75">
      <c r="A220" t="s">
        <v>49</v>
      </c>
      <c s="34" t="s">
        <v>244</v>
      </c>
      <c s="34" t="s">
        <v>706</v>
      </c>
      <c s="35" t="s">
        <v>69</v>
      </c>
      <c s="6" t="s">
        <v>707</v>
      </c>
      <c s="36" t="s">
        <v>107</v>
      </c>
      <c s="37">
        <v>35</v>
      </c>
      <c s="36">
        <v>0</v>
      </c>
      <c s="36">
        <f>ROUND(G220*H220,6)</f>
      </c>
      <c r="L220" s="38">
        <v>0</v>
      </c>
      <c s="32">
        <f>ROUND(ROUND(L220,2)*ROUND(G220,3),2)</f>
      </c>
      <c s="36" t="s">
        <v>74</v>
      </c>
      <c>
        <f>(M220*21)/100</f>
      </c>
      <c t="s">
        <v>27</v>
      </c>
    </row>
    <row r="221" spans="1:5" ht="12.75">
      <c r="A221" s="35" t="s">
        <v>56</v>
      </c>
      <c r="E221" s="39" t="s">
        <v>52</v>
      </c>
    </row>
    <row r="222" spans="1:5" ht="12.75">
      <c r="A222" s="35" t="s">
        <v>57</v>
      </c>
      <c r="E222" s="40" t="s">
        <v>1896</v>
      </c>
    </row>
    <row r="223" spans="1:5" ht="12.75">
      <c r="A223" t="s">
        <v>59</v>
      </c>
      <c r="E223" s="39" t="s">
        <v>60</v>
      </c>
    </row>
    <row r="224" spans="1:16" ht="12.75">
      <c r="A224" t="s">
        <v>49</v>
      </c>
      <c s="34" t="s">
        <v>247</v>
      </c>
      <c s="34" t="s">
        <v>1897</v>
      </c>
      <c s="35" t="s">
        <v>69</v>
      </c>
      <c s="6" t="s">
        <v>1898</v>
      </c>
      <c s="36" t="s">
        <v>107</v>
      </c>
      <c s="37">
        <v>12</v>
      </c>
      <c s="36">
        <v>0</v>
      </c>
      <c s="36">
        <f>ROUND(G224*H224,6)</f>
      </c>
      <c r="L224" s="38">
        <v>0</v>
      </c>
      <c s="32">
        <f>ROUND(ROUND(L224,2)*ROUND(G224,3),2)</f>
      </c>
      <c s="36" t="s">
        <v>74</v>
      </c>
      <c>
        <f>(M224*21)/100</f>
      </c>
      <c t="s">
        <v>27</v>
      </c>
    </row>
    <row r="225" spans="1:5" ht="12.75">
      <c r="A225" s="35" t="s">
        <v>56</v>
      </c>
      <c r="E225" s="39" t="s">
        <v>52</v>
      </c>
    </row>
    <row r="226" spans="1:5" ht="12.75">
      <c r="A226" s="35" t="s">
        <v>57</v>
      </c>
      <c r="E226" s="40" t="s">
        <v>1899</v>
      </c>
    </row>
    <row r="227" spans="1:5" ht="12.75">
      <c r="A227" t="s">
        <v>59</v>
      </c>
      <c r="E227" s="39" t="s">
        <v>60</v>
      </c>
    </row>
    <row r="228" spans="1:16" ht="12.75">
      <c r="A228" t="s">
        <v>49</v>
      </c>
      <c s="34" t="s">
        <v>250</v>
      </c>
      <c s="34" t="s">
        <v>1900</v>
      </c>
      <c s="35" t="s">
        <v>69</v>
      </c>
      <c s="6" t="s">
        <v>1901</v>
      </c>
      <c s="36" t="s">
        <v>107</v>
      </c>
      <c s="37">
        <v>6</v>
      </c>
      <c s="36">
        <v>0</v>
      </c>
      <c s="36">
        <f>ROUND(G228*H228,6)</f>
      </c>
      <c r="L228" s="38">
        <v>0</v>
      </c>
      <c s="32">
        <f>ROUND(ROUND(L228,2)*ROUND(G228,3),2)</f>
      </c>
      <c s="36" t="s">
        <v>74</v>
      </c>
      <c>
        <f>(M228*21)/100</f>
      </c>
      <c t="s">
        <v>27</v>
      </c>
    </row>
    <row r="229" spans="1:5" ht="12.75">
      <c r="A229" s="35" t="s">
        <v>56</v>
      </c>
      <c r="E229" s="39" t="s">
        <v>52</v>
      </c>
    </row>
    <row r="230" spans="1:5" ht="12.75">
      <c r="A230" s="35" t="s">
        <v>57</v>
      </c>
      <c r="E230" s="40" t="s">
        <v>1902</v>
      </c>
    </row>
    <row r="231" spans="1:5" ht="12.75">
      <c r="A231" t="s">
        <v>59</v>
      </c>
      <c r="E231" s="39" t="s">
        <v>75</v>
      </c>
    </row>
    <row r="232" spans="1:16" ht="12.75">
      <c r="A232" t="s">
        <v>49</v>
      </c>
      <c s="34" t="s">
        <v>253</v>
      </c>
      <c s="34" t="s">
        <v>1903</v>
      </c>
      <c s="35" t="s">
        <v>69</v>
      </c>
      <c s="6" t="s">
        <v>1904</v>
      </c>
      <c s="36" t="s">
        <v>107</v>
      </c>
      <c s="37">
        <v>3</v>
      </c>
      <c s="36">
        <v>0</v>
      </c>
      <c s="36">
        <f>ROUND(G232*H232,6)</f>
      </c>
      <c r="L232" s="38">
        <v>0</v>
      </c>
      <c s="32">
        <f>ROUND(ROUND(L232,2)*ROUND(G232,3),2)</f>
      </c>
      <c s="36" t="s">
        <v>74</v>
      </c>
      <c>
        <f>(M232*21)/100</f>
      </c>
      <c t="s">
        <v>27</v>
      </c>
    </row>
    <row r="233" spans="1:5" ht="12.75">
      <c r="A233" s="35" t="s">
        <v>56</v>
      </c>
      <c r="E233" s="39" t="s">
        <v>52</v>
      </c>
    </row>
    <row r="234" spans="1:5" ht="12.75">
      <c r="A234" s="35" t="s">
        <v>57</v>
      </c>
      <c r="E234" s="40" t="s">
        <v>1905</v>
      </c>
    </row>
    <row r="235" spans="1:5" ht="12.75">
      <c r="A235" t="s">
        <v>59</v>
      </c>
      <c r="E235" s="39" t="s">
        <v>75</v>
      </c>
    </row>
    <row r="236" spans="1:16" ht="12.75">
      <c r="A236" t="s">
        <v>49</v>
      </c>
      <c s="34" t="s">
        <v>256</v>
      </c>
      <c s="34" t="s">
        <v>1906</v>
      </c>
      <c s="35" t="s">
        <v>69</v>
      </c>
      <c s="6" t="s">
        <v>1907</v>
      </c>
      <c s="36" t="s">
        <v>107</v>
      </c>
      <c s="37">
        <v>3</v>
      </c>
      <c s="36">
        <v>0</v>
      </c>
      <c s="36">
        <f>ROUND(G236*H236,6)</f>
      </c>
      <c r="L236" s="38">
        <v>0</v>
      </c>
      <c s="32">
        <f>ROUND(ROUND(L236,2)*ROUND(G236,3),2)</f>
      </c>
      <c s="36" t="s">
        <v>74</v>
      </c>
      <c>
        <f>(M236*21)/100</f>
      </c>
      <c t="s">
        <v>27</v>
      </c>
    </row>
    <row r="237" spans="1:5" ht="12.75">
      <c r="A237" s="35" t="s">
        <v>56</v>
      </c>
      <c r="E237" s="39" t="s">
        <v>52</v>
      </c>
    </row>
    <row r="238" spans="1:5" ht="12.75">
      <c r="A238" s="35" t="s">
        <v>57</v>
      </c>
      <c r="E238" s="40" t="s">
        <v>1908</v>
      </c>
    </row>
    <row r="239" spans="1:5" ht="12.75">
      <c r="A239" t="s">
        <v>59</v>
      </c>
      <c r="E239" s="39" t="s">
        <v>75</v>
      </c>
    </row>
    <row r="240" spans="1:16" ht="12.75">
      <c r="A240" t="s">
        <v>49</v>
      </c>
      <c s="34" t="s">
        <v>259</v>
      </c>
      <c s="34" t="s">
        <v>1909</v>
      </c>
      <c s="35" t="s">
        <v>69</v>
      </c>
      <c s="6" t="s">
        <v>1910</v>
      </c>
      <c s="36" t="s">
        <v>107</v>
      </c>
      <c s="37">
        <v>23</v>
      </c>
      <c s="36">
        <v>0</v>
      </c>
      <c s="36">
        <f>ROUND(G240*H240,6)</f>
      </c>
      <c r="L240" s="38">
        <v>0</v>
      </c>
      <c s="32">
        <f>ROUND(ROUND(L240,2)*ROUND(G240,3),2)</f>
      </c>
      <c s="36" t="s">
        <v>1215</v>
      </c>
      <c>
        <f>(M240*21)/100</f>
      </c>
      <c t="s">
        <v>27</v>
      </c>
    </row>
    <row r="241" spans="1:5" ht="12.75">
      <c r="A241" s="35" t="s">
        <v>56</v>
      </c>
      <c r="E241" s="39" t="s">
        <v>52</v>
      </c>
    </row>
    <row r="242" spans="1:5" ht="12.75">
      <c r="A242" s="35" t="s">
        <v>57</v>
      </c>
      <c r="E242" s="40" t="s">
        <v>1911</v>
      </c>
    </row>
    <row r="243" spans="1:5" ht="127.5">
      <c r="A243" t="s">
        <v>59</v>
      </c>
      <c r="E243" s="39" t="s">
        <v>1912</v>
      </c>
    </row>
    <row r="244" spans="1:16" ht="12.75">
      <c r="A244" t="s">
        <v>49</v>
      </c>
      <c s="34" t="s">
        <v>262</v>
      </c>
      <c s="34" t="s">
        <v>1467</v>
      </c>
      <c s="35" t="s">
        <v>69</v>
      </c>
      <c s="6" t="s">
        <v>1468</v>
      </c>
      <c s="36" t="s">
        <v>107</v>
      </c>
      <c s="37">
        <v>20</v>
      </c>
      <c s="36">
        <v>0</v>
      </c>
      <c s="36">
        <f>ROUND(G244*H244,6)</f>
      </c>
      <c r="L244" s="38">
        <v>0</v>
      </c>
      <c s="32">
        <f>ROUND(ROUND(L244,2)*ROUND(G244,3),2)</f>
      </c>
      <c s="36" t="s">
        <v>74</v>
      </c>
      <c>
        <f>(M244*21)/100</f>
      </c>
      <c t="s">
        <v>27</v>
      </c>
    </row>
    <row r="245" spans="1:5" ht="12.75">
      <c r="A245" s="35" t="s">
        <v>56</v>
      </c>
      <c r="E245" s="39" t="s">
        <v>52</v>
      </c>
    </row>
    <row r="246" spans="1:5" ht="12.75">
      <c r="A246" s="35" t="s">
        <v>57</v>
      </c>
      <c r="E246" s="40" t="s">
        <v>1913</v>
      </c>
    </row>
    <row r="247" spans="1:5" ht="12.75">
      <c r="A247" t="s">
        <v>59</v>
      </c>
      <c r="E247" s="39" t="s">
        <v>75</v>
      </c>
    </row>
    <row r="248" spans="1:16" ht="12.75">
      <c r="A248" t="s">
        <v>49</v>
      </c>
      <c s="34" t="s">
        <v>265</v>
      </c>
      <c s="34" t="s">
        <v>1376</v>
      </c>
      <c s="35" t="s">
        <v>69</v>
      </c>
      <c s="6" t="s">
        <v>1377</v>
      </c>
      <c s="36" t="s">
        <v>107</v>
      </c>
      <c s="37">
        <v>250</v>
      </c>
      <c s="36">
        <v>0</v>
      </c>
      <c s="36">
        <f>ROUND(G248*H248,6)</f>
      </c>
      <c r="L248" s="38">
        <v>0</v>
      </c>
      <c s="32">
        <f>ROUND(ROUND(L248,2)*ROUND(G248,3),2)</f>
      </c>
      <c s="36" t="s">
        <v>74</v>
      </c>
      <c>
        <f>(M248*21)/100</f>
      </c>
      <c t="s">
        <v>27</v>
      </c>
    </row>
    <row r="249" spans="1:5" ht="12.75">
      <c r="A249" s="35" t="s">
        <v>56</v>
      </c>
      <c r="E249" s="39" t="s">
        <v>52</v>
      </c>
    </row>
    <row r="250" spans="1:5" ht="12.75">
      <c r="A250" s="35" t="s">
        <v>57</v>
      </c>
      <c r="E250" s="40" t="s">
        <v>1914</v>
      </c>
    </row>
    <row r="251" spans="1:5" ht="12.75">
      <c r="A251" t="s">
        <v>59</v>
      </c>
      <c r="E251" s="39" t="s">
        <v>75</v>
      </c>
    </row>
    <row r="252" spans="1:16" ht="25.5">
      <c r="A252" t="s">
        <v>49</v>
      </c>
      <c s="34" t="s">
        <v>268</v>
      </c>
      <c s="34" t="s">
        <v>1469</v>
      </c>
      <c s="35" t="s">
        <v>69</v>
      </c>
      <c s="6" t="s">
        <v>1470</v>
      </c>
      <c s="36" t="s">
        <v>107</v>
      </c>
      <c s="37">
        <v>104</v>
      </c>
      <c s="36">
        <v>0</v>
      </c>
      <c s="36">
        <f>ROUND(G252*H252,6)</f>
      </c>
      <c r="L252" s="38">
        <v>0</v>
      </c>
      <c s="32">
        <f>ROUND(ROUND(L252,2)*ROUND(G252,3),2)</f>
      </c>
      <c s="36" t="s">
        <v>74</v>
      </c>
      <c>
        <f>(M252*21)/100</f>
      </c>
      <c t="s">
        <v>27</v>
      </c>
    </row>
    <row r="253" spans="1:5" ht="12.75">
      <c r="A253" s="35" t="s">
        <v>56</v>
      </c>
      <c r="E253" s="39" t="s">
        <v>52</v>
      </c>
    </row>
    <row r="254" spans="1:5" ht="12.75">
      <c r="A254" s="35" t="s">
        <v>57</v>
      </c>
      <c r="E254" s="40" t="s">
        <v>1915</v>
      </c>
    </row>
    <row r="255" spans="1:5" ht="12.75">
      <c r="A255" t="s">
        <v>59</v>
      </c>
      <c r="E255" s="39" t="s">
        <v>75</v>
      </c>
    </row>
    <row r="256" spans="1:16" ht="25.5">
      <c r="A256" t="s">
        <v>49</v>
      </c>
      <c s="34" t="s">
        <v>271</v>
      </c>
      <c s="34" t="s">
        <v>1471</v>
      </c>
      <c s="35" t="s">
        <v>69</v>
      </c>
      <c s="6" t="s">
        <v>1470</v>
      </c>
      <c s="36" t="s">
        <v>727</v>
      </c>
      <c s="37">
        <v>104</v>
      </c>
      <c s="36">
        <v>0</v>
      </c>
      <c s="36">
        <f>ROUND(G256*H256,6)</f>
      </c>
      <c r="L256" s="38">
        <v>0</v>
      </c>
      <c s="32">
        <f>ROUND(ROUND(L256,2)*ROUND(G256,3),2)</f>
      </c>
      <c s="36" t="s">
        <v>74</v>
      </c>
      <c>
        <f>(M256*21)/100</f>
      </c>
      <c t="s">
        <v>27</v>
      </c>
    </row>
    <row r="257" spans="1:5" ht="12.75">
      <c r="A257" s="35" t="s">
        <v>56</v>
      </c>
      <c r="E257" s="39" t="s">
        <v>52</v>
      </c>
    </row>
    <row r="258" spans="1:5" ht="12.75">
      <c r="A258" s="35" t="s">
        <v>57</v>
      </c>
      <c r="E258" s="40" t="s">
        <v>1916</v>
      </c>
    </row>
    <row r="259" spans="1:5" ht="12.75">
      <c r="A259" t="s">
        <v>59</v>
      </c>
      <c r="E259" s="39" t="s">
        <v>75</v>
      </c>
    </row>
    <row r="260" spans="1:16" ht="12.75">
      <c r="A260" t="s">
        <v>49</v>
      </c>
      <c s="34" t="s">
        <v>274</v>
      </c>
      <c s="34" t="s">
        <v>1805</v>
      </c>
      <c s="35" t="s">
        <v>69</v>
      </c>
      <c s="6" t="s">
        <v>1806</v>
      </c>
      <c s="36" t="s">
        <v>107</v>
      </c>
      <c s="37">
        <v>1</v>
      </c>
      <c s="36">
        <v>0</v>
      </c>
      <c s="36">
        <f>ROUND(G260*H260,6)</f>
      </c>
      <c r="L260" s="38">
        <v>0</v>
      </c>
      <c s="32">
        <f>ROUND(ROUND(L260,2)*ROUND(G260,3),2)</f>
      </c>
      <c s="36" t="s">
        <v>74</v>
      </c>
      <c>
        <f>(M260*21)/100</f>
      </c>
      <c t="s">
        <v>27</v>
      </c>
    </row>
    <row r="261" spans="1:5" ht="12.75">
      <c r="A261" s="35" t="s">
        <v>56</v>
      </c>
      <c r="E261" s="39" t="s">
        <v>52</v>
      </c>
    </row>
    <row r="262" spans="1:5" ht="12.75">
      <c r="A262" s="35" t="s">
        <v>57</v>
      </c>
      <c r="E262" s="40" t="s">
        <v>1917</v>
      </c>
    </row>
    <row r="263" spans="1:5" ht="12.75">
      <c r="A263" t="s">
        <v>59</v>
      </c>
      <c r="E263" s="39" t="s">
        <v>60</v>
      </c>
    </row>
    <row r="264" spans="1:16" ht="12.75">
      <c r="A264" t="s">
        <v>49</v>
      </c>
      <c s="34" t="s">
        <v>277</v>
      </c>
      <c s="34" t="s">
        <v>1808</v>
      </c>
      <c s="35" t="s">
        <v>69</v>
      </c>
      <c s="6" t="s">
        <v>1809</v>
      </c>
      <c s="36" t="s">
        <v>107</v>
      </c>
      <c s="37">
        <v>1</v>
      </c>
      <c s="36">
        <v>0</v>
      </c>
      <c s="36">
        <f>ROUND(G264*H264,6)</f>
      </c>
      <c r="L264" s="38">
        <v>0</v>
      </c>
      <c s="32">
        <f>ROUND(ROUND(L264,2)*ROUND(G264,3),2)</f>
      </c>
      <c s="36" t="s">
        <v>74</v>
      </c>
      <c>
        <f>(M264*21)/100</f>
      </c>
      <c t="s">
        <v>27</v>
      </c>
    </row>
    <row r="265" spans="1:5" ht="12.75">
      <c r="A265" s="35" t="s">
        <v>56</v>
      </c>
      <c r="E265" s="39" t="s">
        <v>52</v>
      </c>
    </row>
    <row r="266" spans="1:5" ht="12.75">
      <c r="A266" s="35" t="s">
        <v>57</v>
      </c>
      <c r="E266" s="40" t="s">
        <v>1918</v>
      </c>
    </row>
    <row r="267" spans="1:5" ht="12.75">
      <c r="A267" t="s">
        <v>59</v>
      </c>
      <c r="E267" s="39" t="s">
        <v>60</v>
      </c>
    </row>
    <row r="268" spans="1:16" ht="12.75">
      <c r="A268" t="s">
        <v>49</v>
      </c>
      <c s="34" t="s">
        <v>280</v>
      </c>
      <c s="34" t="s">
        <v>1472</v>
      </c>
      <c s="35" t="s">
        <v>69</v>
      </c>
      <c s="6" t="s">
        <v>1473</v>
      </c>
      <c s="36" t="s">
        <v>107</v>
      </c>
      <c s="37">
        <v>20</v>
      </c>
      <c s="36">
        <v>0</v>
      </c>
      <c s="36">
        <f>ROUND(G268*H268,6)</f>
      </c>
      <c r="L268" s="38">
        <v>0</v>
      </c>
      <c s="32">
        <f>ROUND(ROUND(L268,2)*ROUND(G268,3),2)</f>
      </c>
      <c s="36" t="s">
        <v>74</v>
      </c>
      <c>
        <f>(M268*21)/100</f>
      </c>
      <c t="s">
        <v>27</v>
      </c>
    </row>
    <row r="269" spans="1:5" ht="12.75">
      <c r="A269" s="35" t="s">
        <v>56</v>
      </c>
      <c r="E269" s="39" t="s">
        <v>52</v>
      </c>
    </row>
    <row r="270" spans="1:5" ht="12.75">
      <c r="A270" s="35" t="s">
        <v>57</v>
      </c>
      <c r="E270" s="40" t="s">
        <v>1919</v>
      </c>
    </row>
    <row r="271" spans="1:5" ht="12.75">
      <c r="A271" t="s">
        <v>59</v>
      </c>
      <c r="E271" s="39" t="s">
        <v>75</v>
      </c>
    </row>
    <row r="272" spans="1:16" ht="12.75">
      <c r="A272" t="s">
        <v>49</v>
      </c>
      <c s="34" t="s">
        <v>283</v>
      </c>
      <c s="34" t="s">
        <v>1474</v>
      </c>
      <c s="35" t="s">
        <v>69</v>
      </c>
      <c s="6" t="s">
        <v>1475</v>
      </c>
      <c s="36" t="s">
        <v>107</v>
      </c>
      <c s="37">
        <v>20</v>
      </c>
      <c s="36">
        <v>0</v>
      </c>
      <c s="36">
        <f>ROUND(G272*H272,6)</f>
      </c>
      <c r="L272" s="38">
        <v>0</v>
      </c>
      <c s="32">
        <f>ROUND(ROUND(L272,2)*ROUND(G272,3),2)</f>
      </c>
      <c s="36" t="s">
        <v>74</v>
      </c>
      <c>
        <f>(M272*21)/100</f>
      </c>
      <c t="s">
        <v>27</v>
      </c>
    </row>
    <row r="273" spans="1:5" ht="12.75">
      <c r="A273" s="35" t="s">
        <v>56</v>
      </c>
      <c r="E273" s="39" t="s">
        <v>52</v>
      </c>
    </row>
    <row r="274" spans="1:5" ht="12.75">
      <c r="A274" s="35" t="s">
        <v>57</v>
      </c>
      <c r="E274" s="40" t="s">
        <v>1920</v>
      </c>
    </row>
    <row r="275" spans="1:5" ht="12.75">
      <c r="A275" t="s">
        <v>59</v>
      </c>
      <c r="E275" s="39" t="s">
        <v>75</v>
      </c>
    </row>
    <row r="276" spans="1:16" ht="12.75">
      <c r="A276" t="s">
        <v>49</v>
      </c>
      <c s="34" t="s">
        <v>286</v>
      </c>
      <c s="34" t="s">
        <v>1921</v>
      </c>
      <c s="35" t="s">
        <v>69</v>
      </c>
      <c s="6" t="s">
        <v>1922</v>
      </c>
      <c s="36" t="s">
        <v>107</v>
      </c>
      <c s="37">
        <v>10</v>
      </c>
      <c s="36">
        <v>0</v>
      </c>
      <c s="36">
        <f>ROUND(G276*H276,6)</f>
      </c>
      <c r="L276" s="38">
        <v>0</v>
      </c>
      <c s="32">
        <f>ROUND(ROUND(L276,2)*ROUND(G276,3),2)</f>
      </c>
      <c s="36" t="s">
        <v>74</v>
      </c>
      <c>
        <f>(M276*21)/100</f>
      </c>
      <c t="s">
        <v>27</v>
      </c>
    </row>
    <row r="277" spans="1:5" ht="12.75">
      <c r="A277" s="35" t="s">
        <v>56</v>
      </c>
      <c r="E277" s="39" t="s">
        <v>52</v>
      </c>
    </row>
    <row r="278" spans="1:5" ht="12.75">
      <c r="A278" s="35" t="s">
        <v>57</v>
      </c>
      <c r="E278" s="40" t="s">
        <v>1923</v>
      </c>
    </row>
    <row r="279" spans="1:5" ht="12.75">
      <c r="A279" t="s">
        <v>59</v>
      </c>
      <c r="E279" s="39" t="s">
        <v>75</v>
      </c>
    </row>
    <row r="280" spans="1:16" ht="12.75">
      <c r="A280" t="s">
        <v>49</v>
      </c>
      <c s="34" t="s">
        <v>289</v>
      </c>
      <c s="34" t="s">
        <v>1924</v>
      </c>
      <c s="35" t="s">
        <v>69</v>
      </c>
      <c s="6" t="s">
        <v>1925</v>
      </c>
      <c s="36" t="s">
        <v>107</v>
      </c>
      <c s="37">
        <v>4</v>
      </c>
      <c s="36">
        <v>0</v>
      </c>
      <c s="36">
        <f>ROUND(G280*H280,6)</f>
      </c>
      <c r="L280" s="38">
        <v>0</v>
      </c>
      <c s="32">
        <f>ROUND(ROUND(L280,2)*ROUND(G280,3),2)</f>
      </c>
      <c s="36" t="s">
        <v>74</v>
      </c>
      <c>
        <f>(M280*21)/100</f>
      </c>
      <c t="s">
        <v>27</v>
      </c>
    </row>
    <row r="281" spans="1:5" ht="12.75">
      <c r="A281" s="35" t="s">
        <v>56</v>
      </c>
      <c r="E281" s="39" t="s">
        <v>52</v>
      </c>
    </row>
    <row r="282" spans="1:5" ht="12.75">
      <c r="A282" s="35" t="s">
        <v>57</v>
      </c>
      <c r="E282" s="40" t="s">
        <v>1926</v>
      </c>
    </row>
    <row r="283" spans="1:5" ht="12.75">
      <c r="A283" t="s">
        <v>59</v>
      </c>
      <c r="E283" s="39" t="s">
        <v>75</v>
      </c>
    </row>
    <row r="284" spans="1:16" ht="12.75">
      <c r="A284" t="s">
        <v>49</v>
      </c>
      <c s="34" t="s">
        <v>292</v>
      </c>
      <c s="34" t="s">
        <v>1927</v>
      </c>
      <c s="35" t="s">
        <v>69</v>
      </c>
      <c s="6" t="s">
        <v>1928</v>
      </c>
      <c s="36" t="s">
        <v>107</v>
      </c>
      <c s="37">
        <v>4</v>
      </c>
      <c s="36">
        <v>0</v>
      </c>
      <c s="36">
        <f>ROUND(G284*H284,6)</f>
      </c>
      <c r="L284" s="38">
        <v>0</v>
      </c>
      <c s="32">
        <f>ROUND(ROUND(L284,2)*ROUND(G284,3),2)</f>
      </c>
      <c s="36" t="s">
        <v>74</v>
      </c>
      <c>
        <f>(M284*21)/100</f>
      </c>
      <c t="s">
        <v>27</v>
      </c>
    </row>
    <row r="285" spans="1:5" ht="12.75">
      <c r="A285" s="35" t="s">
        <v>56</v>
      </c>
      <c r="E285" s="39" t="s">
        <v>52</v>
      </c>
    </row>
    <row r="286" spans="1:5" ht="12.75">
      <c r="A286" s="35" t="s">
        <v>57</v>
      </c>
      <c r="E286" s="40" t="s">
        <v>1929</v>
      </c>
    </row>
    <row r="287" spans="1:5" ht="12.75">
      <c r="A287" t="s">
        <v>59</v>
      </c>
      <c r="E287" s="39" t="s">
        <v>75</v>
      </c>
    </row>
    <row r="288" spans="1:16" ht="12.75">
      <c r="A288" t="s">
        <v>49</v>
      </c>
      <c s="34" t="s">
        <v>295</v>
      </c>
      <c s="34" t="s">
        <v>671</v>
      </c>
      <c s="35" t="s">
        <v>69</v>
      </c>
      <c s="6" t="s">
        <v>672</v>
      </c>
      <c s="36" t="s">
        <v>673</v>
      </c>
      <c s="37">
        <v>180</v>
      </c>
      <c s="36">
        <v>0</v>
      </c>
      <c s="36">
        <f>ROUND(G288*H288,6)</f>
      </c>
      <c r="L288" s="38">
        <v>0</v>
      </c>
      <c s="32">
        <f>ROUND(ROUND(L288,2)*ROUND(G288,3),2)</f>
      </c>
      <c s="36" t="s">
        <v>74</v>
      </c>
      <c>
        <f>(M288*21)/100</f>
      </c>
      <c t="s">
        <v>27</v>
      </c>
    </row>
    <row r="289" spans="1:5" ht="12.75">
      <c r="A289" s="35" t="s">
        <v>56</v>
      </c>
      <c r="E289" s="39" t="s">
        <v>52</v>
      </c>
    </row>
    <row r="290" spans="1:5" ht="12.75">
      <c r="A290" s="35" t="s">
        <v>57</v>
      </c>
      <c r="E290" s="40" t="s">
        <v>1930</v>
      </c>
    </row>
    <row r="291" spans="1:5" ht="12.75">
      <c r="A291" t="s">
        <v>59</v>
      </c>
      <c r="E291" s="39" t="s">
        <v>75</v>
      </c>
    </row>
    <row r="292" spans="1:16" ht="12.75">
      <c r="A292" t="s">
        <v>49</v>
      </c>
      <c s="34" t="s">
        <v>114</v>
      </c>
      <c s="34" t="s">
        <v>1812</v>
      </c>
      <c s="35" t="s">
        <v>69</v>
      </c>
      <c s="6" t="s">
        <v>1813</v>
      </c>
      <c s="36" t="s">
        <v>99</v>
      </c>
      <c s="37">
        <v>71000</v>
      </c>
      <c s="36">
        <v>0</v>
      </c>
      <c s="36">
        <f>ROUND(G292*H292,6)</f>
      </c>
      <c r="L292" s="38">
        <v>0</v>
      </c>
      <c s="32">
        <f>ROUND(ROUND(L292,2)*ROUND(G292,3),2)</f>
      </c>
      <c s="36" t="s">
        <v>1215</v>
      </c>
      <c>
        <f>(M292*21)/100</f>
      </c>
      <c t="s">
        <v>27</v>
      </c>
    </row>
    <row r="293" spans="1:5" ht="12.75">
      <c r="A293" s="35" t="s">
        <v>56</v>
      </c>
      <c r="E293" s="39" t="s">
        <v>52</v>
      </c>
    </row>
    <row r="294" spans="1:5" ht="12.75">
      <c r="A294" s="35" t="s">
        <v>57</v>
      </c>
      <c r="E294" s="40" t="s">
        <v>1931</v>
      </c>
    </row>
    <row r="295" spans="1:5" ht="102">
      <c r="A295" t="s">
        <v>59</v>
      </c>
      <c r="E295" s="39" t="s">
        <v>1815</v>
      </c>
    </row>
    <row r="296" spans="1:13" ht="12.75">
      <c r="A296" t="s">
        <v>46</v>
      </c>
      <c r="C296" s="31" t="s">
        <v>743</v>
      </c>
      <c r="E296" s="33" t="s">
        <v>1816</v>
      </c>
      <c r="J296" s="32">
        <f>0</f>
      </c>
      <c s="32">
        <f>0</f>
      </c>
      <c s="32">
        <f>0+L297+L301</f>
      </c>
      <c s="32">
        <f>0+M297+M301</f>
      </c>
    </row>
    <row r="297" spans="1:16" ht="25.5">
      <c r="A297" t="s">
        <v>49</v>
      </c>
      <c s="34" t="s">
        <v>300</v>
      </c>
      <c s="34" t="s">
        <v>746</v>
      </c>
      <c s="35" t="s">
        <v>747</v>
      </c>
      <c s="6" t="s">
        <v>748</v>
      </c>
      <c s="36" t="s">
        <v>749</v>
      </c>
      <c s="37">
        <v>15</v>
      </c>
      <c s="36">
        <v>0</v>
      </c>
      <c s="36">
        <f>ROUND(G297*H297,6)</f>
      </c>
      <c r="L297" s="38">
        <v>0</v>
      </c>
      <c s="32">
        <f>ROUND(ROUND(L297,2)*ROUND(G297,3),2)</f>
      </c>
      <c s="36" t="s">
        <v>750</v>
      </c>
      <c>
        <f>(M297*21)/100</f>
      </c>
      <c t="s">
        <v>27</v>
      </c>
    </row>
    <row r="298" spans="1:5" ht="25.5">
      <c r="A298" s="35" t="s">
        <v>56</v>
      </c>
      <c r="E298" s="39" t="s">
        <v>751</v>
      </c>
    </row>
    <row r="299" spans="1:5" ht="12.75">
      <c r="A299" s="35" t="s">
        <v>57</v>
      </c>
      <c r="E299" s="40" t="s">
        <v>752</v>
      </c>
    </row>
    <row r="300" spans="1:5" ht="102">
      <c r="A300" t="s">
        <v>59</v>
      </c>
      <c r="E300" s="39" t="s">
        <v>753</v>
      </c>
    </row>
    <row r="301" spans="1:16" ht="12.75">
      <c r="A301" t="s">
        <v>49</v>
      </c>
      <c s="34" t="s">
        <v>303</v>
      </c>
      <c s="34" t="s">
        <v>767</v>
      </c>
      <c s="35" t="s">
        <v>768</v>
      </c>
      <c s="6" t="s">
        <v>769</v>
      </c>
      <c s="36" t="s">
        <v>749</v>
      </c>
      <c s="37">
        <v>17.08</v>
      </c>
      <c s="36">
        <v>0</v>
      </c>
      <c s="36">
        <f>ROUND(G301*H301,6)</f>
      </c>
      <c r="L301" s="38">
        <v>0</v>
      </c>
      <c s="32">
        <f>ROUND(ROUND(L301,2)*ROUND(G301,3),2)</f>
      </c>
      <c s="36" t="s">
        <v>750</v>
      </c>
      <c>
        <f>(M301*21)/100</f>
      </c>
      <c t="s">
        <v>27</v>
      </c>
    </row>
    <row r="302" spans="1:5" ht="25.5">
      <c r="A302" s="35" t="s">
        <v>56</v>
      </c>
      <c r="E302" s="39" t="s">
        <v>751</v>
      </c>
    </row>
    <row r="303" spans="1:5" ht="12.75">
      <c r="A303" s="35" t="s">
        <v>57</v>
      </c>
      <c r="E303" s="40" t="s">
        <v>52</v>
      </c>
    </row>
    <row r="304" spans="1:5" ht="102">
      <c r="A304" t="s">
        <v>59</v>
      </c>
      <c r="E304"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821</v>
      </c>
      <c s="41">
        <f>Rekapitulace!C14</f>
      </c>
      <c s="20" t="s">
        <v>0</v>
      </c>
      <c t="s">
        <v>23</v>
      </c>
      <c t="s">
        <v>27</v>
      </c>
    </row>
    <row r="4" spans="1:16" ht="32" customHeight="1">
      <c r="A4" s="24" t="s">
        <v>20</v>
      </c>
      <c s="25" t="s">
        <v>28</v>
      </c>
      <c s="27" t="s">
        <v>821</v>
      </c>
      <c r="E4" s="26" t="s">
        <v>822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COUNTIFS(L8:L293,"=0",A8:A293,"P")+COUNTIFS(L8:L293,"",A8:A293,"P")+SUM(Q8:Q293)</f>
      </c>
    </row>
    <row r="8" spans="1:13" ht="12.75">
      <c r="A8" t="s">
        <v>44</v>
      </c>
      <c r="C8" s="28" t="s">
        <v>1934</v>
      </c>
      <c r="E8" s="30" t="s">
        <v>1933</v>
      </c>
      <c r="J8" s="29">
        <f>0+J9+J14+J119+J268</f>
      </c>
      <c s="29">
        <f>0+K9+K14+K119+K268</f>
      </c>
      <c s="29">
        <f>0+L9+L14+L119+L268</f>
      </c>
      <c s="29">
        <f>0+M9+M14+M119+M268</f>
      </c>
    </row>
    <row r="9" spans="1:13" ht="12.75">
      <c r="A9" t="s">
        <v>46</v>
      </c>
      <c r="C9" s="31" t="s">
        <v>826</v>
      </c>
      <c r="E9" s="33" t="s">
        <v>827</v>
      </c>
      <c r="J9" s="32">
        <f>0</f>
      </c>
      <c s="32">
        <f>0</f>
      </c>
      <c s="32">
        <f>0+L10</f>
      </c>
      <c s="32">
        <f>0+M10</f>
      </c>
    </row>
    <row r="10" spans="1:16" ht="12.75">
      <c r="A10" t="s">
        <v>49</v>
      </c>
      <c s="34" t="s">
        <v>69</v>
      </c>
      <c s="34" t="s">
        <v>1935</v>
      </c>
      <c s="35" t="s">
        <v>52</v>
      </c>
      <c s="6" t="s">
        <v>53</v>
      </c>
      <c s="36" t="s">
        <v>54</v>
      </c>
      <c s="37">
        <v>1</v>
      </c>
      <c s="36">
        <v>0</v>
      </c>
      <c s="36">
        <f>ROUND(G10*H10,6)</f>
      </c>
      <c r="L10" s="38">
        <v>0</v>
      </c>
      <c s="32">
        <f>ROUND(ROUND(L10,2)*ROUND(G10,3),2)</f>
      </c>
      <c s="36" t="s">
        <v>829</v>
      </c>
      <c>
        <f>(M10*21)/100</f>
      </c>
      <c t="s">
        <v>27</v>
      </c>
    </row>
    <row r="11" spans="1:5" ht="12.75">
      <c r="A11" s="35" t="s">
        <v>56</v>
      </c>
      <c r="E11" s="39" t="s">
        <v>52</v>
      </c>
    </row>
    <row r="12" spans="1:5" ht="12.75">
      <c r="A12" s="35" t="s">
        <v>57</v>
      </c>
      <c r="E12" s="40" t="s">
        <v>830</v>
      </c>
    </row>
    <row r="13" spans="1:5" ht="25.5">
      <c r="A13" t="s">
        <v>59</v>
      </c>
      <c r="E13" s="39" t="s">
        <v>831</v>
      </c>
    </row>
    <row r="14" spans="1:13" ht="12.75">
      <c r="A14" t="s">
        <v>46</v>
      </c>
      <c r="C14" s="31" t="s">
        <v>69</v>
      </c>
      <c r="E14" s="33" t="s">
        <v>832</v>
      </c>
      <c r="J14" s="32">
        <f>0</f>
      </c>
      <c s="32">
        <f>0</f>
      </c>
      <c s="32">
        <f>0+L15+L19+L23+L27+L31+L35+L39+L43+L47+L51+L55+L59+L63+L67+L71+L75+L79+L83+L87+L91+L95+L99+L103+L107+L111+L115</f>
      </c>
      <c s="32">
        <f>0+M15+M19+M23+M27+M31+M35+M39+M43+M47+M51+M55+M59+M63+M67+M71+M75+M79+M83+M87+M91+M95+M99+M103+M107+M111+M115</f>
      </c>
    </row>
    <row r="15" spans="1:16" ht="12.75">
      <c r="A15" t="s">
        <v>49</v>
      </c>
      <c s="34" t="s">
        <v>27</v>
      </c>
      <c s="34" t="s">
        <v>71</v>
      </c>
      <c s="35" t="s">
        <v>52</v>
      </c>
      <c s="6" t="s">
        <v>72</v>
      </c>
      <c s="36" t="s">
        <v>73</v>
      </c>
      <c s="37">
        <v>20</v>
      </c>
      <c s="36">
        <v>0</v>
      </c>
      <c s="36">
        <f>ROUND(G15*H15,6)</f>
      </c>
      <c r="L15" s="38">
        <v>0</v>
      </c>
      <c s="32">
        <f>ROUND(ROUND(L15,2)*ROUND(G15,3),2)</f>
      </c>
      <c s="36" t="s">
        <v>74</v>
      </c>
      <c>
        <f>(M15*21)/100</f>
      </c>
      <c t="s">
        <v>27</v>
      </c>
    </row>
    <row r="16" spans="1:5" ht="12.75">
      <c r="A16" s="35" t="s">
        <v>56</v>
      </c>
      <c r="E16" s="39" t="s">
        <v>52</v>
      </c>
    </row>
    <row r="17" spans="1:5" ht="12.75">
      <c r="A17" s="35" t="s">
        <v>57</v>
      </c>
      <c r="E17" s="40" t="s">
        <v>830</v>
      </c>
    </row>
    <row r="18" spans="1:5" ht="12.75">
      <c r="A18" t="s">
        <v>59</v>
      </c>
      <c r="E18" s="39" t="s">
        <v>60</v>
      </c>
    </row>
    <row r="19" spans="1:16" ht="12.75">
      <c r="A19" t="s">
        <v>49</v>
      </c>
      <c s="34" t="s">
        <v>26</v>
      </c>
      <c s="34" t="s">
        <v>836</v>
      </c>
      <c s="35" t="s">
        <v>52</v>
      </c>
      <c s="6" t="s">
        <v>837</v>
      </c>
      <c s="36" t="s">
        <v>78</v>
      </c>
      <c s="37">
        <v>28</v>
      </c>
      <c s="36">
        <v>0</v>
      </c>
      <c s="36">
        <f>ROUND(G19*H19,6)</f>
      </c>
      <c r="L19" s="38">
        <v>0</v>
      </c>
      <c s="32">
        <f>ROUND(ROUND(L19,2)*ROUND(G19,3),2)</f>
      </c>
      <c s="36" t="s">
        <v>74</v>
      </c>
      <c>
        <f>(M19*21)/100</f>
      </c>
      <c t="s">
        <v>27</v>
      </c>
    </row>
    <row r="20" spans="1:5" ht="12.75">
      <c r="A20" s="35" t="s">
        <v>56</v>
      </c>
      <c r="E20" s="39" t="s">
        <v>52</v>
      </c>
    </row>
    <row r="21" spans="1:5" ht="12.75">
      <c r="A21" s="35" t="s">
        <v>57</v>
      </c>
      <c r="E21" s="40" t="s">
        <v>830</v>
      </c>
    </row>
    <row r="22" spans="1:5" ht="12.75">
      <c r="A22" t="s">
        <v>59</v>
      </c>
      <c r="E22" s="39" t="s">
        <v>60</v>
      </c>
    </row>
    <row r="23" spans="1:16" ht="12.75">
      <c r="A23" t="s">
        <v>49</v>
      </c>
      <c s="34" t="s">
        <v>81</v>
      </c>
      <c s="34" t="s">
        <v>838</v>
      </c>
      <c s="35" t="s">
        <v>52</v>
      </c>
      <c s="6" t="s">
        <v>839</v>
      </c>
      <c s="36" t="s">
        <v>78</v>
      </c>
      <c s="37">
        <v>302.625</v>
      </c>
      <c s="36">
        <v>0</v>
      </c>
      <c s="36">
        <f>ROUND(G23*H23,6)</f>
      </c>
      <c r="L23" s="38">
        <v>0</v>
      </c>
      <c s="32">
        <f>ROUND(ROUND(L23,2)*ROUND(G23,3),2)</f>
      </c>
      <c s="36" t="s">
        <v>74</v>
      </c>
      <c>
        <f>(M23*21)/100</f>
      </c>
      <c t="s">
        <v>27</v>
      </c>
    </row>
    <row r="24" spans="1:5" ht="12.75">
      <c r="A24" s="35" t="s">
        <v>56</v>
      </c>
      <c r="E24" s="39" t="s">
        <v>52</v>
      </c>
    </row>
    <row r="25" spans="1:5" ht="12.75">
      <c r="A25" s="35" t="s">
        <v>57</v>
      </c>
      <c r="E25" s="40" t="s">
        <v>830</v>
      </c>
    </row>
    <row r="26" spans="1:5" ht="12.75">
      <c r="A26" t="s">
        <v>59</v>
      </c>
      <c r="E26" s="39" t="s">
        <v>60</v>
      </c>
    </row>
    <row r="27" spans="1:16" ht="12.75">
      <c r="A27" t="s">
        <v>49</v>
      </c>
      <c s="34" t="s">
        <v>84</v>
      </c>
      <c s="34" t="s">
        <v>1442</v>
      </c>
      <c s="35" t="s">
        <v>52</v>
      </c>
      <c s="6" t="s">
        <v>1443</v>
      </c>
      <c s="36" t="s">
        <v>99</v>
      </c>
      <c s="37">
        <v>90</v>
      </c>
      <c s="36">
        <v>0</v>
      </c>
      <c s="36">
        <f>ROUND(G27*H27,6)</f>
      </c>
      <c r="L27" s="38">
        <v>0</v>
      </c>
      <c s="32">
        <f>ROUND(ROUND(L27,2)*ROUND(G27,3),2)</f>
      </c>
      <c s="36" t="s">
        <v>74</v>
      </c>
      <c>
        <f>(M27*21)/100</f>
      </c>
      <c t="s">
        <v>27</v>
      </c>
    </row>
    <row r="28" spans="1:5" ht="12.75">
      <c r="A28" s="35" t="s">
        <v>56</v>
      </c>
      <c r="E28" s="39" t="s">
        <v>52</v>
      </c>
    </row>
    <row r="29" spans="1:5" ht="12.75">
      <c r="A29" s="35" t="s">
        <v>57</v>
      </c>
      <c r="E29" s="40" t="s">
        <v>830</v>
      </c>
    </row>
    <row r="30" spans="1:5" ht="12.75">
      <c r="A30" t="s">
        <v>59</v>
      </c>
      <c r="E30" s="39" t="s">
        <v>60</v>
      </c>
    </row>
    <row r="31" spans="1:16" ht="12.75">
      <c r="A31" t="s">
        <v>49</v>
      </c>
      <c s="34" t="s">
        <v>87</v>
      </c>
      <c s="34" t="s">
        <v>101</v>
      </c>
      <c s="35" t="s">
        <v>52</v>
      </c>
      <c s="6" t="s">
        <v>102</v>
      </c>
      <c s="36" t="s">
        <v>78</v>
      </c>
      <c s="37">
        <v>300.363</v>
      </c>
      <c s="36">
        <v>0</v>
      </c>
      <c s="36">
        <f>ROUND(G31*H31,6)</f>
      </c>
      <c r="L31" s="38">
        <v>0</v>
      </c>
      <c s="32">
        <f>ROUND(ROUND(L31,2)*ROUND(G31,3),2)</f>
      </c>
      <c s="36" t="s">
        <v>74</v>
      </c>
      <c>
        <f>(M31*21)/100</f>
      </c>
      <c t="s">
        <v>27</v>
      </c>
    </row>
    <row r="32" spans="1:5" ht="12.75">
      <c r="A32" s="35" t="s">
        <v>56</v>
      </c>
      <c r="E32" s="39" t="s">
        <v>52</v>
      </c>
    </row>
    <row r="33" spans="1:5" ht="12.75">
      <c r="A33" s="35" t="s">
        <v>57</v>
      </c>
      <c r="E33" s="40" t="s">
        <v>830</v>
      </c>
    </row>
    <row r="34" spans="1:5" ht="12.75">
      <c r="A34" t="s">
        <v>59</v>
      </c>
      <c r="E34" s="39" t="s">
        <v>60</v>
      </c>
    </row>
    <row r="35" spans="1:16" ht="25.5">
      <c r="A35" t="s">
        <v>49</v>
      </c>
      <c s="34" t="s">
        <v>90</v>
      </c>
      <c s="34" t="s">
        <v>863</v>
      </c>
      <c s="35" t="s">
        <v>52</v>
      </c>
      <c s="6" t="s">
        <v>864</v>
      </c>
      <c s="36" t="s">
        <v>107</v>
      </c>
      <c s="37">
        <v>26</v>
      </c>
      <c s="36">
        <v>0</v>
      </c>
      <c s="36">
        <f>ROUND(G35*H35,6)</f>
      </c>
      <c r="L35" s="38">
        <v>0</v>
      </c>
      <c s="32">
        <f>ROUND(ROUND(L35,2)*ROUND(G35,3),2)</f>
      </c>
      <c s="36" t="s">
        <v>74</v>
      </c>
      <c>
        <f>(M35*21)/100</f>
      </c>
      <c t="s">
        <v>27</v>
      </c>
    </row>
    <row r="36" spans="1:5" ht="12.75">
      <c r="A36" s="35" t="s">
        <v>56</v>
      </c>
      <c r="E36" s="39" t="s">
        <v>52</v>
      </c>
    </row>
    <row r="37" spans="1:5" ht="12.75">
      <c r="A37" s="35" t="s">
        <v>57</v>
      </c>
      <c r="E37" s="40" t="s">
        <v>830</v>
      </c>
    </row>
    <row r="38" spans="1:5" ht="12.75">
      <c r="A38" t="s">
        <v>59</v>
      </c>
      <c r="E38" s="39" t="s">
        <v>60</v>
      </c>
    </row>
    <row r="39" spans="1:16" ht="12.75">
      <c r="A39" t="s">
        <v>49</v>
      </c>
      <c s="34" t="s">
        <v>93</v>
      </c>
      <c s="34" t="s">
        <v>865</v>
      </c>
      <c s="35" t="s">
        <v>52</v>
      </c>
      <c s="6" t="s">
        <v>866</v>
      </c>
      <c s="36" t="s">
        <v>107</v>
      </c>
      <c s="37">
        <v>12</v>
      </c>
      <c s="36">
        <v>0</v>
      </c>
      <c s="36">
        <f>ROUND(G39*H39,6)</f>
      </c>
      <c r="L39" s="38">
        <v>0</v>
      </c>
      <c s="32">
        <f>ROUND(ROUND(L39,2)*ROUND(G39,3),2)</f>
      </c>
      <c s="36" t="s">
        <v>74</v>
      </c>
      <c>
        <f>(M39*21)/100</f>
      </c>
      <c t="s">
        <v>27</v>
      </c>
    </row>
    <row r="40" spans="1:5" ht="12.75">
      <c r="A40" s="35" t="s">
        <v>56</v>
      </c>
      <c r="E40" s="39" t="s">
        <v>52</v>
      </c>
    </row>
    <row r="41" spans="1:5" ht="12.75">
      <c r="A41" s="35" t="s">
        <v>57</v>
      </c>
      <c r="E41" s="40" t="s">
        <v>830</v>
      </c>
    </row>
    <row r="42" spans="1:5" ht="12.75">
      <c r="A42" t="s">
        <v>59</v>
      </c>
      <c r="E42" s="39" t="s">
        <v>60</v>
      </c>
    </row>
    <row r="43" spans="1:16" ht="12.75">
      <c r="A43" t="s">
        <v>49</v>
      </c>
      <c s="34" t="s">
        <v>96</v>
      </c>
      <c s="34" t="s">
        <v>867</v>
      </c>
      <c s="35" t="s">
        <v>52</v>
      </c>
      <c s="6" t="s">
        <v>868</v>
      </c>
      <c s="36" t="s">
        <v>107</v>
      </c>
      <c s="37">
        <v>12</v>
      </c>
      <c s="36">
        <v>0</v>
      </c>
      <c s="36">
        <f>ROUND(G43*H43,6)</f>
      </c>
      <c r="L43" s="38">
        <v>0</v>
      </c>
      <c s="32">
        <f>ROUND(ROUND(L43,2)*ROUND(G43,3),2)</f>
      </c>
      <c s="36" t="s">
        <v>74</v>
      </c>
      <c>
        <f>(M43*21)/100</f>
      </c>
      <c t="s">
        <v>27</v>
      </c>
    </row>
    <row r="44" spans="1:5" ht="12.75">
      <c r="A44" s="35" t="s">
        <v>56</v>
      </c>
      <c r="E44" s="39" t="s">
        <v>52</v>
      </c>
    </row>
    <row r="45" spans="1:5" ht="12.75">
      <c r="A45" s="35" t="s">
        <v>57</v>
      </c>
      <c r="E45" s="40" t="s">
        <v>830</v>
      </c>
    </row>
    <row r="46" spans="1:5" ht="12.75">
      <c r="A46" t="s">
        <v>59</v>
      </c>
      <c r="E46" s="39" t="s">
        <v>60</v>
      </c>
    </row>
    <row r="47" spans="1:16" ht="12.75">
      <c r="A47" t="s">
        <v>49</v>
      </c>
      <c s="34" t="s">
        <v>100</v>
      </c>
      <c s="34" t="s">
        <v>117</v>
      </c>
      <c s="35" t="s">
        <v>52</v>
      </c>
      <c s="6" t="s">
        <v>118</v>
      </c>
      <c s="36" t="s">
        <v>99</v>
      </c>
      <c s="37">
        <v>645</v>
      </c>
      <c s="36">
        <v>0</v>
      </c>
      <c s="36">
        <f>ROUND(G47*H47,6)</f>
      </c>
      <c r="L47" s="38">
        <v>0</v>
      </c>
      <c s="32">
        <f>ROUND(ROUND(L47,2)*ROUND(G47,3),2)</f>
      </c>
      <c s="36" t="s">
        <v>74</v>
      </c>
      <c>
        <f>(M47*21)/100</f>
      </c>
      <c t="s">
        <v>27</v>
      </c>
    </row>
    <row r="48" spans="1:5" ht="12.75">
      <c r="A48" s="35" t="s">
        <v>56</v>
      </c>
      <c r="E48" s="39" t="s">
        <v>52</v>
      </c>
    </row>
    <row r="49" spans="1:5" ht="12.75">
      <c r="A49" s="35" t="s">
        <v>57</v>
      </c>
      <c r="E49" s="40" t="s">
        <v>830</v>
      </c>
    </row>
    <row r="50" spans="1:5" ht="12.75">
      <c r="A50" t="s">
        <v>59</v>
      </c>
      <c r="E50" s="39" t="s">
        <v>60</v>
      </c>
    </row>
    <row r="51" spans="1:16" ht="12.75">
      <c r="A51" t="s">
        <v>49</v>
      </c>
      <c s="34" t="s">
        <v>116</v>
      </c>
      <c s="34" t="s">
        <v>123</v>
      </c>
      <c s="35" t="s">
        <v>52</v>
      </c>
      <c s="6" t="s">
        <v>124</v>
      </c>
      <c s="36" t="s">
        <v>99</v>
      </c>
      <c s="37">
        <v>110</v>
      </c>
      <c s="36">
        <v>0</v>
      </c>
      <c s="36">
        <f>ROUND(G51*H51,6)</f>
      </c>
      <c r="L51" s="38">
        <v>0</v>
      </c>
      <c s="32">
        <f>ROUND(ROUND(L51,2)*ROUND(G51,3),2)</f>
      </c>
      <c s="36" t="s">
        <v>74</v>
      </c>
      <c>
        <f>(M51*21)/100</f>
      </c>
      <c t="s">
        <v>27</v>
      </c>
    </row>
    <row r="52" spans="1:5" ht="12.75">
      <c r="A52" s="35" t="s">
        <v>56</v>
      </c>
      <c r="E52" s="39" t="s">
        <v>52</v>
      </c>
    </row>
    <row r="53" spans="1:5" ht="12.75">
      <c r="A53" s="35" t="s">
        <v>57</v>
      </c>
      <c r="E53" s="40" t="s">
        <v>830</v>
      </c>
    </row>
    <row r="54" spans="1:5" ht="12.75">
      <c r="A54" t="s">
        <v>59</v>
      </c>
      <c r="E54" s="39" t="s">
        <v>60</v>
      </c>
    </row>
    <row r="55" spans="1:16" ht="12.75">
      <c r="A55" t="s">
        <v>49</v>
      </c>
      <c s="34" t="s">
        <v>119</v>
      </c>
      <c s="34" t="s">
        <v>845</v>
      </c>
      <c s="35" t="s">
        <v>52</v>
      </c>
      <c s="6" t="s">
        <v>846</v>
      </c>
      <c s="36" t="s">
        <v>99</v>
      </c>
      <c s="37">
        <v>1460</v>
      </c>
      <c s="36">
        <v>0</v>
      </c>
      <c s="36">
        <f>ROUND(G55*H55,6)</f>
      </c>
      <c r="L55" s="38">
        <v>0</v>
      </c>
      <c s="32">
        <f>ROUND(ROUND(L55,2)*ROUND(G55,3),2)</f>
      </c>
      <c s="36" t="s">
        <v>74</v>
      </c>
      <c>
        <f>(M55*21)/100</f>
      </c>
      <c t="s">
        <v>27</v>
      </c>
    </row>
    <row r="56" spans="1:5" ht="12.75">
      <c r="A56" s="35" t="s">
        <v>56</v>
      </c>
      <c r="E56" s="39" t="s">
        <v>52</v>
      </c>
    </row>
    <row r="57" spans="1:5" ht="12.75">
      <c r="A57" s="35" t="s">
        <v>57</v>
      </c>
      <c r="E57" s="40" t="s">
        <v>830</v>
      </c>
    </row>
    <row r="58" spans="1:5" ht="12.75">
      <c r="A58" t="s">
        <v>59</v>
      </c>
      <c r="E58" s="39" t="s">
        <v>60</v>
      </c>
    </row>
    <row r="59" spans="1:16" ht="25.5">
      <c r="A59" t="s">
        <v>49</v>
      </c>
      <c s="34" t="s">
        <v>122</v>
      </c>
      <c s="34" t="s">
        <v>847</v>
      </c>
      <c s="35" t="s">
        <v>52</v>
      </c>
      <c s="6" t="s">
        <v>848</v>
      </c>
      <c s="36" t="s">
        <v>107</v>
      </c>
      <c s="37">
        <v>2</v>
      </c>
      <c s="36">
        <v>0</v>
      </c>
      <c s="36">
        <f>ROUND(G59*H59,6)</f>
      </c>
      <c r="L59" s="38">
        <v>0</v>
      </c>
      <c s="32">
        <f>ROUND(ROUND(L59,2)*ROUND(G59,3),2)</f>
      </c>
      <c s="36" t="s">
        <v>74</v>
      </c>
      <c>
        <f>(M59*21)/100</f>
      </c>
      <c t="s">
        <v>27</v>
      </c>
    </row>
    <row r="60" spans="1:5" ht="12.75">
      <c r="A60" s="35" t="s">
        <v>56</v>
      </c>
      <c r="E60" s="39" t="s">
        <v>52</v>
      </c>
    </row>
    <row r="61" spans="1:5" ht="12.75">
      <c r="A61" s="35" t="s">
        <v>57</v>
      </c>
      <c r="E61" s="40" t="s">
        <v>830</v>
      </c>
    </row>
    <row r="62" spans="1:5" ht="12.75">
      <c r="A62" t="s">
        <v>59</v>
      </c>
      <c r="E62" s="39" t="s">
        <v>60</v>
      </c>
    </row>
    <row r="63" spans="1:16" ht="12.75">
      <c r="A63" t="s">
        <v>49</v>
      </c>
      <c s="34" t="s">
        <v>125</v>
      </c>
      <c s="34" t="s">
        <v>849</v>
      </c>
      <c s="35" t="s">
        <v>52</v>
      </c>
      <c s="6" t="s">
        <v>850</v>
      </c>
      <c s="36" t="s">
        <v>107</v>
      </c>
      <c s="37">
        <v>2</v>
      </c>
      <c s="36">
        <v>0</v>
      </c>
      <c s="36">
        <f>ROUND(G63*H63,6)</f>
      </c>
      <c r="L63" s="38">
        <v>0</v>
      </c>
      <c s="32">
        <f>ROUND(ROUND(L63,2)*ROUND(G63,3),2)</f>
      </c>
      <c s="36" t="s">
        <v>74</v>
      </c>
      <c>
        <f>(M63*21)/100</f>
      </c>
      <c t="s">
        <v>27</v>
      </c>
    </row>
    <row r="64" spans="1:5" ht="12.75">
      <c r="A64" s="35" t="s">
        <v>56</v>
      </c>
      <c r="E64" s="39" t="s">
        <v>52</v>
      </c>
    </row>
    <row r="65" spans="1:5" ht="12.75">
      <c r="A65" s="35" t="s">
        <v>57</v>
      </c>
      <c r="E65" s="40" t="s">
        <v>830</v>
      </c>
    </row>
    <row r="66" spans="1:5" ht="12.75">
      <c r="A66" t="s">
        <v>59</v>
      </c>
      <c r="E66" s="39" t="s">
        <v>60</v>
      </c>
    </row>
    <row r="67" spans="1:16" ht="25.5">
      <c r="A67" t="s">
        <v>49</v>
      </c>
      <c s="34" t="s">
        <v>128</v>
      </c>
      <c s="34" t="s">
        <v>843</v>
      </c>
      <c s="35" t="s">
        <v>52</v>
      </c>
      <c s="6" t="s">
        <v>844</v>
      </c>
      <c s="36" t="s">
        <v>99</v>
      </c>
      <c s="37">
        <v>645</v>
      </c>
      <c s="36">
        <v>0</v>
      </c>
      <c s="36">
        <f>ROUND(G67*H67,6)</f>
      </c>
      <c r="L67" s="38">
        <v>0</v>
      </c>
      <c s="32">
        <f>ROUND(ROUND(L67,2)*ROUND(G67,3),2)</f>
      </c>
      <c s="36" t="s">
        <v>74</v>
      </c>
      <c>
        <f>(M67*21)/100</f>
      </c>
      <c t="s">
        <v>27</v>
      </c>
    </row>
    <row r="68" spans="1:5" ht="12.75">
      <c r="A68" s="35" t="s">
        <v>56</v>
      </c>
      <c r="E68" s="39" t="s">
        <v>52</v>
      </c>
    </row>
    <row r="69" spans="1:5" ht="12.75">
      <c r="A69" s="35" t="s">
        <v>57</v>
      </c>
      <c r="E69" s="40" t="s">
        <v>830</v>
      </c>
    </row>
    <row r="70" spans="1:5" ht="12.75">
      <c r="A70" t="s">
        <v>59</v>
      </c>
      <c r="E70" s="39" t="s">
        <v>60</v>
      </c>
    </row>
    <row r="71" spans="1:16" ht="25.5">
      <c r="A71" t="s">
        <v>49</v>
      </c>
      <c s="34" t="s">
        <v>131</v>
      </c>
      <c s="34" t="s">
        <v>855</v>
      </c>
      <c s="35" t="s">
        <v>52</v>
      </c>
      <c s="6" t="s">
        <v>856</v>
      </c>
      <c s="36" t="s">
        <v>99</v>
      </c>
      <c s="37">
        <v>10</v>
      </c>
      <c s="36">
        <v>0</v>
      </c>
      <c s="36">
        <f>ROUND(G71*H71,6)</f>
      </c>
      <c r="L71" s="38">
        <v>0</v>
      </c>
      <c s="32">
        <f>ROUND(ROUND(L71,2)*ROUND(G71,3),2)</f>
      </c>
      <c s="36" t="s">
        <v>74</v>
      </c>
      <c>
        <f>(M71*21)/100</f>
      </c>
      <c t="s">
        <v>27</v>
      </c>
    </row>
    <row r="72" spans="1:5" ht="12.75">
      <c r="A72" s="35" t="s">
        <v>56</v>
      </c>
      <c r="E72" s="39" t="s">
        <v>52</v>
      </c>
    </row>
    <row r="73" spans="1:5" ht="12.75">
      <c r="A73" s="35" t="s">
        <v>57</v>
      </c>
      <c r="E73" s="40" t="s">
        <v>830</v>
      </c>
    </row>
    <row r="74" spans="1:5" ht="12.75">
      <c r="A74" t="s">
        <v>59</v>
      </c>
      <c r="E74" s="39" t="s">
        <v>60</v>
      </c>
    </row>
    <row r="75" spans="1:16" ht="12.75">
      <c r="A75" t="s">
        <v>49</v>
      </c>
      <c s="34" t="s">
        <v>134</v>
      </c>
      <c s="34" t="s">
        <v>859</v>
      </c>
      <c s="35" t="s">
        <v>52</v>
      </c>
      <c s="6" t="s">
        <v>860</v>
      </c>
      <c s="36" t="s">
        <v>107</v>
      </c>
      <c s="37">
        <v>200</v>
      </c>
      <c s="36">
        <v>0</v>
      </c>
      <c s="36">
        <f>ROUND(G75*H75,6)</f>
      </c>
      <c r="L75" s="38">
        <v>0</v>
      </c>
      <c s="32">
        <f>ROUND(ROUND(L75,2)*ROUND(G75,3),2)</f>
      </c>
      <c s="36" t="s">
        <v>74</v>
      </c>
      <c>
        <f>(M75*21)/100</f>
      </c>
      <c t="s">
        <v>27</v>
      </c>
    </row>
    <row r="76" spans="1:5" ht="12.75">
      <c r="A76" s="35" t="s">
        <v>56</v>
      </c>
      <c r="E76" s="39" t="s">
        <v>52</v>
      </c>
    </row>
    <row r="77" spans="1:5" ht="12.75">
      <c r="A77" s="35" t="s">
        <v>57</v>
      </c>
      <c r="E77" s="40" t="s">
        <v>830</v>
      </c>
    </row>
    <row r="78" spans="1:5" ht="12.75">
      <c r="A78" t="s">
        <v>59</v>
      </c>
      <c r="E78" s="39" t="s">
        <v>60</v>
      </c>
    </row>
    <row r="79" spans="1:16" ht="25.5">
      <c r="A79" t="s">
        <v>49</v>
      </c>
      <c s="34" t="s">
        <v>137</v>
      </c>
      <c s="34" t="s">
        <v>857</v>
      </c>
      <c s="35" t="s">
        <v>52</v>
      </c>
      <c s="6" t="s">
        <v>858</v>
      </c>
      <c s="36" t="s">
        <v>107</v>
      </c>
      <c s="37">
        <v>200</v>
      </c>
      <c s="36">
        <v>0</v>
      </c>
      <c s="36">
        <f>ROUND(G79*H79,6)</f>
      </c>
      <c r="L79" s="38">
        <v>0</v>
      </c>
      <c s="32">
        <f>ROUND(ROUND(L79,2)*ROUND(G79,3),2)</f>
      </c>
      <c s="36" t="s">
        <v>74</v>
      </c>
      <c>
        <f>(M79*21)/100</f>
      </c>
      <c t="s">
        <v>27</v>
      </c>
    </row>
    <row r="80" spans="1:5" ht="12.75">
      <c r="A80" s="35" t="s">
        <v>56</v>
      </c>
      <c r="E80" s="39" t="s">
        <v>52</v>
      </c>
    </row>
    <row r="81" spans="1:5" ht="12.75">
      <c r="A81" s="35" t="s">
        <v>57</v>
      </c>
      <c r="E81" s="40" t="s">
        <v>830</v>
      </c>
    </row>
    <row r="82" spans="1:5" ht="12.75">
      <c r="A82" t="s">
        <v>59</v>
      </c>
      <c r="E82" s="39" t="s">
        <v>60</v>
      </c>
    </row>
    <row r="83" spans="1:16" ht="25.5">
      <c r="A83" t="s">
        <v>49</v>
      </c>
      <c s="34" t="s">
        <v>140</v>
      </c>
      <c s="34" t="s">
        <v>851</v>
      </c>
      <c s="35" t="s">
        <v>52</v>
      </c>
      <c s="6" t="s">
        <v>852</v>
      </c>
      <c s="36" t="s">
        <v>107</v>
      </c>
      <c s="37">
        <v>2</v>
      </c>
      <c s="36">
        <v>0</v>
      </c>
      <c s="36">
        <f>ROUND(G83*H83,6)</f>
      </c>
      <c r="L83" s="38">
        <v>0</v>
      </c>
      <c s="32">
        <f>ROUND(ROUND(L83,2)*ROUND(G83,3),2)</f>
      </c>
      <c s="36" t="s">
        <v>74</v>
      </c>
      <c>
        <f>(M83*21)/100</f>
      </c>
      <c t="s">
        <v>27</v>
      </c>
    </row>
    <row r="84" spans="1:5" ht="12.75">
      <c r="A84" s="35" t="s">
        <v>56</v>
      </c>
      <c r="E84" s="39" t="s">
        <v>52</v>
      </c>
    </row>
    <row r="85" spans="1:5" ht="12.75">
      <c r="A85" s="35" t="s">
        <v>57</v>
      </c>
      <c r="E85" s="40" t="s">
        <v>830</v>
      </c>
    </row>
    <row r="86" spans="1:5" ht="12.75">
      <c r="A86" t="s">
        <v>59</v>
      </c>
      <c r="E86" s="39" t="s">
        <v>60</v>
      </c>
    </row>
    <row r="87" spans="1:16" ht="25.5">
      <c r="A87" t="s">
        <v>49</v>
      </c>
      <c s="34" t="s">
        <v>143</v>
      </c>
      <c s="34" t="s">
        <v>853</v>
      </c>
      <c s="35" t="s">
        <v>52</v>
      </c>
      <c s="6" t="s">
        <v>854</v>
      </c>
      <c s="36" t="s">
        <v>107</v>
      </c>
      <c s="37">
        <v>14</v>
      </c>
      <c s="36">
        <v>0</v>
      </c>
      <c s="36">
        <f>ROUND(G87*H87,6)</f>
      </c>
      <c r="L87" s="38">
        <v>0</v>
      </c>
      <c s="32">
        <f>ROUND(ROUND(L87,2)*ROUND(G87,3),2)</f>
      </c>
      <c s="36" t="s">
        <v>74</v>
      </c>
      <c>
        <f>(M87*21)/100</f>
      </c>
      <c t="s">
        <v>27</v>
      </c>
    </row>
    <row r="88" spans="1:5" ht="12.75">
      <c r="A88" s="35" t="s">
        <v>56</v>
      </c>
      <c r="E88" s="39" t="s">
        <v>52</v>
      </c>
    </row>
    <row r="89" spans="1:5" ht="12.75">
      <c r="A89" s="35" t="s">
        <v>57</v>
      </c>
      <c r="E89" s="40" t="s">
        <v>830</v>
      </c>
    </row>
    <row r="90" spans="1:5" ht="12.75">
      <c r="A90" t="s">
        <v>59</v>
      </c>
      <c r="E90" s="39" t="s">
        <v>60</v>
      </c>
    </row>
    <row r="91" spans="1:16" ht="12.75">
      <c r="A91" t="s">
        <v>49</v>
      </c>
      <c s="34" t="s">
        <v>146</v>
      </c>
      <c s="34" t="s">
        <v>147</v>
      </c>
      <c s="35" t="s">
        <v>52</v>
      </c>
      <c s="6" t="s">
        <v>148</v>
      </c>
      <c s="36" t="s">
        <v>107</v>
      </c>
      <c s="37">
        <v>13</v>
      </c>
      <c s="36">
        <v>0</v>
      </c>
      <c s="36">
        <f>ROUND(G91*H91,6)</f>
      </c>
      <c r="L91" s="38">
        <v>0</v>
      </c>
      <c s="32">
        <f>ROUND(ROUND(L91,2)*ROUND(G91,3),2)</f>
      </c>
      <c s="36" t="s">
        <v>74</v>
      </c>
      <c>
        <f>(M91*21)/100</f>
      </c>
      <c t="s">
        <v>27</v>
      </c>
    </row>
    <row r="92" spans="1:5" ht="12.75">
      <c r="A92" s="35" t="s">
        <v>56</v>
      </c>
      <c r="E92" s="39" t="s">
        <v>52</v>
      </c>
    </row>
    <row r="93" spans="1:5" ht="12.75">
      <c r="A93" s="35" t="s">
        <v>57</v>
      </c>
      <c r="E93" s="40" t="s">
        <v>830</v>
      </c>
    </row>
    <row r="94" spans="1:5" ht="12.75">
      <c r="A94" t="s">
        <v>59</v>
      </c>
      <c r="E94" s="39" t="s">
        <v>60</v>
      </c>
    </row>
    <row r="95" spans="1:16" ht="12.75">
      <c r="A95" t="s">
        <v>49</v>
      </c>
      <c s="34" t="s">
        <v>149</v>
      </c>
      <c s="34" t="s">
        <v>861</v>
      </c>
      <c s="35" t="s">
        <v>52</v>
      </c>
      <c s="6" t="s">
        <v>862</v>
      </c>
      <c s="36" t="s">
        <v>107</v>
      </c>
      <c s="37">
        <v>6</v>
      </c>
      <c s="36">
        <v>0</v>
      </c>
      <c s="36">
        <f>ROUND(G95*H95,6)</f>
      </c>
      <c r="L95" s="38">
        <v>0</v>
      </c>
      <c s="32">
        <f>ROUND(ROUND(L95,2)*ROUND(G95,3),2)</f>
      </c>
      <c s="36" t="s">
        <v>74</v>
      </c>
      <c>
        <f>(M95*21)/100</f>
      </c>
      <c t="s">
        <v>27</v>
      </c>
    </row>
    <row r="96" spans="1:5" ht="12.75">
      <c r="A96" s="35" t="s">
        <v>56</v>
      </c>
      <c r="E96" s="39" t="s">
        <v>52</v>
      </c>
    </row>
    <row r="97" spans="1:5" ht="12.75">
      <c r="A97" s="35" t="s">
        <v>57</v>
      </c>
      <c r="E97" s="40" t="s">
        <v>830</v>
      </c>
    </row>
    <row r="98" spans="1:5" ht="12.75">
      <c r="A98" t="s">
        <v>59</v>
      </c>
      <c r="E98" s="39" t="s">
        <v>60</v>
      </c>
    </row>
    <row r="99" spans="1:16" ht="25.5">
      <c r="A99" t="s">
        <v>49</v>
      </c>
      <c s="34" t="s">
        <v>152</v>
      </c>
      <c s="34" t="s">
        <v>150</v>
      </c>
      <c s="35" t="s">
        <v>52</v>
      </c>
      <c s="6" t="s">
        <v>151</v>
      </c>
      <c s="36" t="s">
        <v>107</v>
      </c>
      <c s="37">
        <v>30</v>
      </c>
      <c s="36">
        <v>0</v>
      </c>
      <c s="36">
        <f>ROUND(G99*H99,6)</f>
      </c>
      <c r="L99" s="38">
        <v>0</v>
      </c>
      <c s="32">
        <f>ROUND(ROUND(L99,2)*ROUND(G99,3),2)</f>
      </c>
      <c s="36" t="s">
        <v>74</v>
      </c>
      <c>
        <f>(M99*21)/100</f>
      </c>
      <c t="s">
        <v>27</v>
      </c>
    </row>
    <row r="100" spans="1:5" ht="12.75">
      <c r="A100" s="35" t="s">
        <v>56</v>
      </c>
      <c r="E100" s="39" t="s">
        <v>52</v>
      </c>
    </row>
    <row r="101" spans="1:5" ht="12.75">
      <c r="A101" s="35" t="s">
        <v>57</v>
      </c>
      <c r="E101" s="40" t="s">
        <v>830</v>
      </c>
    </row>
    <row r="102" spans="1:5" ht="12.75">
      <c r="A102" t="s">
        <v>59</v>
      </c>
      <c r="E102" s="39" t="s">
        <v>60</v>
      </c>
    </row>
    <row r="103" spans="1:16" ht="25.5">
      <c r="A103" t="s">
        <v>49</v>
      </c>
      <c s="34" t="s">
        <v>155</v>
      </c>
      <c s="34" t="s">
        <v>869</v>
      </c>
      <c s="35" t="s">
        <v>52</v>
      </c>
      <c s="6" t="s">
        <v>870</v>
      </c>
      <c s="36" t="s">
        <v>395</v>
      </c>
      <c s="37">
        <v>2.27</v>
      </c>
      <c s="36">
        <v>0</v>
      </c>
      <c s="36">
        <f>ROUND(G103*H103,6)</f>
      </c>
      <c r="L103" s="38">
        <v>0</v>
      </c>
      <c s="32">
        <f>ROUND(ROUND(L103,2)*ROUND(G103,3),2)</f>
      </c>
      <c s="36" t="s">
        <v>829</v>
      </c>
      <c>
        <f>(M103*21)/100</f>
      </c>
      <c t="s">
        <v>27</v>
      </c>
    </row>
    <row r="104" spans="1:5" ht="12.75">
      <c r="A104" s="35" t="s">
        <v>56</v>
      </c>
      <c r="E104" s="39" t="s">
        <v>52</v>
      </c>
    </row>
    <row r="105" spans="1:5" ht="12.75">
      <c r="A105" s="35" t="s">
        <v>57</v>
      </c>
      <c r="E105" s="40" t="s">
        <v>830</v>
      </c>
    </row>
    <row r="106" spans="1:5" ht="89.25">
      <c r="A106" t="s">
        <v>59</v>
      </c>
      <c r="E106" s="39" t="s">
        <v>1936</v>
      </c>
    </row>
    <row r="107" spans="1:16" ht="38.25">
      <c r="A107" t="s">
        <v>49</v>
      </c>
      <c s="34" t="s">
        <v>158</v>
      </c>
      <c s="34" t="s">
        <v>840</v>
      </c>
      <c s="35" t="s">
        <v>52</v>
      </c>
      <c s="6" t="s">
        <v>841</v>
      </c>
      <c s="36" t="s">
        <v>78</v>
      </c>
      <c s="37">
        <v>20</v>
      </c>
      <c s="36">
        <v>0</v>
      </c>
      <c s="36">
        <f>ROUND(G107*H107,6)</f>
      </c>
      <c r="L107" s="38">
        <v>0</v>
      </c>
      <c s="32">
        <f>ROUND(ROUND(L107,2)*ROUND(G107,3),2)</f>
      </c>
      <c s="36" t="s">
        <v>829</v>
      </c>
      <c>
        <f>(M107*21)/100</f>
      </c>
      <c t="s">
        <v>27</v>
      </c>
    </row>
    <row r="108" spans="1:5" ht="12.75">
      <c r="A108" s="35" t="s">
        <v>56</v>
      </c>
      <c r="E108" s="39" t="s">
        <v>52</v>
      </c>
    </row>
    <row r="109" spans="1:5" ht="12.75">
      <c r="A109" s="35" t="s">
        <v>57</v>
      </c>
      <c r="E109" s="40" t="s">
        <v>830</v>
      </c>
    </row>
    <row r="110" spans="1:5" ht="409.5">
      <c r="A110" t="s">
        <v>59</v>
      </c>
      <c r="E110" s="39" t="s">
        <v>1937</v>
      </c>
    </row>
    <row r="111" spans="1:16" ht="12.75">
      <c r="A111" t="s">
        <v>49</v>
      </c>
      <c s="34" t="s">
        <v>163</v>
      </c>
      <c s="34" t="s">
        <v>833</v>
      </c>
      <c s="35" t="s">
        <v>52</v>
      </c>
      <c s="6" t="s">
        <v>834</v>
      </c>
      <c s="36" t="s">
        <v>395</v>
      </c>
      <c s="37">
        <v>2.27</v>
      </c>
      <c s="36">
        <v>0</v>
      </c>
      <c s="36">
        <f>ROUND(G111*H111,6)</f>
      </c>
      <c r="L111" s="38">
        <v>0</v>
      </c>
      <c s="32">
        <f>ROUND(ROUND(L111,2)*ROUND(G111,3),2)</f>
      </c>
      <c s="36" t="s">
        <v>829</v>
      </c>
      <c>
        <f>(M111*21)/100</f>
      </c>
      <c t="s">
        <v>27</v>
      </c>
    </row>
    <row r="112" spans="1:5" ht="12.75">
      <c r="A112" s="35" t="s">
        <v>56</v>
      </c>
      <c r="E112" s="39" t="s">
        <v>52</v>
      </c>
    </row>
    <row r="113" spans="1:5" ht="12.75">
      <c r="A113" s="35" t="s">
        <v>57</v>
      </c>
      <c r="E113" s="40" t="s">
        <v>830</v>
      </c>
    </row>
    <row r="114" spans="1:5" ht="76.5">
      <c r="A114" t="s">
        <v>59</v>
      </c>
      <c r="E114" s="39" t="s">
        <v>1938</v>
      </c>
    </row>
    <row r="115" spans="1:16" ht="12.75">
      <c r="A115" t="s">
        <v>49</v>
      </c>
      <c s="34" t="s">
        <v>166</v>
      </c>
      <c s="34" t="s">
        <v>872</v>
      </c>
      <c s="35" t="s">
        <v>52</v>
      </c>
      <c s="6" t="s">
        <v>873</v>
      </c>
      <c s="36" t="s">
        <v>395</v>
      </c>
      <c s="37">
        <v>2.27</v>
      </c>
      <c s="36">
        <v>0</v>
      </c>
      <c s="36">
        <f>ROUND(G115*H115,6)</f>
      </c>
      <c r="L115" s="38">
        <v>0</v>
      </c>
      <c s="32">
        <f>ROUND(ROUND(L115,2)*ROUND(G115,3),2)</f>
      </c>
      <c s="36" t="s">
        <v>829</v>
      </c>
      <c>
        <f>(M115*21)/100</f>
      </c>
      <c t="s">
        <v>27</v>
      </c>
    </row>
    <row r="116" spans="1:5" ht="12.75">
      <c r="A116" s="35" t="s">
        <v>56</v>
      </c>
      <c r="E116" s="39" t="s">
        <v>52</v>
      </c>
    </row>
    <row r="117" spans="1:5" ht="12.75">
      <c r="A117" s="35" t="s">
        <v>57</v>
      </c>
      <c r="E117" s="40" t="s">
        <v>830</v>
      </c>
    </row>
    <row r="118" spans="1:5" ht="89.25">
      <c r="A118" t="s">
        <v>59</v>
      </c>
      <c r="E118" s="39" t="s">
        <v>1939</v>
      </c>
    </row>
    <row r="119" spans="1:13" ht="12.75">
      <c r="A119" t="s">
        <v>46</v>
      </c>
      <c r="C119" s="31" t="s">
        <v>27</v>
      </c>
      <c r="E119" s="33" t="s">
        <v>875</v>
      </c>
      <c r="J119" s="32">
        <f>0</f>
      </c>
      <c s="32">
        <f>0</f>
      </c>
      <c s="32">
        <f>0+L120+L124+L128+L132+L136+L140+L144+L148+L152+L156+L160+L164+L168+L172+L176+L180+L184+L188+L192+L196+L200+L204+L208+L212+L216+L220+L224+L228+L232+L236+L240+L244+L248+L252+L256+L260+L264</f>
      </c>
      <c s="32">
        <f>0+M120+M124+M128+M132+M136+M140+M144+M148+M152+M156+M160+M164+M168+M172+M176+M180+M184+M188+M192+M196+M200+M204+M208+M212+M216+M220+M224+M228+M232+M236+M240+M244+M248+M252+M256+M260+M264</f>
      </c>
    </row>
    <row r="120" spans="1:16" ht="25.5">
      <c r="A120" t="s">
        <v>49</v>
      </c>
      <c s="34" t="s">
        <v>169</v>
      </c>
      <c s="34" t="s">
        <v>886</v>
      </c>
      <c s="35" t="s">
        <v>52</v>
      </c>
      <c s="6" t="s">
        <v>887</v>
      </c>
      <c s="36" t="s">
        <v>99</v>
      </c>
      <c s="37">
        <v>20</v>
      </c>
      <c s="36">
        <v>0</v>
      </c>
      <c s="36">
        <f>ROUND(G120*H120,6)</f>
      </c>
      <c r="L120" s="38">
        <v>0</v>
      </c>
      <c s="32">
        <f>ROUND(ROUND(L120,2)*ROUND(G120,3),2)</f>
      </c>
      <c s="36" t="s">
        <v>74</v>
      </c>
      <c>
        <f>(M120*21)/100</f>
      </c>
      <c t="s">
        <v>27</v>
      </c>
    </row>
    <row r="121" spans="1:5" ht="12.75">
      <c r="A121" s="35" t="s">
        <v>56</v>
      </c>
      <c r="E121" s="39" t="s">
        <v>52</v>
      </c>
    </row>
    <row r="122" spans="1:5" ht="12.75">
      <c r="A122" s="35" t="s">
        <v>57</v>
      </c>
      <c r="E122" s="40" t="s">
        <v>830</v>
      </c>
    </row>
    <row r="123" spans="1:5" ht="12.75">
      <c r="A123" t="s">
        <v>59</v>
      </c>
      <c r="E123" s="39" t="s">
        <v>60</v>
      </c>
    </row>
    <row r="124" spans="1:16" ht="12.75">
      <c r="A124" t="s">
        <v>49</v>
      </c>
      <c s="34" t="s">
        <v>172</v>
      </c>
      <c s="34" t="s">
        <v>1274</v>
      </c>
      <c s="35" t="s">
        <v>52</v>
      </c>
      <c s="6" t="s">
        <v>1275</v>
      </c>
      <c s="36" t="s">
        <v>107</v>
      </c>
      <c s="37">
        <v>2</v>
      </c>
      <c s="36">
        <v>0</v>
      </c>
      <c s="36">
        <f>ROUND(G124*H124,6)</f>
      </c>
      <c r="L124" s="38">
        <v>0</v>
      </c>
      <c s="32">
        <f>ROUND(ROUND(L124,2)*ROUND(G124,3),2)</f>
      </c>
      <c s="36" t="s">
        <v>74</v>
      </c>
      <c>
        <f>(M124*21)/100</f>
      </c>
      <c t="s">
        <v>27</v>
      </c>
    </row>
    <row r="125" spans="1:5" ht="12.75">
      <c r="A125" s="35" t="s">
        <v>56</v>
      </c>
      <c r="E125" s="39" t="s">
        <v>52</v>
      </c>
    </row>
    <row r="126" spans="1:5" ht="12.75">
      <c r="A126" s="35" t="s">
        <v>57</v>
      </c>
      <c r="E126" s="40" t="s">
        <v>830</v>
      </c>
    </row>
    <row r="127" spans="1:5" ht="12.75">
      <c r="A127" t="s">
        <v>59</v>
      </c>
      <c r="E127" s="39" t="s">
        <v>60</v>
      </c>
    </row>
    <row r="128" spans="1:16" ht="12.75">
      <c r="A128" t="s">
        <v>49</v>
      </c>
      <c s="34" t="s">
        <v>175</v>
      </c>
      <c s="34" t="s">
        <v>1272</v>
      </c>
      <c s="35" t="s">
        <v>52</v>
      </c>
      <c s="6" t="s">
        <v>1273</v>
      </c>
      <c s="36" t="s">
        <v>107</v>
      </c>
      <c s="37">
        <v>2</v>
      </c>
      <c s="36">
        <v>0</v>
      </c>
      <c s="36">
        <f>ROUND(G128*H128,6)</f>
      </c>
      <c r="L128" s="38">
        <v>0</v>
      </c>
      <c s="32">
        <f>ROUND(ROUND(L128,2)*ROUND(G128,3),2)</f>
      </c>
      <c s="36" t="s">
        <v>74</v>
      </c>
      <c>
        <f>(M128*21)/100</f>
      </c>
      <c t="s">
        <v>27</v>
      </c>
    </row>
    <row r="129" spans="1:5" ht="12.75">
      <c r="A129" s="35" t="s">
        <v>56</v>
      </c>
      <c r="E129" s="39" t="s">
        <v>52</v>
      </c>
    </row>
    <row r="130" spans="1:5" ht="12.75">
      <c r="A130" s="35" t="s">
        <v>57</v>
      </c>
      <c r="E130" s="40" t="s">
        <v>830</v>
      </c>
    </row>
    <row r="131" spans="1:5" ht="12.75">
      <c r="A131" t="s">
        <v>59</v>
      </c>
      <c r="E131" s="39" t="s">
        <v>60</v>
      </c>
    </row>
    <row r="132" spans="1:16" ht="12.75">
      <c r="A132" t="s">
        <v>49</v>
      </c>
      <c s="34" t="s">
        <v>178</v>
      </c>
      <c s="34" t="s">
        <v>1085</v>
      </c>
      <c s="35" t="s">
        <v>52</v>
      </c>
      <c s="6" t="s">
        <v>1086</v>
      </c>
      <c s="36" t="s">
        <v>107</v>
      </c>
      <c s="37">
        <v>2</v>
      </c>
      <c s="36">
        <v>0</v>
      </c>
      <c s="36">
        <f>ROUND(G132*H132,6)</f>
      </c>
      <c r="L132" s="38">
        <v>0</v>
      </c>
      <c s="32">
        <f>ROUND(ROUND(L132,2)*ROUND(G132,3),2)</f>
      </c>
      <c s="36" t="s">
        <v>74</v>
      </c>
      <c>
        <f>(M132*21)/100</f>
      </c>
      <c t="s">
        <v>27</v>
      </c>
    </row>
    <row r="133" spans="1:5" ht="12.75">
      <c r="A133" s="35" t="s">
        <v>56</v>
      </c>
      <c r="E133" s="39" t="s">
        <v>52</v>
      </c>
    </row>
    <row r="134" spans="1:5" ht="12.75">
      <c r="A134" s="35" t="s">
        <v>57</v>
      </c>
      <c r="E134" s="40" t="s">
        <v>830</v>
      </c>
    </row>
    <row r="135" spans="1:5" ht="12.75">
      <c r="A135" t="s">
        <v>59</v>
      </c>
      <c r="E135" s="39" t="s">
        <v>60</v>
      </c>
    </row>
    <row r="136" spans="1:16" ht="12.75">
      <c r="A136" t="s">
        <v>49</v>
      </c>
      <c s="34" t="s">
        <v>181</v>
      </c>
      <c s="34" t="s">
        <v>1087</v>
      </c>
      <c s="35" t="s">
        <v>52</v>
      </c>
      <c s="6" t="s">
        <v>1088</v>
      </c>
      <c s="36" t="s">
        <v>107</v>
      </c>
      <c s="37">
        <v>2</v>
      </c>
      <c s="36">
        <v>0</v>
      </c>
      <c s="36">
        <f>ROUND(G136*H136,6)</f>
      </c>
      <c r="L136" s="38">
        <v>0</v>
      </c>
      <c s="32">
        <f>ROUND(ROUND(L136,2)*ROUND(G136,3),2)</f>
      </c>
      <c s="36" t="s">
        <v>74</v>
      </c>
      <c>
        <f>(M136*21)/100</f>
      </c>
      <c t="s">
        <v>27</v>
      </c>
    </row>
    <row r="137" spans="1:5" ht="12.75">
      <c r="A137" s="35" t="s">
        <v>56</v>
      </c>
      <c r="E137" s="39" t="s">
        <v>52</v>
      </c>
    </row>
    <row r="138" spans="1:5" ht="12.75">
      <c r="A138" s="35" t="s">
        <v>57</v>
      </c>
      <c r="E138" s="40" t="s">
        <v>830</v>
      </c>
    </row>
    <row r="139" spans="1:5" ht="12.75">
      <c r="A139" t="s">
        <v>59</v>
      </c>
      <c r="E139" s="39" t="s">
        <v>60</v>
      </c>
    </row>
    <row r="140" spans="1:16" ht="12.75">
      <c r="A140" t="s">
        <v>49</v>
      </c>
      <c s="34" t="s">
        <v>184</v>
      </c>
      <c s="34" t="s">
        <v>924</v>
      </c>
      <c s="35" t="s">
        <v>52</v>
      </c>
      <c s="6" t="s">
        <v>925</v>
      </c>
      <c s="36" t="s">
        <v>107</v>
      </c>
      <c s="37">
        <v>9</v>
      </c>
      <c s="36">
        <v>0</v>
      </c>
      <c s="36">
        <f>ROUND(G140*H140,6)</f>
      </c>
      <c r="L140" s="38">
        <v>0</v>
      </c>
      <c s="32">
        <f>ROUND(ROUND(L140,2)*ROUND(G140,3),2)</f>
      </c>
      <c s="36" t="s">
        <v>74</v>
      </c>
      <c>
        <f>(M140*21)/100</f>
      </c>
      <c t="s">
        <v>27</v>
      </c>
    </row>
    <row r="141" spans="1:5" ht="12.75">
      <c r="A141" s="35" t="s">
        <v>56</v>
      </c>
      <c r="E141" s="39" t="s">
        <v>52</v>
      </c>
    </row>
    <row r="142" spans="1:5" ht="12.75">
      <c r="A142" s="35" t="s">
        <v>57</v>
      </c>
      <c r="E142" s="40" t="s">
        <v>926</v>
      </c>
    </row>
    <row r="143" spans="1:5" ht="12.75">
      <c r="A143" t="s">
        <v>59</v>
      </c>
      <c r="E143" s="39" t="s">
        <v>75</v>
      </c>
    </row>
    <row r="144" spans="1:16" ht="12.75">
      <c r="A144" t="s">
        <v>49</v>
      </c>
      <c s="34" t="s">
        <v>187</v>
      </c>
      <c s="34" t="s">
        <v>693</v>
      </c>
      <c s="35" t="s">
        <v>52</v>
      </c>
      <c s="6" t="s">
        <v>694</v>
      </c>
      <c s="36" t="s">
        <v>695</v>
      </c>
      <c s="37">
        <v>0.5</v>
      </c>
      <c s="36">
        <v>0</v>
      </c>
      <c s="36">
        <f>ROUND(G144*H144,6)</f>
      </c>
      <c r="L144" s="38">
        <v>0</v>
      </c>
      <c s="32">
        <f>ROUND(ROUND(L144,2)*ROUND(G144,3),2)</f>
      </c>
      <c s="36" t="s">
        <v>74</v>
      </c>
      <c>
        <f>(M144*21)/100</f>
      </c>
      <c t="s">
        <v>27</v>
      </c>
    </row>
    <row r="145" spans="1:5" ht="12.75">
      <c r="A145" s="35" t="s">
        <v>56</v>
      </c>
      <c r="E145" s="39" t="s">
        <v>52</v>
      </c>
    </row>
    <row r="146" spans="1:5" ht="12.75">
      <c r="A146" s="35" t="s">
        <v>57</v>
      </c>
      <c r="E146" s="40" t="s">
        <v>830</v>
      </c>
    </row>
    <row r="147" spans="1:5" ht="12.75">
      <c r="A147" t="s">
        <v>59</v>
      </c>
      <c r="E147" s="39" t="s">
        <v>60</v>
      </c>
    </row>
    <row r="148" spans="1:16" ht="12.75">
      <c r="A148" t="s">
        <v>49</v>
      </c>
      <c s="34" t="s">
        <v>190</v>
      </c>
      <c s="34" t="s">
        <v>697</v>
      </c>
      <c s="35" t="s">
        <v>52</v>
      </c>
      <c s="6" t="s">
        <v>698</v>
      </c>
      <c s="36" t="s">
        <v>695</v>
      </c>
      <c s="37">
        <v>33</v>
      </c>
      <c s="36">
        <v>0</v>
      </c>
      <c s="36">
        <f>ROUND(G148*H148,6)</f>
      </c>
      <c r="L148" s="38">
        <v>0</v>
      </c>
      <c s="32">
        <f>ROUND(ROUND(L148,2)*ROUND(G148,3),2)</f>
      </c>
      <c s="36" t="s">
        <v>74</v>
      </c>
      <c>
        <f>(M148*21)/100</f>
      </c>
      <c t="s">
        <v>27</v>
      </c>
    </row>
    <row r="149" spans="1:5" ht="12.75">
      <c r="A149" s="35" t="s">
        <v>56</v>
      </c>
      <c r="E149" s="39" t="s">
        <v>52</v>
      </c>
    </row>
    <row r="150" spans="1:5" ht="12.75">
      <c r="A150" s="35" t="s">
        <v>57</v>
      </c>
      <c r="E150" s="40" t="s">
        <v>830</v>
      </c>
    </row>
    <row r="151" spans="1:5" ht="12.75">
      <c r="A151" t="s">
        <v>59</v>
      </c>
      <c r="E151" s="39" t="s">
        <v>60</v>
      </c>
    </row>
    <row r="152" spans="1:16" ht="12.75">
      <c r="A152" t="s">
        <v>49</v>
      </c>
      <c s="34" t="s">
        <v>195</v>
      </c>
      <c s="34" t="s">
        <v>1940</v>
      </c>
      <c s="35" t="s">
        <v>52</v>
      </c>
      <c s="6" t="s">
        <v>1941</v>
      </c>
      <c s="36" t="s">
        <v>695</v>
      </c>
      <c s="37">
        <v>126</v>
      </c>
      <c s="36">
        <v>0</v>
      </c>
      <c s="36">
        <f>ROUND(G152*H152,6)</f>
      </c>
      <c r="L152" s="38">
        <v>0</v>
      </c>
      <c s="32">
        <f>ROUND(ROUND(L152,2)*ROUND(G152,3),2)</f>
      </c>
      <c s="36" t="s">
        <v>74</v>
      </c>
      <c>
        <f>(M152*21)/100</f>
      </c>
      <c t="s">
        <v>27</v>
      </c>
    </row>
    <row r="153" spans="1:5" ht="12.75">
      <c r="A153" s="35" t="s">
        <v>56</v>
      </c>
      <c r="E153" s="39" t="s">
        <v>52</v>
      </c>
    </row>
    <row r="154" spans="1:5" ht="12.75">
      <c r="A154" s="35" t="s">
        <v>57</v>
      </c>
      <c r="E154" s="40" t="s">
        <v>830</v>
      </c>
    </row>
    <row r="155" spans="1:5" ht="12.75">
      <c r="A155" t="s">
        <v>59</v>
      </c>
      <c r="E155" s="39" t="s">
        <v>60</v>
      </c>
    </row>
    <row r="156" spans="1:16" ht="12.75">
      <c r="A156" t="s">
        <v>49</v>
      </c>
      <c s="34" t="s">
        <v>199</v>
      </c>
      <c s="34" t="s">
        <v>1942</v>
      </c>
      <c s="35" t="s">
        <v>52</v>
      </c>
      <c s="6" t="s">
        <v>1943</v>
      </c>
      <c s="36" t="s">
        <v>107</v>
      </c>
      <c s="37">
        <v>1</v>
      </c>
      <c s="36">
        <v>0</v>
      </c>
      <c s="36">
        <f>ROUND(G156*H156,6)</f>
      </c>
      <c r="L156" s="38">
        <v>0</v>
      </c>
      <c s="32">
        <f>ROUND(ROUND(L156,2)*ROUND(G156,3),2)</f>
      </c>
      <c s="36" t="s">
        <v>74</v>
      </c>
      <c>
        <f>(M156*21)/100</f>
      </c>
      <c t="s">
        <v>27</v>
      </c>
    </row>
    <row r="157" spans="1:5" ht="12.75">
      <c r="A157" s="35" t="s">
        <v>56</v>
      </c>
      <c r="E157" s="39" t="s">
        <v>52</v>
      </c>
    </row>
    <row r="158" spans="1:5" ht="12.75">
      <c r="A158" s="35" t="s">
        <v>57</v>
      </c>
      <c r="E158" s="40" t="s">
        <v>830</v>
      </c>
    </row>
    <row r="159" spans="1:5" ht="12.75">
      <c r="A159" t="s">
        <v>59</v>
      </c>
      <c r="E159" s="39" t="s">
        <v>60</v>
      </c>
    </row>
    <row r="160" spans="1:16" ht="12.75">
      <c r="A160" t="s">
        <v>49</v>
      </c>
      <c s="34" t="s">
        <v>202</v>
      </c>
      <c s="34" t="s">
        <v>1256</v>
      </c>
      <c s="35" t="s">
        <v>52</v>
      </c>
      <c s="6" t="s">
        <v>1257</v>
      </c>
      <c s="36" t="s">
        <v>107</v>
      </c>
      <c s="37">
        <v>31</v>
      </c>
      <c s="36">
        <v>0</v>
      </c>
      <c s="36">
        <f>ROUND(G160*H160,6)</f>
      </c>
      <c r="L160" s="38">
        <v>0</v>
      </c>
      <c s="32">
        <f>ROUND(ROUND(L160,2)*ROUND(G160,3),2)</f>
      </c>
      <c s="36" t="s">
        <v>74</v>
      </c>
      <c>
        <f>(M160*21)/100</f>
      </c>
      <c t="s">
        <v>27</v>
      </c>
    </row>
    <row r="161" spans="1:5" ht="12.75">
      <c r="A161" s="35" t="s">
        <v>56</v>
      </c>
      <c r="E161" s="39" t="s">
        <v>52</v>
      </c>
    </row>
    <row r="162" spans="1:5" ht="12.75">
      <c r="A162" s="35" t="s">
        <v>57</v>
      </c>
      <c r="E162" s="40" t="s">
        <v>830</v>
      </c>
    </row>
    <row r="163" spans="1:5" ht="12.75">
      <c r="A163" t="s">
        <v>59</v>
      </c>
      <c r="E163" s="39" t="s">
        <v>60</v>
      </c>
    </row>
    <row r="164" spans="1:16" ht="12.75">
      <c r="A164" t="s">
        <v>49</v>
      </c>
      <c s="34" t="s">
        <v>205</v>
      </c>
      <c s="34" t="s">
        <v>1258</v>
      </c>
      <c s="35" t="s">
        <v>52</v>
      </c>
      <c s="6" t="s">
        <v>1259</v>
      </c>
      <c s="36" t="s">
        <v>107</v>
      </c>
      <c s="37">
        <v>31</v>
      </c>
      <c s="36">
        <v>0</v>
      </c>
      <c s="36">
        <f>ROUND(G164*H164,6)</f>
      </c>
      <c r="L164" s="38">
        <v>0</v>
      </c>
      <c s="32">
        <f>ROUND(ROUND(L164,2)*ROUND(G164,3),2)</f>
      </c>
      <c s="36" t="s">
        <v>74</v>
      </c>
      <c>
        <f>(M164*21)/100</f>
      </c>
      <c t="s">
        <v>27</v>
      </c>
    </row>
    <row r="165" spans="1:5" ht="12.75">
      <c r="A165" s="35" t="s">
        <v>56</v>
      </c>
      <c r="E165" s="39" t="s">
        <v>52</v>
      </c>
    </row>
    <row r="166" spans="1:5" ht="12.75">
      <c r="A166" s="35" t="s">
        <v>57</v>
      </c>
      <c r="E166" s="40" t="s">
        <v>830</v>
      </c>
    </row>
    <row r="167" spans="1:5" ht="12.75">
      <c r="A167" t="s">
        <v>59</v>
      </c>
      <c r="E167" s="39" t="s">
        <v>60</v>
      </c>
    </row>
    <row r="168" spans="1:16" ht="12.75">
      <c r="A168" t="s">
        <v>49</v>
      </c>
      <c s="34" t="s">
        <v>208</v>
      </c>
      <c s="34" t="s">
        <v>1944</v>
      </c>
      <c s="35" t="s">
        <v>52</v>
      </c>
      <c s="6" t="s">
        <v>1945</v>
      </c>
      <c s="36" t="s">
        <v>107</v>
      </c>
      <c s="37">
        <v>4</v>
      </c>
      <c s="36">
        <v>0</v>
      </c>
      <c s="36">
        <f>ROUND(G168*H168,6)</f>
      </c>
      <c r="L168" s="38">
        <v>0</v>
      </c>
      <c s="32">
        <f>ROUND(ROUND(L168,2)*ROUND(G168,3),2)</f>
      </c>
      <c s="36" t="s">
        <v>74</v>
      </c>
      <c>
        <f>(M168*21)/100</f>
      </c>
      <c t="s">
        <v>27</v>
      </c>
    </row>
    <row r="169" spans="1:5" ht="12.75">
      <c r="A169" s="35" t="s">
        <v>56</v>
      </c>
      <c r="E169" s="39" t="s">
        <v>52</v>
      </c>
    </row>
    <row r="170" spans="1:5" ht="12.75">
      <c r="A170" s="35" t="s">
        <v>57</v>
      </c>
      <c r="E170" s="40" t="s">
        <v>830</v>
      </c>
    </row>
    <row r="171" spans="1:5" ht="12.75">
      <c r="A171" t="s">
        <v>59</v>
      </c>
      <c r="E171" s="39" t="s">
        <v>60</v>
      </c>
    </row>
    <row r="172" spans="1:16" ht="12.75">
      <c r="A172" t="s">
        <v>49</v>
      </c>
      <c s="34" t="s">
        <v>211</v>
      </c>
      <c s="34" t="s">
        <v>1946</v>
      </c>
      <c s="35" t="s">
        <v>52</v>
      </c>
      <c s="6" t="s">
        <v>1947</v>
      </c>
      <c s="36" t="s">
        <v>107</v>
      </c>
      <c s="37">
        <v>4</v>
      </c>
      <c s="36">
        <v>0</v>
      </c>
      <c s="36">
        <f>ROUND(G172*H172,6)</f>
      </c>
      <c r="L172" s="38">
        <v>0</v>
      </c>
      <c s="32">
        <f>ROUND(ROUND(L172,2)*ROUND(G172,3),2)</f>
      </c>
      <c s="36" t="s">
        <v>74</v>
      </c>
      <c>
        <f>(M172*21)/100</f>
      </c>
      <c t="s">
        <v>27</v>
      </c>
    </row>
    <row r="173" spans="1:5" ht="12.75">
      <c r="A173" s="35" t="s">
        <v>56</v>
      </c>
      <c r="E173" s="39" t="s">
        <v>52</v>
      </c>
    </row>
    <row r="174" spans="1:5" ht="12.75">
      <c r="A174" s="35" t="s">
        <v>57</v>
      </c>
      <c r="E174" s="40" t="s">
        <v>830</v>
      </c>
    </row>
    <row r="175" spans="1:5" ht="12.75">
      <c r="A175" t="s">
        <v>59</v>
      </c>
      <c r="E175" s="39" t="s">
        <v>60</v>
      </c>
    </row>
    <row r="176" spans="1:16" ht="12.75">
      <c r="A176" t="s">
        <v>49</v>
      </c>
      <c s="34" t="s">
        <v>214</v>
      </c>
      <c s="34" t="s">
        <v>1264</v>
      </c>
      <c s="35" t="s">
        <v>52</v>
      </c>
      <c s="6" t="s">
        <v>1265</v>
      </c>
      <c s="36" t="s">
        <v>107</v>
      </c>
      <c s="37">
        <v>16</v>
      </c>
      <c s="36">
        <v>0</v>
      </c>
      <c s="36">
        <f>ROUND(G176*H176,6)</f>
      </c>
      <c r="L176" s="38">
        <v>0</v>
      </c>
      <c s="32">
        <f>ROUND(ROUND(L176,2)*ROUND(G176,3),2)</f>
      </c>
      <c s="36" t="s">
        <v>74</v>
      </c>
      <c>
        <f>(M176*21)/100</f>
      </c>
      <c t="s">
        <v>27</v>
      </c>
    </row>
    <row r="177" spans="1:5" ht="12.75">
      <c r="A177" s="35" t="s">
        <v>56</v>
      </c>
      <c r="E177" s="39" t="s">
        <v>52</v>
      </c>
    </row>
    <row r="178" spans="1:5" ht="12.75">
      <c r="A178" s="35" t="s">
        <v>57</v>
      </c>
      <c r="E178" s="40" t="s">
        <v>830</v>
      </c>
    </row>
    <row r="179" spans="1:5" ht="12.75">
      <c r="A179" t="s">
        <v>59</v>
      </c>
      <c r="E179" s="39" t="s">
        <v>60</v>
      </c>
    </row>
    <row r="180" spans="1:16" ht="12.75">
      <c r="A180" t="s">
        <v>49</v>
      </c>
      <c s="34" t="s">
        <v>217</v>
      </c>
      <c s="34" t="s">
        <v>1266</v>
      </c>
      <c s="35" t="s">
        <v>52</v>
      </c>
      <c s="6" t="s">
        <v>1267</v>
      </c>
      <c s="36" t="s">
        <v>107</v>
      </c>
      <c s="37">
        <v>16</v>
      </c>
      <c s="36">
        <v>0</v>
      </c>
      <c s="36">
        <f>ROUND(G180*H180,6)</f>
      </c>
      <c r="L180" s="38">
        <v>0</v>
      </c>
      <c s="32">
        <f>ROUND(ROUND(L180,2)*ROUND(G180,3),2)</f>
      </c>
      <c s="36" t="s">
        <v>74</v>
      </c>
      <c>
        <f>(M180*21)/100</f>
      </c>
      <c t="s">
        <v>27</v>
      </c>
    </row>
    <row r="181" spans="1:5" ht="12.75">
      <c r="A181" s="35" t="s">
        <v>56</v>
      </c>
      <c r="E181" s="39" t="s">
        <v>52</v>
      </c>
    </row>
    <row r="182" spans="1:5" ht="12.75">
      <c r="A182" s="35" t="s">
        <v>57</v>
      </c>
      <c r="E182" s="40" t="s">
        <v>830</v>
      </c>
    </row>
    <row r="183" spans="1:5" ht="12.75">
      <c r="A183" t="s">
        <v>59</v>
      </c>
      <c r="E183" s="39" t="s">
        <v>60</v>
      </c>
    </row>
    <row r="184" spans="1:16" ht="12.75">
      <c r="A184" t="s">
        <v>49</v>
      </c>
      <c s="34" t="s">
        <v>220</v>
      </c>
      <c s="34" t="s">
        <v>1268</v>
      </c>
      <c s="35" t="s">
        <v>52</v>
      </c>
      <c s="6" t="s">
        <v>1269</v>
      </c>
      <c s="36" t="s">
        <v>107</v>
      </c>
      <c s="37">
        <v>310</v>
      </c>
      <c s="36">
        <v>0</v>
      </c>
      <c s="36">
        <f>ROUND(G184*H184,6)</f>
      </c>
      <c r="L184" s="38">
        <v>0</v>
      </c>
      <c s="32">
        <f>ROUND(ROUND(L184,2)*ROUND(G184,3),2)</f>
      </c>
      <c s="36" t="s">
        <v>74</v>
      </c>
      <c>
        <f>(M184*21)/100</f>
      </c>
      <c t="s">
        <v>27</v>
      </c>
    </row>
    <row r="185" spans="1:5" ht="12.75">
      <c r="A185" s="35" t="s">
        <v>56</v>
      </c>
      <c r="E185" s="39" t="s">
        <v>52</v>
      </c>
    </row>
    <row r="186" spans="1:5" ht="12.75">
      <c r="A186" s="35" t="s">
        <v>57</v>
      </c>
      <c r="E186" s="40" t="s">
        <v>830</v>
      </c>
    </row>
    <row r="187" spans="1:5" ht="12.75">
      <c r="A187" t="s">
        <v>59</v>
      </c>
      <c r="E187" s="39" t="s">
        <v>60</v>
      </c>
    </row>
    <row r="188" spans="1:16" ht="12.75">
      <c r="A188" t="s">
        <v>49</v>
      </c>
      <c s="34" t="s">
        <v>223</v>
      </c>
      <c s="34" t="s">
        <v>1270</v>
      </c>
      <c s="35" t="s">
        <v>52</v>
      </c>
      <c s="6" t="s">
        <v>1271</v>
      </c>
      <c s="36" t="s">
        <v>107</v>
      </c>
      <c s="37">
        <v>310</v>
      </c>
      <c s="36">
        <v>0</v>
      </c>
      <c s="36">
        <f>ROUND(G188*H188,6)</f>
      </c>
      <c r="L188" s="38">
        <v>0</v>
      </c>
      <c s="32">
        <f>ROUND(ROUND(L188,2)*ROUND(G188,3),2)</f>
      </c>
      <c s="36" t="s">
        <v>74</v>
      </c>
      <c>
        <f>(M188*21)/100</f>
      </c>
      <c t="s">
        <v>27</v>
      </c>
    </row>
    <row r="189" spans="1:5" ht="12.75">
      <c r="A189" s="35" t="s">
        <v>56</v>
      </c>
      <c r="E189" s="39" t="s">
        <v>52</v>
      </c>
    </row>
    <row r="190" spans="1:5" ht="12.75">
      <c r="A190" s="35" t="s">
        <v>57</v>
      </c>
      <c r="E190" s="40" t="s">
        <v>830</v>
      </c>
    </row>
    <row r="191" spans="1:5" ht="12.75">
      <c r="A191" t="s">
        <v>59</v>
      </c>
      <c r="E191" s="39" t="s">
        <v>60</v>
      </c>
    </row>
    <row r="192" spans="1:16" ht="12.75">
      <c r="A192" t="s">
        <v>49</v>
      </c>
      <c s="34" t="s">
        <v>226</v>
      </c>
      <c s="34" t="s">
        <v>1065</v>
      </c>
      <c s="35" t="s">
        <v>52</v>
      </c>
      <c s="6" t="s">
        <v>1066</v>
      </c>
      <c s="36" t="s">
        <v>107</v>
      </c>
      <c s="37">
        <v>20</v>
      </c>
      <c s="36">
        <v>0</v>
      </c>
      <c s="36">
        <f>ROUND(G192*H192,6)</f>
      </c>
      <c r="L192" s="38">
        <v>0</v>
      </c>
      <c s="32">
        <f>ROUND(ROUND(L192,2)*ROUND(G192,3),2)</f>
      </c>
      <c s="36" t="s">
        <v>74</v>
      </c>
      <c>
        <f>(M192*21)/100</f>
      </c>
      <c t="s">
        <v>27</v>
      </c>
    </row>
    <row r="193" spans="1:5" ht="12.75">
      <c r="A193" s="35" t="s">
        <v>56</v>
      </c>
      <c r="E193" s="39" t="s">
        <v>52</v>
      </c>
    </row>
    <row r="194" spans="1:5" ht="12.75">
      <c r="A194" s="35" t="s">
        <v>57</v>
      </c>
      <c r="E194" s="40" t="s">
        <v>830</v>
      </c>
    </row>
    <row r="195" spans="1:5" ht="12.75">
      <c r="A195" t="s">
        <v>59</v>
      </c>
      <c r="E195" s="39" t="s">
        <v>60</v>
      </c>
    </row>
    <row r="196" spans="1:16" ht="12.75">
      <c r="A196" t="s">
        <v>49</v>
      </c>
      <c s="34" t="s">
        <v>229</v>
      </c>
      <c s="34" t="s">
        <v>1077</v>
      </c>
      <c s="35" t="s">
        <v>52</v>
      </c>
      <c s="6" t="s">
        <v>1078</v>
      </c>
      <c s="36" t="s">
        <v>99</v>
      </c>
      <c s="37">
        <v>300</v>
      </c>
      <c s="36">
        <v>0</v>
      </c>
      <c s="36">
        <f>ROUND(G196*H196,6)</f>
      </c>
      <c r="L196" s="38">
        <v>0</v>
      </c>
      <c s="32">
        <f>ROUND(ROUND(L196,2)*ROUND(G196,3),2)</f>
      </c>
      <c s="36" t="s">
        <v>74</v>
      </c>
      <c>
        <f>(M196*21)/100</f>
      </c>
      <c t="s">
        <v>27</v>
      </c>
    </row>
    <row r="197" spans="1:5" ht="12.75">
      <c r="A197" s="35" t="s">
        <v>56</v>
      </c>
      <c r="E197" s="39" t="s">
        <v>52</v>
      </c>
    </row>
    <row r="198" spans="1:5" ht="12.75">
      <c r="A198" s="35" t="s">
        <v>57</v>
      </c>
      <c r="E198" s="40" t="s">
        <v>830</v>
      </c>
    </row>
    <row r="199" spans="1:5" ht="12.75">
      <c r="A199" t="s">
        <v>59</v>
      </c>
      <c r="E199" s="39" t="s">
        <v>60</v>
      </c>
    </row>
    <row r="200" spans="1:16" ht="12.75">
      <c r="A200" t="s">
        <v>49</v>
      </c>
      <c s="34" t="s">
        <v>232</v>
      </c>
      <c s="34" t="s">
        <v>1079</v>
      </c>
      <c s="35" t="s">
        <v>52</v>
      </c>
      <c s="6" t="s">
        <v>1080</v>
      </c>
      <c s="36" t="s">
        <v>99</v>
      </c>
      <c s="37">
        <v>300</v>
      </c>
      <c s="36">
        <v>0</v>
      </c>
      <c s="36">
        <f>ROUND(G200*H200,6)</f>
      </c>
      <c r="L200" s="38">
        <v>0</v>
      </c>
      <c s="32">
        <f>ROUND(ROUND(L200,2)*ROUND(G200,3),2)</f>
      </c>
      <c s="36" t="s">
        <v>74</v>
      </c>
      <c>
        <f>(M200*21)/100</f>
      </c>
      <c t="s">
        <v>27</v>
      </c>
    </row>
    <row r="201" spans="1:5" ht="12.75">
      <c r="A201" s="35" t="s">
        <v>56</v>
      </c>
      <c r="E201" s="39" t="s">
        <v>52</v>
      </c>
    </row>
    <row r="202" spans="1:5" ht="12.75">
      <c r="A202" s="35" t="s">
        <v>57</v>
      </c>
      <c r="E202" s="40" t="s">
        <v>830</v>
      </c>
    </row>
    <row r="203" spans="1:5" ht="12.75">
      <c r="A203" t="s">
        <v>59</v>
      </c>
      <c r="E203" s="39" t="s">
        <v>60</v>
      </c>
    </row>
    <row r="204" spans="1:16" ht="12.75">
      <c r="A204" t="s">
        <v>49</v>
      </c>
      <c s="34" t="s">
        <v>235</v>
      </c>
      <c s="34" t="s">
        <v>1948</v>
      </c>
      <c s="35" t="s">
        <v>52</v>
      </c>
      <c s="6" t="s">
        <v>1949</v>
      </c>
      <c s="36" t="s">
        <v>107</v>
      </c>
      <c s="37">
        <v>9</v>
      </c>
      <c s="36">
        <v>0</v>
      </c>
      <c s="36">
        <f>ROUND(G204*H204,6)</f>
      </c>
      <c r="L204" s="38">
        <v>0</v>
      </c>
      <c s="32">
        <f>ROUND(ROUND(L204,2)*ROUND(G204,3),2)</f>
      </c>
      <c s="36" t="s">
        <v>74</v>
      </c>
      <c>
        <f>(M204*21)/100</f>
      </c>
      <c t="s">
        <v>27</v>
      </c>
    </row>
    <row r="205" spans="1:5" ht="12.75">
      <c r="A205" s="35" t="s">
        <v>56</v>
      </c>
      <c r="E205" s="39" t="s">
        <v>52</v>
      </c>
    </row>
    <row r="206" spans="1:5" ht="12.75">
      <c r="A206" s="35" t="s">
        <v>57</v>
      </c>
      <c r="E206" s="40" t="s">
        <v>926</v>
      </c>
    </row>
    <row r="207" spans="1:5" ht="12.75">
      <c r="A207" t="s">
        <v>59</v>
      </c>
      <c r="E207" s="39" t="s">
        <v>75</v>
      </c>
    </row>
    <row r="208" spans="1:16" ht="12.75">
      <c r="A208" t="s">
        <v>49</v>
      </c>
      <c s="34" t="s">
        <v>238</v>
      </c>
      <c s="34" t="s">
        <v>1372</v>
      </c>
      <c s="35" t="s">
        <v>52</v>
      </c>
      <c s="6" t="s">
        <v>1373</v>
      </c>
      <c s="36" t="s">
        <v>107</v>
      </c>
      <c s="37">
        <v>9</v>
      </c>
      <c s="36">
        <v>0</v>
      </c>
      <c s="36">
        <f>ROUND(G208*H208,6)</f>
      </c>
      <c r="L208" s="38">
        <v>0</v>
      </c>
      <c s="32">
        <f>ROUND(ROUND(L208,2)*ROUND(G208,3),2)</f>
      </c>
      <c s="36" t="s">
        <v>74</v>
      </c>
      <c>
        <f>(M208*21)/100</f>
      </c>
      <c t="s">
        <v>27</v>
      </c>
    </row>
    <row r="209" spans="1:5" ht="12.75">
      <c r="A209" s="35" t="s">
        <v>56</v>
      </c>
      <c r="E209" s="39" t="s">
        <v>52</v>
      </c>
    </row>
    <row r="210" spans="1:5" ht="12.75">
      <c r="A210" s="35" t="s">
        <v>57</v>
      </c>
      <c r="E210" s="40" t="s">
        <v>926</v>
      </c>
    </row>
    <row r="211" spans="1:5" ht="12.75">
      <c r="A211" t="s">
        <v>59</v>
      </c>
      <c r="E211" s="39" t="s">
        <v>75</v>
      </c>
    </row>
    <row r="212" spans="1:16" ht="12.75">
      <c r="A212" t="s">
        <v>49</v>
      </c>
      <c s="34" t="s">
        <v>241</v>
      </c>
      <c s="34" t="s">
        <v>706</v>
      </c>
      <c s="35" t="s">
        <v>52</v>
      </c>
      <c s="6" t="s">
        <v>707</v>
      </c>
      <c s="36" t="s">
        <v>107</v>
      </c>
      <c s="37">
        <v>6</v>
      </c>
      <c s="36">
        <v>0</v>
      </c>
      <c s="36">
        <f>ROUND(G212*H212,6)</f>
      </c>
      <c r="L212" s="38">
        <v>0</v>
      </c>
      <c s="32">
        <f>ROUND(ROUND(L212,2)*ROUND(G212,3),2)</f>
      </c>
      <c s="36" t="s">
        <v>74</v>
      </c>
      <c>
        <f>(M212*21)/100</f>
      </c>
      <c t="s">
        <v>27</v>
      </c>
    </row>
    <row r="213" spans="1:5" ht="12.75">
      <c r="A213" s="35" t="s">
        <v>56</v>
      </c>
      <c r="E213" s="39" t="s">
        <v>52</v>
      </c>
    </row>
    <row r="214" spans="1:5" ht="12.75">
      <c r="A214" s="35" t="s">
        <v>57</v>
      </c>
      <c r="E214" s="40" t="s">
        <v>830</v>
      </c>
    </row>
    <row r="215" spans="1:5" ht="12.75">
      <c r="A215" t="s">
        <v>59</v>
      </c>
      <c r="E215" s="39" t="s">
        <v>60</v>
      </c>
    </row>
    <row r="216" spans="1:16" ht="12.75">
      <c r="A216" t="s">
        <v>49</v>
      </c>
      <c s="34" t="s">
        <v>244</v>
      </c>
      <c s="34" t="s">
        <v>1950</v>
      </c>
      <c s="35" t="s">
        <v>52</v>
      </c>
      <c s="6" t="s">
        <v>1951</v>
      </c>
      <c s="36" t="s">
        <v>107</v>
      </c>
      <c s="37">
        <v>8</v>
      </c>
      <c s="36">
        <v>0</v>
      </c>
      <c s="36">
        <f>ROUND(G216*H216,6)</f>
      </c>
      <c r="L216" s="38">
        <v>0</v>
      </c>
      <c s="32">
        <f>ROUND(ROUND(L216,2)*ROUND(G216,3),2)</f>
      </c>
      <c s="36" t="s">
        <v>74</v>
      </c>
      <c>
        <f>(M216*21)/100</f>
      </c>
      <c t="s">
        <v>27</v>
      </c>
    </row>
    <row r="217" spans="1:5" ht="12.75">
      <c r="A217" s="35" t="s">
        <v>56</v>
      </c>
      <c r="E217" s="39" t="s">
        <v>52</v>
      </c>
    </row>
    <row r="218" spans="1:5" ht="12.75">
      <c r="A218" s="35" t="s">
        <v>57</v>
      </c>
      <c r="E218" s="40" t="s">
        <v>830</v>
      </c>
    </row>
    <row r="219" spans="1:5" ht="12.75">
      <c r="A219" t="s">
        <v>59</v>
      </c>
      <c r="E219" s="39" t="s">
        <v>60</v>
      </c>
    </row>
    <row r="220" spans="1:16" ht="12.75">
      <c r="A220" t="s">
        <v>49</v>
      </c>
      <c s="34" t="s">
        <v>247</v>
      </c>
      <c s="34" t="s">
        <v>709</v>
      </c>
      <c s="35" t="s">
        <v>52</v>
      </c>
      <c s="6" t="s">
        <v>710</v>
      </c>
      <c s="36" t="s">
        <v>107</v>
      </c>
      <c s="37">
        <v>14</v>
      </c>
      <c s="36">
        <v>0</v>
      </c>
      <c s="36">
        <f>ROUND(G220*H220,6)</f>
      </c>
      <c r="L220" s="38">
        <v>0</v>
      </c>
      <c s="32">
        <f>ROUND(ROUND(L220,2)*ROUND(G220,3),2)</f>
      </c>
      <c s="36" t="s">
        <v>74</v>
      </c>
      <c>
        <f>(M220*21)/100</f>
      </c>
      <c t="s">
        <v>27</v>
      </c>
    </row>
    <row r="221" spans="1:5" ht="12.75">
      <c r="A221" s="35" t="s">
        <v>56</v>
      </c>
      <c r="E221" s="39" t="s">
        <v>52</v>
      </c>
    </row>
    <row r="222" spans="1:5" ht="12.75">
      <c r="A222" s="35" t="s">
        <v>57</v>
      </c>
      <c r="E222" s="40" t="s">
        <v>830</v>
      </c>
    </row>
    <row r="223" spans="1:5" ht="12.75">
      <c r="A223" t="s">
        <v>59</v>
      </c>
      <c r="E223" s="39" t="s">
        <v>60</v>
      </c>
    </row>
    <row r="224" spans="1:16" ht="12.75">
      <c r="A224" t="s">
        <v>49</v>
      </c>
      <c s="34" t="s">
        <v>250</v>
      </c>
      <c s="34" t="s">
        <v>1897</v>
      </c>
      <c s="35" t="s">
        <v>52</v>
      </c>
      <c s="6" t="s">
        <v>1898</v>
      </c>
      <c s="36" t="s">
        <v>107</v>
      </c>
      <c s="37">
        <v>4</v>
      </c>
      <c s="36">
        <v>0</v>
      </c>
      <c s="36">
        <f>ROUND(G224*H224,6)</f>
      </c>
      <c r="L224" s="38">
        <v>0</v>
      </c>
      <c s="32">
        <f>ROUND(ROUND(L224,2)*ROUND(G224,3),2)</f>
      </c>
      <c s="36" t="s">
        <v>74</v>
      </c>
      <c>
        <f>(M224*21)/100</f>
      </c>
      <c t="s">
        <v>27</v>
      </c>
    </row>
    <row r="225" spans="1:5" ht="12.75">
      <c r="A225" s="35" t="s">
        <v>56</v>
      </c>
      <c r="E225" s="39" t="s">
        <v>52</v>
      </c>
    </row>
    <row r="226" spans="1:5" ht="12.75">
      <c r="A226" s="35" t="s">
        <v>57</v>
      </c>
      <c r="E226" s="40" t="s">
        <v>830</v>
      </c>
    </row>
    <row r="227" spans="1:5" ht="12.75">
      <c r="A227" t="s">
        <v>59</v>
      </c>
      <c r="E227" s="39" t="s">
        <v>60</v>
      </c>
    </row>
    <row r="228" spans="1:16" ht="12.75">
      <c r="A228" t="s">
        <v>49</v>
      </c>
      <c s="34" t="s">
        <v>253</v>
      </c>
      <c s="34" t="s">
        <v>1467</v>
      </c>
      <c s="35" t="s">
        <v>52</v>
      </c>
      <c s="6" t="s">
        <v>1468</v>
      </c>
      <c s="36" t="s">
        <v>107</v>
      </c>
      <c s="37">
        <v>7</v>
      </c>
      <c s="36">
        <v>0</v>
      </c>
      <c s="36">
        <f>ROUND(G228*H228,6)</f>
      </c>
      <c r="L228" s="38">
        <v>0</v>
      </c>
      <c s="32">
        <f>ROUND(ROUND(L228,2)*ROUND(G228,3),2)</f>
      </c>
      <c s="36" t="s">
        <v>74</v>
      </c>
      <c>
        <f>(M228*21)/100</f>
      </c>
      <c t="s">
        <v>27</v>
      </c>
    </row>
    <row r="229" spans="1:5" ht="12.75">
      <c r="A229" s="35" t="s">
        <v>56</v>
      </c>
      <c r="E229" s="39" t="s">
        <v>52</v>
      </c>
    </row>
    <row r="230" spans="1:5" ht="12.75">
      <c r="A230" s="35" t="s">
        <v>57</v>
      </c>
      <c r="E230" s="40" t="s">
        <v>830</v>
      </c>
    </row>
    <row r="231" spans="1:5" ht="12.75">
      <c r="A231" t="s">
        <v>59</v>
      </c>
      <c r="E231" s="39" t="s">
        <v>60</v>
      </c>
    </row>
    <row r="232" spans="1:16" ht="12.75">
      <c r="A232" t="s">
        <v>49</v>
      </c>
      <c s="34" t="s">
        <v>256</v>
      </c>
      <c s="34" t="s">
        <v>1376</v>
      </c>
      <c s="35" t="s">
        <v>52</v>
      </c>
      <c s="6" t="s">
        <v>1377</v>
      </c>
      <c s="36" t="s">
        <v>107</v>
      </c>
      <c s="37">
        <v>455</v>
      </c>
      <c s="36">
        <v>0</v>
      </c>
      <c s="36">
        <f>ROUND(G232*H232,6)</f>
      </c>
      <c r="L232" s="38">
        <v>0</v>
      </c>
      <c s="32">
        <f>ROUND(ROUND(L232,2)*ROUND(G232,3),2)</f>
      </c>
      <c s="36" t="s">
        <v>74</v>
      </c>
      <c>
        <f>(M232*21)/100</f>
      </c>
      <c t="s">
        <v>27</v>
      </c>
    </row>
    <row r="233" spans="1:5" ht="12.75">
      <c r="A233" s="35" t="s">
        <v>56</v>
      </c>
      <c r="E233" s="39" t="s">
        <v>52</v>
      </c>
    </row>
    <row r="234" spans="1:5" ht="12.75">
      <c r="A234" s="35" t="s">
        <v>57</v>
      </c>
      <c r="E234" s="40" t="s">
        <v>830</v>
      </c>
    </row>
    <row r="235" spans="1:5" ht="12.75">
      <c r="A235" t="s">
        <v>59</v>
      </c>
      <c r="E235" s="39" t="s">
        <v>60</v>
      </c>
    </row>
    <row r="236" spans="1:16" ht="25.5">
      <c r="A236" t="s">
        <v>49</v>
      </c>
      <c s="34" t="s">
        <v>259</v>
      </c>
      <c s="34" t="s">
        <v>1469</v>
      </c>
      <c s="35" t="s">
        <v>52</v>
      </c>
      <c s="6" t="s">
        <v>1470</v>
      </c>
      <c s="36" t="s">
        <v>107</v>
      </c>
      <c s="37">
        <v>455</v>
      </c>
      <c s="36">
        <v>0</v>
      </c>
      <c s="36">
        <f>ROUND(G236*H236,6)</f>
      </c>
      <c r="L236" s="38">
        <v>0</v>
      </c>
      <c s="32">
        <f>ROUND(ROUND(L236,2)*ROUND(G236,3),2)</f>
      </c>
      <c s="36" t="s">
        <v>74</v>
      </c>
      <c>
        <f>(M236*21)/100</f>
      </c>
      <c t="s">
        <v>27</v>
      </c>
    </row>
    <row r="237" spans="1:5" ht="12.75">
      <c r="A237" s="35" t="s">
        <v>56</v>
      </c>
      <c r="E237" s="39" t="s">
        <v>52</v>
      </c>
    </row>
    <row r="238" spans="1:5" ht="12.75">
      <c r="A238" s="35" t="s">
        <v>57</v>
      </c>
      <c r="E238" s="40" t="s">
        <v>830</v>
      </c>
    </row>
    <row r="239" spans="1:5" ht="12.75">
      <c r="A239" t="s">
        <v>59</v>
      </c>
      <c r="E239" s="39" t="s">
        <v>60</v>
      </c>
    </row>
    <row r="240" spans="1:16" ht="25.5">
      <c r="A240" t="s">
        <v>49</v>
      </c>
      <c s="34" t="s">
        <v>262</v>
      </c>
      <c s="34" t="s">
        <v>1471</v>
      </c>
      <c s="35" t="s">
        <v>52</v>
      </c>
      <c s="6" t="s">
        <v>1470</v>
      </c>
      <c s="36" t="s">
        <v>727</v>
      </c>
      <c s="37">
        <v>455</v>
      </c>
      <c s="36">
        <v>0</v>
      </c>
      <c s="36">
        <f>ROUND(G240*H240,6)</f>
      </c>
      <c r="L240" s="38">
        <v>0</v>
      </c>
      <c s="32">
        <f>ROUND(ROUND(L240,2)*ROUND(G240,3),2)</f>
      </c>
      <c s="36" t="s">
        <v>74</v>
      </c>
      <c>
        <f>(M240*21)/100</f>
      </c>
      <c t="s">
        <v>27</v>
      </c>
    </row>
    <row r="241" spans="1:5" ht="12.75">
      <c r="A241" s="35" t="s">
        <v>56</v>
      </c>
      <c r="E241" s="39" t="s">
        <v>52</v>
      </c>
    </row>
    <row r="242" spans="1:5" ht="12.75">
      <c r="A242" s="35" t="s">
        <v>57</v>
      </c>
      <c r="E242" s="40" t="s">
        <v>830</v>
      </c>
    </row>
    <row r="243" spans="1:5" ht="12.75">
      <c r="A243" t="s">
        <v>59</v>
      </c>
      <c r="E243" s="39" t="s">
        <v>60</v>
      </c>
    </row>
    <row r="244" spans="1:16" ht="12.75">
      <c r="A244" t="s">
        <v>49</v>
      </c>
      <c s="34" t="s">
        <v>265</v>
      </c>
      <c s="34" t="s">
        <v>882</v>
      </c>
      <c s="35" t="s">
        <v>52</v>
      </c>
      <c s="6" t="s">
        <v>883</v>
      </c>
      <c s="36" t="s">
        <v>198</v>
      </c>
      <c s="37">
        <v>0.5</v>
      </c>
      <c s="36">
        <v>0</v>
      </c>
      <c s="36">
        <f>ROUND(G244*H244,6)</f>
      </c>
      <c r="L244" s="38">
        <v>0</v>
      </c>
      <c s="32">
        <f>ROUND(ROUND(L244,2)*ROUND(G244,3),2)</f>
      </c>
      <c s="36" t="s">
        <v>74</v>
      </c>
      <c>
        <f>(M244*21)/100</f>
      </c>
      <c t="s">
        <v>27</v>
      </c>
    </row>
    <row r="245" spans="1:5" ht="12.75">
      <c r="A245" s="35" t="s">
        <v>56</v>
      </c>
      <c r="E245" s="39" t="s">
        <v>52</v>
      </c>
    </row>
    <row r="246" spans="1:5" ht="12.75">
      <c r="A246" s="35" t="s">
        <v>57</v>
      </c>
      <c r="E246" s="40" t="s">
        <v>830</v>
      </c>
    </row>
    <row r="247" spans="1:5" ht="12.75">
      <c r="A247" t="s">
        <v>59</v>
      </c>
      <c r="E247" s="39" t="s">
        <v>60</v>
      </c>
    </row>
    <row r="248" spans="1:16" ht="12.75">
      <c r="A248" t="s">
        <v>49</v>
      </c>
      <c s="34" t="s">
        <v>268</v>
      </c>
      <c s="34" t="s">
        <v>882</v>
      </c>
      <c s="35" t="s">
        <v>69</v>
      </c>
      <c s="6" t="s">
        <v>883</v>
      </c>
      <c s="36" t="s">
        <v>198</v>
      </c>
      <c s="37">
        <v>0.5</v>
      </c>
      <c s="36">
        <v>0</v>
      </c>
      <c s="36">
        <f>ROUND(G248*H248,6)</f>
      </c>
      <c r="L248" s="38">
        <v>0</v>
      </c>
      <c s="32">
        <f>ROUND(ROUND(L248,2)*ROUND(G248,3),2)</f>
      </c>
      <c s="36" t="s">
        <v>74</v>
      </c>
      <c>
        <f>(M248*21)/100</f>
      </c>
      <c t="s">
        <v>27</v>
      </c>
    </row>
    <row r="249" spans="1:5" ht="12.75">
      <c r="A249" s="35" t="s">
        <v>56</v>
      </c>
      <c r="E249" s="39" t="s">
        <v>52</v>
      </c>
    </row>
    <row r="250" spans="1:5" ht="12.75">
      <c r="A250" s="35" t="s">
        <v>57</v>
      </c>
      <c r="E250" s="40" t="s">
        <v>830</v>
      </c>
    </row>
    <row r="251" spans="1:5" ht="12.75">
      <c r="A251" t="s">
        <v>59</v>
      </c>
      <c r="E251" s="39" t="s">
        <v>60</v>
      </c>
    </row>
    <row r="252" spans="1:16" ht="12.75">
      <c r="A252" t="s">
        <v>49</v>
      </c>
      <c s="34" t="s">
        <v>271</v>
      </c>
      <c s="34" t="s">
        <v>1952</v>
      </c>
      <c s="35" t="s">
        <v>52</v>
      </c>
      <c s="6" t="s">
        <v>1953</v>
      </c>
      <c s="36" t="s">
        <v>107</v>
      </c>
      <c s="37">
        <v>24</v>
      </c>
      <c s="36">
        <v>0</v>
      </c>
      <c s="36">
        <f>ROUND(G252*H252,6)</f>
      </c>
      <c r="L252" s="38">
        <v>0</v>
      </c>
      <c s="32">
        <f>ROUND(ROUND(L252,2)*ROUND(G252,3),2)</f>
      </c>
      <c s="36" t="s">
        <v>74</v>
      </c>
      <c>
        <f>(M252*21)/100</f>
      </c>
      <c t="s">
        <v>27</v>
      </c>
    </row>
    <row r="253" spans="1:5" ht="12.75">
      <c r="A253" s="35" t="s">
        <v>56</v>
      </c>
      <c r="E253" s="39" t="s">
        <v>52</v>
      </c>
    </row>
    <row r="254" spans="1:5" ht="12.75">
      <c r="A254" s="35" t="s">
        <v>57</v>
      </c>
      <c r="E254" s="40" t="s">
        <v>830</v>
      </c>
    </row>
    <row r="255" spans="1:5" ht="12.75">
      <c r="A255" t="s">
        <v>59</v>
      </c>
      <c r="E255" s="39" t="s">
        <v>60</v>
      </c>
    </row>
    <row r="256" spans="1:16" ht="12.75">
      <c r="A256" t="s">
        <v>49</v>
      </c>
      <c s="34" t="s">
        <v>274</v>
      </c>
      <c s="34" t="s">
        <v>1474</v>
      </c>
      <c s="35" t="s">
        <v>52</v>
      </c>
      <c s="6" t="s">
        <v>1475</v>
      </c>
      <c s="36" t="s">
        <v>107</v>
      </c>
      <c s="37">
        <v>24</v>
      </c>
      <c s="36">
        <v>0</v>
      </c>
      <c s="36">
        <f>ROUND(G256*H256,6)</f>
      </c>
      <c r="L256" s="38">
        <v>0</v>
      </c>
      <c s="32">
        <f>ROUND(ROUND(L256,2)*ROUND(G256,3),2)</f>
      </c>
      <c s="36" t="s">
        <v>74</v>
      </c>
      <c>
        <f>(M256*21)/100</f>
      </c>
      <c t="s">
        <v>27</v>
      </c>
    </row>
    <row r="257" spans="1:5" ht="12.75">
      <c r="A257" s="35" t="s">
        <v>56</v>
      </c>
      <c r="E257" s="39" t="s">
        <v>52</v>
      </c>
    </row>
    <row r="258" spans="1:5" ht="12.75">
      <c r="A258" s="35" t="s">
        <v>57</v>
      </c>
      <c r="E258" s="40" t="s">
        <v>830</v>
      </c>
    </row>
    <row r="259" spans="1:5" ht="12.75">
      <c r="A259" t="s">
        <v>59</v>
      </c>
      <c r="E259" s="39" t="s">
        <v>60</v>
      </c>
    </row>
    <row r="260" spans="1:16" ht="12.75">
      <c r="A260" t="s">
        <v>49</v>
      </c>
      <c s="34" t="s">
        <v>277</v>
      </c>
      <c s="34" t="s">
        <v>1921</v>
      </c>
      <c s="35" t="s">
        <v>52</v>
      </c>
      <c s="6" t="s">
        <v>1922</v>
      </c>
      <c s="36" t="s">
        <v>107</v>
      </c>
      <c s="37">
        <v>48</v>
      </c>
      <c s="36">
        <v>0</v>
      </c>
      <c s="36">
        <f>ROUND(G260*H260,6)</f>
      </c>
      <c r="L260" s="38">
        <v>0</v>
      </c>
      <c s="32">
        <f>ROUND(ROUND(L260,2)*ROUND(G260,3),2)</f>
      </c>
      <c s="36" t="s">
        <v>74</v>
      </c>
      <c>
        <f>(M260*21)/100</f>
      </c>
      <c t="s">
        <v>27</v>
      </c>
    </row>
    <row r="261" spans="1:5" ht="12.75">
      <c r="A261" s="35" t="s">
        <v>56</v>
      </c>
      <c r="E261" s="39" t="s">
        <v>52</v>
      </c>
    </row>
    <row r="262" spans="1:5" ht="12.75">
      <c r="A262" s="35" t="s">
        <v>57</v>
      </c>
      <c r="E262" s="40" t="s">
        <v>830</v>
      </c>
    </row>
    <row r="263" spans="1:5" ht="12.75">
      <c r="A263" t="s">
        <v>59</v>
      </c>
      <c r="E263" s="39" t="s">
        <v>60</v>
      </c>
    </row>
    <row r="264" spans="1:16" ht="12.75">
      <c r="A264" t="s">
        <v>49</v>
      </c>
      <c s="34" t="s">
        <v>280</v>
      </c>
      <c s="34" t="s">
        <v>940</v>
      </c>
      <c s="35" t="s">
        <v>52</v>
      </c>
      <c s="6" t="s">
        <v>941</v>
      </c>
      <c s="36" t="s">
        <v>99</v>
      </c>
      <c s="37">
        <v>2270</v>
      </c>
      <c s="36">
        <v>0</v>
      </c>
      <c s="36">
        <f>ROUND(G264*H264,6)</f>
      </c>
      <c r="L264" s="38">
        <v>0</v>
      </c>
      <c s="32">
        <f>ROUND(ROUND(L264,2)*ROUND(G264,3),2)</f>
      </c>
      <c s="36" t="s">
        <v>1517</v>
      </c>
      <c>
        <f>(M264*21)/100</f>
      </c>
      <c t="s">
        <v>27</v>
      </c>
    </row>
    <row r="265" spans="1:5" ht="12.75">
      <c r="A265" s="35" t="s">
        <v>56</v>
      </c>
      <c r="E265" s="39" t="s">
        <v>52</v>
      </c>
    </row>
    <row r="266" spans="1:5" ht="12.75">
      <c r="A266" s="35" t="s">
        <v>57</v>
      </c>
      <c r="E266" s="40" t="s">
        <v>830</v>
      </c>
    </row>
    <row r="267" spans="1:5" ht="102">
      <c r="A267" t="s">
        <v>59</v>
      </c>
      <c r="E267" s="39" t="s">
        <v>1954</v>
      </c>
    </row>
    <row r="268" spans="1:13" ht="12.75">
      <c r="A268" t="s">
        <v>46</v>
      </c>
      <c r="C268" s="31" t="s">
        <v>743</v>
      </c>
      <c r="E268" s="33" t="s">
        <v>943</v>
      </c>
      <c r="J268" s="32">
        <f>0</f>
      </c>
      <c s="32">
        <f>0</f>
      </c>
      <c s="32">
        <f>0+L269+L273+L277+L281+L285+L289+L293</f>
      </c>
      <c s="32">
        <f>0+M269+M273+M277+M281+M285+M289+M293</f>
      </c>
    </row>
    <row r="269" spans="1:16" ht="25.5">
      <c r="A269" t="s">
        <v>49</v>
      </c>
      <c s="34" t="s">
        <v>283</v>
      </c>
      <c s="34" t="s">
        <v>746</v>
      </c>
      <c s="35" t="s">
        <v>747</v>
      </c>
      <c s="6" t="s">
        <v>748</v>
      </c>
      <c s="36" t="s">
        <v>749</v>
      </c>
      <c s="37">
        <v>56.894</v>
      </c>
      <c s="36">
        <v>0</v>
      </c>
      <c s="36">
        <f>ROUND(G269*H269,6)</f>
      </c>
      <c r="L269" s="38">
        <v>0</v>
      </c>
      <c s="32">
        <f>ROUND(ROUND(L269,2)*ROUND(G269,3),2)</f>
      </c>
      <c s="36" t="s">
        <v>750</v>
      </c>
      <c>
        <f>(M269*21)/100</f>
      </c>
      <c t="s">
        <v>27</v>
      </c>
    </row>
    <row r="270" spans="1:5" ht="25.5">
      <c r="A270" s="35" t="s">
        <v>56</v>
      </c>
      <c r="E270" s="39" t="s">
        <v>751</v>
      </c>
    </row>
    <row r="271" spans="1:5" ht="12.75">
      <c r="A271" s="35" t="s">
        <v>57</v>
      </c>
      <c r="E271" s="40" t="s">
        <v>830</v>
      </c>
    </row>
    <row r="272" spans="1:5" ht="102">
      <c r="A272" t="s">
        <v>59</v>
      </c>
      <c r="E272" s="39" t="s">
        <v>753</v>
      </c>
    </row>
    <row r="273" spans="1:16" ht="25.5">
      <c r="A273" t="s">
        <v>49</v>
      </c>
      <c s="34" t="s">
        <v>286</v>
      </c>
      <c s="34" t="s">
        <v>944</v>
      </c>
      <c s="35" t="s">
        <v>945</v>
      </c>
      <c s="6" t="s">
        <v>946</v>
      </c>
      <c s="36" t="s">
        <v>749</v>
      </c>
      <c s="37">
        <v>0.1</v>
      </c>
      <c s="36">
        <v>0</v>
      </c>
      <c s="36">
        <f>ROUND(G273*H273,6)</f>
      </c>
      <c r="L273" s="38">
        <v>0</v>
      </c>
      <c s="32">
        <f>ROUND(ROUND(L273,2)*ROUND(G273,3),2)</f>
      </c>
      <c s="36" t="s">
        <v>750</v>
      </c>
      <c>
        <f>(M273*21)/100</f>
      </c>
      <c t="s">
        <v>27</v>
      </c>
    </row>
    <row r="274" spans="1:5" ht="25.5">
      <c r="A274" s="35" t="s">
        <v>56</v>
      </c>
      <c r="E274" s="39" t="s">
        <v>751</v>
      </c>
    </row>
    <row r="275" spans="1:5" ht="12.75">
      <c r="A275" s="35" t="s">
        <v>57</v>
      </c>
      <c r="E275" s="40" t="s">
        <v>830</v>
      </c>
    </row>
    <row r="276" spans="1:5" ht="102">
      <c r="A276" t="s">
        <v>59</v>
      </c>
      <c r="E276" s="39" t="s">
        <v>753</v>
      </c>
    </row>
    <row r="277" spans="1:16" ht="25.5">
      <c r="A277" t="s">
        <v>49</v>
      </c>
      <c s="34" t="s">
        <v>289</v>
      </c>
      <c s="34" t="s">
        <v>755</v>
      </c>
      <c s="35" t="s">
        <v>756</v>
      </c>
      <c s="6" t="s">
        <v>757</v>
      </c>
      <c s="36" t="s">
        <v>749</v>
      </c>
      <c s="37">
        <v>0.1</v>
      </c>
      <c s="36">
        <v>0</v>
      </c>
      <c s="36">
        <f>ROUND(G277*H277,6)</f>
      </c>
      <c r="L277" s="38">
        <v>0</v>
      </c>
      <c s="32">
        <f>ROUND(ROUND(L277,2)*ROUND(G277,3),2)</f>
      </c>
      <c s="36" t="s">
        <v>750</v>
      </c>
      <c>
        <f>(M277*21)/100</f>
      </c>
      <c t="s">
        <v>27</v>
      </c>
    </row>
    <row r="278" spans="1:5" ht="25.5">
      <c r="A278" s="35" t="s">
        <v>56</v>
      </c>
      <c r="E278" s="39" t="s">
        <v>751</v>
      </c>
    </row>
    <row r="279" spans="1:5" ht="12.75">
      <c r="A279" s="35" t="s">
        <v>57</v>
      </c>
      <c r="E279" s="40" t="s">
        <v>830</v>
      </c>
    </row>
    <row r="280" spans="1:5" ht="102">
      <c r="A280" t="s">
        <v>59</v>
      </c>
      <c r="E280" s="39" t="s">
        <v>753</v>
      </c>
    </row>
    <row r="281" spans="1:16" ht="25.5">
      <c r="A281" t="s">
        <v>49</v>
      </c>
      <c s="34" t="s">
        <v>292</v>
      </c>
      <c s="34" t="s">
        <v>953</v>
      </c>
      <c s="35" t="s">
        <v>954</v>
      </c>
      <c s="6" t="s">
        <v>955</v>
      </c>
      <c s="36" t="s">
        <v>749</v>
      </c>
      <c s="37">
        <v>0.1</v>
      </c>
      <c s="36">
        <v>0</v>
      </c>
      <c s="36">
        <f>ROUND(G281*H281,6)</f>
      </c>
      <c r="L281" s="38">
        <v>0</v>
      </c>
      <c s="32">
        <f>ROUND(ROUND(L281,2)*ROUND(G281,3),2)</f>
      </c>
      <c s="36" t="s">
        <v>750</v>
      </c>
      <c>
        <f>(M281*21)/100</f>
      </c>
      <c t="s">
        <v>27</v>
      </c>
    </row>
    <row r="282" spans="1:5" ht="25.5">
      <c r="A282" s="35" t="s">
        <v>56</v>
      </c>
      <c r="E282" s="39" t="s">
        <v>751</v>
      </c>
    </row>
    <row r="283" spans="1:5" ht="12.75">
      <c r="A283" s="35" t="s">
        <v>57</v>
      </c>
      <c r="E283" s="40" t="s">
        <v>830</v>
      </c>
    </row>
    <row r="284" spans="1:5" ht="102">
      <c r="A284" t="s">
        <v>59</v>
      </c>
      <c r="E284" s="39" t="s">
        <v>753</v>
      </c>
    </row>
    <row r="285" spans="1:16" ht="25.5">
      <c r="A285" t="s">
        <v>49</v>
      </c>
      <c s="34" t="s">
        <v>295</v>
      </c>
      <c s="34" t="s">
        <v>947</v>
      </c>
      <c s="35" t="s">
        <v>948</v>
      </c>
      <c s="6" t="s">
        <v>949</v>
      </c>
      <c s="36" t="s">
        <v>749</v>
      </c>
      <c s="37">
        <v>0.1</v>
      </c>
      <c s="36">
        <v>0</v>
      </c>
      <c s="36">
        <f>ROUND(G285*H285,6)</f>
      </c>
      <c r="L285" s="38">
        <v>0</v>
      </c>
      <c s="32">
        <f>ROUND(ROUND(L285,2)*ROUND(G285,3),2)</f>
      </c>
      <c s="36" t="s">
        <v>750</v>
      </c>
      <c>
        <f>(M285*21)/100</f>
      </c>
      <c t="s">
        <v>27</v>
      </c>
    </row>
    <row r="286" spans="1:5" ht="25.5">
      <c r="A286" s="35" t="s">
        <v>56</v>
      </c>
      <c r="E286" s="39" t="s">
        <v>751</v>
      </c>
    </row>
    <row r="287" spans="1:5" ht="12.75">
      <c r="A287" s="35" t="s">
        <v>57</v>
      </c>
      <c r="E287" s="40" t="s">
        <v>830</v>
      </c>
    </row>
    <row r="288" spans="1:5" ht="102">
      <c r="A288" t="s">
        <v>59</v>
      </c>
      <c r="E288" s="39" t="s">
        <v>753</v>
      </c>
    </row>
    <row r="289" spans="1:16" ht="25.5">
      <c r="A289" t="s">
        <v>49</v>
      </c>
      <c s="34" t="s">
        <v>114</v>
      </c>
      <c s="34" t="s">
        <v>950</v>
      </c>
      <c s="35" t="s">
        <v>951</v>
      </c>
      <c s="6" t="s">
        <v>952</v>
      </c>
      <c s="36" t="s">
        <v>749</v>
      </c>
      <c s="37">
        <v>0.1</v>
      </c>
      <c s="36">
        <v>0</v>
      </c>
      <c s="36">
        <f>ROUND(G289*H289,6)</f>
      </c>
      <c r="L289" s="38">
        <v>0</v>
      </c>
      <c s="32">
        <f>ROUND(ROUND(L289,2)*ROUND(G289,3),2)</f>
      </c>
      <c s="36" t="s">
        <v>750</v>
      </c>
      <c>
        <f>(M289*21)/100</f>
      </c>
      <c t="s">
        <v>27</v>
      </c>
    </row>
    <row r="290" spans="1:5" ht="25.5">
      <c r="A290" s="35" t="s">
        <v>56</v>
      </c>
      <c r="E290" s="39" t="s">
        <v>751</v>
      </c>
    </row>
    <row r="291" spans="1:5" ht="12.75">
      <c r="A291" s="35" t="s">
        <v>57</v>
      </c>
      <c r="E291" s="40" t="s">
        <v>830</v>
      </c>
    </row>
    <row r="292" spans="1:5" ht="102">
      <c r="A292" t="s">
        <v>59</v>
      </c>
      <c r="E292" s="39" t="s">
        <v>753</v>
      </c>
    </row>
    <row r="293" spans="1:16" ht="12.75">
      <c r="A293" t="s">
        <v>49</v>
      </c>
      <c s="34" t="s">
        <v>300</v>
      </c>
      <c s="34" t="s">
        <v>767</v>
      </c>
      <c s="35" t="s">
        <v>768</v>
      </c>
      <c s="6" t="s">
        <v>769</v>
      </c>
      <c s="36" t="s">
        <v>749</v>
      </c>
      <c s="37">
        <v>0.1</v>
      </c>
      <c s="36">
        <v>0</v>
      </c>
      <c s="36">
        <f>ROUND(G293*H293,6)</f>
      </c>
      <c r="L293" s="38">
        <v>0</v>
      </c>
      <c s="32">
        <f>ROUND(ROUND(L293,2)*ROUND(G293,3),2)</f>
      </c>
      <c s="36" t="s">
        <v>750</v>
      </c>
      <c>
        <f>(M293*21)/100</f>
      </c>
      <c t="s">
        <v>27</v>
      </c>
    </row>
    <row r="294" spans="1:5" ht="25.5">
      <c r="A294" s="35" t="s">
        <v>56</v>
      </c>
      <c r="E294" s="39" t="s">
        <v>751</v>
      </c>
    </row>
    <row r="295" spans="1:5" ht="12.75">
      <c r="A295" s="35" t="s">
        <v>57</v>
      </c>
      <c r="E295" s="40" t="s">
        <v>830</v>
      </c>
    </row>
    <row r="296" spans="1:5" ht="102">
      <c r="A296" t="s">
        <v>59</v>
      </c>
      <c r="E296"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2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821</v>
      </c>
      <c s="41">
        <f>Rekapitulace!C14</f>
      </c>
      <c s="20" t="s">
        <v>0</v>
      </c>
      <c t="s">
        <v>23</v>
      </c>
      <c t="s">
        <v>27</v>
      </c>
    </row>
    <row r="4" spans="1:16" ht="32" customHeight="1">
      <c r="A4" s="24" t="s">
        <v>20</v>
      </c>
      <c s="25" t="s">
        <v>28</v>
      </c>
      <c s="27" t="s">
        <v>821</v>
      </c>
      <c r="E4" s="26" t="s">
        <v>822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COUNTIFS(L8:L296,"=0",A8:A296,"P")+COUNTIFS(L8:L296,"",A8:A296,"P")+SUM(Q8:Q296)</f>
      </c>
    </row>
    <row r="8" spans="1:13" ht="12.75">
      <c r="A8" t="s">
        <v>44</v>
      </c>
      <c r="C8" s="28" t="s">
        <v>1957</v>
      </c>
      <c r="E8" s="30" t="s">
        <v>1956</v>
      </c>
      <c r="J8" s="29">
        <f>0+J9+J14+J279</f>
      </c>
      <c s="29">
        <f>0+K9+K14+K279</f>
      </c>
      <c s="29">
        <f>0+L9+L14+L279</f>
      </c>
      <c s="29">
        <f>0+M9+M14+M279</f>
      </c>
    </row>
    <row r="9" spans="1:13" ht="12.75">
      <c r="A9" t="s">
        <v>46</v>
      </c>
      <c r="C9" s="31" t="s">
        <v>826</v>
      </c>
      <c r="E9" s="33" t="s">
        <v>827</v>
      </c>
      <c r="J9" s="32">
        <f>0</f>
      </c>
      <c s="32">
        <f>0</f>
      </c>
      <c s="32">
        <f>0+L10</f>
      </c>
      <c s="32">
        <f>0+M10</f>
      </c>
    </row>
    <row r="10" spans="1:16" ht="12.75">
      <c r="A10" t="s">
        <v>49</v>
      </c>
      <c s="34" t="s">
        <v>289</v>
      </c>
      <c s="34" t="s">
        <v>1958</v>
      </c>
      <c s="35" t="s">
        <v>52</v>
      </c>
      <c s="6" t="s">
        <v>53</v>
      </c>
      <c s="36" t="s">
        <v>54</v>
      </c>
      <c s="37">
        <v>1</v>
      </c>
      <c s="36">
        <v>0</v>
      </c>
      <c s="36">
        <f>ROUND(G10*H10,6)</f>
      </c>
      <c r="L10" s="38">
        <v>0</v>
      </c>
      <c s="32">
        <f>ROUND(ROUND(L10,2)*ROUND(G10,3),2)</f>
      </c>
      <c s="36" t="s">
        <v>829</v>
      </c>
      <c>
        <f>(M10*21)/100</f>
      </c>
      <c t="s">
        <v>27</v>
      </c>
    </row>
    <row r="11" spans="1:5" ht="12.75">
      <c r="A11" s="35" t="s">
        <v>56</v>
      </c>
      <c r="E11" s="39" t="s">
        <v>52</v>
      </c>
    </row>
    <row r="12" spans="1:5" ht="12.75">
      <c r="A12" s="35" t="s">
        <v>57</v>
      </c>
      <c r="E12" s="40" t="s">
        <v>830</v>
      </c>
    </row>
    <row r="13" spans="1:5" ht="25.5">
      <c r="A13" t="s">
        <v>59</v>
      </c>
      <c r="E13" s="39" t="s">
        <v>831</v>
      </c>
    </row>
    <row r="14" spans="1:13" ht="12.75">
      <c r="A14" t="s">
        <v>46</v>
      </c>
      <c r="C14" s="31" t="s">
        <v>90</v>
      </c>
      <c r="E14" s="33" t="s">
        <v>1959</v>
      </c>
      <c r="J14" s="32">
        <f>0</f>
      </c>
      <c s="32">
        <f>0</f>
      </c>
      <c s="32">
        <f>0+L15+L19+L23+L27+L31+L35+L39+L43+L47+L51+L55+L59+L63+L67+L71+L75+L79+L83+L87+L91+L95+L99+L103+L107+L111+L115+L119+L123+L127+L131+L135+L139+L143+L147+L151+L155+L159+L163+L167+L171+L175+L179+L183+L187+L191+L195+L199+L203+L207+L211+L215+L219+L223+L227+L231+L235+L239+L243+L247+L251+L255+L259+L263+L267+L271+L275</f>
      </c>
      <c s="32">
        <f>0+M15+M19+M23+M27+M31+M35+M39+M43+M47+M51+M55+M59+M63+M67+M71+M75+M79+M83+M87+M91+M95+M99+M103+M107+M111+M115+M119+M123+M127+M131+M135+M139+M143+M147+M151+M155+M159+M163+M167+M171+M175+M179+M183+M187+M191+M195+M199+M203+M207+M211+M215+M219+M223+M227+M231+M235+M239+M243+M247+M251+M255+M259+M263+M267+M271+M275</f>
      </c>
    </row>
    <row r="15" spans="1:16" ht="25.5">
      <c r="A15" t="s">
        <v>49</v>
      </c>
      <c s="34" t="s">
        <v>69</v>
      </c>
      <c s="34" t="s">
        <v>1960</v>
      </c>
      <c s="35" t="s">
        <v>52</v>
      </c>
      <c s="6" t="s">
        <v>1961</v>
      </c>
      <c s="36" t="s">
        <v>107</v>
      </c>
      <c s="37">
        <v>1</v>
      </c>
      <c s="36">
        <v>0</v>
      </c>
      <c s="36">
        <f>ROUND(G15*H15,6)</f>
      </c>
      <c r="L15" s="38">
        <v>0</v>
      </c>
      <c s="32">
        <f>ROUND(ROUND(L15,2)*ROUND(G15,3),2)</f>
      </c>
      <c s="36" t="s">
        <v>74</v>
      </c>
      <c>
        <f>(M15*21)/100</f>
      </c>
      <c t="s">
        <v>27</v>
      </c>
    </row>
    <row r="16" spans="1:5" ht="12.75">
      <c r="A16" s="35" t="s">
        <v>56</v>
      </c>
      <c r="E16" s="39" t="s">
        <v>52</v>
      </c>
    </row>
    <row r="17" spans="1:5" ht="12.75">
      <c r="A17" s="35" t="s">
        <v>57</v>
      </c>
      <c r="E17" s="40" t="s">
        <v>830</v>
      </c>
    </row>
    <row r="18" spans="1:5" ht="12.75">
      <c r="A18" t="s">
        <v>59</v>
      </c>
      <c r="E18" s="39" t="s">
        <v>60</v>
      </c>
    </row>
    <row r="19" spans="1:16" ht="12.75">
      <c r="A19" t="s">
        <v>49</v>
      </c>
      <c s="34" t="s">
        <v>27</v>
      </c>
      <c s="34" t="s">
        <v>1962</v>
      </c>
      <c s="35" t="s">
        <v>52</v>
      </c>
      <c s="6" t="s">
        <v>1963</v>
      </c>
      <c s="36" t="s">
        <v>107</v>
      </c>
      <c s="37">
        <v>1</v>
      </c>
      <c s="36">
        <v>0</v>
      </c>
      <c s="36">
        <f>ROUND(G19*H19,6)</f>
      </c>
      <c r="L19" s="38">
        <v>0</v>
      </c>
      <c s="32">
        <f>ROUND(ROUND(L19,2)*ROUND(G19,3),2)</f>
      </c>
      <c s="36" t="s">
        <v>74</v>
      </c>
      <c>
        <f>(M19*21)/100</f>
      </c>
      <c t="s">
        <v>27</v>
      </c>
    </row>
    <row r="20" spans="1:5" ht="12.75">
      <c r="A20" s="35" t="s">
        <v>56</v>
      </c>
      <c r="E20" s="39" t="s">
        <v>52</v>
      </c>
    </row>
    <row r="21" spans="1:5" ht="12.75">
      <c r="A21" s="35" t="s">
        <v>57</v>
      </c>
      <c r="E21" s="40" t="s">
        <v>830</v>
      </c>
    </row>
    <row r="22" spans="1:5" ht="12.75">
      <c r="A22" t="s">
        <v>59</v>
      </c>
      <c r="E22" s="39" t="s">
        <v>60</v>
      </c>
    </row>
    <row r="23" spans="1:16" ht="12.75">
      <c r="A23" t="s">
        <v>49</v>
      </c>
      <c s="34" t="s">
        <v>26</v>
      </c>
      <c s="34" t="s">
        <v>1964</v>
      </c>
      <c s="35" t="s">
        <v>52</v>
      </c>
      <c s="6" t="s">
        <v>1965</v>
      </c>
      <c s="36" t="s">
        <v>107</v>
      </c>
      <c s="37">
        <v>1</v>
      </c>
      <c s="36">
        <v>0</v>
      </c>
      <c s="36">
        <f>ROUND(G23*H23,6)</f>
      </c>
      <c r="L23" s="38">
        <v>0</v>
      </c>
      <c s="32">
        <f>ROUND(ROUND(L23,2)*ROUND(G23,3),2)</f>
      </c>
      <c s="36" t="s">
        <v>74</v>
      </c>
      <c>
        <f>(M23*21)/100</f>
      </c>
      <c t="s">
        <v>27</v>
      </c>
    </row>
    <row r="24" spans="1:5" ht="12.75">
      <c r="A24" s="35" t="s">
        <v>56</v>
      </c>
      <c r="E24" s="39" t="s">
        <v>52</v>
      </c>
    </row>
    <row r="25" spans="1:5" ht="12.75">
      <c r="A25" s="35" t="s">
        <v>57</v>
      </c>
      <c r="E25" s="40" t="s">
        <v>830</v>
      </c>
    </row>
    <row r="26" spans="1:5" ht="12.75">
      <c r="A26" t="s">
        <v>59</v>
      </c>
      <c r="E26" s="39" t="s">
        <v>60</v>
      </c>
    </row>
    <row r="27" spans="1:16" ht="12.75">
      <c r="A27" t="s">
        <v>49</v>
      </c>
      <c s="34" t="s">
        <v>81</v>
      </c>
      <c s="34" t="s">
        <v>1966</v>
      </c>
      <c s="35" t="s">
        <v>52</v>
      </c>
      <c s="6" t="s">
        <v>1967</v>
      </c>
      <c s="36" t="s">
        <v>107</v>
      </c>
      <c s="37">
        <v>1</v>
      </c>
      <c s="36">
        <v>0</v>
      </c>
      <c s="36">
        <f>ROUND(G27*H27,6)</f>
      </c>
      <c r="L27" s="38">
        <v>0</v>
      </c>
      <c s="32">
        <f>ROUND(ROUND(L27,2)*ROUND(G27,3),2)</f>
      </c>
      <c s="36" t="s">
        <v>74</v>
      </c>
      <c>
        <f>(M27*21)/100</f>
      </c>
      <c t="s">
        <v>27</v>
      </c>
    </row>
    <row r="28" spans="1:5" ht="12.75">
      <c r="A28" s="35" t="s">
        <v>56</v>
      </c>
      <c r="E28" s="39" t="s">
        <v>52</v>
      </c>
    </row>
    <row r="29" spans="1:5" ht="12.75">
      <c r="A29" s="35" t="s">
        <v>57</v>
      </c>
      <c r="E29" s="40" t="s">
        <v>830</v>
      </c>
    </row>
    <row r="30" spans="1:5" ht="12.75">
      <c r="A30" t="s">
        <v>59</v>
      </c>
      <c r="E30" s="39" t="s">
        <v>60</v>
      </c>
    </row>
    <row r="31" spans="1:16" ht="12.75">
      <c r="A31" t="s">
        <v>49</v>
      </c>
      <c s="34" t="s">
        <v>84</v>
      </c>
      <c s="34" t="s">
        <v>1968</v>
      </c>
      <c s="35" t="s">
        <v>52</v>
      </c>
      <c s="6" t="s">
        <v>1969</v>
      </c>
      <c s="36" t="s">
        <v>107</v>
      </c>
      <c s="37">
        <v>1</v>
      </c>
      <c s="36">
        <v>0</v>
      </c>
      <c s="36">
        <f>ROUND(G31*H31,6)</f>
      </c>
      <c r="L31" s="38">
        <v>0</v>
      </c>
      <c s="32">
        <f>ROUND(ROUND(L31,2)*ROUND(G31,3),2)</f>
      </c>
      <c s="36" t="s">
        <v>74</v>
      </c>
      <c>
        <f>(M31*21)/100</f>
      </c>
      <c t="s">
        <v>27</v>
      </c>
    </row>
    <row r="32" spans="1:5" ht="12.75">
      <c r="A32" s="35" t="s">
        <v>56</v>
      </c>
      <c r="E32" s="39" t="s">
        <v>52</v>
      </c>
    </row>
    <row r="33" spans="1:5" ht="12.75">
      <c r="A33" s="35" t="s">
        <v>57</v>
      </c>
      <c r="E33" s="40" t="s">
        <v>830</v>
      </c>
    </row>
    <row r="34" spans="1:5" ht="12.75">
      <c r="A34" t="s">
        <v>59</v>
      </c>
      <c r="E34" s="39" t="s">
        <v>60</v>
      </c>
    </row>
    <row r="35" spans="1:16" ht="12.75">
      <c r="A35" t="s">
        <v>49</v>
      </c>
      <c s="34" t="s">
        <v>87</v>
      </c>
      <c s="34" t="s">
        <v>1970</v>
      </c>
      <c s="35" t="s">
        <v>52</v>
      </c>
      <c s="6" t="s">
        <v>1971</v>
      </c>
      <c s="36" t="s">
        <v>107</v>
      </c>
      <c s="37">
        <v>1</v>
      </c>
      <c s="36">
        <v>0</v>
      </c>
      <c s="36">
        <f>ROUND(G35*H35,6)</f>
      </c>
      <c r="L35" s="38">
        <v>0</v>
      </c>
      <c s="32">
        <f>ROUND(ROUND(L35,2)*ROUND(G35,3),2)</f>
      </c>
      <c s="36" t="s">
        <v>74</v>
      </c>
      <c>
        <f>(M35*21)/100</f>
      </c>
      <c t="s">
        <v>27</v>
      </c>
    </row>
    <row r="36" spans="1:5" ht="12.75">
      <c r="A36" s="35" t="s">
        <v>56</v>
      </c>
      <c r="E36" s="39" t="s">
        <v>52</v>
      </c>
    </row>
    <row r="37" spans="1:5" ht="12.75">
      <c r="A37" s="35" t="s">
        <v>57</v>
      </c>
      <c r="E37" s="40" t="s">
        <v>830</v>
      </c>
    </row>
    <row r="38" spans="1:5" ht="12.75">
      <c r="A38" t="s">
        <v>59</v>
      </c>
      <c r="E38" s="39" t="s">
        <v>60</v>
      </c>
    </row>
    <row r="39" spans="1:16" ht="12.75">
      <c r="A39" t="s">
        <v>49</v>
      </c>
      <c s="34" t="s">
        <v>90</v>
      </c>
      <c s="34" t="s">
        <v>1972</v>
      </c>
      <c s="35" t="s">
        <v>52</v>
      </c>
      <c s="6" t="s">
        <v>1973</v>
      </c>
      <c s="36" t="s">
        <v>107</v>
      </c>
      <c s="37">
        <v>1</v>
      </c>
      <c s="36">
        <v>0</v>
      </c>
      <c s="36">
        <f>ROUND(G39*H39,6)</f>
      </c>
      <c r="L39" s="38">
        <v>0</v>
      </c>
      <c s="32">
        <f>ROUND(ROUND(L39,2)*ROUND(G39,3),2)</f>
      </c>
      <c s="36" t="s">
        <v>74</v>
      </c>
      <c>
        <f>(M39*21)/100</f>
      </c>
      <c t="s">
        <v>27</v>
      </c>
    </row>
    <row r="40" spans="1:5" ht="12.75">
      <c r="A40" s="35" t="s">
        <v>56</v>
      </c>
      <c r="E40" s="39" t="s">
        <v>52</v>
      </c>
    </row>
    <row r="41" spans="1:5" ht="12.75">
      <c r="A41" s="35" t="s">
        <v>57</v>
      </c>
      <c r="E41" s="40" t="s">
        <v>830</v>
      </c>
    </row>
    <row r="42" spans="1:5" ht="12.75">
      <c r="A42" t="s">
        <v>59</v>
      </c>
      <c r="E42" s="39" t="s">
        <v>60</v>
      </c>
    </row>
    <row r="43" spans="1:16" ht="12.75">
      <c r="A43" t="s">
        <v>49</v>
      </c>
      <c s="34" t="s">
        <v>93</v>
      </c>
      <c s="34" t="s">
        <v>1974</v>
      </c>
      <c s="35" t="s">
        <v>52</v>
      </c>
      <c s="6" t="s">
        <v>1975</v>
      </c>
      <c s="36" t="s">
        <v>107</v>
      </c>
      <c s="37">
        <v>1</v>
      </c>
      <c s="36">
        <v>0</v>
      </c>
      <c s="36">
        <f>ROUND(G43*H43,6)</f>
      </c>
      <c r="L43" s="38">
        <v>0</v>
      </c>
      <c s="32">
        <f>ROUND(ROUND(L43,2)*ROUND(G43,3),2)</f>
      </c>
      <c s="36" t="s">
        <v>74</v>
      </c>
      <c>
        <f>(M43*21)/100</f>
      </c>
      <c t="s">
        <v>27</v>
      </c>
    </row>
    <row r="44" spans="1:5" ht="12.75">
      <c r="A44" s="35" t="s">
        <v>56</v>
      </c>
      <c r="E44" s="39" t="s">
        <v>52</v>
      </c>
    </row>
    <row r="45" spans="1:5" ht="12.75">
      <c r="A45" s="35" t="s">
        <v>57</v>
      </c>
      <c r="E45" s="40" t="s">
        <v>830</v>
      </c>
    </row>
    <row r="46" spans="1:5" ht="12.75">
      <c r="A46" t="s">
        <v>59</v>
      </c>
      <c r="E46" s="39" t="s">
        <v>60</v>
      </c>
    </row>
    <row r="47" spans="1:16" ht="12.75">
      <c r="A47" t="s">
        <v>49</v>
      </c>
      <c s="34" t="s">
        <v>96</v>
      </c>
      <c s="34" t="s">
        <v>1976</v>
      </c>
      <c s="35" t="s">
        <v>52</v>
      </c>
      <c s="6" t="s">
        <v>1977</v>
      </c>
      <c s="36" t="s">
        <v>99</v>
      </c>
      <c s="37">
        <v>55</v>
      </c>
      <c s="36">
        <v>0</v>
      </c>
      <c s="36">
        <f>ROUND(G47*H47,6)</f>
      </c>
      <c r="L47" s="38">
        <v>0</v>
      </c>
      <c s="32">
        <f>ROUND(ROUND(L47,2)*ROUND(G47,3),2)</f>
      </c>
      <c s="36" t="s">
        <v>74</v>
      </c>
      <c>
        <f>(M47*21)/100</f>
      </c>
      <c t="s">
        <v>27</v>
      </c>
    </row>
    <row r="48" spans="1:5" ht="12.75">
      <c r="A48" s="35" t="s">
        <v>56</v>
      </c>
      <c r="E48" s="39" t="s">
        <v>52</v>
      </c>
    </row>
    <row r="49" spans="1:5" ht="12.75">
      <c r="A49" s="35" t="s">
        <v>57</v>
      </c>
      <c r="E49" s="40" t="s">
        <v>830</v>
      </c>
    </row>
    <row r="50" spans="1:5" ht="12.75">
      <c r="A50" t="s">
        <v>59</v>
      </c>
      <c r="E50" s="39" t="s">
        <v>60</v>
      </c>
    </row>
    <row r="51" spans="1:16" ht="12.75">
      <c r="A51" t="s">
        <v>49</v>
      </c>
      <c s="34" t="s">
        <v>100</v>
      </c>
      <c s="34" t="s">
        <v>1978</v>
      </c>
      <c s="35" t="s">
        <v>52</v>
      </c>
      <c s="6" t="s">
        <v>1979</v>
      </c>
      <c s="36" t="s">
        <v>99</v>
      </c>
      <c s="37">
        <v>30</v>
      </c>
      <c s="36">
        <v>0</v>
      </c>
      <c s="36">
        <f>ROUND(G51*H51,6)</f>
      </c>
      <c r="L51" s="38">
        <v>0</v>
      </c>
      <c s="32">
        <f>ROUND(ROUND(L51,2)*ROUND(G51,3),2)</f>
      </c>
      <c s="36" t="s">
        <v>74</v>
      </c>
      <c>
        <f>(M51*21)/100</f>
      </c>
      <c t="s">
        <v>27</v>
      </c>
    </row>
    <row r="52" spans="1:5" ht="12.75">
      <c r="A52" s="35" t="s">
        <v>56</v>
      </c>
      <c r="E52" s="39" t="s">
        <v>52</v>
      </c>
    </row>
    <row r="53" spans="1:5" ht="12.75">
      <c r="A53" s="35" t="s">
        <v>57</v>
      </c>
      <c r="E53" s="40" t="s">
        <v>830</v>
      </c>
    </row>
    <row r="54" spans="1:5" ht="12.75">
      <c r="A54" t="s">
        <v>59</v>
      </c>
      <c r="E54" s="39" t="s">
        <v>60</v>
      </c>
    </row>
    <row r="55" spans="1:16" ht="12.75">
      <c r="A55" t="s">
        <v>49</v>
      </c>
      <c s="34" t="s">
        <v>116</v>
      </c>
      <c s="34" t="s">
        <v>1980</v>
      </c>
      <c s="35" t="s">
        <v>52</v>
      </c>
      <c s="6" t="s">
        <v>1981</v>
      </c>
      <c s="36" t="s">
        <v>107</v>
      </c>
      <c s="37">
        <v>4</v>
      </c>
      <c s="36">
        <v>0</v>
      </c>
      <c s="36">
        <f>ROUND(G55*H55,6)</f>
      </c>
      <c r="L55" s="38">
        <v>0</v>
      </c>
      <c s="32">
        <f>ROUND(ROUND(L55,2)*ROUND(G55,3),2)</f>
      </c>
      <c s="36" t="s">
        <v>74</v>
      </c>
      <c>
        <f>(M55*21)/100</f>
      </c>
      <c t="s">
        <v>27</v>
      </c>
    </row>
    <row r="56" spans="1:5" ht="12.75">
      <c r="A56" s="35" t="s">
        <v>56</v>
      </c>
      <c r="E56" s="39" t="s">
        <v>52</v>
      </c>
    </row>
    <row r="57" spans="1:5" ht="12.75">
      <c r="A57" s="35" t="s">
        <v>57</v>
      </c>
      <c r="E57" s="40" t="s">
        <v>830</v>
      </c>
    </row>
    <row r="58" spans="1:5" ht="12.75">
      <c r="A58" t="s">
        <v>59</v>
      </c>
      <c r="E58" s="39" t="s">
        <v>60</v>
      </c>
    </row>
    <row r="59" spans="1:16" ht="12.75">
      <c r="A59" t="s">
        <v>49</v>
      </c>
      <c s="34" t="s">
        <v>119</v>
      </c>
      <c s="34" t="s">
        <v>1982</v>
      </c>
      <c s="35" t="s">
        <v>52</v>
      </c>
      <c s="6" t="s">
        <v>1983</v>
      </c>
      <c s="36" t="s">
        <v>107</v>
      </c>
      <c s="37">
        <v>1</v>
      </c>
      <c s="36">
        <v>0</v>
      </c>
      <c s="36">
        <f>ROUND(G59*H59,6)</f>
      </c>
      <c r="L59" s="38">
        <v>0</v>
      </c>
      <c s="32">
        <f>ROUND(ROUND(L59,2)*ROUND(G59,3),2)</f>
      </c>
      <c s="36" t="s">
        <v>74</v>
      </c>
      <c>
        <f>(M59*21)/100</f>
      </c>
      <c t="s">
        <v>27</v>
      </c>
    </row>
    <row r="60" spans="1:5" ht="12.75">
      <c r="A60" s="35" t="s">
        <v>56</v>
      </c>
      <c r="E60" s="39" t="s">
        <v>52</v>
      </c>
    </row>
    <row r="61" spans="1:5" ht="12.75">
      <c r="A61" s="35" t="s">
        <v>57</v>
      </c>
      <c r="E61" s="40" t="s">
        <v>830</v>
      </c>
    </row>
    <row r="62" spans="1:5" ht="12.75">
      <c r="A62" t="s">
        <v>59</v>
      </c>
      <c r="E62" s="39" t="s">
        <v>60</v>
      </c>
    </row>
    <row r="63" spans="1:16" ht="25.5">
      <c r="A63" t="s">
        <v>49</v>
      </c>
      <c s="34" t="s">
        <v>122</v>
      </c>
      <c s="34" t="s">
        <v>1984</v>
      </c>
      <c s="35" t="s">
        <v>52</v>
      </c>
      <c s="6" t="s">
        <v>1985</v>
      </c>
      <c s="36" t="s">
        <v>107</v>
      </c>
      <c s="37">
        <v>1</v>
      </c>
      <c s="36">
        <v>0</v>
      </c>
      <c s="36">
        <f>ROUND(G63*H63,6)</f>
      </c>
      <c r="L63" s="38">
        <v>0</v>
      </c>
      <c s="32">
        <f>ROUND(ROUND(L63,2)*ROUND(G63,3),2)</f>
      </c>
      <c s="36" t="s">
        <v>74</v>
      </c>
      <c>
        <f>(M63*21)/100</f>
      </c>
      <c t="s">
        <v>27</v>
      </c>
    </row>
    <row r="64" spans="1:5" ht="12.75">
      <c r="A64" s="35" t="s">
        <v>56</v>
      </c>
      <c r="E64" s="39" t="s">
        <v>52</v>
      </c>
    </row>
    <row r="65" spans="1:5" ht="12.75">
      <c r="A65" s="35" t="s">
        <v>57</v>
      </c>
      <c r="E65" s="40" t="s">
        <v>830</v>
      </c>
    </row>
    <row r="66" spans="1:5" ht="12.75">
      <c r="A66" t="s">
        <v>59</v>
      </c>
      <c r="E66" s="39" t="s">
        <v>60</v>
      </c>
    </row>
    <row r="67" spans="1:16" ht="12.75">
      <c r="A67" t="s">
        <v>49</v>
      </c>
      <c s="34" t="s">
        <v>125</v>
      </c>
      <c s="34" t="s">
        <v>1986</v>
      </c>
      <c s="35" t="s">
        <v>52</v>
      </c>
      <c s="6" t="s">
        <v>1987</v>
      </c>
      <c s="36" t="s">
        <v>107</v>
      </c>
      <c s="37">
        <v>3</v>
      </c>
      <c s="36">
        <v>0</v>
      </c>
      <c s="36">
        <f>ROUND(G67*H67,6)</f>
      </c>
      <c r="L67" s="38">
        <v>0</v>
      </c>
      <c s="32">
        <f>ROUND(ROUND(L67,2)*ROUND(G67,3),2)</f>
      </c>
      <c s="36" t="s">
        <v>74</v>
      </c>
      <c>
        <f>(M67*21)/100</f>
      </c>
      <c t="s">
        <v>27</v>
      </c>
    </row>
    <row r="68" spans="1:5" ht="12.75">
      <c r="A68" s="35" t="s">
        <v>56</v>
      </c>
      <c r="E68" s="39" t="s">
        <v>52</v>
      </c>
    </row>
    <row r="69" spans="1:5" ht="12.75">
      <c r="A69" s="35" t="s">
        <v>57</v>
      </c>
      <c r="E69" s="40" t="s">
        <v>830</v>
      </c>
    </row>
    <row r="70" spans="1:5" ht="12.75">
      <c r="A70" t="s">
        <v>59</v>
      </c>
      <c r="E70" s="39" t="s">
        <v>60</v>
      </c>
    </row>
    <row r="71" spans="1:16" ht="12.75">
      <c r="A71" t="s">
        <v>49</v>
      </c>
      <c s="34" t="s">
        <v>128</v>
      </c>
      <c s="34" t="s">
        <v>1988</v>
      </c>
      <c s="35" t="s">
        <v>52</v>
      </c>
      <c s="6" t="s">
        <v>1989</v>
      </c>
      <c s="36" t="s">
        <v>99</v>
      </c>
      <c s="37">
        <v>40</v>
      </c>
      <c s="36">
        <v>0</v>
      </c>
      <c s="36">
        <f>ROUND(G71*H71,6)</f>
      </c>
      <c r="L71" s="38">
        <v>0</v>
      </c>
      <c s="32">
        <f>ROUND(ROUND(L71,2)*ROUND(G71,3),2)</f>
      </c>
      <c s="36" t="s">
        <v>74</v>
      </c>
      <c>
        <f>(M71*21)/100</f>
      </c>
      <c t="s">
        <v>27</v>
      </c>
    </row>
    <row r="72" spans="1:5" ht="12.75">
      <c r="A72" s="35" t="s">
        <v>56</v>
      </c>
      <c r="E72" s="39" t="s">
        <v>52</v>
      </c>
    </row>
    <row r="73" spans="1:5" ht="12.75">
      <c r="A73" s="35" t="s">
        <v>57</v>
      </c>
      <c r="E73" s="40" t="s">
        <v>830</v>
      </c>
    </row>
    <row r="74" spans="1:5" ht="12.75">
      <c r="A74" t="s">
        <v>59</v>
      </c>
      <c r="E74" s="39" t="s">
        <v>60</v>
      </c>
    </row>
    <row r="75" spans="1:16" ht="12.75">
      <c r="A75" t="s">
        <v>49</v>
      </c>
      <c s="34" t="s">
        <v>131</v>
      </c>
      <c s="34" t="s">
        <v>1990</v>
      </c>
      <c s="35" t="s">
        <v>52</v>
      </c>
      <c s="6" t="s">
        <v>1991</v>
      </c>
      <c s="36" t="s">
        <v>107</v>
      </c>
      <c s="37">
        <v>5</v>
      </c>
      <c s="36">
        <v>0</v>
      </c>
      <c s="36">
        <f>ROUND(G75*H75,6)</f>
      </c>
      <c r="L75" s="38">
        <v>0</v>
      </c>
      <c s="32">
        <f>ROUND(ROUND(L75,2)*ROUND(G75,3),2)</f>
      </c>
      <c s="36" t="s">
        <v>74</v>
      </c>
      <c>
        <f>(M75*21)/100</f>
      </c>
      <c t="s">
        <v>27</v>
      </c>
    </row>
    <row r="76" spans="1:5" ht="12.75">
      <c r="A76" s="35" t="s">
        <v>56</v>
      </c>
      <c r="E76" s="39" t="s">
        <v>52</v>
      </c>
    </row>
    <row r="77" spans="1:5" ht="12.75">
      <c r="A77" s="35" t="s">
        <v>57</v>
      </c>
      <c r="E77" s="40" t="s">
        <v>830</v>
      </c>
    </row>
    <row r="78" spans="1:5" ht="12.75">
      <c r="A78" t="s">
        <v>59</v>
      </c>
      <c r="E78" s="39" t="s">
        <v>60</v>
      </c>
    </row>
    <row r="79" spans="1:16" ht="12.75">
      <c r="A79" t="s">
        <v>49</v>
      </c>
      <c s="34" t="s">
        <v>134</v>
      </c>
      <c s="34" t="s">
        <v>1992</v>
      </c>
      <c s="35" t="s">
        <v>52</v>
      </c>
      <c s="6" t="s">
        <v>1993</v>
      </c>
      <c s="36" t="s">
        <v>107</v>
      </c>
      <c s="37">
        <v>1</v>
      </c>
      <c s="36">
        <v>0</v>
      </c>
      <c s="36">
        <f>ROUND(G79*H79,6)</f>
      </c>
      <c r="L79" s="38">
        <v>0</v>
      </c>
      <c s="32">
        <f>ROUND(ROUND(L79,2)*ROUND(G79,3),2)</f>
      </c>
      <c s="36" t="s">
        <v>74</v>
      </c>
      <c>
        <f>(M79*21)/100</f>
      </c>
      <c t="s">
        <v>27</v>
      </c>
    </row>
    <row r="80" spans="1:5" ht="12.75">
      <c r="A80" s="35" t="s">
        <v>56</v>
      </c>
      <c r="E80" s="39" t="s">
        <v>52</v>
      </c>
    </row>
    <row r="81" spans="1:5" ht="12.75">
      <c r="A81" s="35" t="s">
        <v>57</v>
      </c>
      <c r="E81" s="40" t="s">
        <v>830</v>
      </c>
    </row>
    <row r="82" spans="1:5" ht="12.75">
      <c r="A82" t="s">
        <v>59</v>
      </c>
      <c r="E82" s="39" t="s">
        <v>60</v>
      </c>
    </row>
    <row r="83" spans="1:16" ht="12.75">
      <c r="A83" t="s">
        <v>49</v>
      </c>
      <c s="34" t="s">
        <v>137</v>
      </c>
      <c s="34" t="s">
        <v>1994</v>
      </c>
      <c s="35" t="s">
        <v>52</v>
      </c>
      <c s="6" t="s">
        <v>1995</v>
      </c>
      <c s="36" t="s">
        <v>73</v>
      </c>
      <c s="37">
        <v>2</v>
      </c>
      <c s="36">
        <v>0</v>
      </c>
      <c s="36">
        <f>ROUND(G83*H83,6)</f>
      </c>
      <c r="L83" s="38">
        <v>0</v>
      </c>
      <c s="32">
        <f>ROUND(ROUND(L83,2)*ROUND(G83,3),2)</f>
      </c>
      <c s="36" t="s">
        <v>74</v>
      </c>
      <c>
        <f>(M83*21)/100</f>
      </c>
      <c t="s">
        <v>27</v>
      </c>
    </row>
    <row r="84" spans="1:5" ht="12.75">
      <c r="A84" s="35" t="s">
        <v>56</v>
      </c>
      <c r="E84" s="39" t="s">
        <v>52</v>
      </c>
    </row>
    <row r="85" spans="1:5" ht="12.75">
      <c r="A85" s="35" t="s">
        <v>57</v>
      </c>
      <c r="E85" s="40" t="s">
        <v>830</v>
      </c>
    </row>
    <row r="86" spans="1:5" ht="12.75">
      <c r="A86" t="s">
        <v>59</v>
      </c>
      <c r="E86" s="39" t="s">
        <v>60</v>
      </c>
    </row>
    <row r="87" spans="1:16" ht="12.75">
      <c r="A87" t="s">
        <v>49</v>
      </c>
      <c s="34" t="s">
        <v>140</v>
      </c>
      <c s="34" t="s">
        <v>1996</v>
      </c>
      <c s="35" t="s">
        <v>52</v>
      </c>
      <c s="6" t="s">
        <v>1997</v>
      </c>
      <c s="36" t="s">
        <v>107</v>
      </c>
      <c s="37">
        <v>1</v>
      </c>
      <c s="36">
        <v>0</v>
      </c>
      <c s="36">
        <f>ROUND(G87*H87,6)</f>
      </c>
      <c r="L87" s="38">
        <v>0</v>
      </c>
      <c s="32">
        <f>ROUND(ROUND(L87,2)*ROUND(G87,3),2)</f>
      </c>
      <c s="36" t="s">
        <v>74</v>
      </c>
      <c>
        <f>(M87*21)/100</f>
      </c>
      <c t="s">
        <v>27</v>
      </c>
    </row>
    <row r="88" spans="1:5" ht="12.75">
      <c r="A88" s="35" t="s">
        <v>56</v>
      </c>
      <c r="E88" s="39" t="s">
        <v>52</v>
      </c>
    </row>
    <row r="89" spans="1:5" ht="12.75">
      <c r="A89" s="35" t="s">
        <v>57</v>
      </c>
      <c r="E89" s="40" t="s">
        <v>830</v>
      </c>
    </row>
    <row r="90" spans="1:5" ht="12.75">
      <c r="A90" t="s">
        <v>59</v>
      </c>
      <c r="E90" s="39" t="s">
        <v>60</v>
      </c>
    </row>
    <row r="91" spans="1:16" ht="12.75">
      <c r="A91" t="s">
        <v>49</v>
      </c>
      <c s="34" t="s">
        <v>143</v>
      </c>
      <c s="34" t="s">
        <v>1998</v>
      </c>
      <c s="35" t="s">
        <v>52</v>
      </c>
      <c s="6" t="s">
        <v>1999</v>
      </c>
      <c s="36" t="s">
        <v>107</v>
      </c>
      <c s="37">
        <v>2</v>
      </c>
      <c s="36">
        <v>0</v>
      </c>
      <c s="36">
        <f>ROUND(G91*H91,6)</f>
      </c>
      <c r="L91" s="38">
        <v>0</v>
      </c>
      <c s="32">
        <f>ROUND(ROUND(L91,2)*ROUND(G91,3),2)</f>
      </c>
      <c s="36" t="s">
        <v>74</v>
      </c>
      <c>
        <f>(M91*21)/100</f>
      </c>
      <c t="s">
        <v>27</v>
      </c>
    </row>
    <row r="92" spans="1:5" ht="12.75">
      <c r="A92" s="35" t="s">
        <v>56</v>
      </c>
      <c r="E92" s="39" t="s">
        <v>52</v>
      </c>
    </row>
    <row r="93" spans="1:5" ht="12.75">
      <c r="A93" s="35" t="s">
        <v>57</v>
      </c>
      <c r="E93" s="40" t="s">
        <v>830</v>
      </c>
    </row>
    <row r="94" spans="1:5" ht="12.75">
      <c r="A94" t="s">
        <v>59</v>
      </c>
      <c r="E94" s="39" t="s">
        <v>60</v>
      </c>
    </row>
    <row r="95" spans="1:16" ht="12.75">
      <c r="A95" t="s">
        <v>49</v>
      </c>
      <c s="34" t="s">
        <v>146</v>
      </c>
      <c s="34" t="s">
        <v>2000</v>
      </c>
      <c s="35" t="s">
        <v>52</v>
      </c>
      <c s="6" t="s">
        <v>2001</v>
      </c>
      <c s="36" t="s">
        <v>107</v>
      </c>
      <c s="37">
        <v>1</v>
      </c>
      <c s="36">
        <v>0</v>
      </c>
      <c s="36">
        <f>ROUND(G95*H95,6)</f>
      </c>
      <c r="L95" s="38">
        <v>0</v>
      </c>
      <c s="32">
        <f>ROUND(ROUND(L95,2)*ROUND(G95,3),2)</f>
      </c>
      <c s="36" t="s">
        <v>74</v>
      </c>
      <c>
        <f>(M95*21)/100</f>
      </c>
      <c t="s">
        <v>27</v>
      </c>
    </row>
    <row r="96" spans="1:5" ht="12.75">
      <c r="A96" s="35" t="s">
        <v>56</v>
      </c>
      <c r="E96" s="39" t="s">
        <v>52</v>
      </c>
    </row>
    <row r="97" spans="1:5" ht="12.75">
      <c r="A97" s="35" t="s">
        <v>57</v>
      </c>
      <c r="E97" s="40" t="s">
        <v>830</v>
      </c>
    </row>
    <row r="98" spans="1:5" ht="12.75">
      <c r="A98" t="s">
        <v>59</v>
      </c>
      <c r="E98" s="39" t="s">
        <v>60</v>
      </c>
    </row>
    <row r="99" spans="1:16" ht="12.75">
      <c r="A99" t="s">
        <v>49</v>
      </c>
      <c s="34" t="s">
        <v>149</v>
      </c>
      <c s="34" t="s">
        <v>2002</v>
      </c>
      <c s="35" t="s">
        <v>52</v>
      </c>
      <c s="6" t="s">
        <v>2003</v>
      </c>
      <c s="36" t="s">
        <v>107</v>
      </c>
      <c s="37">
        <v>1</v>
      </c>
      <c s="36">
        <v>0</v>
      </c>
      <c s="36">
        <f>ROUND(G99*H99,6)</f>
      </c>
      <c r="L99" s="38">
        <v>0</v>
      </c>
      <c s="32">
        <f>ROUND(ROUND(L99,2)*ROUND(G99,3),2)</f>
      </c>
      <c s="36" t="s">
        <v>74</v>
      </c>
      <c>
        <f>(M99*21)/100</f>
      </c>
      <c t="s">
        <v>27</v>
      </c>
    </row>
    <row r="100" spans="1:5" ht="12.75">
      <c r="A100" s="35" t="s">
        <v>56</v>
      </c>
      <c r="E100" s="39" t="s">
        <v>52</v>
      </c>
    </row>
    <row r="101" spans="1:5" ht="12.75">
      <c r="A101" s="35" t="s">
        <v>57</v>
      </c>
      <c r="E101" s="40" t="s">
        <v>830</v>
      </c>
    </row>
    <row r="102" spans="1:5" ht="12.75">
      <c r="A102" t="s">
        <v>59</v>
      </c>
      <c r="E102" s="39" t="s">
        <v>60</v>
      </c>
    </row>
    <row r="103" spans="1:16" ht="12.75">
      <c r="A103" t="s">
        <v>49</v>
      </c>
      <c s="34" t="s">
        <v>152</v>
      </c>
      <c s="34" t="s">
        <v>2004</v>
      </c>
      <c s="35" t="s">
        <v>52</v>
      </c>
      <c s="6" t="s">
        <v>2005</v>
      </c>
      <c s="36" t="s">
        <v>107</v>
      </c>
      <c s="37">
        <v>1</v>
      </c>
      <c s="36">
        <v>0</v>
      </c>
      <c s="36">
        <f>ROUND(G103*H103,6)</f>
      </c>
      <c r="L103" s="38">
        <v>0</v>
      </c>
      <c s="32">
        <f>ROUND(ROUND(L103,2)*ROUND(G103,3),2)</f>
      </c>
      <c s="36" t="s">
        <v>74</v>
      </c>
      <c>
        <f>(M103*21)/100</f>
      </c>
      <c t="s">
        <v>27</v>
      </c>
    </row>
    <row r="104" spans="1:5" ht="12.75">
      <c r="A104" s="35" t="s">
        <v>56</v>
      </c>
      <c r="E104" s="39" t="s">
        <v>52</v>
      </c>
    </row>
    <row r="105" spans="1:5" ht="12.75">
      <c r="A105" s="35" t="s">
        <v>57</v>
      </c>
      <c r="E105" s="40" t="s">
        <v>830</v>
      </c>
    </row>
    <row r="106" spans="1:5" ht="12.75">
      <c r="A106" t="s">
        <v>59</v>
      </c>
      <c r="E106" s="39" t="s">
        <v>60</v>
      </c>
    </row>
    <row r="107" spans="1:16" ht="12.75">
      <c r="A107" t="s">
        <v>49</v>
      </c>
      <c s="34" t="s">
        <v>155</v>
      </c>
      <c s="34" t="s">
        <v>2006</v>
      </c>
      <c s="35" t="s">
        <v>52</v>
      </c>
      <c s="6" t="s">
        <v>2007</v>
      </c>
      <c s="36" t="s">
        <v>107</v>
      </c>
      <c s="37">
        <v>1</v>
      </c>
      <c s="36">
        <v>0</v>
      </c>
      <c s="36">
        <f>ROUND(G107*H107,6)</f>
      </c>
      <c r="L107" s="38">
        <v>0</v>
      </c>
      <c s="32">
        <f>ROUND(ROUND(L107,2)*ROUND(G107,3),2)</f>
      </c>
      <c s="36" t="s">
        <v>74</v>
      </c>
      <c>
        <f>(M107*21)/100</f>
      </c>
      <c t="s">
        <v>27</v>
      </c>
    </row>
    <row r="108" spans="1:5" ht="12.75">
      <c r="A108" s="35" t="s">
        <v>56</v>
      </c>
      <c r="E108" s="39" t="s">
        <v>52</v>
      </c>
    </row>
    <row r="109" spans="1:5" ht="12.75">
      <c r="A109" s="35" t="s">
        <v>57</v>
      </c>
      <c r="E109" s="40" t="s">
        <v>830</v>
      </c>
    </row>
    <row r="110" spans="1:5" ht="12.75">
      <c r="A110" t="s">
        <v>59</v>
      </c>
      <c r="E110" s="39" t="s">
        <v>60</v>
      </c>
    </row>
    <row r="111" spans="1:16" ht="12.75">
      <c r="A111" t="s">
        <v>49</v>
      </c>
      <c s="34" t="s">
        <v>158</v>
      </c>
      <c s="34" t="s">
        <v>2008</v>
      </c>
      <c s="35" t="s">
        <v>52</v>
      </c>
      <c s="6" t="s">
        <v>2009</v>
      </c>
      <c s="36" t="s">
        <v>107</v>
      </c>
      <c s="37">
        <v>1</v>
      </c>
      <c s="36">
        <v>0</v>
      </c>
      <c s="36">
        <f>ROUND(G111*H111,6)</f>
      </c>
      <c r="L111" s="38">
        <v>0</v>
      </c>
      <c s="32">
        <f>ROUND(ROUND(L111,2)*ROUND(G111,3),2)</f>
      </c>
      <c s="36" t="s">
        <v>74</v>
      </c>
      <c>
        <f>(M111*21)/100</f>
      </c>
      <c t="s">
        <v>27</v>
      </c>
    </row>
    <row r="112" spans="1:5" ht="12.75">
      <c r="A112" s="35" t="s">
        <v>56</v>
      </c>
      <c r="E112" s="39" t="s">
        <v>52</v>
      </c>
    </row>
    <row r="113" spans="1:5" ht="12.75">
      <c r="A113" s="35" t="s">
        <v>57</v>
      </c>
      <c r="E113" s="40" t="s">
        <v>830</v>
      </c>
    </row>
    <row r="114" spans="1:5" ht="12.75">
      <c r="A114" t="s">
        <v>59</v>
      </c>
      <c r="E114" s="39" t="s">
        <v>60</v>
      </c>
    </row>
    <row r="115" spans="1:16" ht="12.75">
      <c r="A115" t="s">
        <v>49</v>
      </c>
      <c s="34" t="s">
        <v>163</v>
      </c>
      <c s="34" t="s">
        <v>2010</v>
      </c>
      <c s="35" t="s">
        <v>52</v>
      </c>
      <c s="6" t="s">
        <v>2011</v>
      </c>
      <c s="36" t="s">
        <v>107</v>
      </c>
      <c s="37">
        <v>1</v>
      </c>
      <c s="36">
        <v>0</v>
      </c>
      <c s="36">
        <f>ROUND(G115*H115,6)</f>
      </c>
      <c r="L115" s="38">
        <v>0</v>
      </c>
      <c s="32">
        <f>ROUND(ROUND(L115,2)*ROUND(G115,3),2)</f>
      </c>
      <c s="36" t="s">
        <v>74</v>
      </c>
      <c>
        <f>(M115*21)/100</f>
      </c>
      <c t="s">
        <v>27</v>
      </c>
    </row>
    <row r="116" spans="1:5" ht="12.75">
      <c r="A116" s="35" t="s">
        <v>56</v>
      </c>
      <c r="E116" s="39" t="s">
        <v>52</v>
      </c>
    </row>
    <row r="117" spans="1:5" ht="12.75">
      <c r="A117" s="35" t="s">
        <v>57</v>
      </c>
      <c r="E117" s="40" t="s">
        <v>830</v>
      </c>
    </row>
    <row r="118" spans="1:5" ht="12.75">
      <c r="A118" t="s">
        <v>59</v>
      </c>
      <c r="E118" s="39" t="s">
        <v>60</v>
      </c>
    </row>
    <row r="119" spans="1:16" ht="25.5">
      <c r="A119" t="s">
        <v>49</v>
      </c>
      <c s="34" t="s">
        <v>166</v>
      </c>
      <c s="34" t="s">
        <v>1306</v>
      </c>
      <c s="35" t="s">
        <v>52</v>
      </c>
      <c s="6" t="s">
        <v>1307</v>
      </c>
      <c s="36" t="s">
        <v>107</v>
      </c>
      <c s="37">
        <v>1</v>
      </c>
      <c s="36">
        <v>0</v>
      </c>
      <c s="36">
        <f>ROUND(G119*H119,6)</f>
      </c>
      <c r="L119" s="38">
        <v>0</v>
      </c>
      <c s="32">
        <f>ROUND(ROUND(L119,2)*ROUND(G119,3),2)</f>
      </c>
      <c s="36" t="s">
        <v>74</v>
      </c>
      <c>
        <f>(M119*21)/100</f>
      </c>
      <c t="s">
        <v>27</v>
      </c>
    </row>
    <row r="120" spans="1:5" ht="12.75">
      <c r="A120" s="35" t="s">
        <v>56</v>
      </c>
      <c r="E120" s="39" t="s">
        <v>52</v>
      </c>
    </row>
    <row r="121" spans="1:5" ht="12.75">
      <c r="A121" s="35" t="s">
        <v>57</v>
      </c>
      <c r="E121" s="40" t="s">
        <v>830</v>
      </c>
    </row>
    <row r="122" spans="1:5" ht="12.75">
      <c r="A122" t="s">
        <v>59</v>
      </c>
      <c r="E122" s="39" t="s">
        <v>60</v>
      </c>
    </row>
    <row r="123" spans="1:16" ht="12.75">
      <c r="A123" t="s">
        <v>49</v>
      </c>
      <c s="34" t="s">
        <v>169</v>
      </c>
      <c s="34" t="s">
        <v>2012</v>
      </c>
      <c s="35" t="s">
        <v>52</v>
      </c>
      <c s="6" t="s">
        <v>2013</v>
      </c>
      <c s="36" t="s">
        <v>107</v>
      </c>
      <c s="37">
        <v>1</v>
      </c>
      <c s="36">
        <v>0</v>
      </c>
      <c s="36">
        <f>ROUND(G123*H123,6)</f>
      </c>
      <c r="L123" s="38">
        <v>0</v>
      </c>
      <c s="32">
        <f>ROUND(ROUND(L123,2)*ROUND(G123,3),2)</f>
      </c>
      <c s="36" t="s">
        <v>829</v>
      </c>
      <c>
        <f>(M123*21)/100</f>
      </c>
      <c t="s">
        <v>27</v>
      </c>
    </row>
    <row r="124" spans="1:5" ht="12.75">
      <c r="A124" s="35" t="s">
        <v>56</v>
      </c>
      <c r="E124" s="39" t="s">
        <v>52</v>
      </c>
    </row>
    <row r="125" spans="1:5" ht="12.75">
      <c r="A125" s="35" t="s">
        <v>57</v>
      </c>
      <c r="E125" s="40" t="s">
        <v>830</v>
      </c>
    </row>
    <row r="126" spans="1:5" ht="191.25">
      <c r="A126" t="s">
        <v>59</v>
      </c>
      <c r="E126" s="39" t="s">
        <v>2014</v>
      </c>
    </row>
    <row r="127" spans="1:16" ht="12.75">
      <c r="A127" t="s">
        <v>49</v>
      </c>
      <c s="34" t="s">
        <v>172</v>
      </c>
      <c s="34" t="s">
        <v>2015</v>
      </c>
      <c s="35" t="s">
        <v>52</v>
      </c>
      <c s="6" t="s">
        <v>2016</v>
      </c>
      <c s="36" t="s">
        <v>99</v>
      </c>
      <c s="37">
        <v>1</v>
      </c>
      <c s="36">
        <v>0</v>
      </c>
      <c s="36">
        <f>ROUND(G127*H127,6)</f>
      </c>
      <c r="L127" s="38">
        <v>0</v>
      </c>
      <c s="32">
        <f>ROUND(ROUND(L127,2)*ROUND(G127,3),2)</f>
      </c>
      <c s="36" t="s">
        <v>74</v>
      </c>
      <c>
        <f>(M127*21)/100</f>
      </c>
      <c t="s">
        <v>27</v>
      </c>
    </row>
    <row r="128" spans="1:5" ht="12.75">
      <c r="A128" s="35" t="s">
        <v>56</v>
      </c>
      <c r="E128" s="39" t="s">
        <v>52</v>
      </c>
    </row>
    <row r="129" spans="1:5" ht="12.75">
      <c r="A129" s="35" t="s">
        <v>57</v>
      </c>
      <c r="E129" s="40" t="s">
        <v>830</v>
      </c>
    </row>
    <row r="130" spans="1:5" ht="12.75">
      <c r="A130" t="s">
        <v>59</v>
      </c>
      <c r="E130" s="39" t="s">
        <v>60</v>
      </c>
    </row>
    <row r="131" spans="1:16" ht="12.75">
      <c r="A131" t="s">
        <v>49</v>
      </c>
      <c s="34" t="s">
        <v>175</v>
      </c>
      <c s="34" t="s">
        <v>2017</v>
      </c>
      <c s="35" t="s">
        <v>52</v>
      </c>
      <c s="6" t="s">
        <v>2018</v>
      </c>
      <c s="36" t="s">
        <v>107</v>
      </c>
      <c s="37">
        <v>1</v>
      </c>
      <c s="36">
        <v>0</v>
      </c>
      <c s="36">
        <f>ROUND(G131*H131,6)</f>
      </c>
      <c r="L131" s="38">
        <v>0</v>
      </c>
      <c s="32">
        <f>ROUND(ROUND(L131,2)*ROUND(G131,3),2)</f>
      </c>
      <c s="36" t="s">
        <v>74</v>
      </c>
      <c>
        <f>(M131*21)/100</f>
      </c>
      <c t="s">
        <v>27</v>
      </c>
    </row>
    <row r="132" spans="1:5" ht="12.75">
      <c r="A132" s="35" t="s">
        <v>56</v>
      </c>
      <c r="E132" s="39" t="s">
        <v>52</v>
      </c>
    </row>
    <row r="133" spans="1:5" ht="12.75">
      <c r="A133" s="35" t="s">
        <v>57</v>
      </c>
      <c r="E133" s="40" t="s">
        <v>830</v>
      </c>
    </row>
    <row r="134" spans="1:5" ht="12.75">
      <c r="A134" t="s">
        <v>59</v>
      </c>
      <c r="E134" s="39" t="s">
        <v>60</v>
      </c>
    </row>
    <row r="135" spans="1:16" ht="12.75">
      <c r="A135" t="s">
        <v>49</v>
      </c>
      <c s="34" t="s">
        <v>178</v>
      </c>
      <c s="34" t="s">
        <v>1194</v>
      </c>
      <c s="35" t="s">
        <v>52</v>
      </c>
      <c s="6" t="s">
        <v>1195</v>
      </c>
      <c s="36" t="s">
        <v>107</v>
      </c>
      <c s="37">
        <v>2</v>
      </c>
      <c s="36">
        <v>0</v>
      </c>
      <c s="36">
        <f>ROUND(G135*H135,6)</f>
      </c>
      <c r="L135" s="38">
        <v>0</v>
      </c>
      <c s="32">
        <f>ROUND(ROUND(L135,2)*ROUND(G135,3),2)</f>
      </c>
      <c s="36" t="s">
        <v>74</v>
      </c>
      <c>
        <f>(M135*21)/100</f>
      </c>
      <c t="s">
        <v>27</v>
      </c>
    </row>
    <row r="136" spans="1:5" ht="12.75">
      <c r="A136" s="35" t="s">
        <v>56</v>
      </c>
      <c r="E136" s="39" t="s">
        <v>52</v>
      </c>
    </row>
    <row r="137" spans="1:5" ht="12.75">
      <c r="A137" s="35" t="s">
        <v>57</v>
      </c>
      <c r="E137" s="40" t="s">
        <v>830</v>
      </c>
    </row>
    <row r="138" spans="1:5" ht="12.75">
      <c r="A138" t="s">
        <v>59</v>
      </c>
      <c r="E138" s="39" t="s">
        <v>60</v>
      </c>
    </row>
    <row r="139" spans="1:16" ht="12.75">
      <c r="A139" t="s">
        <v>49</v>
      </c>
      <c s="34" t="s">
        <v>181</v>
      </c>
      <c s="34" t="s">
        <v>1196</v>
      </c>
      <c s="35" t="s">
        <v>52</v>
      </c>
      <c s="6" t="s">
        <v>1197</v>
      </c>
      <c s="36" t="s">
        <v>107</v>
      </c>
      <c s="37">
        <v>2</v>
      </c>
      <c s="36">
        <v>0</v>
      </c>
      <c s="36">
        <f>ROUND(G139*H139,6)</f>
      </c>
      <c r="L139" s="38">
        <v>0</v>
      </c>
      <c s="32">
        <f>ROUND(ROUND(L139,2)*ROUND(G139,3),2)</f>
      </c>
      <c s="36" t="s">
        <v>74</v>
      </c>
      <c>
        <f>(M139*21)/100</f>
      </c>
      <c t="s">
        <v>27</v>
      </c>
    </row>
    <row r="140" spans="1:5" ht="12.75">
      <c r="A140" s="35" t="s">
        <v>56</v>
      </c>
      <c r="E140" s="39" t="s">
        <v>52</v>
      </c>
    </row>
    <row r="141" spans="1:5" ht="12.75">
      <c r="A141" s="35" t="s">
        <v>57</v>
      </c>
      <c r="E141" s="40" t="s">
        <v>830</v>
      </c>
    </row>
    <row r="142" spans="1:5" ht="12.75">
      <c r="A142" t="s">
        <v>59</v>
      </c>
      <c r="E142" s="39" t="s">
        <v>60</v>
      </c>
    </row>
    <row r="143" spans="1:16" ht="12.75">
      <c r="A143" t="s">
        <v>49</v>
      </c>
      <c s="34" t="s">
        <v>184</v>
      </c>
      <c s="34" t="s">
        <v>2019</v>
      </c>
      <c s="35" t="s">
        <v>52</v>
      </c>
      <c s="6" t="s">
        <v>2020</v>
      </c>
      <c s="36" t="s">
        <v>673</v>
      </c>
      <c s="37">
        <v>16</v>
      </c>
      <c s="36">
        <v>0</v>
      </c>
      <c s="36">
        <f>ROUND(G143*H143,6)</f>
      </c>
      <c r="L143" s="38">
        <v>0</v>
      </c>
      <c s="32">
        <f>ROUND(ROUND(L143,2)*ROUND(G143,3),2)</f>
      </c>
      <c s="36" t="s">
        <v>74</v>
      </c>
      <c>
        <f>(M143*21)/100</f>
      </c>
      <c t="s">
        <v>27</v>
      </c>
    </row>
    <row r="144" spans="1:5" ht="12.75">
      <c r="A144" s="35" t="s">
        <v>56</v>
      </c>
      <c r="E144" s="39" t="s">
        <v>52</v>
      </c>
    </row>
    <row r="145" spans="1:5" ht="12.75">
      <c r="A145" s="35" t="s">
        <v>57</v>
      </c>
      <c r="E145" s="40" t="s">
        <v>830</v>
      </c>
    </row>
    <row r="146" spans="1:5" ht="12.75">
      <c r="A146" t="s">
        <v>59</v>
      </c>
      <c r="E146" s="39" t="s">
        <v>60</v>
      </c>
    </row>
    <row r="147" spans="1:16" ht="12.75">
      <c r="A147" t="s">
        <v>49</v>
      </c>
      <c s="34" t="s">
        <v>187</v>
      </c>
      <c s="34" t="s">
        <v>2021</v>
      </c>
      <c s="35" t="s">
        <v>52</v>
      </c>
      <c s="6" t="s">
        <v>2022</v>
      </c>
      <c s="36" t="s">
        <v>673</v>
      </c>
      <c s="37">
        <v>16</v>
      </c>
      <c s="36">
        <v>0</v>
      </c>
      <c s="36">
        <f>ROUND(G147*H147,6)</f>
      </c>
      <c r="L147" s="38">
        <v>0</v>
      </c>
      <c s="32">
        <f>ROUND(ROUND(L147,2)*ROUND(G147,3),2)</f>
      </c>
      <c s="36" t="s">
        <v>74</v>
      </c>
      <c>
        <f>(M147*21)/100</f>
      </c>
      <c t="s">
        <v>27</v>
      </c>
    </row>
    <row r="148" spans="1:5" ht="12.75">
      <c r="A148" s="35" t="s">
        <v>56</v>
      </c>
      <c r="E148" s="39" t="s">
        <v>52</v>
      </c>
    </row>
    <row r="149" spans="1:5" ht="12.75">
      <c r="A149" s="35" t="s">
        <v>57</v>
      </c>
      <c r="E149" s="40" t="s">
        <v>830</v>
      </c>
    </row>
    <row r="150" spans="1:5" ht="12.75">
      <c r="A150" t="s">
        <v>59</v>
      </c>
      <c r="E150" s="39" t="s">
        <v>60</v>
      </c>
    </row>
    <row r="151" spans="1:16" ht="12.75">
      <c r="A151" t="s">
        <v>49</v>
      </c>
      <c s="34" t="s">
        <v>190</v>
      </c>
      <c s="34" t="s">
        <v>2023</v>
      </c>
      <c s="35" t="s">
        <v>52</v>
      </c>
      <c s="6" t="s">
        <v>2024</v>
      </c>
      <c s="36" t="s">
        <v>673</v>
      </c>
      <c s="37">
        <v>8</v>
      </c>
      <c s="36">
        <v>0</v>
      </c>
      <c s="36">
        <f>ROUND(G151*H151,6)</f>
      </c>
      <c r="L151" s="38">
        <v>0</v>
      </c>
      <c s="32">
        <f>ROUND(ROUND(L151,2)*ROUND(G151,3),2)</f>
      </c>
      <c s="36" t="s">
        <v>74</v>
      </c>
      <c>
        <f>(M151*21)/100</f>
      </c>
      <c t="s">
        <v>27</v>
      </c>
    </row>
    <row r="152" spans="1:5" ht="12.75">
      <c r="A152" s="35" t="s">
        <v>56</v>
      </c>
      <c r="E152" s="39" t="s">
        <v>52</v>
      </c>
    </row>
    <row r="153" spans="1:5" ht="12.75">
      <c r="A153" s="35" t="s">
        <v>57</v>
      </c>
      <c r="E153" s="40" t="s">
        <v>830</v>
      </c>
    </row>
    <row r="154" spans="1:5" ht="12.75">
      <c r="A154" t="s">
        <v>59</v>
      </c>
      <c r="E154" s="39" t="s">
        <v>60</v>
      </c>
    </row>
    <row r="155" spans="1:16" ht="12.75">
      <c r="A155" t="s">
        <v>49</v>
      </c>
      <c s="34" t="s">
        <v>195</v>
      </c>
      <c s="34" t="s">
        <v>2025</v>
      </c>
      <c s="35" t="s">
        <v>52</v>
      </c>
      <c s="6" t="s">
        <v>2026</v>
      </c>
      <c s="36" t="s">
        <v>673</v>
      </c>
      <c s="37">
        <v>8</v>
      </c>
      <c s="36">
        <v>0</v>
      </c>
      <c s="36">
        <f>ROUND(G155*H155,6)</f>
      </c>
      <c r="L155" s="38">
        <v>0</v>
      </c>
      <c s="32">
        <f>ROUND(ROUND(L155,2)*ROUND(G155,3),2)</f>
      </c>
      <c s="36" t="s">
        <v>74</v>
      </c>
      <c>
        <f>(M155*21)/100</f>
      </c>
      <c t="s">
        <v>27</v>
      </c>
    </row>
    <row r="156" spans="1:5" ht="12.75">
      <c r="A156" s="35" t="s">
        <v>56</v>
      </c>
      <c r="E156" s="39" t="s">
        <v>52</v>
      </c>
    </row>
    <row r="157" spans="1:5" ht="12.75">
      <c r="A157" s="35" t="s">
        <v>57</v>
      </c>
      <c r="E157" s="40" t="s">
        <v>830</v>
      </c>
    </row>
    <row r="158" spans="1:5" ht="12.75">
      <c r="A158" t="s">
        <v>59</v>
      </c>
      <c r="E158" s="39" t="s">
        <v>60</v>
      </c>
    </row>
    <row r="159" spans="1:16" ht="25.5">
      <c r="A159" t="s">
        <v>49</v>
      </c>
      <c s="34" t="s">
        <v>199</v>
      </c>
      <c s="34" t="s">
        <v>1206</v>
      </c>
      <c s="35" t="s">
        <v>52</v>
      </c>
      <c s="6" t="s">
        <v>1207</v>
      </c>
      <c s="36" t="s">
        <v>107</v>
      </c>
      <c s="37">
        <v>1</v>
      </c>
      <c s="36">
        <v>0</v>
      </c>
      <c s="36">
        <f>ROUND(G159*H159,6)</f>
      </c>
      <c r="L159" s="38">
        <v>0</v>
      </c>
      <c s="32">
        <f>ROUND(ROUND(L159,2)*ROUND(G159,3),2)</f>
      </c>
      <c s="36" t="s">
        <v>74</v>
      </c>
      <c>
        <f>(M159*21)/100</f>
      </c>
      <c t="s">
        <v>27</v>
      </c>
    </row>
    <row r="160" spans="1:5" ht="12.75">
      <c r="A160" s="35" t="s">
        <v>56</v>
      </c>
      <c r="E160" s="39" t="s">
        <v>52</v>
      </c>
    </row>
    <row r="161" spans="1:5" ht="12.75">
      <c r="A161" s="35" t="s">
        <v>57</v>
      </c>
      <c r="E161" s="40" t="s">
        <v>830</v>
      </c>
    </row>
    <row r="162" spans="1:5" ht="12.75">
      <c r="A162" t="s">
        <v>59</v>
      </c>
      <c r="E162" s="39" t="s">
        <v>60</v>
      </c>
    </row>
    <row r="163" spans="1:16" ht="12.75">
      <c r="A163" t="s">
        <v>49</v>
      </c>
      <c s="34" t="s">
        <v>202</v>
      </c>
      <c s="34" t="s">
        <v>2027</v>
      </c>
      <c s="35" t="s">
        <v>52</v>
      </c>
      <c s="6" t="s">
        <v>2028</v>
      </c>
      <c s="36" t="s">
        <v>107</v>
      </c>
      <c s="37">
        <v>20</v>
      </c>
      <c s="36">
        <v>0</v>
      </c>
      <c s="36">
        <f>ROUND(G163*H163,6)</f>
      </c>
      <c r="L163" s="38">
        <v>0</v>
      </c>
      <c s="32">
        <f>ROUND(ROUND(L163,2)*ROUND(G163,3),2)</f>
      </c>
      <c s="36" t="s">
        <v>74</v>
      </c>
      <c>
        <f>(M163*21)/100</f>
      </c>
      <c t="s">
        <v>27</v>
      </c>
    </row>
    <row r="164" spans="1:5" ht="12.75">
      <c r="A164" s="35" t="s">
        <v>56</v>
      </c>
      <c r="E164" s="39" t="s">
        <v>52</v>
      </c>
    </row>
    <row r="165" spans="1:5" ht="12.75">
      <c r="A165" s="35" t="s">
        <v>57</v>
      </c>
      <c r="E165" s="40" t="s">
        <v>830</v>
      </c>
    </row>
    <row r="166" spans="1:5" ht="12.75">
      <c r="A166" t="s">
        <v>59</v>
      </c>
      <c r="E166" s="39" t="s">
        <v>60</v>
      </c>
    </row>
    <row r="167" spans="1:16" ht="12.75">
      <c r="A167" t="s">
        <v>49</v>
      </c>
      <c s="34" t="s">
        <v>205</v>
      </c>
      <c s="34" t="s">
        <v>188</v>
      </c>
      <c s="35" t="s">
        <v>52</v>
      </c>
      <c s="6" t="s">
        <v>189</v>
      </c>
      <c s="36" t="s">
        <v>99</v>
      </c>
      <c s="37">
        <v>55</v>
      </c>
      <c s="36">
        <v>0</v>
      </c>
      <c s="36">
        <f>ROUND(G167*H167,6)</f>
      </c>
      <c r="L167" s="38">
        <v>0</v>
      </c>
      <c s="32">
        <f>ROUND(ROUND(L167,2)*ROUND(G167,3),2)</f>
      </c>
      <c s="36" t="s">
        <v>74</v>
      </c>
      <c>
        <f>(M167*21)/100</f>
      </c>
      <c t="s">
        <v>27</v>
      </c>
    </row>
    <row r="168" spans="1:5" ht="12.75">
      <c r="A168" s="35" t="s">
        <v>56</v>
      </c>
      <c r="E168" s="39" t="s">
        <v>52</v>
      </c>
    </row>
    <row r="169" spans="1:5" ht="12.75">
      <c r="A169" s="35" t="s">
        <v>57</v>
      </c>
      <c r="E169" s="40" t="s">
        <v>830</v>
      </c>
    </row>
    <row r="170" spans="1:5" ht="12.75">
      <c r="A170" t="s">
        <v>59</v>
      </c>
      <c r="E170" s="39" t="s">
        <v>60</v>
      </c>
    </row>
    <row r="171" spans="1:16" ht="12.75">
      <c r="A171" t="s">
        <v>49</v>
      </c>
      <c s="34" t="s">
        <v>208</v>
      </c>
      <c s="34" t="s">
        <v>1085</v>
      </c>
      <c s="35" t="s">
        <v>52</v>
      </c>
      <c s="6" t="s">
        <v>1086</v>
      </c>
      <c s="36" t="s">
        <v>107</v>
      </c>
      <c s="37">
        <v>3</v>
      </c>
      <c s="36">
        <v>0</v>
      </c>
      <c s="36">
        <f>ROUND(G171*H171,6)</f>
      </c>
      <c r="L171" s="38">
        <v>0</v>
      </c>
      <c s="32">
        <f>ROUND(ROUND(L171,2)*ROUND(G171,3),2)</f>
      </c>
      <c s="36" t="s">
        <v>74</v>
      </c>
      <c>
        <f>(M171*21)/100</f>
      </c>
      <c t="s">
        <v>27</v>
      </c>
    </row>
    <row r="172" spans="1:5" ht="12.75">
      <c r="A172" s="35" t="s">
        <v>56</v>
      </c>
      <c r="E172" s="39" t="s">
        <v>52</v>
      </c>
    </row>
    <row r="173" spans="1:5" ht="12.75">
      <c r="A173" s="35" t="s">
        <v>57</v>
      </c>
      <c r="E173" s="40" t="s">
        <v>830</v>
      </c>
    </row>
    <row r="174" spans="1:5" ht="12.75">
      <c r="A174" t="s">
        <v>59</v>
      </c>
      <c r="E174" s="39" t="s">
        <v>60</v>
      </c>
    </row>
    <row r="175" spans="1:16" ht="12.75">
      <c r="A175" t="s">
        <v>49</v>
      </c>
      <c s="34" t="s">
        <v>211</v>
      </c>
      <c s="34" t="s">
        <v>2029</v>
      </c>
      <c s="35" t="s">
        <v>52</v>
      </c>
      <c s="6" t="s">
        <v>2030</v>
      </c>
      <c s="36" t="s">
        <v>107</v>
      </c>
      <c s="37">
        <v>1</v>
      </c>
      <c s="36">
        <v>0</v>
      </c>
      <c s="36">
        <f>ROUND(G175*H175,6)</f>
      </c>
      <c r="L175" s="38">
        <v>0</v>
      </c>
      <c s="32">
        <f>ROUND(ROUND(L175,2)*ROUND(G175,3),2)</f>
      </c>
      <c s="36" t="s">
        <v>74</v>
      </c>
      <c>
        <f>(M175*21)/100</f>
      </c>
      <c t="s">
        <v>27</v>
      </c>
    </row>
    <row r="176" spans="1:5" ht="12.75">
      <c r="A176" s="35" t="s">
        <v>56</v>
      </c>
      <c r="E176" s="39" t="s">
        <v>52</v>
      </c>
    </row>
    <row r="177" spans="1:5" ht="12.75">
      <c r="A177" s="35" t="s">
        <v>57</v>
      </c>
      <c r="E177" s="40" t="s">
        <v>830</v>
      </c>
    </row>
    <row r="178" spans="1:5" ht="12.75">
      <c r="A178" t="s">
        <v>59</v>
      </c>
      <c r="E178" s="39" t="s">
        <v>60</v>
      </c>
    </row>
    <row r="179" spans="1:16" ht="12.75">
      <c r="A179" t="s">
        <v>49</v>
      </c>
      <c s="34" t="s">
        <v>214</v>
      </c>
      <c s="34" t="s">
        <v>2031</v>
      </c>
      <c s="35" t="s">
        <v>52</v>
      </c>
      <c s="6" t="s">
        <v>2032</v>
      </c>
      <c s="36" t="s">
        <v>99</v>
      </c>
      <c s="37">
        <v>10</v>
      </c>
      <c s="36">
        <v>0</v>
      </c>
      <c s="36">
        <f>ROUND(G179*H179,6)</f>
      </c>
      <c r="L179" s="38">
        <v>0</v>
      </c>
      <c s="32">
        <f>ROUND(ROUND(L179,2)*ROUND(G179,3),2)</f>
      </c>
      <c s="36" t="s">
        <v>74</v>
      </c>
      <c>
        <f>(M179*21)/100</f>
      </c>
      <c t="s">
        <v>27</v>
      </c>
    </row>
    <row r="180" spans="1:5" ht="12.75">
      <c r="A180" s="35" t="s">
        <v>56</v>
      </c>
      <c r="E180" s="39" t="s">
        <v>52</v>
      </c>
    </row>
    <row r="181" spans="1:5" ht="12.75">
      <c r="A181" s="35" t="s">
        <v>57</v>
      </c>
      <c r="E181" s="40" t="s">
        <v>830</v>
      </c>
    </row>
    <row r="182" spans="1:5" ht="12.75">
      <c r="A182" t="s">
        <v>59</v>
      </c>
      <c r="E182" s="39" t="s">
        <v>60</v>
      </c>
    </row>
    <row r="183" spans="1:16" ht="25.5">
      <c r="A183" t="s">
        <v>49</v>
      </c>
      <c s="34" t="s">
        <v>217</v>
      </c>
      <c s="34" t="s">
        <v>2033</v>
      </c>
      <c s="35" t="s">
        <v>52</v>
      </c>
      <c s="6" t="s">
        <v>2034</v>
      </c>
      <c s="36" t="s">
        <v>73</v>
      </c>
      <c s="37">
        <v>4</v>
      </c>
      <c s="36">
        <v>0</v>
      </c>
      <c s="36">
        <f>ROUND(G183*H183,6)</f>
      </c>
      <c r="L183" s="38">
        <v>0</v>
      </c>
      <c s="32">
        <f>ROUND(ROUND(L183,2)*ROUND(G183,3),2)</f>
      </c>
      <c s="36" t="s">
        <v>74</v>
      </c>
      <c>
        <f>(M183*21)/100</f>
      </c>
      <c t="s">
        <v>27</v>
      </c>
    </row>
    <row r="184" spans="1:5" ht="12.75">
      <c r="A184" s="35" t="s">
        <v>56</v>
      </c>
      <c r="E184" s="39" t="s">
        <v>52</v>
      </c>
    </row>
    <row r="185" spans="1:5" ht="12.75">
      <c r="A185" s="35" t="s">
        <v>57</v>
      </c>
      <c r="E185" s="40" t="s">
        <v>830</v>
      </c>
    </row>
    <row r="186" spans="1:5" ht="12.75">
      <c r="A186" t="s">
        <v>59</v>
      </c>
      <c r="E186" s="39" t="s">
        <v>60</v>
      </c>
    </row>
    <row r="187" spans="1:16" ht="25.5">
      <c r="A187" t="s">
        <v>49</v>
      </c>
      <c s="34" t="s">
        <v>220</v>
      </c>
      <c s="34" t="s">
        <v>2035</v>
      </c>
      <c s="35" t="s">
        <v>52</v>
      </c>
      <c s="6" t="s">
        <v>2036</v>
      </c>
      <c s="36" t="s">
        <v>107</v>
      </c>
      <c s="37">
        <v>2</v>
      </c>
      <c s="36">
        <v>0</v>
      </c>
      <c s="36">
        <f>ROUND(G187*H187,6)</f>
      </c>
      <c r="L187" s="38">
        <v>0</v>
      </c>
      <c s="32">
        <f>ROUND(ROUND(L187,2)*ROUND(G187,3),2)</f>
      </c>
      <c s="36" t="s">
        <v>74</v>
      </c>
      <c>
        <f>(M187*21)/100</f>
      </c>
      <c t="s">
        <v>27</v>
      </c>
    </row>
    <row r="188" spans="1:5" ht="12.75">
      <c r="A188" s="35" t="s">
        <v>56</v>
      </c>
      <c r="E188" s="39" t="s">
        <v>52</v>
      </c>
    </row>
    <row r="189" spans="1:5" ht="12.75">
      <c r="A189" s="35" t="s">
        <v>57</v>
      </c>
      <c r="E189" s="40" t="s">
        <v>830</v>
      </c>
    </row>
    <row r="190" spans="1:5" ht="12.75">
      <c r="A190" t="s">
        <v>59</v>
      </c>
      <c r="E190" s="39" t="s">
        <v>60</v>
      </c>
    </row>
    <row r="191" spans="1:16" ht="12.75">
      <c r="A191" t="s">
        <v>49</v>
      </c>
      <c s="34" t="s">
        <v>223</v>
      </c>
      <c s="34" t="s">
        <v>2037</v>
      </c>
      <c s="35" t="s">
        <v>52</v>
      </c>
      <c s="6" t="s">
        <v>2038</v>
      </c>
      <c s="36" t="s">
        <v>99</v>
      </c>
      <c s="37">
        <v>4</v>
      </c>
      <c s="36">
        <v>0</v>
      </c>
      <c s="36">
        <f>ROUND(G191*H191,6)</f>
      </c>
      <c r="L191" s="38">
        <v>0</v>
      </c>
      <c s="32">
        <f>ROUND(ROUND(L191,2)*ROUND(G191,3),2)</f>
      </c>
      <c s="36" t="s">
        <v>74</v>
      </c>
      <c>
        <f>(M191*21)/100</f>
      </c>
      <c t="s">
        <v>27</v>
      </c>
    </row>
    <row r="192" spans="1:5" ht="12.75">
      <c r="A192" s="35" t="s">
        <v>56</v>
      </c>
      <c r="E192" s="39" t="s">
        <v>52</v>
      </c>
    </row>
    <row r="193" spans="1:5" ht="12.75">
      <c r="A193" s="35" t="s">
        <v>57</v>
      </c>
      <c r="E193" s="40" t="s">
        <v>830</v>
      </c>
    </row>
    <row r="194" spans="1:5" ht="12.75">
      <c r="A194" t="s">
        <v>59</v>
      </c>
      <c r="E194" s="39" t="s">
        <v>60</v>
      </c>
    </row>
    <row r="195" spans="1:16" ht="25.5">
      <c r="A195" t="s">
        <v>49</v>
      </c>
      <c s="34" t="s">
        <v>226</v>
      </c>
      <c s="34" t="s">
        <v>2039</v>
      </c>
      <c s="35" t="s">
        <v>52</v>
      </c>
      <c s="6" t="s">
        <v>2040</v>
      </c>
      <c s="36" t="s">
        <v>107</v>
      </c>
      <c s="37">
        <v>4</v>
      </c>
      <c s="36">
        <v>0</v>
      </c>
      <c s="36">
        <f>ROUND(G195*H195,6)</f>
      </c>
      <c r="L195" s="38">
        <v>0</v>
      </c>
      <c s="32">
        <f>ROUND(ROUND(L195,2)*ROUND(G195,3),2)</f>
      </c>
      <c s="36" t="s">
        <v>74</v>
      </c>
      <c>
        <f>(M195*21)/100</f>
      </c>
      <c t="s">
        <v>27</v>
      </c>
    </row>
    <row r="196" spans="1:5" ht="12.75">
      <c r="A196" s="35" t="s">
        <v>56</v>
      </c>
      <c r="E196" s="39" t="s">
        <v>52</v>
      </c>
    </row>
    <row r="197" spans="1:5" ht="12.75">
      <c r="A197" s="35" t="s">
        <v>57</v>
      </c>
      <c r="E197" s="40" t="s">
        <v>830</v>
      </c>
    </row>
    <row r="198" spans="1:5" ht="12.75">
      <c r="A198" t="s">
        <v>59</v>
      </c>
      <c r="E198" s="39" t="s">
        <v>60</v>
      </c>
    </row>
    <row r="199" spans="1:16" ht="25.5">
      <c r="A199" t="s">
        <v>49</v>
      </c>
      <c s="34" t="s">
        <v>229</v>
      </c>
      <c s="34" t="s">
        <v>1010</v>
      </c>
      <c s="35" t="s">
        <v>52</v>
      </c>
      <c s="6" t="s">
        <v>1011</v>
      </c>
      <c s="36" t="s">
        <v>99</v>
      </c>
      <c s="37">
        <v>8</v>
      </c>
      <c s="36">
        <v>0</v>
      </c>
      <c s="36">
        <f>ROUND(G199*H199,6)</f>
      </c>
      <c r="L199" s="38">
        <v>0</v>
      </c>
      <c s="32">
        <f>ROUND(ROUND(L199,2)*ROUND(G199,3),2)</f>
      </c>
      <c s="36" t="s">
        <v>74</v>
      </c>
      <c>
        <f>(M199*21)/100</f>
      </c>
      <c t="s">
        <v>27</v>
      </c>
    </row>
    <row r="200" spans="1:5" ht="12.75">
      <c r="A200" s="35" t="s">
        <v>56</v>
      </c>
      <c r="E200" s="39" t="s">
        <v>52</v>
      </c>
    </row>
    <row r="201" spans="1:5" ht="12.75">
      <c r="A201" s="35" t="s">
        <v>57</v>
      </c>
      <c r="E201" s="40" t="s">
        <v>830</v>
      </c>
    </row>
    <row r="202" spans="1:5" ht="12.75">
      <c r="A202" t="s">
        <v>59</v>
      </c>
      <c r="E202" s="39" t="s">
        <v>60</v>
      </c>
    </row>
    <row r="203" spans="1:16" ht="25.5">
      <c r="A203" t="s">
        <v>49</v>
      </c>
      <c s="34" t="s">
        <v>232</v>
      </c>
      <c s="34" t="s">
        <v>1022</v>
      </c>
      <c s="35" t="s">
        <v>52</v>
      </c>
      <c s="6" t="s">
        <v>1023</v>
      </c>
      <c s="36" t="s">
        <v>107</v>
      </c>
      <c s="37">
        <v>6</v>
      </c>
      <c s="36">
        <v>0</v>
      </c>
      <c s="36">
        <f>ROUND(G203*H203,6)</f>
      </c>
      <c r="L203" s="38">
        <v>0</v>
      </c>
      <c s="32">
        <f>ROUND(ROUND(L203,2)*ROUND(G203,3),2)</f>
      </c>
      <c s="36" t="s">
        <v>74</v>
      </c>
      <c>
        <f>(M203*21)/100</f>
      </c>
      <c t="s">
        <v>27</v>
      </c>
    </row>
    <row r="204" spans="1:5" ht="12.75">
      <c r="A204" s="35" t="s">
        <v>56</v>
      </c>
      <c r="E204" s="39" t="s">
        <v>52</v>
      </c>
    </row>
    <row r="205" spans="1:5" ht="12.75">
      <c r="A205" s="35" t="s">
        <v>57</v>
      </c>
      <c r="E205" s="40" t="s">
        <v>830</v>
      </c>
    </row>
    <row r="206" spans="1:5" ht="12.75">
      <c r="A206" t="s">
        <v>59</v>
      </c>
      <c r="E206" s="39" t="s">
        <v>60</v>
      </c>
    </row>
    <row r="207" spans="1:16" ht="12.75">
      <c r="A207" t="s">
        <v>49</v>
      </c>
      <c s="34" t="s">
        <v>235</v>
      </c>
      <c s="34" t="s">
        <v>2041</v>
      </c>
      <c s="35" t="s">
        <v>52</v>
      </c>
      <c s="6" t="s">
        <v>2042</v>
      </c>
      <c s="36" t="s">
        <v>673</v>
      </c>
      <c s="37">
        <v>8</v>
      </c>
      <c s="36">
        <v>0</v>
      </c>
      <c s="36">
        <f>ROUND(G207*H207,6)</f>
      </c>
      <c r="L207" s="38">
        <v>0</v>
      </c>
      <c s="32">
        <f>ROUND(ROUND(L207,2)*ROUND(G207,3),2)</f>
      </c>
      <c s="36" t="s">
        <v>74</v>
      </c>
      <c>
        <f>(M207*21)/100</f>
      </c>
      <c t="s">
        <v>27</v>
      </c>
    </row>
    <row r="208" spans="1:5" ht="12.75">
      <c r="A208" s="35" t="s">
        <v>56</v>
      </c>
      <c r="E208" s="39" t="s">
        <v>52</v>
      </c>
    </row>
    <row r="209" spans="1:5" ht="12.75">
      <c r="A209" s="35" t="s">
        <v>57</v>
      </c>
      <c r="E209" s="40" t="s">
        <v>830</v>
      </c>
    </row>
    <row r="210" spans="1:5" ht="12.75">
      <c r="A210" t="s">
        <v>59</v>
      </c>
      <c r="E210" s="39" t="s">
        <v>60</v>
      </c>
    </row>
    <row r="211" spans="1:16" ht="25.5">
      <c r="A211" t="s">
        <v>49</v>
      </c>
      <c s="34" t="s">
        <v>238</v>
      </c>
      <c s="34" t="s">
        <v>2043</v>
      </c>
      <c s="35" t="s">
        <v>52</v>
      </c>
      <c s="6" t="s">
        <v>2044</v>
      </c>
      <c s="36" t="s">
        <v>99</v>
      </c>
      <c s="37">
        <v>4</v>
      </c>
      <c s="36">
        <v>0</v>
      </c>
      <c s="36">
        <f>ROUND(G211*H211,6)</f>
      </c>
      <c r="L211" s="38">
        <v>0</v>
      </c>
      <c s="32">
        <f>ROUND(ROUND(L211,2)*ROUND(G211,3),2)</f>
      </c>
      <c s="36" t="s">
        <v>74</v>
      </c>
      <c>
        <f>(M211*21)/100</f>
      </c>
      <c t="s">
        <v>27</v>
      </c>
    </row>
    <row r="212" spans="1:5" ht="12.75">
      <c r="A212" s="35" t="s">
        <v>56</v>
      </c>
      <c r="E212" s="39" t="s">
        <v>52</v>
      </c>
    </row>
    <row r="213" spans="1:5" ht="12.75">
      <c r="A213" s="35" t="s">
        <v>57</v>
      </c>
      <c r="E213" s="40" t="s">
        <v>830</v>
      </c>
    </row>
    <row r="214" spans="1:5" ht="12.75">
      <c r="A214" t="s">
        <v>59</v>
      </c>
      <c r="E214" s="39" t="s">
        <v>60</v>
      </c>
    </row>
    <row r="215" spans="1:16" ht="25.5">
      <c r="A215" t="s">
        <v>49</v>
      </c>
      <c s="34" t="s">
        <v>241</v>
      </c>
      <c s="34" t="s">
        <v>1004</v>
      </c>
      <c s="35" t="s">
        <v>52</v>
      </c>
      <c s="6" t="s">
        <v>1005</v>
      </c>
      <c s="36" t="s">
        <v>99</v>
      </c>
      <c s="37">
        <v>30</v>
      </c>
      <c s="36">
        <v>0</v>
      </c>
      <c s="36">
        <f>ROUND(G215*H215,6)</f>
      </c>
      <c r="L215" s="38">
        <v>0</v>
      </c>
      <c s="32">
        <f>ROUND(ROUND(L215,2)*ROUND(G215,3),2)</f>
      </c>
      <c s="36" t="s">
        <v>74</v>
      </c>
      <c>
        <f>(M215*21)/100</f>
      </c>
      <c t="s">
        <v>27</v>
      </c>
    </row>
    <row r="216" spans="1:5" ht="12.75">
      <c r="A216" s="35" t="s">
        <v>56</v>
      </c>
      <c r="E216" s="39" t="s">
        <v>52</v>
      </c>
    </row>
    <row r="217" spans="1:5" ht="12.75">
      <c r="A217" s="35" t="s">
        <v>57</v>
      </c>
      <c r="E217" s="40" t="s">
        <v>830</v>
      </c>
    </row>
    <row r="218" spans="1:5" ht="12.75">
      <c r="A218" t="s">
        <v>59</v>
      </c>
      <c r="E218" s="39" t="s">
        <v>60</v>
      </c>
    </row>
    <row r="219" spans="1:16" ht="12.75">
      <c r="A219" t="s">
        <v>49</v>
      </c>
      <c s="34" t="s">
        <v>244</v>
      </c>
      <c s="34" t="s">
        <v>859</v>
      </c>
      <c s="35" t="s">
        <v>52</v>
      </c>
      <c s="6" t="s">
        <v>860</v>
      </c>
      <c s="36" t="s">
        <v>107</v>
      </c>
      <c s="37">
        <v>22</v>
      </c>
      <c s="36">
        <v>0</v>
      </c>
      <c s="36">
        <f>ROUND(G219*H219,6)</f>
      </c>
      <c r="L219" s="38">
        <v>0</v>
      </c>
      <c s="32">
        <f>ROUND(ROUND(L219,2)*ROUND(G219,3),2)</f>
      </c>
      <c s="36" t="s">
        <v>74</v>
      </c>
      <c>
        <f>(M219*21)/100</f>
      </c>
      <c t="s">
        <v>27</v>
      </c>
    </row>
    <row r="220" spans="1:5" ht="12.75">
      <c r="A220" s="35" t="s">
        <v>56</v>
      </c>
      <c r="E220" s="39" t="s">
        <v>52</v>
      </c>
    </row>
    <row r="221" spans="1:5" ht="12.75">
      <c r="A221" s="35" t="s">
        <v>57</v>
      </c>
      <c r="E221" s="40" t="s">
        <v>830</v>
      </c>
    </row>
    <row r="222" spans="1:5" ht="12.75">
      <c r="A222" t="s">
        <v>59</v>
      </c>
      <c r="E222" s="39" t="s">
        <v>60</v>
      </c>
    </row>
    <row r="223" spans="1:16" ht="25.5">
      <c r="A223" t="s">
        <v>49</v>
      </c>
      <c s="34" t="s">
        <v>247</v>
      </c>
      <c s="34" t="s">
        <v>141</v>
      </c>
      <c s="35" t="s">
        <v>52</v>
      </c>
      <c s="6" t="s">
        <v>142</v>
      </c>
      <c s="36" t="s">
        <v>107</v>
      </c>
      <c s="37">
        <v>1</v>
      </c>
      <c s="36">
        <v>0</v>
      </c>
      <c s="36">
        <f>ROUND(G223*H223,6)</f>
      </c>
      <c r="L223" s="38">
        <v>0</v>
      </c>
      <c s="32">
        <f>ROUND(ROUND(L223,2)*ROUND(G223,3),2)</f>
      </c>
      <c s="36" t="s">
        <v>74</v>
      </c>
      <c>
        <f>(M223*21)/100</f>
      </c>
      <c t="s">
        <v>27</v>
      </c>
    </row>
    <row r="224" spans="1:5" ht="12.75">
      <c r="A224" s="35" t="s">
        <v>56</v>
      </c>
      <c r="E224" s="39" t="s">
        <v>52</v>
      </c>
    </row>
    <row r="225" spans="1:5" ht="12.75">
      <c r="A225" s="35" t="s">
        <v>57</v>
      </c>
      <c r="E225" s="40" t="s">
        <v>830</v>
      </c>
    </row>
    <row r="226" spans="1:5" ht="12.75">
      <c r="A226" t="s">
        <v>59</v>
      </c>
      <c r="E226" s="39" t="s">
        <v>60</v>
      </c>
    </row>
    <row r="227" spans="1:16" ht="25.5">
      <c r="A227" t="s">
        <v>49</v>
      </c>
      <c s="34" t="s">
        <v>250</v>
      </c>
      <c s="34" t="s">
        <v>853</v>
      </c>
      <c s="35" t="s">
        <v>52</v>
      </c>
      <c s="6" t="s">
        <v>854</v>
      </c>
      <c s="36" t="s">
        <v>107</v>
      </c>
      <c s="37">
        <v>1</v>
      </c>
      <c s="36">
        <v>0</v>
      </c>
      <c s="36">
        <f>ROUND(G227*H227,6)</f>
      </c>
      <c r="L227" s="38">
        <v>0</v>
      </c>
      <c s="32">
        <f>ROUND(ROUND(L227,2)*ROUND(G227,3),2)</f>
      </c>
      <c s="36" t="s">
        <v>74</v>
      </c>
      <c>
        <f>(M227*21)/100</f>
      </c>
      <c t="s">
        <v>27</v>
      </c>
    </row>
    <row r="228" spans="1:5" ht="12.75">
      <c r="A228" s="35" t="s">
        <v>56</v>
      </c>
      <c r="E228" s="39" t="s">
        <v>52</v>
      </c>
    </row>
    <row r="229" spans="1:5" ht="12.75">
      <c r="A229" s="35" t="s">
        <v>57</v>
      </c>
      <c r="E229" s="40" t="s">
        <v>830</v>
      </c>
    </row>
    <row r="230" spans="1:5" ht="12.75">
      <c r="A230" t="s">
        <v>59</v>
      </c>
      <c r="E230" s="39" t="s">
        <v>60</v>
      </c>
    </row>
    <row r="231" spans="1:16" ht="25.5">
      <c r="A231" t="s">
        <v>49</v>
      </c>
      <c s="34" t="s">
        <v>253</v>
      </c>
      <c s="34" t="s">
        <v>144</v>
      </c>
      <c s="35" t="s">
        <v>52</v>
      </c>
      <c s="6" t="s">
        <v>145</v>
      </c>
      <c s="36" t="s">
        <v>107</v>
      </c>
      <c s="37">
        <v>1</v>
      </c>
      <c s="36">
        <v>0</v>
      </c>
      <c s="36">
        <f>ROUND(G231*H231,6)</f>
      </c>
      <c r="L231" s="38">
        <v>0</v>
      </c>
      <c s="32">
        <f>ROUND(ROUND(L231,2)*ROUND(G231,3),2)</f>
      </c>
      <c s="36" t="s">
        <v>74</v>
      </c>
      <c>
        <f>(M231*21)/100</f>
      </c>
      <c t="s">
        <v>27</v>
      </c>
    </row>
    <row r="232" spans="1:5" ht="12.75">
      <c r="A232" s="35" t="s">
        <v>56</v>
      </c>
      <c r="E232" s="39" t="s">
        <v>52</v>
      </c>
    </row>
    <row r="233" spans="1:5" ht="12.75">
      <c r="A233" s="35" t="s">
        <v>57</v>
      </c>
      <c r="E233" s="40" t="s">
        <v>830</v>
      </c>
    </row>
    <row r="234" spans="1:5" ht="12.75">
      <c r="A234" t="s">
        <v>59</v>
      </c>
      <c r="E234" s="39" t="s">
        <v>60</v>
      </c>
    </row>
    <row r="235" spans="1:16" ht="12.75">
      <c r="A235" t="s">
        <v>49</v>
      </c>
      <c s="34" t="s">
        <v>256</v>
      </c>
      <c s="34" t="s">
        <v>156</v>
      </c>
      <c s="35" t="s">
        <v>52</v>
      </c>
      <c s="6" t="s">
        <v>157</v>
      </c>
      <c s="36" t="s">
        <v>99</v>
      </c>
      <c s="37">
        <v>15</v>
      </c>
      <c s="36">
        <v>0</v>
      </c>
      <c s="36">
        <f>ROUND(G235*H235,6)</f>
      </c>
      <c r="L235" s="38">
        <v>0</v>
      </c>
      <c s="32">
        <f>ROUND(ROUND(L235,2)*ROUND(G235,3),2)</f>
      </c>
      <c s="36" t="s">
        <v>74</v>
      </c>
      <c>
        <f>(M235*21)/100</f>
      </c>
      <c t="s">
        <v>27</v>
      </c>
    </row>
    <row r="236" spans="1:5" ht="12.75">
      <c r="A236" s="35" t="s">
        <v>56</v>
      </c>
      <c r="E236" s="39" t="s">
        <v>52</v>
      </c>
    </row>
    <row r="237" spans="1:5" ht="12.75">
      <c r="A237" s="35" t="s">
        <v>57</v>
      </c>
      <c r="E237" s="40" t="s">
        <v>830</v>
      </c>
    </row>
    <row r="238" spans="1:5" ht="12.75">
      <c r="A238" t="s">
        <v>59</v>
      </c>
      <c r="E238" s="39" t="s">
        <v>60</v>
      </c>
    </row>
    <row r="239" spans="1:16" ht="12.75">
      <c r="A239" t="s">
        <v>49</v>
      </c>
      <c s="34" t="s">
        <v>259</v>
      </c>
      <c s="34" t="s">
        <v>801</v>
      </c>
      <c s="35" t="s">
        <v>52</v>
      </c>
      <c s="6" t="s">
        <v>802</v>
      </c>
      <c s="36" t="s">
        <v>99</v>
      </c>
      <c s="37">
        <v>30</v>
      </c>
      <c s="36">
        <v>0</v>
      </c>
      <c s="36">
        <f>ROUND(G239*H239,6)</f>
      </c>
      <c r="L239" s="38">
        <v>0</v>
      </c>
      <c s="32">
        <f>ROUND(ROUND(L239,2)*ROUND(G239,3),2)</f>
      </c>
      <c s="36" t="s">
        <v>74</v>
      </c>
      <c>
        <f>(M239*21)/100</f>
      </c>
      <c t="s">
        <v>27</v>
      </c>
    </row>
    <row r="240" spans="1:5" ht="12.75">
      <c r="A240" s="35" t="s">
        <v>56</v>
      </c>
      <c r="E240" s="39" t="s">
        <v>52</v>
      </c>
    </row>
    <row r="241" spans="1:5" ht="12.75">
      <c r="A241" s="35" t="s">
        <v>57</v>
      </c>
      <c r="E241" s="40" t="s">
        <v>830</v>
      </c>
    </row>
    <row r="242" spans="1:5" ht="12.75">
      <c r="A242" t="s">
        <v>59</v>
      </c>
      <c r="E242" s="39" t="s">
        <v>60</v>
      </c>
    </row>
    <row r="243" spans="1:16" ht="25.5">
      <c r="A243" t="s">
        <v>49</v>
      </c>
      <c s="34" t="s">
        <v>262</v>
      </c>
      <c s="34" t="s">
        <v>2045</v>
      </c>
      <c s="35" t="s">
        <v>52</v>
      </c>
      <c s="6" t="s">
        <v>2046</v>
      </c>
      <c s="36" t="s">
        <v>107</v>
      </c>
      <c s="37">
        <v>3</v>
      </c>
      <c s="36">
        <v>0</v>
      </c>
      <c s="36">
        <f>ROUND(G243*H243,6)</f>
      </c>
      <c r="L243" s="38">
        <v>0</v>
      </c>
      <c s="32">
        <f>ROUND(ROUND(L243,2)*ROUND(G243,3),2)</f>
      </c>
      <c s="36" t="s">
        <v>74</v>
      </c>
      <c>
        <f>(M243*21)/100</f>
      </c>
      <c t="s">
        <v>27</v>
      </c>
    </row>
    <row r="244" spans="1:5" ht="12.75">
      <c r="A244" s="35" t="s">
        <v>56</v>
      </c>
      <c r="E244" s="39" t="s">
        <v>52</v>
      </c>
    </row>
    <row r="245" spans="1:5" ht="12.75">
      <c r="A245" s="35" t="s">
        <v>57</v>
      </c>
      <c r="E245" s="40" t="s">
        <v>830</v>
      </c>
    </row>
    <row r="246" spans="1:5" ht="12.75">
      <c r="A246" t="s">
        <v>59</v>
      </c>
      <c r="E246" s="39" t="s">
        <v>60</v>
      </c>
    </row>
    <row r="247" spans="1:16" ht="12.75">
      <c r="A247" t="s">
        <v>49</v>
      </c>
      <c s="34" t="s">
        <v>265</v>
      </c>
      <c s="34" t="s">
        <v>2047</v>
      </c>
      <c s="35" t="s">
        <v>52</v>
      </c>
      <c s="6" t="s">
        <v>2048</v>
      </c>
      <c s="36" t="s">
        <v>99</v>
      </c>
      <c s="37">
        <v>20</v>
      </c>
      <c s="36">
        <v>0</v>
      </c>
      <c s="36">
        <f>ROUND(G247*H247,6)</f>
      </c>
      <c r="L247" s="38">
        <v>0</v>
      </c>
      <c s="32">
        <f>ROUND(ROUND(L247,2)*ROUND(G247,3),2)</f>
      </c>
      <c s="36" t="s">
        <v>829</v>
      </c>
      <c>
        <f>(M247*21)/100</f>
      </c>
      <c t="s">
        <v>27</v>
      </c>
    </row>
    <row r="248" spans="1:5" ht="12.75">
      <c r="A248" s="35" t="s">
        <v>56</v>
      </c>
      <c r="E248" s="39" t="s">
        <v>52</v>
      </c>
    </row>
    <row r="249" spans="1:5" ht="12.75">
      <c r="A249" s="35" t="s">
        <v>57</v>
      </c>
      <c r="E249" s="40" t="s">
        <v>830</v>
      </c>
    </row>
    <row r="250" spans="1:5" ht="153">
      <c r="A250" t="s">
        <v>59</v>
      </c>
      <c r="E250" s="39" t="s">
        <v>2049</v>
      </c>
    </row>
    <row r="251" spans="1:16" ht="12.75">
      <c r="A251" t="s">
        <v>49</v>
      </c>
      <c s="34" t="s">
        <v>268</v>
      </c>
      <c s="34" t="s">
        <v>2050</v>
      </c>
      <c s="35" t="s">
        <v>52</v>
      </c>
      <c s="6" t="s">
        <v>2051</v>
      </c>
      <c s="36" t="s">
        <v>107</v>
      </c>
      <c s="37">
        <v>2</v>
      </c>
      <c s="36">
        <v>0</v>
      </c>
      <c s="36">
        <f>ROUND(G251*H251,6)</f>
      </c>
      <c r="L251" s="38">
        <v>0</v>
      </c>
      <c s="32">
        <f>ROUND(ROUND(L251,2)*ROUND(G251,3),2)</f>
      </c>
      <c s="36" t="s">
        <v>74</v>
      </c>
      <c>
        <f>(M251*21)/100</f>
      </c>
      <c t="s">
        <v>27</v>
      </c>
    </row>
    <row r="252" spans="1:5" ht="12.75">
      <c r="A252" s="35" t="s">
        <v>56</v>
      </c>
      <c r="E252" s="39" t="s">
        <v>52</v>
      </c>
    </row>
    <row r="253" spans="1:5" ht="12.75">
      <c r="A253" s="35" t="s">
        <v>57</v>
      </c>
      <c r="E253" s="40" t="s">
        <v>830</v>
      </c>
    </row>
    <row r="254" spans="1:5" ht="12.75">
      <c r="A254" t="s">
        <v>59</v>
      </c>
      <c r="E254" s="39" t="s">
        <v>60</v>
      </c>
    </row>
    <row r="255" spans="1:16" ht="12.75">
      <c r="A255" t="s">
        <v>49</v>
      </c>
      <c s="34" t="s">
        <v>271</v>
      </c>
      <c s="34" t="s">
        <v>2052</v>
      </c>
      <c s="35" t="s">
        <v>52</v>
      </c>
      <c s="6" t="s">
        <v>2053</v>
      </c>
      <c s="36" t="s">
        <v>107</v>
      </c>
      <c s="37">
        <v>4</v>
      </c>
      <c s="36">
        <v>0</v>
      </c>
      <c s="36">
        <f>ROUND(G255*H255,6)</f>
      </c>
      <c r="L255" s="38">
        <v>0</v>
      </c>
      <c s="32">
        <f>ROUND(ROUND(L255,2)*ROUND(G255,3),2)</f>
      </c>
      <c s="36" t="s">
        <v>74</v>
      </c>
      <c>
        <f>(M255*21)/100</f>
      </c>
      <c t="s">
        <v>27</v>
      </c>
    </row>
    <row r="256" spans="1:5" ht="12.75">
      <c r="A256" s="35" t="s">
        <v>56</v>
      </c>
      <c r="E256" s="39" t="s">
        <v>52</v>
      </c>
    </row>
    <row r="257" spans="1:5" ht="12.75">
      <c r="A257" s="35" t="s">
        <v>57</v>
      </c>
      <c r="E257" s="40" t="s">
        <v>830</v>
      </c>
    </row>
    <row r="258" spans="1:5" ht="12.75">
      <c r="A258" t="s">
        <v>59</v>
      </c>
      <c r="E258" s="39" t="s">
        <v>60</v>
      </c>
    </row>
    <row r="259" spans="1:16" ht="12.75">
      <c r="A259" t="s">
        <v>49</v>
      </c>
      <c s="34" t="s">
        <v>274</v>
      </c>
      <c s="34" t="s">
        <v>2054</v>
      </c>
      <c s="35" t="s">
        <v>52</v>
      </c>
      <c s="6" t="s">
        <v>2055</v>
      </c>
      <c s="36" t="s">
        <v>107</v>
      </c>
      <c s="37">
        <v>3</v>
      </c>
      <c s="36">
        <v>0</v>
      </c>
      <c s="36">
        <f>ROUND(G259*H259,6)</f>
      </c>
      <c r="L259" s="38">
        <v>0</v>
      </c>
      <c s="32">
        <f>ROUND(ROUND(L259,2)*ROUND(G259,3),2)</f>
      </c>
      <c s="36" t="s">
        <v>74</v>
      </c>
      <c>
        <f>(M259*21)/100</f>
      </c>
      <c t="s">
        <v>27</v>
      </c>
    </row>
    <row r="260" spans="1:5" ht="12.75">
      <c r="A260" s="35" t="s">
        <v>56</v>
      </c>
      <c r="E260" s="39" t="s">
        <v>52</v>
      </c>
    </row>
    <row r="261" spans="1:5" ht="12.75">
      <c r="A261" s="35" t="s">
        <v>57</v>
      </c>
      <c r="E261" s="40" t="s">
        <v>830</v>
      </c>
    </row>
    <row r="262" spans="1:5" ht="12.75">
      <c r="A262" t="s">
        <v>59</v>
      </c>
      <c r="E262" s="39" t="s">
        <v>60</v>
      </c>
    </row>
    <row r="263" spans="1:16" ht="12.75">
      <c r="A263" t="s">
        <v>49</v>
      </c>
      <c s="34" t="s">
        <v>277</v>
      </c>
      <c s="34" t="s">
        <v>1450</v>
      </c>
      <c s="35" t="s">
        <v>52</v>
      </c>
      <c s="6" t="s">
        <v>1451</v>
      </c>
      <c s="36" t="s">
        <v>107</v>
      </c>
      <c s="37">
        <v>1</v>
      </c>
      <c s="36">
        <v>0</v>
      </c>
      <c s="36">
        <f>ROUND(G263*H263,6)</f>
      </c>
      <c r="L263" s="38">
        <v>0</v>
      </c>
      <c s="32">
        <f>ROUND(ROUND(L263,2)*ROUND(G263,3),2)</f>
      </c>
      <c s="36" t="s">
        <v>74</v>
      </c>
      <c>
        <f>(M263*21)/100</f>
      </c>
      <c t="s">
        <v>27</v>
      </c>
    </row>
    <row r="264" spans="1:5" ht="12.75">
      <c r="A264" s="35" t="s">
        <v>56</v>
      </c>
      <c r="E264" s="39" t="s">
        <v>52</v>
      </c>
    </row>
    <row r="265" spans="1:5" ht="12.75">
      <c r="A265" s="35" t="s">
        <v>57</v>
      </c>
      <c r="E265" s="40" t="s">
        <v>830</v>
      </c>
    </row>
    <row r="266" spans="1:5" ht="12.75">
      <c r="A266" t="s">
        <v>59</v>
      </c>
      <c r="E266" s="39" t="s">
        <v>60</v>
      </c>
    </row>
    <row r="267" spans="1:16" ht="12.75">
      <c r="A267" t="s">
        <v>49</v>
      </c>
      <c s="34" t="s">
        <v>280</v>
      </c>
      <c s="34" t="s">
        <v>1723</v>
      </c>
      <c s="35" t="s">
        <v>52</v>
      </c>
      <c s="6" t="s">
        <v>1724</v>
      </c>
      <c s="36" t="s">
        <v>107</v>
      </c>
      <c s="37">
        <v>1</v>
      </c>
      <c s="36">
        <v>0</v>
      </c>
      <c s="36">
        <f>ROUND(G267*H267,6)</f>
      </c>
      <c r="L267" s="38">
        <v>0</v>
      </c>
      <c s="32">
        <f>ROUND(ROUND(L267,2)*ROUND(G267,3),2)</f>
      </c>
      <c s="36" t="s">
        <v>74</v>
      </c>
      <c>
        <f>(M267*21)/100</f>
      </c>
      <c t="s">
        <v>27</v>
      </c>
    </row>
    <row r="268" spans="1:5" ht="12.75">
      <c r="A268" s="35" t="s">
        <v>56</v>
      </c>
      <c r="E268" s="39" t="s">
        <v>52</v>
      </c>
    </row>
    <row r="269" spans="1:5" ht="12.75">
      <c r="A269" s="35" t="s">
        <v>57</v>
      </c>
      <c r="E269" s="40" t="s">
        <v>830</v>
      </c>
    </row>
    <row r="270" spans="1:5" ht="12.75">
      <c r="A270" t="s">
        <v>59</v>
      </c>
      <c r="E270" s="39" t="s">
        <v>60</v>
      </c>
    </row>
    <row r="271" spans="1:16" ht="12.75">
      <c r="A271" t="s">
        <v>49</v>
      </c>
      <c s="34" t="s">
        <v>283</v>
      </c>
      <c s="34" t="s">
        <v>153</v>
      </c>
      <c s="35" t="s">
        <v>52</v>
      </c>
      <c s="6" t="s">
        <v>154</v>
      </c>
      <c s="36" t="s">
        <v>99</v>
      </c>
      <c s="37">
        <v>55</v>
      </c>
      <c s="36">
        <v>0</v>
      </c>
      <c s="36">
        <f>ROUND(G271*H271,6)</f>
      </c>
      <c r="L271" s="38">
        <v>0</v>
      </c>
      <c s="32">
        <f>ROUND(ROUND(L271,2)*ROUND(G271,3),2)</f>
      </c>
      <c s="36" t="s">
        <v>74</v>
      </c>
      <c>
        <f>(M271*21)/100</f>
      </c>
      <c t="s">
        <v>27</v>
      </c>
    </row>
    <row r="272" spans="1:5" ht="12.75">
      <c r="A272" s="35" t="s">
        <v>56</v>
      </c>
      <c r="E272" s="39" t="s">
        <v>52</v>
      </c>
    </row>
    <row r="273" spans="1:5" ht="12.75">
      <c r="A273" s="35" t="s">
        <v>57</v>
      </c>
      <c r="E273" s="40" t="s">
        <v>830</v>
      </c>
    </row>
    <row r="274" spans="1:5" ht="12.75">
      <c r="A274" t="s">
        <v>59</v>
      </c>
      <c r="E274" s="39" t="s">
        <v>60</v>
      </c>
    </row>
    <row r="275" spans="1:16" ht="12.75">
      <c r="A275" t="s">
        <v>49</v>
      </c>
      <c s="34" t="s">
        <v>286</v>
      </c>
      <c s="34" t="s">
        <v>2056</v>
      </c>
      <c s="35" t="s">
        <v>52</v>
      </c>
      <c s="6" t="s">
        <v>2057</v>
      </c>
      <c s="36" t="s">
        <v>107</v>
      </c>
      <c s="37">
        <v>1</v>
      </c>
      <c s="36">
        <v>0</v>
      </c>
      <c s="36">
        <f>ROUND(G275*H275,6)</f>
      </c>
      <c r="L275" s="38">
        <v>0</v>
      </c>
      <c s="32">
        <f>ROUND(ROUND(L275,2)*ROUND(G275,3),2)</f>
      </c>
      <c s="36" t="s">
        <v>829</v>
      </c>
      <c>
        <f>(M275*21)/100</f>
      </c>
      <c t="s">
        <v>27</v>
      </c>
    </row>
    <row r="276" spans="1:5" ht="12.75">
      <c r="A276" s="35" t="s">
        <v>56</v>
      </c>
      <c r="E276" s="39" t="s">
        <v>52</v>
      </c>
    </row>
    <row r="277" spans="1:5" ht="12.75">
      <c r="A277" s="35" t="s">
        <v>57</v>
      </c>
      <c r="E277" s="40" t="s">
        <v>830</v>
      </c>
    </row>
    <row r="278" spans="1:5" ht="140.25">
      <c r="A278" t="s">
        <v>59</v>
      </c>
      <c r="E278" s="39" t="s">
        <v>2058</v>
      </c>
    </row>
    <row r="279" spans="1:13" ht="12.75">
      <c r="A279" t="s">
        <v>46</v>
      </c>
      <c r="C279" s="31" t="s">
        <v>743</v>
      </c>
      <c r="E279" s="33" t="s">
        <v>943</v>
      </c>
      <c r="J279" s="32">
        <f>0</f>
      </c>
      <c s="32">
        <f>0</f>
      </c>
      <c s="32">
        <f>0+L280+L284+L288+L292+L296</f>
      </c>
      <c s="32">
        <f>0+M280+M284+M288+M292+M296</f>
      </c>
    </row>
    <row r="280" spans="1:16" ht="25.5">
      <c r="A280" t="s">
        <v>49</v>
      </c>
      <c s="34" t="s">
        <v>292</v>
      </c>
      <c s="34" t="s">
        <v>759</v>
      </c>
      <c s="35" t="s">
        <v>760</v>
      </c>
      <c s="6" t="s">
        <v>761</v>
      </c>
      <c s="36" t="s">
        <v>749</v>
      </c>
      <c s="37">
        <v>0.1</v>
      </c>
      <c s="36">
        <v>0</v>
      </c>
      <c s="36">
        <f>ROUND(G280*H280,6)</f>
      </c>
      <c r="L280" s="38">
        <v>0</v>
      </c>
      <c s="32">
        <f>ROUND(ROUND(L280,2)*ROUND(G280,3),2)</f>
      </c>
      <c s="36" t="s">
        <v>750</v>
      </c>
      <c>
        <f>(M280*21)/100</f>
      </c>
      <c t="s">
        <v>27</v>
      </c>
    </row>
    <row r="281" spans="1:5" ht="25.5">
      <c r="A281" s="35" t="s">
        <v>56</v>
      </c>
      <c r="E281" s="39" t="s">
        <v>751</v>
      </c>
    </row>
    <row r="282" spans="1:5" ht="12.75">
      <c r="A282" s="35" t="s">
        <v>57</v>
      </c>
      <c r="E282" s="40" t="s">
        <v>830</v>
      </c>
    </row>
    <row r="283" spans="1:5" ht="102">
      <c r="A283" t="s">
        <v>59</v>
      </c>
      <c r="E283" s="39" t="s">
        <v>753</v>
      </c>
    </row>
    <row r="284" spans="1:16" ht="12.75">
      <c r="A284" t="s">
        <v>49</v>
      </c>
      <c s="34" t="s">
        <v>295</v>
      </c>
      <c s="34" t="s">
        <v>767</v>
      </c>
      <c s="35" t="s">
        <v>768</v>
      </c>
      <c s="6" t="s">
        <v>769</v>
      </c>
      <c s="36" t="s">
        <v>749</v>
      </c>
      <c s="37">
        <v>0.05</v>
      </c>
      <c s="36">
        <v>0</v>
      </c>
      <c s="36">
        <f>ROUND(G284*H284,6)</f>
      </c>
      <c r="L284" s="38">
        <v>0</v>
      </c>
      <c s="32">
        <f>ROUND(ROUND(L284,2)*ROUND(G284,3),2)</f>
      </c>
      <c s="36" t="s">
        <v>750</v>
      </c>
      <c>
        <f>(M284*21)/100</f>
      </c>
      <c t="s">
        <v>27</v>
      </c>
    </row>
    <row r="285" spans="1:5" ht="25.5">
      <c r="A285" s="35" t="s">
        <v>56</v>
      </c>
      <c r="E285" s="39" t="s">
        <v>751</v>
      </c>
    </row>
    <row r="286" spans="1:5" ht="12.75">
      <c r="A286" s="35" t="s">
        <v>57</v>
      </c>
      <c r="E286" s="40" t="s">
        <v>830</v>
      </c>
    </row>
    <row r="287" spans="1:5" ht="102">
      <c r="A287" t="s">
        <v>59</v>
      </c>
      <c r="E287" s="39" t="s">
        <v>753</v>
      </c>
    </row>
    <row r="288" spans="1:16" ht="25.5">
      <c r="A288" t="s">
        <v>49</v>
      </c>
      <c s="34" t="s">
        <v>114</v>
      </c>
      <c s="34" t="s">
        <v>947</v>
      </c>
      <c s="35" t="s">
        <v>948</v>
      </c>
      <c s="6" t="s">
        <v>949</v>
      </c>
      <c s="36" t="s">
        <v>749</v>
      </c>
      <c s="37">
        <v>0.01</v>
      </c>
      <c s="36">
        <v>0</v>
      </c>
      <c s="36">
        <f>ROUND(G288*H288,6)</f>
      </c>
      <c r="L288" s="38">
        <v>0</v>
      </c>
      <c s="32">
        <f>ROUND(ROUND(L288,2)*ROUND(G288,3),2)</f>
      </c>
      <c s="36" t="s">
        <v>750</v>
      </c>
      <c>
        <f>(M288*21)/100</f>
      </c>
      <c t="s">
        <v>27</v>
      </c>
    </row>
    <row r="289" spans="1:5" ht="25.5">
      <c r="A289" s="35" t="s">
        <v>56</v>
      </c>
      <c r="E289" s="39" t="s">
        <v>751</v>
      </c>
    </row>
    <row r="290" spans="1:5" ht="12.75">
      <c r="A290" s="35" t="s">
        <v>57</v>
      </c>
      <c r="E290" s="40" t="s">
        <v>830</v>
      </c>
    </row>
    <row r="291" spans="1:5" ht="102">
      <c r="A291" t="s">
        <v>59</v>
      </c>
      <c r="E291" s="39" t="s">
        <v>753</v>
      </c>
    </row>
    <row r="292" spans="1:16" ht="25.5">
      <c r="A292" t="s">
        <v>49</v>
      </c>
      <c s="34" t="s">
        <v>300</v>
      </c>
      <c s="34" t="s">
        <v>771</v>
      </c>
      <c s="35" t="s">
        <v>772</v>
      </c>
      <c s="6" t="s">
        <v>773</v>
      </c>
      <c s="36" t="s">
        <v>749</v>
      </c>
      <c s="37">
        <v>0.05</v>
      </c>
      <c s="36">
        <v>0</v>
      </c>
      <c s="36">
        <f>ROUND(G292*H292,6)</f>
      </c>
      <c r="L292" s="38">
        <v>0</v>
      </c>
      <c s="32">
        <f>ROUND(ROUND(L292,2)*ROUND(G292,3),2)</f>
      </c>
      <c s="36" t="s">
        <v>750</v>
      </c>
      <c>
        <f>(M292*21)/100</f>
      </c>
      <c t="s">
        <v>27</v>
      </c>
    </row>
    <row r="293" spans="1:5" ht="25.5">
      <c r="A293" s="35" t="s">
        <v>56</v>
      </c>
      <c r="E293" s="39" t="s">
        <v>751</v>
      </c>
    </row>
    <row r="294" spans="1:5" ht="12.75">
      <c r="A294" s="35" t="s">
        <v>57</v>
      </c>
      <c r="E294" s="40" t="s">
        <v>830</v>
      </c>
    </row>
    <row r="295" spans="1:5" ht="102">
      <c r="A295" t="s">
        <v>59</v>
      </c>
      <c r="E295" s="39" t="s">
        <v>753</v>
      </c>
    </row>
    <row r="296" spans="1:16" ht="25.5">
      <c r="A296" t="s">
        <v>49</v>
      </c>
      <c s="34" t="s">
        <v>303</v>
      </c>
      <c s="34" t="s">
        <v>2059</v>
      </c>
      <c s="35" t="s">
        <v>2060</v>
      </c>
      <c s="6" t="s">
        <v>2061</v>
      </c>
      <c s="36" t="s">
        <v>749</v>
      </c>
      <c s="37">
        <v>0.02</v>
      </c>
      <c s="36">
        <v>0</v>
      </c>
      <c s="36">
        <f>ROUND(G296*H296,6)</f>
      </c>
      <c r="L296" s="38">
        <v>0</v>
      </c>
      <c s="32">
        <f>ROUND(ROUND(L296,2)*ROUND(G296,3),2)</f>
      </c>
      <c s="36" t="s">
        <v>750</v>
      </c>
      <c>
        <f>(M296*21)/100</f>
      </c>
      <c t="s">
        <v>27</v>
      </c>
    </row>
    <row r="297" spans="1:5" ht="25.5">
      <c r="A297" s="35" t="s">
        <v>56</v>
      </c>
      <c r="E297" s="39" t="s">
        <v>751</v>
      </c>
    </row>
    <row r="298" spans="1:5" ht="12.75">
      <c r="A298" s="35" t="s">
        <v>57</v>
      </c>
      <c r="E298" s="40" t="s">
        <v>830</v>
      </c>
    </row>
    <row r="299" spans="1:5" ht="102">
      <c r="A299" t="s">
        <v>59</v>
      </c>
      <c r="E299"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5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821</v>
      </c>
      <c s="41">
        <f>Rekapitulace!C14</f>
      </c>
      <c s="20" t="s">
        <v>0</v>
      </c>
      <c t="s">
        <v>23</v>
      </c>
      <c t="s">
        <v>27</v>
      </c>
    </row>
    <row r="4" spans="1:16" ht="32" customHeight="1">
      <c r="A4" s="24" t="s">
        <v>20</v>
      </c>
      <c s="25" t="s">
        <v>28</v>
      </c>
      <c s="27" t="s">
        <v>821</v>
      </c>
      <c r="E4" s="26" t="s">
        <v>822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COUNTIFS(L8:L566,"=0",A8:A566,"P")+COUNTIFS(L8:L566,"",A8:A566,"P")+SUM(Q8:Q566)</f>
      </c>
    </row>
    <row r="8" spans="1:13" ht="12.75">
      <c r="A8" t="s">
        <v>44</v>
      </c>
      <c r="C8" s="28" t="s">
        <v>2064</v>
      </c>
      <c r="E8" s="30" t="s">
        <v>2063</v>
      </c>
      <c r="J8" s="29">
        <f>0+J9+J22+J55+J528+J533</f>
      </c>
      <c s="29">
        <f>0+K9+K22+K55+K528+K533</f>
      </c>
      <c s="29">
        <f>0+L9+L22+L55+L528+L533</f>
      </c>
      <c s="29">
        <f>0+M9+M22+M55+M528+M533</f>
      </c>
    </row>
    <row r="9" spans="1:13" ht="12.75">
      <c r="A9" t="s">
        <v>46</v>
      </c>
      <c r="C9" s="31" t="s">
        <v>826</v>
      </c>
      <c r="E9" s="33" t="s">
        <v>827</v>
      </c>
      <c r="J9" s="32">
        <f>0</f>
      </c>
      <c s="32">
        <f>0</f>
      </c>
      <c s="32">
        <f>0+L10+L14+L18</f>
      </c>
      <c s="32">
        <f>0+M10+M14+M18</f>
      </c>
    </row>
    <row r="10" spans="1:16" ht="12.75">
      <c r="A10" t="s">
        <v>49</v>
      </c>
      <c s="34" t="s">
        <v>471</v>
      </c>
      <c s="34" t="s">
        <v>2065</v>
      </c>
      <c s="35" t="s">
        <v>52</v>
      </c>
      <c s="6" t="s">
        <v>53</v>
      </c>
      <c s="36" t="s">
        <v>54</v>
      </c>
      <c s="37">
        <v>1</v>
      </c>
      <c s="36">
        <v>0</v>
      </c>
      <c s="36">
        <f>ROUND(G10*H10,6)</f>
      </c>
      <c r="L10" s="38">
        <v>0</v>
      </c>
      <c s="32">
        <f>ROUND(ROUND(L10,2)*ROUND(G10,3),2)</f>
      </c>
      <c s="36" t="s">
        <v>829</v>
      </c>
      <c>
        <f>(M10*21)/100</f>
      </c>
      <c t="s">
        <v>27</v>
      </c>
    </row>
    <row r="11" spans="1:5" ht="12.75">
      <c r="A11" s="35" t="s">
        <v>56</v>
      </c>
      <c r="E11" s="39" t="s">
        <v>52</v>
      </c>
    </row>
    <row r="12" spans="1:5" ht="12.75">
      <c r="A12" s="35" t="s">
        <v>57</v>
      </c>
      <c r="E12" s="40" t="s">
        <v>830</v>
      </c>
    </row>
    <row r="13" spans="1:5" ht="25.5">
      <c r="A13" t="s">
        <v>59</v>
      </c>
      <c r="E13" s="39" t="s">
        <v>831</v>
      </c>
    </row>
    <row r="14" spans="1:16" ht="12.75">
      <c r="A14" t="s">
        <v>49</v>
      </c>
      <c s="34" t="s">
        <v>474</v>
      </c>
      <c s="34" t="s">
        <v>2066</v>
      </c>
      <c s="35" t="s">
        <v>52</v>
      </c>
      <c s="6" t="s">
        <v>2067</v>
      </c>
      <c s="36" t="s">
        <v>107</v>
      </c>
      <c s="37">
        <v>1</v>
      </c>
      <c s="36">
        <v>0</v>
      </c>
      <c s="36">
        <f>ROUND(G14*H14,6)</f>
      </c>
      <c r="L14" s="38">
        <v>0</v>
      </c>
      <c s="32">
        <f>ROUND(ROUND(L14,2)*ROUND(G14,3),2)</f>
      </c>
      <c s="36" t="s">
        <v>829</v>
      </c>
      <c>
        <f>(M14*21)/100</f>
      </c>
      <c t="s">
        <v>27</v>
      </c>
    </row>
    <row r="15" spans="1:5" ht="12.75">
      <c r="A15" s="35" t="s">
        <v>56</v>
      </c>
      <c r="E15" s="39" t="s">
        <v>52</v>
      </c>
    </row>
    <row r="16" spans="1:5" ht="12.75">
      <c r="A16" s="35" t="s">
        <v>57</v>
      </c>
      <c r="E16" s="40" t="s">
        <v>830</v>
      </c>
    </row>
    <row r="17" spans="1:5" ht="12.75">
      <c r="A17" t="s">
        <v>59</v>
      </c>
      <c r="E17" s="39" t="s">
        <v>2068</v>
      </c>
    </row>
    <row r="18" spans="1:16" ht="12.75">
      <c r="A18" t="s">
        <v>49</v>
      </c>
      <c s="34" t="s">
        <v>477</v>
      </c>
      <c s="34" t="s">
        <v>2069</v>
      </c>
      <c s="35" t="s">
        <v>52</v>
      </c>
      <c s="6" t="s">
        <v>2070</v>
      </c>
      <c s="36" t="s">
        <v>1045</v>
      </c>
      <c s="37">
        <v>4</v>
      </c>
      <c s="36">
        <v>0</v>
      </c>
      <c s="36">
        <f>ROUND(G18*H18,6)</f>
      </c>
      <c r="L18" s="38">
        <v>0</v>
      </c>
      <c s="32">
        <f>ROUND(ROUND(L18,2)*ROUND(G18,3),2)</f>
      </c>
      <c s="36" t="s">
        <v>829</v>
      </c>
      <c>
        <f>(M18*21)/100</f>
      </c>
      <c t="s">
        <v>27</v>
      </c>
    </row>
    <row r="19" spans="1:5" ht="12.75">
      <c r="A19" s="35" t="s">
        <v>56</v>
      </c>
      <c r="E19" s="39" t="s">
        <v>52</v>
      </c>
    </row>
    <row r="20" spans="1:5" ht="12.75">
      <c r="A20" s="35" t="s">
        <v>57</v>
      </c>
      <c r="E20" s="40" t="s">
        <v>830</v>
      </c>
    </row>
    <row r="21" spans="1:5" ht="102">
      <c r="A21" t="s">
        <v>59</v>
      </c>
      <c r="E21" s="39" t="s">
        <v>2071</v>
      </c>
    </row>
    <row r="22" spans="1:13" ht="12.75">
      <c r="A22" t="s">
        <v>46</v>
      </c>
      <c r="C22" s="31" t="s">
        <v>69</v>
      </c>
      <c r="E22" s="33" t="s">
        <v>70</v>
      </c>
      <c r="J22" s="32">
        <f>0</f>
      </c>
      <c s="32">
        <f>0</f>
      </c>
      <c s="32">
        <f>0+L23+L27+L31+L35+L39+L43+L47+L51</f>
      </c>
      <c s="32">
        <f>0+M23+M27+M31+M35+M39+M43+M47+M51</f>
      </c>
    </row>
    <row r="23" spans="1:16" ht="12.75">
      <c r="A23" t="s">
        <v>49</v>
      </c>
      <c s="34" t="s">
        <v>69</v>
      </c>
      <c s="34" t="s">
        <v>836</v>
      </c>
      <c s="35" t="s">
        <v>52</v>
      </c>
      <c s="6" t="s">
        <v>837</v>
      </c>
      <c s="36" t="s">
        <v>78</v>
      </c>
      <c s="37">
        <v>1.75</v>
      </c>
      <c s="36">
        <v>0</v>
      </c>
      <c s="36">
        <f>ROUND(G23*H23,6)</f>
      </c>
      <c r="L23" s="38">
        <v>0</v>
      </c>
      <c s="32">
        <f>ROUND(ROUND(L23,2)*ROUND(G23,3),2)</f>
      </c>
      <c s="36" t="s">
        <v>74</v>
      </c>
      <c>
        <f>(M23*21)/100</f>
      </c>
      <c t="s">
        <v>27</v>
      </c>
    </row>
    <row r="24" spans="1:5" ht="12.75">
      <c r="A24" s="35" t="s">
        <v>56</v>
      </c>
      <c r="E24" s="39" t="s">
        <v>52</v>
      </c>
    </row>
    <row r="25" spans="1:5" ht="12.75">
      <c r="A25" s="35" t="s">
        <v>57</v>
      </c>
      <c r="E25" s="40" t="s">
        <v>830</v>
      </c>
    </row>
    <row r="26" spans="1:5" ht="12.75">
      <c r="A26" t="s">
        <v>59</v>
      </c>
      <c r="E26" s="39" t="s">
        <v>60</v>
      </c>
    </row>
    <row r="27" spans="1:16" ht="12.75">
      <c r="A27" t="s">
        <v>49</v>
      </c>
      <c s="34" t="s">
        <v>27</v>
      </c>
      <c s="34" t="s">
        <v>838</v>
      </c>
      <c s="35" t="s">
        <v>52</v>
      </c>
      <c s="6" t="s">
        <v>839</v>
      </c>
      <c s="36" t="s">
        <v>78</v>
      </c>
      <c s="37">
        <v>13.5</v>
      </c>
      <c s="36">
        <v>0</v>
      </c>
      <c s="36">
        <f>ROUND(G27*H27,6)</f>
      </c>
      <c r="L27" s="38">
        <v>0</v>
      </c>
      <c s="32">
        <f>ROUND(ROUND(L27,2)*ROUND(G27,3),2)</f>
      </c>
      <c s="36" t="s">
        <v>74</v>
      </c>
      <c>
        <f>(M27*21)/100</f>
      </c>
      <c t="s">
        <v>27</v>
      </c>
    </row>
    <row r="28" spans="1:5" ht="12.75">
      <c r="A28" s="35" t="s">
        <v>56</v>
      </c>
      <c r="E28" s="39" t="s">
        <v>52</v>
      </c>
    </row>
    <row r="29" spans="1:5" ht="12.75">
      <c r="A29" s="35" t="s">
        <v>57</v>
      </c>
      <c r="E29" s="40" t="s">
        <v>830</v>
      </c>
    </row>
    <row r="30" spans="1:5" ht="12.75">
      <c r="A30" t="s">
        <v>59</v>
      </c>
      <c r="E30" s="39" t="s">
        <v>60</v>
      </c>
    </row>
    <row r="31" spans="1:16" ht="12.75">
      <c r="A31" t="s">
        <v>49</v>
      </c>
      <c s="34" t="s">
        <v>26</v>
      </c>
      <c s="34" t="s">
        <v>101</v>
      </c>
      <c s="35" t="s">
        <v>52</v>
      </c>
      <c s="6" t="s">
        <v>102</v>
      </c>
      <c s="36" t="s">
        <v>78</v>
      </c>
      <c s="37">
        <v>13</v>
      </c>
      <c s="36">
        <v>0</v>
      </c>
      <c s="36">
        <f>ROUND(G31*H31,6)</f>
      </c>
      <c r="L31" s="38">
        <v>0</v>
      </c>
      <c s="32">
        <f>ROUND(ROUND(L31,2)*ROUND(G31,3),2)</f>
      </c>
      <c s="36" t="s">
        <v>74</v>
      </c>
      <c>
        <f>(M31*21)/100</f>
      </c>
      <c t="s">
        <v>27</v>
      </c>
    </row>
    <row r="32" spans="1:5" ht="12.75">
      <c r="A32" s="35" t="s">
        <v>56</v>
      </c>
      <c r="E32" s="39" t="s">
        <v>52</v>
      </c>
    </row>
    <row r="33" spans="1:5" ht="12.75">
      <c r="A33" s="35" t="s">
        <v>57</v>
      </c>
      <c r="E33" s="40" t="s">
        <v>830</v>
      </c>
    </row>
    <row r="34" spans="1:5" ht="12.75">
      <c r="A34" t="s">
        <v>59</v>
      </c>
      <c r="E34" s="39" t="s">
        <v>60</v>
      </c>
    </row>
    <row r="35" spans="1:16" ht="12.75">
      <c r="A35" t="s">
        <v>49</v>
      </c>
      <c s="34" t="s">
        <v>81</v>
      </c>
      <c s="34" t="s">
        <v>2072</v>
      </c>
      <c s="35" t="s">
        <v>52</v>
      </c>
      <c s="6" t="s">
        <v>2073</v>
      </c>
      <c s="36" t="s">
        <v>73</v>
      </c>
      <c s="37">
        <v>30</v>
      </c>
      <c s="36">
        <v>0</v>
      </c>
      <c s="36">
        <f>ROUND(G35*H35,6)</f>
      </c>
      <c r="L35" s="38">
        <v>0</v>
      </c>
      <c s="32">
        <f>ROUND(ROUND(L35,2)*ROUND(G35,3),2)</f>
      </c>
      <c s="36" t="s">
        <v>74</v>
      </c>
      <c>
        <f>(M35*21)/100</f>
      </c>
      <c t="s">
        <v>27</v>
      </c>
    </row>
    <row r="36" spans="1:5" ht="12.75">
      <c r="A36" s="35" t="s">
        <v>56</v>
      </c>
      <c r="E36" s="39" t="s">
        <v>52</v>
      </c>
    </row>
    <row r="37" spans="1:5" ht="12.75">
      <c r="A37" s="35" t="s">
        <v>57</v>
      </c>
      <c r="E37" s="40" t="s">
        <v>830</v>
      </c>
    </row>
    <row r="38" spans="1:5" ht="12.75">
      <c r="A38" t="s">
        <v>59</v>
      </c>
      <c r="E38" s="39" t="s">
        <v>60</v>
      </c>
    </row>
    <row r="39" spans="1:16" ht="12.75">
      <c r="A39" t="s">
        <v>49</v>
      </c>
      <c s="34" t="s">
        <v>84</v>
      </c>
      <c s="34" t="s">
        <v>2074</v>
      </c>
      <c s="35" t="s">
        <v>52</v>
      </c>
      <c s="6" t="s">
        <v>2075</v>
      </c>
      <c s="36" t="s">
        <v>73</v>
      </c>
      <c s="37">
        <v>30</v>
      </c>
      <c s="36">
        <v>0</v>
      </c>
      <c s="36">
        <f>ROUND(G39*H39,6)</f>
      </c>
      <c r="L39" s="38">
        <v>0</v>
      </c>
      <c s="32">
        <f>ROUND(ROUND(L39,2)*ROUND(G39,3),2)</f>
      </c>
      <c s="36" t="s">
        <v>74</v>
      </c>
      <c>
        <f>(M39*21)/100</f>
      </c>
      <c t="s">
        <v>27</v>
      </c>
    </row>
    <row r="40" spans="1:5" ht="12.75">
      <c r="A40" s="35" t="s">
        <v>56</v>
      </c>
      <c r="E40" s="39" t="s">
        <v>52</v>
      </c>
    </row>
    <row r="41" spans="1:5" ht="12.75">
      <c r="A41" s="35" t="s">
        <v>57</v>
      </c>
      <c r="E41" s="40" t="s">
        <v>830</v>
      </c>
    </row>
    <row r="42" spans="1:5" ht="12.75">
      <c r="A42" t="s">
        <v>59</v>
      </c>
      <c r="E42" s="39" t="s">
        <v>60</v>
      </c>
    </row>
    <row r="43" spans="1:16" ht="12.75">
      <c r="A43" t="s">
        <v>49</v>
      </c>
      <c s="34" t="s">
        <v>87</v>
      </c>
      <c s="34" t="s">
        <v>2076</v>
      </c>
      <c s="35" t="s">
        <v>52</v>
      </c>
      <c s="6" t="s">
        <v>2077</v>
      </c>
      <c s="36" t="s">
        <v>73</v>
      </c>
      <c s="37">
        <v>30</v>
      </c>
      <c s="36">
        <v>0</v>
      </c>
      <c s="36">
        <f>ROUND(G43*H43,6)</f>
      </c>
      <c r="L43" s="38">
        <v>0</v>
      </c>
      <c s="32">
        <f>ROUND(ROUND(L43,2)*ROUND(G43,3),2)</f>
      </c>
      <c s="36" t="s">
        <v>829</v>
      </c>
      <c>
        <f>(M43*21)/100</f>
      </c>
      <c t="s">
        <v>27</v>
      </c>
    </row>
    <row r="44" spans="1:5" ht="12.75">
      <c r="A44" s="35" t="s">
        <v>56</v>
      </c>
      <c r="E44" s="39" t="s">
        <v>52</v>
      </c>
    </row>
    <row r="45" spans="1:5" ht="12.75">
      <c r="A45" s="35" t="s">
        <v>57</v>
      </c>
      <c r="E45" s="40" t="s">
        <v>830</v>
      </c>
    </row>
    <row r="46" spans="1:5" ht="12.75">
      <c r="A46" t="s">
        <v>59</v>
      </c>
      <c r="E46" s="39" t="s">
        <v>2078</v>
      </c>
    </row>
    <row r="47" spans="1:16" ht="12.75">
      <c r="A47" t="s">
        <v>49</v>
      </c>
      <c s="34" t="s">
        <v>90</v>
      </c>
      <c s="34" t="s">
        <v>71</v>
      </c>
      <c s="35" t="s">
        <v>52</v>
      </c>
      <c s="6" t="s">
        <v>72</v>
      </c>
      <c s="36" t="s">
        <v>73</v>
      </c>
      <c s="37">
        <v>15</v>
      </c>
      <c s="36">
        <v>0</v>
      </c>
      <c s="36">
        <f>ROUND(G47*H47,6)</f>
      </c>
      <c r="L47" s="38">
        <v>0</v>
      </c>
      <c s="32">
        <f>ROUND(ROUND(L47,2)*ROUND(G47,3),2)</f>
      </c>
      <c s="36" t="s">
        <v>74</v>
      </c>
      <c>
        <f>(M47*21)/100</f>
      </c>
      <c t="s">
        <v>27</v>
      </c>
    </row>
    <row r="48" spans="1:5" ht="12.75">
      <c r="A48" s="35" t="s">
        <v>56</v>
      </c>
      <c r="E48" s="39" t="s">
        <v>52</v>
      </c>
    </row>
    <row r="49" spans="1:5" ht="12.75">
      <c r="A49" s="35" t="s">
        <v>57</v>
      </c>
      <c r="E49" s="40" t="s">
        <v>830</v>
      </c>
    </row>
    <row r="50" spans="1:5" ht="12.75">
      <c r="A50" t="s">
        <v>59</v>
      </c>
      <c r="E50" s="39" t="s">
        <v>60</v>
      </c>
    </row>
    <row r="51" spans="1:16" ht="12.75">
      <c r="A51" t="s">
        <v>49</v>
      </c>
      <c s="34" t="s">
        <v>93</v>
      </c>
      <c s="34" t="s">
        <v>2079</v>
      </c>
      <c s="35" t="s">
        <v>52</v>
      </c>
      <c s="6" t="s">
        <v>2080</v>
      </c>
      <c s="36" t="s">
        <v>107</v>
      </c>
      <c s="37">
        <v>2</v>
      </c>
      <c s="36">
        <v>0</v>
      </c>
      <c s="36">
        <f>ROUND(G51*H51,6)</f>
      </c>
      <c r="L51" s="38">
        <v>0</v>
      </c>
      <c s="32">
        <f>ROUND(ROUND(L51,2)*ROUND(G51,3),2)</f>
      </c>
      <c s="36" t="s">
        <v>74</v>
      </c>
      <c>
        <f>(M51*21)/100</f>
      </c>
      <c t="s">
        <v>27</v>
      </c>
    </row>
    <row r="52" spans="1:5" ht="12.75">
      <c r="A52" s="35" t="s">
        <v>56</v>
      </c>
      <c r="E52" s="39" t="s">
        <v>52</v>
      </c>
    </row>
    <row r="53" spans="1:5" ht="12.75">
      <c r="A53" s="35" t="s">
        <v>57</v>
      </c>
      <c r="E53" s="40" t="s">
        <v>830</v>
      </c>
    </row>
    <row r="54" spans="1:5" ht="12.75">
      <c r="A54" t="s">
        <v>59</v>
      </c>
      <c r="E54" s="39" t="s">
        <v>60</v>
      </c>
    </row>
    <row r="55" spans="1:13" ht="12.75">
      <c r="A55" t="s">
        <v>46</v>
      </c>
      <c r="C55" s="31" t="s">
        <v>90</v>
      </c>
      <c r="E55" s="33" t="s">
        <v>1959</v>
      </c>
      <c r="J55" s="32">
        <f>0</f>
      </c>
      <c s="32">
        <f>0</f>
      </c>
      <c s="32">
        <f>0+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f>
      </c>
      <c s="32">
        <f>0+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f>
      </c>
    </row>
    <row r="56" spans="1:16" ht="12.75">
      <c r="A56" t="s">
        <v>49</v>
      </c>
      <c s="34" t="s">
        <v>96</v>
      </c>
      <c s="34" t="s">
        <v>2081</v>
      </c>
      <c s="35" t="s">
        <v>52</v>
      </c>
      <c s="6" t="s">
        <v>2082</v>
      </c>
      <c s="36" t="s">
        <v>107</v>
      </c>
      <c s="37">
        <v>1</v>
      </c>
      <c s="36">
        <v>0</v>
      </c>
      <c s="36">
        <f>ROUND(G56*H56,6)</f>
      </c>
      <c r="L56" s="38">
        <v>0</v>
      </c>
      <c s="32">
        <f>ROUND(ROUND(L56,2)*ROUND(G56,3),2)</f>
      </c>
      <c s="36" t="s">
        <v>74</v>
      </c>
      <c>
        <f>(M56*21)/100</f>
      </c>
      <c t="s">
        <v>27</v>
      </c>
    </row>
    <row r="57" spans="1:5" ht="12.75">
      <c r="A57" s="35" t="s">
        <v>56</v>
      </c>
      <c r="E57" s="39" t="s">
        <v>52</v>
      </c>
    </row>
    <row r="58" spans="1:5" ht="12.75">
      <c r="A58" s="35" t="s">
        <v>57</v>
      </c>
      <c r="E58" s="40" t="s">
        <v>830</v>
      </c>
    </row>
    <row r="59" spans="1:5" ht="12.75">
      <c r="A59" t="s">
        <v>59</v>
      </c>
      <c r="E59" s="39" t="s">
        <v>60</v>
      </c>
    </row>
    <row r="60" spans="1:16" ht="12.75">
      <c r="A60" t="s">
        <v>49</v>
      </c>
      <c s="34" t="s">
        <v>100</v>
      </c>
      <c s="34" t="s">
        <v>2083</v>
      </c>
      <c s="35" t="s">
        <v>52</v>
      </c>
      <c s="6" t="s">
        <v>2084</v>
      </c>
      <c s="36" t="s">
        <v>107</v>
      </c>
      <c s="37">
        <v>1</v>
      </c>
      <c s="36">
        <v>0</v>
      </c>
      <c s="36">
        <f>ROUND(G60*H60,6)</f>
      </c>
      <c r="L60" s="38">
        <v>0</v>
      </c>
      <c s="32">
        <f>ROUND(ROUND(L60,2)*ROUND(G60,3),2)</f>
      </c>
      <c s="36" t="s">
        <v>74</v>
      </c>
      <c>
        <f>(M60*21)/100</f>
      </c>
      <c t="s">
        <v>27</v>
      </c>
    </row>
    <row r="61" spans="1:5" ht="12.75">
      <c r="A61" s="35" t="s">
        <v>56</v>
      </c>
      <c r="E61" s="39" t="s">
        <v>52</v>
      </c>
    </row>
    <row r="62" spans="1:5" ht="12.75">
      <c r="A62" s="35" t="s">
        <v>57</v>
      </c>
      <c r="E62" s="40" t="s">
        <v>830</v>
      </c>
    </row>
    <row r="63" spans="1:5" ht="12.75">
      <c r="A63" t="s">
        <v>59</v>
      </c>
      <c r="E63" s="39" t="s">
        <v>60</v>
      </c>
    </row>
    <row r="64" spans="1:16" ht="12.75">
      <c r="A64" t="s">
        <v>49</v>
      </c>
      <c s="34" t="s">
        <v>116</v>
      </c>
      <c s="34" t="s">
        <v>2085</v>
      </c>
      <c s="35" t="s">
        <v>52</v>
      </c>
      <c s="6" t="s">
        <v>2086</v>
      </c>
      <c s="36" t="s">
        <v>107</v>
      </c>
      <c s="37">
        <v>1</v>
      </c>
      <c s="36">
        <v>0</v>
      </c>
      <c s="36">
        <f>ROUND(G64*H64,6)</f>
      </c>
      <c r="L64" s="38">
        <v>0</v>
      </c>
      <c s="32">
        <f>ROUND(ROUND(L64,2)*ROUND(G64,3),2)</f>
      </c>
      <c s="36" t="s">
        <v>74</v>
      </c>
      <c>
        <f>(M64*21)/100</f>
      </c>
      <c t="s">
        <v>27</v>
      </c>
    </row>
    <row r="65" spans="1:5" ht="12.75">
      <c r="A65" s="35" t="s">
        <v>56</v>
      </c>
      <c r="E65" s="39" t="s">
        <v>52</v>
      </c>
    </row>
    <row r="66" spans="1:5" ht="12.75">
      <c r="A66" s="35" t="s">
        <v>57</v>
      </c>
      <c r="E66" s="40" t="s">
        <v>830</v>
      </c>
    </row>
    <row r="67" spans="1:5" ht="12.75">
      <c r="A67" t="s">
        <v>59</v>
      </c>
      <c r="E67" s="39" t="s">
        <v>60</v>
      </c>
    </row>
    <row r="68" spans="1:16" ht="12.75">
      <c r="A68" t="s">
        <v>49</v>
      </c>
      <c s="34" t="s">
        <v>119</v>
      </c>
      <c s="34" t="s">
        <v>2087</v>
      </c>
      <c s="35" t="s">
        <v>52</v>
      </c>
      <c s="6" t="s">
        <v>2088</v>
      </c>
      <c s="36" t="s">
        <v>107</v>
      </c>
      <c s="37">
        <v>1</v>
      </c>
      <c s="36">
        <v>0</v>
      </c>
      <c s="36">
        <f>ROUND(G68*H68,6)</f>
      </c>
      <c r="L68" s="38">
        <v>0</v>
      </c>
      <c s="32">
        <f>ROUND(ROUND(L68,2)*ROUND(G68,3),2)</f>
      </c>
      <c s="36" t="s">
        <v>74</v>
      </c>
      <c>
        <f>(M68*21)/100</f>
      </c>
      <c t="s">
        <v>27</v>
      </c>
    </row>
    <row r="69" spans="1:5" ht="12.75">
      <c r="A69" s="35" t="s">
        <v>56</v>
      </c>
      <c r="E69" s="39" t="s">
        <v>52</v>
      </c>
    </row>
    <row r="70" spans="1:5" ht="12.75">
      <c r="A70" s="35" t="s">
        <v>57</v>
      </c>
      <c r="E70" s="40" t="s">
        <v>830</v>
      </c>
    </row>
    <row r="71" spans="1:5" ht="12.75">
      <c r="A71" t="s">
        <v>59</v>
      </c>
      <c r="E71" s="39" t="s">
        <v>60</v>
      </c>
    </row>
    <row r="72" spans="1:16" ht="12.75">
      <c r="A72" t="s">
        <v>49</v>
      </c>
      <c s="34" t="s">
        <v>122</v>
      </c>
      <c s="34" t="s">
        <v>2089</v>
      </c>
      <c s="35" t="s">
        <v>52</v>
      </c>
      <c s="6" t="s">
        <v>2090</v>
      </c>
      <c s="36" t="s">
        <v>107</v>
      </c>
      <c s="37">
        <v>6</v>
      </c>
      <c s="36">
        <v>0</v>
      </c>
      <c s="36">
        <f>ROUND(G72*H72,6)</f>
      </c>
      <c r="L72" s="38">
        <v>0</v>
      </c>
      <c s="32">
        <f>ROUND(ROUND(L72,2)*ROUND(G72,3),2)</f>
      </c>
      <c s="36" t="s">
        <v>74</v>
      </c>
      <c>
        <f>(M72*21)/100</f>
      </c>
      <c t="s">
        <v>27</v>
      </c>
    </row>
    <row r="73" spans="1:5" ht="12.75">
      <c r="A73" s="35" t="s">
        <v>56</v>
      </c>
      <c r="E73" s="39" t="s">
        <v>52</v>
      </c>
    </row>
    <row r="74" spans="1:5" ht="12.75">
      <c r="A74" s="35" t="s">
        <v>57</v>
      </c>
      <c r="E74" s="40" t="s">
        <v>830</v>
      </c>
    </row>
    <row r="75" spans="1:5" ht="12.75">
      <c r="A75" t="s">
        <v>59</v>
      </c>
      <c r="E75" s="39" t="s">
        <v>60</v>
      </c>
    </row>
    <row r="76" spans="1:16" ht="12.75">
      <c r="A76" t="s">
        <v>49</v>
      </c>
      <c s="34" t="s">
        <v>125</v>
      </c>
      <c s="34" t="s">
        <v>2091</v>
      </c>
      <c s="35" t="s">
        <v>52</v>
      </c>
      <c s="6" t="s">
        <v>2092</v>
      </c>
      <c s="36" t="s">
        <v>99</v>
      </c>
      <c s="37">
        <v>18</v>
      </c>
      <c s="36">
        <v>0</v>
      </c>
      <c s="36">
        <f>ROUND(G76*H76,6)</f>
      </c>
      <c r="L76" s="38">
        <v>0</v>
      </c>
      <c s="32">
        <f>ROUND(ROUND(L76,2)*ROUND(G76,3),2)</f>
      </c>
      <c s="36" t="s">
        <v>74</v>
      </c>
      <c>
        <f>(M76*21)/100</f>
      </c>
      <c t="s">
        <v>27</v>
      </c>
    </row>
    <row r="77" spans="1:5" ht="12.75">
      <c r="A77" s="35" t="s">
        <v>56</v>
      </c>
      <c r="E77" s="39" t="s">
        <v>52</v>
      </c>
    </row>
    <row r="78" spans="1:5" ht="12.75">
      <c r="A78" s="35" t="s">
        <v>57</v>
      </c>
      <c r="E78" s="40" t="s">
        <v>830</v>
      </c>
    </row>
    <row r="79" spans="1:5" ht="12.75">
      <c r="A79" t="s">
        <v>59</v>
      </c>
      <c r="E79" s="39" t="s">
        <v>60</v>
      </c>
    </row>
    <row r="80" spans="1:16" ht="12.75">
      <c r="A80" t="s">
        <v>49</v>
      </c>
      <c s="34" t="s">
        <v>128</v>
      </c>
      <c s="34" t="s">
        <v>2093</v>
      </c>
      <c s="35" t="s">
        <v>52</v>
      </c>
      <c s="6" t="s">
        <v>2094</v>
      </c>
      <c s="36" t="s">
        <v>99</v>
      </c>
      <c s="37">
        <v>30</v>
      </c>
      <c s="36">
        <v>0</v>
      </c>
      <c s="36">
        <f>ROUND(G80*H80,6)</f>
      </c>
      <c r="L80" s="38">
        <v>0</v>
      </c>
      <c s="32">
        <f>ROUND(ROUND(L80,2)*ROUND(G80,3),2)</f>
      </c>
      <c s="36" t="s">
        <v>74</v>
      </c>
      <c>
        <f>(M80*21)/100</f>
      </c>
      <c t="s">
        <v>27</v>
      </c>
    </row>
    <row r="81" spans="1:5" ht="12.75">
      <c r="A81" s="35" t="s">
        <v>56</v>
      </c>
      <c r="E81" s="39" t="s">
        <v>52</v>
      </c>
    </row>
    <row r="82" spans="1:5" ht="12.75">
      <c r="A82" s="35" t="s">
        <v>57</v>
      </c>
      <c r="E82" s="40" t="s">
        <v>830</v>
      </c>
    </row>
    <row r="83" spans="1:5" ht="12.75">
      <c r="A83" t="s">
        <v>59</v>
      </c>
      <c r="E83" s="39" t="s">
        <v>60</v>
      </c>
    </row>
    <row r="84" spans="1:16" ht="12.75">
      <c r="A84" t="s">
        <v>49</v>
      </c>
      <c s="34" t="s">
        <v>131</v>
      </c>
      <c s="34" t="s">
        <v>2095</v>
      </c>
      <c s="35" t="s">
        <v>52</v>
      </c>
      <c s="6" t="s">
        <v>2096</v>
      </c>
      <c s="36" t="s">
        <v>107</v>
      </c>
      <c s="37">
        <v>2</v>
      </c>
      <c s="36">
        <v>0</v>
      </c>
      <c s="36">
        <f>ROUND(G84*H84,6)</f>
      </c>
      <c r="L84" s="38">
        <v>0</v>
      </c>
      <c s="32">
        <f>ROUND(ROUND(L84,2)*ROUND(G84,3),2)</f>
      </c>
      <c s="36" t="s">
        <v>74</v>
      </c>
      <c>
        <f>(M84*21)/100</f>
      </c>
      <c t="s">
        <v>27</v>
      </c>
    </row>
    <row r="85" spans="1:5" ht="12.75">
      <c r="A85" s="35" t="s">
        <v>56</v>
      </c>
      <c r="E85" s="39" t="s">
        <v>52</v>
      </c>
    </row>
    <row r="86" spans="1:5" ht="12.75">
      <c r="A86" s="35" t="s">
        <v>57</v>
      </c>
      <c r="E86" s="40" t="s">
        <v>830</v>
      </c>
    </row>
    <row r="87" spans="1:5" ht="12.75">
      <c r="A87" t="s">
        <v>59</v>
      </c>
      <c r="E87" s="39" t="s">
        <v>60</v>
      </c>
    </row>
    <row r="88" spans="1:16" ht="12.75">
      <c r="A88" t="s">
        <v>49</v>
      </c>
      <c s="34" t="s">
        <v>134</v>
      </c>
      <c s="34" t="s">
        <v>2097</v>
      </c>
      <c s="35" t="s">
        <v>52</v>
      </c>
      <c s="6" t="s">
        <v>2098</v>
      </c>
      <c s="36" t="s">
        <v>99</v>
      </c>
      <c s="37">
        <v>65</v>
      </c>
      <c s="36">
        <v>0</v>
      </c>
      <c s="36">
        <f>ROUND(G88*H88,6)</f>
      </c>
      <c r="L88" s="38">
        <v>0</v>
      </c>
      <c s="32">
        <f>ROUND(ROUND(L88,2)*ROUND(G88,3),2)</f>
      </c>
      <c s="36" t="s">
        <v>74</v>
      </c>
      <c>
        <f>(M88*21)/100</f>
      </c>
      <c t="s">
        <v>27</v>
      </c>
    </row>
    <row r="89" spans="1:5" ht="12.75">
      <c r="A89" s="35" t="s">
        <v>56</v>
      </c>
      <c r="E89" s="39" t="s">
        <v>52</v>
      </c>
    </row>
    <row r="90" spans="1:5" ht="12.75">
      <c r="A90" s="35" t="s">
        <v>57</v>
      </c>
      <c r="E90" s="40" t="s">
        <v>830</v>
      </c>
    </row>
    <row r="91" spans="1:5" ht="12.75">
      <c r="A91" t="s">
        <v>59</v>
      </c>
      <c r="E91" s="39" t="s">
        <v>60</v>
      </c>
    </row>
    <row r="92" spans="1:16" ht="12.75">
      <c r="A92" t="s">
        <v>49</v>
      </c>
      <c s="34" t="s">
        <v>137</v>
      </c>
      <c s="34" t="s">
        <v>2099</v>
      </c>
      <c s="35" t="s">
        <v>52</v>
      </c>
      <c s="6" t="s">
        <v>2100</v>
      </c>
      <c s="36" t="s">
        <v>107</v>
      </c>
      <c s="37">
        <v>1</v>
      </c>
      <c s="36">
        <v>0</v>
      </c>
      <c s="36">
        <f>ROUND(G92*H92,6)</f>
      </c>
      <c r="L92" s="38">
        <v>0</v>
      </c>
      <c s="32">
        <f>ROUND(ROUND(L92,2)*ROUND(G92,3),2)</f>
      </c>
      <c s="36" t="s">
        <v>74</v>
      </c>
      <c>
        <f>(M92*21)/100</f>
      </c>
      <c t="s">
        <v>27</v>
      </c>
    </row>
    <row r="93" spans="1:5" ht="12.75">
      <c r="A93" s="35" t="s">
        <v>56</v>
      </c>
      <c r="E93" s="39" t="s">
        <v>52</v>
      </c>
    </row>
    <row r="94" spans="1:5" ht="12.75">
      <c r="A94" s="35" t="s">
        <v>57</v>
      </c>
      <c r="E94" s="40" t="s">
        <v>830</v>
      </c>
    </row>
    <row r="95" spans="1:5" ht="12.75">
      <c r="A95" t="s">
        <v>59</v>
      </c>
      <c r="E95" s="39" t="s">
        <v>60</v>
      </c>
    </row>
    <row r="96" spans="1:16" ht="12.75">
      <c r="A96" t="s">
        <v>49</v>
      </c>
      <c s="34" t="s">
        <v>140</v>
      </c>
      <c s="34" t="s">
        <v>2101</v>
      </c>
      <c s="35" t="s">
        <v>52</v>
      </c>
      <c s="6" t="s">
        <v>2102</v>
      </c>
      <c s="36" t="s">
        <v>727</v>
      </c>
      <c s="37">
        <v>2</v>
      </c>
      <c s="36">
        <v>0</v>
      </c>
      <c s="36">
        <f>ROUND(G96*H96,6)</f>
      </c>
      <c r="L96" s="38">
        <v>0</v>
      </c>
      <c s="32">
        <f>ROUND(ROUND(L96,2)*ROUND(G96,3),2)</f>
      </c>
      <c s="36" t="s">
        <v>74</v>
      </c>
      <c>
        <f>(M96*21)/100</f>
      </c>
      <c t="s">
        <v>27</v>
      </c>
    </row>
    <row r="97" spans="1:5" ht="12.75">
      <c r="A97" s="35" t="s">
        <v>56</v>
      </c>
      <c r="E97" s="39" t="s">
        <v>52</v>
      </c>
    </row>
    <row r="98" spans="1:5" ht="12.75">
      <c r="A98" s="35" t="s">
        <v>57</v>
      </c>
      <c r="E98" s="40" t="s">
        <v>830</v>
      </c>
    </row>
    <row r="99" spans="1:5" ht="12.75">
      <c r="A99" t="s">
        <v>59</v>
      </c>
      <c r="E99" s="39" t="s">
        <v>60</v>
      </c>
    </row>
    <row r="100" spans="1:16" ht="12.75">
      <c r="A100" t="s">
        <v>49</v>
      </c>
      <c s="34" t="s">
        <v>143</v>
      </c>
      <c s="34" t="s">
        <v>2103</v>
      </c>
      <c s="35" t="s">
        <v>52</v>
      </c>
      <c s="6" t="s">
        <v>2104</v>
      </c>
      <c s="36" t="s">
        <v>1045</v>
      </c>
      <c s="37">
        <v>1</v>
      </c>
      <c s="36">
        <v>0</v>
      </c>
      <c s="36">
        <f>ROUND(G100*H100,6)</f>
      </c>
      <c r="L100" s="38">
        <v>0</v>
      </c>
      <c s="32">
        <f>ROUND(ROUND(L100,2)*ROUND(G100,3),2)</f>
      </c>
      <c s="36" t="s">
        <v>829</v>
      </c>
      <c>
        <f>(M100*21)/100</f>
      </c>
      <c t="s">
        <v>27</v>
      </c>
    </row>
    <row r="101" spans="1:5" ht="12.75">
      <c r="A101" s="35" t="s">
        <v>56</v>
      </c>
      <c r="E101" s="39" t="s">
        <v>52</v>
      </c>
    </row>
    <row r="102" spans="1:5" ht="12.75">
      <c r="A102" s="35" t="s">
        <v>57</v>
      </c>
      <c r="E102" s="40" t="s">
        <v>830</v>
      </c>
    </row>
    <row r="103" spans="1:5" ht="204">
      <c r="A103" t="s">
        <v>59</v>
      </c>
      <c r="E103" s="39" t="s">
        <v>2105</v>
      </c>
    </row>
    <row r="104" spans="1:16" ht="12.75">
      <c r="A104" t="s">
        <v>49</v>
      </c>
      <c s="34" t="s">
        <v>146</v>
      </c>
      <c s="34" t="s">
        <v>2106</v>
      </c>
      <c s="35" t="s">
        <v>52</v>
      </c>
      <c s="6" t="s">
        <v>2107</v>
      </c>
      <c s="36" t="s">
        <v>107</v>
      </c>
      <c s="37">
        <v>1</v>
      </c>
      <c s="36">
        <v>0</v>
      </c>
      <c s="36">
        <f>ROUND(G104*H104,6)</f>
      </c>
      <c r="L104" s="38">
        <v>0</v>
      </c>
      <c s="32">
        <f>ROUND(ROUND(L104,2)*ROUND(G104,3),2)</f>
      </c>
      <c s="36" t="s">
        <v>74</v>
      </c>
      <c>
        <f>(M104*21)/100</f>
      </c>
      <c t="s">
        <v>27</v>
      </c>
    </row>
    <row r="105" spans="1:5" ht="12.75">
      <c r="A105" s="35" t="s">
        <v>56</v>
      </c>
      <c r="E105" s="39" t="s">
        <v>52</v>
      </c>
    </row>
    <row r="106" spans="1:5" ht="12.75">
      <c r="A106" s="35" t="s">
        <v>57</v>
      </c>
      <c r="E106" s="40" t="s">
        <v>830</v>
      </c>
    </row>
    <row r="107" spans="1:5" ht="12.75">
      <c r="A107" t="s">
        <v>59</v>
      </c>
      <c r="E107" s="39" t="s">
        <v>60</v>
      </c>
    </row>
    <row r="108" spans="1:16" ht="12.75">
      <c r="A108" t="s">
        <v>49</v>
      </c>
      <c s="34" t="s">
        <v>149</v>
      </c>
      <c s="34" t="s">
        <v>2108</v>
      </c>
      <c s="35" t="s">
        <v>52</v>
      </c>
      <c s="6" t="s">
        <v>2109</v>
      </c>
      <c s="36" t="s">
        <v>107</v>
      </c>
      <c s="37">
        <v>1</v>
      </c>
      <c s="36">
        <v>0</v>
      </c>
      <c s="36">
        <f>ROUND(G108*H108,6)</f>
      </c>
      <c r="L108" s="38">
        <v>0</v>
      </c>
      <c s="32">
        <f>ROUND(ROUND(L108,2)*ROUND(G108,3),2)</f>
      </c>
      <c s="36" t="s">
        <v>74</v>
      </c>
      <c>
        <f>(M108*21)/100</f>
      </c>
      <c t="s">
        <v>27</v>
      </c>
    </row>
    <row r="109" spans="1:5" ht="12.75">
      <c r="A109" s="35" t="s">
        <v>56</v>
      </c>
      <c r="E109" s="39" t="s">
        <v>52</v>
      </c>
    </row>
    <row r="110" spans="1:5" ht="12.75">
      <c r="A110" s="35" t="s">
        <v>57</v>
      </c>
      <c r="E110" s="40" t="s">
        <v>830</v>
      </c>
    </row>
    <row r="111" spans="1:5" ht="12.75">
      <c r="A111" t="s">
        <v>59</v>
      </c>
      <c r="E111" s="39" t="s">
        <v>60</v>
      </c>
    </row>
    <row r="112" spans="1:16" ht="12.75">
      <c r="A112" t="s">
        <v>49</v>
      </c>
      <c s="34" t="s">
        <v>152</v>
      </c>
      <c s="34" t="s">
        <v>916</v>
      </c>
      <c s="35" t="s">
        <v>52</v>
      </c>
      <c s="6" t="s">
        <v>917</v>
      </c>
      <c s="36" t="s">
        <v>107</v>
      </c>
      <c s="37">
        <v>8</v>
      </c>
      <c s="36">
        <v>0</v>
      </c>
      <c s="36">
        <f>ROUND(G112*H112,6)</f>
      </c>
      <c r="L112" s="38">
        <v>0</v>
      </c>
      <c s="32">
        <f>ROUND(ROUND(L112,2)*ROUND(G112,3),2)</f>
      </c>
      <c s="36" t="s">
        <v>74</v>
      </c>
      <c>
        <f>(M112*21)/100</f>
      </c>
      <c t="s">
        <v>27</v>
      </c>
    </row>
    <row r="113" spans="1:5" ht="12.75">
      <c r="A113" s="35" t="s">
        <v>56</v>
      </c>
      <c r="E113" s="39" t="s">
        <v>52</v>
      </c>
    </row>
    <row r="114" spans="1:5" ht="12.75">
      <c r="A114" s="35" t="s">
        <v>57</v>
      </c>
      <c r="E114" s="40" t="s">
        <v>830</v>
      </c>
    </row>
    <row r="115" spans="1:5" ht="12.75">
      <c r="A115" t="s">
        <v>59</v>
      </c>
      <c r="E115" s="39" t="s">
        <v>60</v>
      </c>
    </row>
    <row r="116" spans="1:16" ht="12.75">
      <c r="A116" t="s">
        <v>49</v>
      </c>
      <c s="34" t="s">
        <v>155</v>
      </c>
      <c s="34" t="s">
        <v>2110</v>
      </c>
      <c s="35" t="s">
        <v>52</v>
      </c>
      <c s="6" t="s">
        <v>2111</v>
      </c>
      <c s="36" t="s">
        <v>107</v>
      </c>
      <c s="37">
        <v>5</v>
      </c>
      <c s="36">
        <v>0</v>
      </c>
      <c s="36">
        <f>ROUND(G116*H116,6)</f>
      </c>
      <c r="L116" s="38">
        <v>0</v>
      </c>
      <c s="32">
        <f>ROUND(ROUND(L116,2)*ROUND(G116,3),2)</f>
      </c>
      <c s="36" t="s">
        <v>829</v>
      </c>
      <c>
        <f>(M116*21)/100</f>
      </c>
      <c t="s">
        <v>27</v>
      </c>
    </row>
    <row r="117" spans="1:5" ht="12.75">
      <c r="A117" s="35" t="s">
        <v>56</v>
      </c>
      <c r="E117" s="39" t="s">
        <v>52</v>
      </c>
    </row>
    <row r="118" spans="1:5" ht="12.75">
      <c r="A118" s="35" t="s">
        <v>57</v>
      </c>
      <c r="E118" s="40" t="s">
        <v>830</v>
      </c>
    </row>
    <row r="119" spans="1:5" ht="38.25">
      <c r="A119" t="s">
        <v>59</v>
      </c>
      <c r="E119" s="39" t="s">
        <v>2112</v>
      </c>
    </row>
    <row r="120" spans="1:16" ht="12.75">
      <c r="A120" t="s">
        <v>49</v>
      </c>
      <c s="34" t="s">
        <v>158</v>
      </c>
      <c s="34" t="s">
        <v>2113</v>
      </c>
      <c s="35" t="s">
        <v>52</v>
      </c>
      <c s="6" t="s">
        <v>2114</v>
      </c>
      <c s="36" t="s">
        <v>1054</v>
      </c>
      <c s="37">
        <v>1</v>
      </c>
      <c s="36">
        <v>0</v>
      </c>
      <c s="36">
        <f>ROUND(G120*H120,6)</f>
      </c>
      <c r="L120" s="38">
        <v>0</v>
      </c>
      <c s="32">
        <f>ROUND(ROUND(L120,2)*ROUND(G120,3),2)</f>
      </c>
      <c s="36" t="s">
        <v>829</v>
      </c>
      <c>
        <f>(M120*21)/100</f>
      </c>
      <c t="s">
        <v>27</v>
      </c>
    </row>
    <row r="121" spans="1:5" ht="12.75">
      <c r="A121" s="35" t="s">
        <v>56</v>
      </c>
      <c r="E121" s="39" t="s">
        <v>52</v>
      </c>
    </row>
    <row r="122" spans="1:5" ht="12.75">
      <c r="A122" s="35" t="s">
        <v>57</v>
      </c>
      <c r="E122" s="40" t="s">
        <v>830</v>
      </c>
    </row>
    <row r="123" spans="1:5" ht="191.25">
      <c r="A123" t="s">
        <v>59</v>
      </c>
      <c r="E123" s="39" t="s">
        <v>2115</v>
      </c>
    </row>
    <row r="124" spans="1:16" ht="12.75">
      <c r="A124" t="s">
        <v>49</v>
      </c>
      <c s="34" t="s">
        <v>163</v>
      </c>
      <c s="34" t="s">
        <v>1161</v>
      </c>
      <c s="35" t="s">
        <v>52</v>
      </c>
      <c s="6" t="s">
        <v>1162</v>
      </c>
      <c s="36" t="s">
        <v>107</v>
      </c>
      <c s="37">
        <v>4</v>
      </c>
      <c s="36">
        <v>0</v>
      </c>
      <c s="36">
        <f>ROUND(G124*H124,6)</f>
      </c>
      <c r="L124" s="38">
        <v>0</v>
      </c>
      <c s="32">
        <f>ROUND(ROUND(L124,2)*ROUND(G124,3),2)</f>
      </c>
      <c s="36" t="s">
        <v>74</v>
      </c>
      <c>
        <f>(M124*21)/100</f>
      </c>
      <c t="s">
        <v>27</v>
      </c>
    </row>
    <row r="125" spans="1:5" ht="12.75">
      <c r="A125" s="35" t="s">
        <v>56</v>
      </c>
      <c r="E125" s="39" t="s">
        <v>52</v>
      </c>
    </row>
    <row r="126" spans="1:5" ht="12.75">
      <c r="A126" s="35" t="s">
        <v>57</v>
      </c>
      <c r="E126" s="40" t="s">
        <v>830</v>
      </c>
    </row>
    <row r="127" spans="1:5" ht="12.75">
      <c r="A127" t="s">
        <v>59</v>
      </c>
      <c r="E127" s="39" t="s">
        <v>60</v>
      </c>
    </row>
    <row r="128" spans="1:16" ht="12.75">
      <c r="A128" t="s">
        <v>49</v>
      </c>
      <c s="34" t="s">
        <v>166</v>
      </c>
      <c s="34" t="s">
        <v>1166</v>
      </c>
      <c s="35" t="s">
        <v>52</v>
      </c>
      <c s="6" t="s">
        <v>1167</v>
      </c>
      <c s="36" t="s">
        <v>107</v>
      </c>
      <c s="37">
        <v>4</v>
      </c>
      <c s="36">
        <v>0</v>
      </c>
      <c s="36">
        <f>ROUND(G128*H128,6)</f>
      </c>
      <c r="L128" s="38">
        <v>0</v>
      </c>
      <c s="32">
        <f>ROUND(ROUND(L128,2)*ROUND(G128,3),2)</f>
      </c>
      <c s="36" t="s">
        <v>74</v>
      </c>
      <c>
        <f>(M128*21)/100</f>
      </c>
      <c t="s">
        <v>27</v>
      </c>
    </row>
    <row r="129" spans="1:5" ht="12.75">
      <c r="A129" s="35" t="s">
        <v>56</v>
      </c>
      <c r="E129" s="39" t="s">
        <v>52</v>
      </c>
    </row>
    <row r="130" spans="1:5" ht="12.75">
      <c r="A130" s="35" t="s">
        <v>57</v>
      </c>
      <c r="E130" s="40" t="s">
        <v>830</v>
      </c>
    </row>
    <row r="131" spans="1:5" ht="12.75">
      <c r="A131" t="s">
        <v>59</v>
      </c>
      <c r="E131" s="39" t="s">
        <v>60</v>
      </c>
    </row>
    <row r="132" spans="1:16" ht="12.75">
      <c r="A132" t="s">
        <v>49</v>
      </c>
      <c s="34" t="s">
        <v>169</v>
      </c>
      <c s="34" t="s">
        <v>1194</v>
      </c>
      <c s="35" t="s">
        <v>52</v>
      </c>
      <c s="6" t="s">
        <v>1195</v>
      </c>
      <c s="36" t="s">
        <v>107</v>
      </c>
      <c s="37">
        <v>8</v>
      </c>
      <c s="36">
        <v>0</v>
      </c>
      <c s="36">
        <f>ROUND(G132*H132,6)</f>
      </c>
      <c r="L132" s="38">
        <v>0</v>
      </c>
      <c s="32">
        <f>ROUND(ROUND(L132,2)*ROUND(G132,3),2)</f>
      </c>
      <c s="36" t="s">
        <v>74</v>
      </c>
      <c>
        <f>(M132*21)/100</f>
      </c>
      <c t="s">
        <v>27</v>
      </c>
    </row>
    <row r="133" spans="1:5" ht="12.75">
      <c r="A133" s="35" t="s">
        <v>56</v>
      </c>
      <c r="E133" s="39" t="s">
        <v>52</v>
      </c>
    </row>
    <row r="134" spans="1:5" ht="12.75">
      <c r="A134" s="35" t="s">
        <v>57</v>
      </c>
      <c r="E134" s="40" t="s">
        <v>830</v>
      </c>
    </row>
    <row r="135" spans="1:5" ht="12.75">
      <c r="A135" t="s">
        <v>59</v>
      </c>
      <c r="E135" s="39" t="s">
        <v>60</v>
      </c>
    </row>
    <row r="136" spans="1:16" ht="12.75">
      <c r="A136" t="s">
        <v>49</v>
      </c>
      <c s="34" t="s">
        <v>172</v>
      </c>
      <c s="34" t="s">
        <v>1196</v>
      </c>
      <c s="35" t="s">
        <v>52</v>
      </c>
      <c s="6" t="s">
        <v>1197</v>
      </c>
      <c s="36" t="s">
        <v>107</v>
      </c>
      <c s="37">
        <v>8</v>
      </c>
      <c s="36">
        <v>0</v>
      </c>
      <c s="36">
        <f>ROUND(G136*H136,6)</f>
      </c>
      <c r="L136" s="38">
        <v>0</v>
      </c>
      <c s="32">
        <f>ROUND(ROUND(L136,2)*ROUND(G136,3),2)</f>
      </c>
      <c s="36" t="s">
        <v>74</v>
      </c>
      <c>
        <f>(M136*21)/100</f>
      </c>
      <c t="s">
        <v>27</v>
      </c>
    </row>
    <row r="137" spans="1:5" ht="12.75">
      <c r="A137" s="35" t="s">
        <v>56</v>
      </c>
      <c r="E137" s="39" t="s">
        <v>52</v>
      </c>
    </row>
    <row r="138" spans="1:5" ht="12.75">
      <c r="A138" s="35" t="s">
        <v>57</v>
      </c>
      <c r="E138" s="40" t="s">
        <v>830</v>
      </c>
    </row>
    <row r="139" spans="1:5" ht="12.75">
      <c r="A139" t="s">
        <v>59</v>
      </c>
      <c r="E139" s="39" t="s">
        <v>60</v>
      </c>
    </row>
    <row r="140" spans="1:16" ht="12.75">
      <c r="A140" t="s">
        <v>49</v>
      </c>
      <c s="34" t="s">
        <v>175</v>
      </c>
      <c s="34" t="s">
        <v>2023</v>
      </c>
      <c s="35" t="s">
        <v>52</v>
      </c>
      <c s="6" t="s">
        <v>2024</v>
      </c>
      <c s="36" t="s">
        <v>673</v>
      </c>
      <c s="37">
        <v>16</v>
      </c>
      <c s="36">
        <v>0</v>
      </c>
      <c s="36">
        <f>ROUND(G140*H140,6)</f>
      </c>
      <c r="L140" s="38">
        <v>0</v>
      </c>
      <c s="32">
        <f>ROUND(ROUND(L140,2)*ROUND(G140,3),2)</f>
      </c>
      <c s="36" t="s">
        <v>74</v>
      </c>
      <c>
        <f>(M140*21)/100</f>
      </c>
      <c t="s">
        <v>27</v>
      </c>
    </row>
    <row r="141" spans="1:5" ht="12.75">
      <c r="A141" s="35" t="s">
        <v>56</v>
      </c>
      <c r="E141" s="39" t="s">
        <v>52</v>
      </c>
    </row>
    <row r="142" spans="1:5" ht="12.75">
      <c r="A142" s="35" t="s">
        <v>57</v>
      </c>
      <c r="E142" s="40" t="s">
        <v>830</v>
      </c>
    </row>
    <row r="143" spans="1:5" ht="12.75">
      <c r="A143" t="s">
        <v>59</v>
      </c>
      <c r="E143" s="39" t="s">
        <v>60</v>
      </c>
    </row>
    <row r="144" spans="1:16" ht="12.75">
      <c r="A144" t="s">
        <v>49</v>
      </c>
      <c s="34" t="s">
        <v>178</v>
      </c>
      <c s="34" t="s">
        <v>2116</v>
      </c>
      <c s="35" t="s">
        <v>52</v>
      </c>
      <c s="6" t="s">
        <v>2117</v>
      </c>
      <c s="36" t="s">
        <v>673</v>
      </c>
      <c s="37">
        <v>24</v>
      </c>
      <c s="36">
        <v>0</v>
      </c>
      <c s="36">
        <f>ROUND(G144*H144,6)</f>
      </c>
      <c r="L144" s="38">
        <v>0</v>
      </c>
      <c s="32">
        <f>ROUND(ROUND(L144,2)*ROUND(G144,3),2)</f>
      </c>
      <c s="36" t="s">
        <v>74</v>
      </c>
      <c>
        <f>(M144*21)/100</f>
      </c>
      <c t="s">
        <v>27</v>
      </c>
    </row>
    <row r="145" spans="1:5" ht="12.75">
      <c r="A145" s="35" t="s">
        <v>56</v>
      </c>
      <c r="E145" s="39" t="s">
        <v>52</v>
      </c>
    </row>
    <row r="146" spans="1:5" ht="12.75">
      <c r="A146" s="35" t="s">
        <v>57</v>
      </c>
      <c r="E146" s="40" t="s">
        <v>830</v>
      </c>
    </row>
    <row r="147" spans="1:5" ht="12.75">
      <c r="A147" t="s">
        <v>59</v>
      </c>
      <c r="E147" s="39" t="s">
        <v>60</v>
      </c>
    </row>
    <row r="148" spans="1:16" ht="12.75">
      <c r="A148" t="s">
        <v>49</v>
      </c>
      <c s="34" t="s">
        <v>181</v>
      </c>
      <c s="34" t="s">
        <v>2041</v>
      </c>
      <c s="35" t="s">
        <v>52</v>
      </c>
      <c s="6" t="s">
        <v>2042</v>
      </c>
      <c s="36" t="s">
        <v>673</v>
      </c>
      <c s="37">
        <v>48</v>
      </c>
      <c s="36">
        <v>0</v>
      </c>
      <c s="36">
        <f>ROUND(G148*H148,6)</f>
      </c>
      <c r="L148" s="38">
        <v>0</v>
      </c>
      <c s="32">
        <f>ROUND(ROUND(L148,2)*ROUND(G148,3),2)</f>
      </c>
      <c s="36" t="s">
        <v>74</v>
      </c>
      <c>
        <f>(M148*21)/100</f>
      </c>
      <c t="s">
        <v>27</v>
      </c>
    </row>
    <row r="149" spans="1:5" ht="12.75">
      <c r="A149" s="35" t="s">
        <v>56</v>
      </c>
      <c r="E149" s="39" t="s">
        <v>52</v>
      </c>
    </row>
    <row r="150" spans="1:5" ht="12.75">
      <c r="A150" s="35" t="s">
        <v>57</v>
      </c>
      <c r="E150" s="40" t="s">
        <v>830</v>
      </c>
    </row>
    <row r="151" spans="1:5" ht="12.75">
      <c r="A151" t="s">
        <v>59</v>
      </c>
      <c r="E151" s="39" t="s">
        <v>60</v>
      </c>
    </row>
    <row r="152" spans="1:16" ht="12.75">
      <c r="A152" t="s">
        <v>49</v>
      </c>
      <c s="34" t="s">
        <v>184</v>
      </c>
      <c s="34" t="s">
        <v>2025</v>
      </c>
      <c s="35" t="s">
        <v>52</v>
      </c>
      <c s="6" t="s">
        <v>2026</v>
      </c>
      <c s="36" t="s">
        <v>673</v>
      </c>
      <c s="37">
        <v>8</v>
      </c>
      <c s="36">
        <v>0</v>
      </c>
      <c s="36">
        <f>ROUND(G152*H152,6)</f>
      </c>
      <c r="L152" s="38">
        <v>0</v>
      </c>
      <c s="32">
        <f>ROUND(ROUND(L152,2)*ROUND(G152,3),2)</f>
      </c>
      <c s="36" t="s">
        <v>74</v>
      </c>
      <c>
        <f>(M152*21)/100</f>
      </c>
      <c t="s">
        <v>27</v>
      </c>
    </row>
    <row r="153" spans="1:5" ht="12.75">
      <c r="A153" s="35" t="s">
        <v>56</v>
      </c>
      <c r="E153" s="39" t="s">
        <v>52</v>
      </c>
    </row>
    <row r="154" spans="1:5" ht="12.75">
      <c r="A154" s="35" t="s">
        <v>57</v>
      </c>
      <c r="E154" s="40" t="s">
        <v>830</v>
      </c>
    </row>
    <row r="155" spans="1:5" ht="12.75">
      <c r="A155" t="s">
        <v>59</v>
      </c>
      <c r="E155" s="39" t="s">
        <v>60</v>
      </c>
    </row>
    <row r="156" spans="1:16" ht="12.75">
      <c r="A156" t="s">
        <v>49</v>
      </c>
      <c s="34" t="s">
        <v>187</v>
      </c>
      <c s="34" t="s">
        <v>2019</v>
      </c>
      <c s="35" t="s">
        <v>52</v>
      </c>
      <c s="6" t="s">
        <v>2020</v>
      </c>
      <c s="36" t="s">
        <v>673</v>
      </c>
      <c s="37">
        <v>48</v>
      </c>
      <c s="36">
        <v>0</v>
      </c>
      <c s="36">
        <f>ROUND(G156*H156,6)</f>
      </c>
      <c r="L156" s="38">
        <v>0</v>
      </c>
      <c s="32">
        <f>ROUND(ROUND(L156,2)*ROUND(G156,3),2)</f>
      </c>
      <c s="36" t="s">
        <v>74</v>
      </c>
      <c>
        <f>(M156*21)/100</f>
      </c>
      <c t="s">
        <v>27</v>
      </c>
    </row>
    <row r="157" spans="1:5" ht="12.75">
      <c r="A157" s="35" t="s">
        <v>56</v>
      </c>
      <c r="E157" s="39" t="s">
        <v>52</v>
      </c>
    </row>
    <row r="158" spans="1:5" ht="12.75">
      <c r="A158" s="35" t="s">
        <v>57</v>
      </c>
      <c r="E158" s="40" t="s">
        <v>830</v>
      </c>
    </row>
    <row r="159" spans="1:5" ht="12.75">
      <c r="A159" t="s">
        <v>59</v>
      </c>
      <c r="E159" s="39" t="s">
        <v>60</v>
      </c>
    </row>
    <row r="160" spans="1:16" ht="12.75">
      <c r="A160" t="s">
        <v>49</v>
      </c>
      <c s="34" t="s">
        <v>190</v>
      </c>
      <c s="34" t="s">
        <v>2021</v>
      </c>
      <c s="35" t="s">
        <v>52</v>
      </c>
      <c s="6" t="s">
        <v>2022</v>
      </c>
      <c s="36" t="s">
        <v>673</v>
      </c>
      <c s="37">
        <v>8</v>
      </c>
      <c s="36">
        <v>0</v>
      </c>
      <c s="36">
        <f>ROUND(G160*H160,6)</f>
      </c>
      <c r="L160" s="38">
        <v>0</v>
      </c>
      <c s="32">
        <f>ROUND(ROUND(L160,2)*ROUND(G160,3),2)</f>
      </c>
      <c s="36" t="s">
        <v>74</v>
      </c>
      <c>
        <f>(M160*21)/100</f>
      </c>
      <c t="s">
        <v>27</v>
      </c>
    </row>
    <row r="161" spans="1:5" ht="12.75">
      <c r="A161" s="35" t="s">
        <v>56</v>
      </c>
      <c r="E161" s="39" t="s">
        <v>52</v>
      </c>
    </row>
    <row r="162" spans="1:5" ht="12.75">
      <c r="A162" s="35" t="s">
        <v>57</v>
      </c>
      <c r="E162" s="40" t="s">
        <v>830</v>
      </c>
    </row>
    <row r="163" spans="1:5" ht="12.75">
      <c r="A163" t="s">
        <v>59</v>
      </c>
      <c r="E163" s="39" t="s">
        <v>60</v>
      </c>
    </row>
    <row r="164" spans="1:16" ht="12.75">
      <c r="A164" t="s">
        <v>49</v>
      </c>
      <c s="34" t="s">
        <v>195</v>
      </c>
      <c s="34" t="s">
        <v>1085</v>
      </c>
      <c s="35" t="s">
        <v>52</v>
      </c>
      <c s="6" t="s">
        <v>1086</v>
      </c>
      <c s="36" t="s">
        <v>107</v>
      </c>
      <c s="37">
        <v>7</v>
      </c>
      <c s="36">
        <v>0</v>
      </c>
      <c s="36">
        <f>ROUND(G164*H164,6)</f>
      </c>
      <c r="L164" s="38">
        <v>0</v>
      </c>
      <c s="32">
        <f>ROUND(ROUND(L164,2)*ROUND(G164,3),2)</f>
      </c>
      <c s="36" t="s">
        <v>74</v>
      </c>
      <c>
        <f>(M164*21)/100</f>
      </c>
      <c t="s">
        <v>27</v>
      </c>
    </row>
    <row r="165" spans="1:5" ht="12.75">
      <c r="A165" s="35" t="s">
        <v>56</v>
      </c>
      <c r="E165" s="39" t="s">
        <v>52</v>
      </c>
    </row>
    <row r="166" spans="1:5" ht="12.75">
      <c r="A166" s="35" t="s">
        <v>57</v>
      </c>
      <c r="E166" s="40" t="s">
        <v>830</v>
      </c>
    </row>
    <row r="167" spans="1:5" ht="12.75">
      <c r="A167" t="s">
        <v>59</v>
      </c>
      <c r="E167" s="39" t="s">
        <v>60</v>
      </c>
    </row>
    <row r="168" spans="1:16" ht="25.5">
      <c r="A168" t="s">
        <v>49</v>
      </c>
      <c s="34" t="s">
        <v>199</v>
      </c>
      <c s="34" t="s">
        <v>1206</v>
      </c>
      <c s="35" t="s">
        <v>52</v>
      </c>
      <c s="6" t="s">
        <v>1207</v>
      </c>
      <c s="36" t="s">
        <v>107</v>
      </c>
      <c s="37">
        <v>1</v>
      </c>
      <c s="36">
        <v>0</v>
      </c>
      <c s="36">
        <f>ROUND(G168*H168,6)</f>
      </c>
      <c r="L168" s="38">
        <v>0</v>
      </c>
      <c s="32">
        <f>ROUND(ROUND(L168,2)*ROUND(G168,3),2)</f>
      </c>
      <c s="36" t="s">
        <v>74</v>
      </c>
      <c>
        <f>(M168*21)/100</f>
      </c>
      <c t="s">
        <v>27</v>
      </c>
    </row>
    <row r="169" spans="1:5" ht="12.75">
      <c r="A169" s="35" t="s">
        <v>56</v>
      </c>
      <c r="E169" s="39" t="s">
        <v>52</v>
      </c>
    </row>
    <row r="170" spans="1:5" ht="12.75">
      <c r="A170" s="35" t="s">
        <v>57</v>
      </c>
      <c r="E170" s="40" t="s">
        <v>830</v>
      </c>
    </row>
    <row r="171" spans="1:5" ht="12.75">
      <c r="A171" t="s">
        <v>59</v>
      </c>
      <c r="E171" s="39" t="s">
        <v>60</v>
      </c>
    </row>
    <row r="172" spans="1:16" ht="38.25">
      <c r="A172" t="s">
        <v>49</v>
      </c>
      <c s="34" t="s">
        <v>202</v>
      </c>
      <c s="34" t="s">
        <v>2118</v>
      </c>
      <c s="35" t="s">
        <v>52</v>
      </c>
      <c s="6" t="s">
        <v>2119</v>
      </c>
      <c s="36" t="s">
        <v>107</v>
      </c>
      <c s="37">
        <v>13</v>
      </c>
      <c s="36">
        <v>0</v>
      </c>
      <c s="36">
        <f>ROUND(G172*H172,6)</f>
      </c>
      <c r="L172" s="38">
        <v>0</v>
      </c>
      <c s="32">
        <f>ROUND(ROUND(L172,2)*ROUND(G172,3),2)</f>
      </c>
      <c s="36" t="s">
        <v>74</v>
      </c>
      <c>
        <f>(M172*21)/100</f>
      </c>
      <c t="s">
        <v>27</v>
      </c>
    </row>
    <row r="173" spans="1:5" ht="12.75">
      <c r="A173" s="35" t="s">
        <v>56</v>
      </c>
      <c r="E173" s="39" t="s">
        <v>52</v>
      </c>
    </row>
    <row r="174" spans="1:5" ht="12.75">
      <c r="A174" s="35" t="s">
        <v>57</v>
      </c>
      <c r="E174" s="40" t="s">
        <v>830</v>
      </c>
    </row>
    <row r="175" spans="1:5" ht="12.75">
      <c r="A175" t="s">
        <v>59</v>
      </c>
      <c r="E175" s="39" t="s">
        <v>60</v>
      </c>
    </row>
    <row r="176" spans="1:16" ht="25.5">
      <c r="A176" t="s">
        <v>49</v>
      </c>
      <c s="34" t="s">
        <v>205</v>
      </c>
      <c s="34" t="s">
        <v>2120</v>
      </c>
      <c s="35" t="s">
        <v>52</v>
      </c>
      <c s="6" t="s">
        <v>2121</v>
      </c>
      <c s="36" t="s">
        <v>107</v>
      </c>
      <c s="37">
        <v>2</v>
      </c>
      <c s="36">
        <v>0</v>
      </c>
      <c s="36">
        <f>ROUND(G176*H176,6)</f>
      </c>
      <c r="L176" s="38">
        <v>0</v>
      </c>
      <c s="32">
        <f>ROUND(ROUND(L176,2)*ROUND(G176,3),2)</f>
      </c>
      <c s="36" t="s">
        <v>74</v>
      </c>
      <c>
        <f>(M176*21)/100</f>
      </c>
      <c t="s">
        <v>27</v>
      </c>
    </row>
    <row r="177" spans="1:5" ht="12.75">
      <c r="A177" s="35" t="s">
        <v>56</v>
      </c>
      <c r="E177" s="39" t="s">
        <v>52</v>
      </c>
    </row>
    <row r="178" spans="1:5" ht="12.75">
      <c r="A178" s="35" t="s">
        <v>57</v>
      </c>
      <c r="E178" s="40" t="s">
        <v>830</v>
      </c>
    </row>
    <row r="179" spans="1:5" ht="12.75">
      <c r="A179" t="s">
        <v>59</v>
      </c>
      <c r="E179" s="39" t="s">
        <v>60</v>
      </c>
    </row>
    <row r="180" spans="1:16" ht="12.75">
      <c r="A180" t="s">
        <v>49</v>
      </c>
      <c s="34" t="s">
        <v>208</v>
      </c>
      <c s="34" t="s">
        <v>191</v>
      </c>
      <c s="35" t="s">
        <v>52</v>
      </c>
      <c s="6" t="s">
        <v>192</v>
      </c>
      <c s="36" t="s">
        <v>99</v>
      </c>
      <c s="37">
        <v>120</v>
      </c>
      <c s="36">
        <v>0</v>
      </c>
      <c s="36">
        <f>ROUND(G180*H180,6)</f>
      </c>
      <c r="L180" s="38">
        <v>0</v>
      </c>
      <c s="32">
        <f>ROUND(ROUND(L180,2)*ROUND(G180,3),2)</f>
      </c>
      <c s="36" t="s">
        <v>74</v>
      </c>
      <c>
        <f>(M180*21)/100</f>
      </c>
      <c t="s">
        <v>27</v>
      </c>
    </row>
    <row r="181" spans="1:5" ht="12.75">
      <c r="A181" s="35" t="s">
        <v>56</v>
      </c>
      <c r="E181" s="39" t="s">
        <v>52</v>
      </c>
    </row>
    <row r="182" spans="1:5" ht="12.75">
      <c r="A182" s="35" t="s">
        <v>57</v>
      </c>
      <c r="E182" s="40" t="s">
        <v>830</v>
      </c>
    </row>
    <row r="183" spans="1:5" ht="12.75">
      <c r="A183" t="s">
        <v>59</v>
      </c>
      <c r="E183" s="39" t="s">
        <v>60</v>
      </c>
    </row>
    <row r="184" spans="1:16" ht="12.75">
      <c r="A184" t="s">
        <v>49</v>
      </c>
      <c s="34" t="s">
        <v>211</v>
      </c>
      <c s="34" t="s">
        <v>2122</v>
      </c>
      <c s="35" t="s">
        <v>52</v>
      </c>
      <c s="6" t="s">
        <v>2123</v>
      </c>
      <c s="36" t="s">
        <v>2124</v>
      </c>
      <c s="37">
        <v>3</v>
      </c>
      <c s="36">
        <v>0</v>
      </c>
      <c s="36">
        <f>ROUND(G184*H184,6)</f>
      </c>
      <c r="L184" s="38">
        <v>0</v>
      </c>
      <c s="32">
        <f>ROUND(ROUND(L184,2)*ROUND(G184,3),2)</f>
      </c>
      <c s="36" t="s">
        <v>74</v>
      </c>
      <c>
        <f>(M184*21)/100</f>
      </c>
      <c t="s">
        <v>27</v>
      </c>
    </row>
    <row r="185" spans="1:5" ht="12.75">
      <c r="A185" s="35" t="s">
        <v>56</v>
      </c>
      <c r="E185" s="39" t="s">
        <v>52</v>
      </c>
    </row>
    <row r="186" spans="1:5" ht="12.75">
      <c r="A186" s="35" t="s">
        <v>57</v>
      </c>
      <c r="E186" s="40" t="s">
        <v>830</v>
      </c>
    </row>
    <row r="187" spans="1:5" ht="12.75">
      <c r="A187" t="s">
        <v>59</v>
      </c>
      <c r="E187" s="39" t="s">
        <v>60</v>
      </c>
    </row>
    <row r="188" spans="1:16" ht="12.75">
      <c r="A188" t="s">
        <v>49</v>
      </c>
      <c s="34" t="s">
        <v>214</v>
      </c>
      <c s="34" t="s">
        <v>2125</v>
      </c>
      <c s="35" t="s">
        <v>52</v>
      </c>
      <c s="6" t="s">
        <v>2126</v>
      </c>
      <c s="36" t="s">
        <v>107</v>
      </c>
      <c s="37">
        <v>3</v>
      </c>
      <c s="36">
        <v>0</v>
      </c>
      <c s="36">
        <f>ROUND(G188*H188,6)</f>
      </c>
      <c r="L188" s="38">
        <v>0</v>
      </c>
      <c s="32">
        <f>ROUND(ROUND(L188,2)*ROUND(G188,3),2)</f>
      </c>
      <c s="36" t="s">
        <v>74</v>
      </c>
      <c>
        <f>(M188*21)/100</f>
      </c>
      <c t="s">
        <v>27</v>
      </c>
    </row>
    <row r="189" spans="1:5" ht="12.75">
      <c r="A189" s="35" t="s">
        <v>56</v>
      </c>
      <c r="E189" s="39" t="s">
        <v>52</v>
      </c>
    </row>
    <row r="190" spans="1:5" ht="12.75">
      <c r="A190" s="35" t="s">
        <v>57</v>
      </c>
      <c r="E190" s="40" t="s">
        <v>830</v>
      </c>
    </row>
    <row r="191" spans="1:5" ht="12.75">
      <c r="A191" t="s">
        <v>59</v>
      </c>
      <c r="E191" s="39" t="s">
        <v>60</v>
      </c>
    </row>
    <row r="192" spans="1:16" ht="12.75">
      <c r="A192" t="s">
        <v>49</v>
      </c>
      <c s="34" t="s">
        <v>217</v>
      </c>
      <c s="34" t="s">
        <v>2127</v>
      </c>
      <c s="35" t="s">
        <v>52</v>
      </c>
      <c s="6" t="s">
        <v>2128</v>
      </c>
      <c s="36" t="s">
        <v>107</v>
      </c>
      <c s="37">
        <v>3</v>
      </c>
      <c s="36">
        <v>0</v>
      </c>
      <c s="36">
        <f>ROUND(G192*H192,6)</f>
      </c>
      <c r="L192" s="38">
        <v>0</v>
      </c>
      <c s="32">
        <f>ROUND(ROUND(L192,2)*ROUND(G192,3),2)</f>
      </c>
      <c s="36" t="s">
        <v>74</v>
      </c>
      <c>
        <f>(M192*21)/100</f>
      </c>
      <c t="s">
        <v>27</v>
      </c>
    </row>
    <row r="193" spans="1:5" ht="12.75">
      <c r="A193" s="35" t="s">
        <v>56</v>
      </c>
      <c r="E193" s="39" t="s">
        <v>52</v>
      </c>
    </row>
    <row r="194" spans="1:5" ht="12.75">
      <c r="A194" s="35" t="s">
        <v>57</v>
      </c>
      <c r="E194" s="40" t="s">
        <v>830</v>
      </c>
    </row>
    <row r="195" spans="1:5" ht="12.75">
      <c r="A195" t="s">
        <v>59</v>
      </c>
      <c r="E195" s="39" t="s">
        <v>60</v>
      </c>
    </row>
    <row r="196" spans="1:16" ht="25.5">
      <c r="A196" t="s">
        <v>49</v>
      </c>
      <c s="34" t="s">
        <v>220</v>
      </c>
      <c s="34" t="s">
        <v>2043</v>
      </c>
      <c s="35" t="s">
        <v>52</v>
      </c>
      <c s="6" t="s">
        <v>2044</v>
      </c>
      <c s="36" t="s">
        <v>99</v>
      </c>
      <c s="37">
        <v>4</v>
      </c>
      <c s="36">
        <v>0</v>
      </c>
      <c s="36">
        <f>ROUND(G196*H196,6)</f>
      </c>
      <c r="L196" s="38">
        <v>0</v>
      </c>
      <c s="32">
        <f>ROUND(ROUND(L196,2)*ROUND(G196,3),2)</f>
      </c>
      <c s="36" t="s">
        <v>74</v>
      </c>
      <c>
        <f>(M196*21)/100</f>
      </c>
      <c t="s">
        <v>27</v>
      </c>
    </row>
    <row r="197" spans="1:5" ht="12.75">
      <c r="A197" s="35" t="s">
        <v>56</v>
      </c>
      <c r="E197" s="39" t="s">
        <v>52</v>
      </c>
    </row>
    <row r="198" spans="1:5" ht="12.75">
      <c r="A198" s="35" t="s">
        <v>57</v>
      </c>
      <c r="E198" s="40" t="s">
        <v>830</v>
      </c>
    </row>
    <row r="199" spans="1:5" ht="12.75">
      <c r="A199" t="s">
        <v>59</v>
      </c>
      <c r="E199" s="39" t="s">
        <v>60</v>
      </c>
    </row>
    <row r="200" spans="1:16" ht="25.5">
      <c r="A200" t="s">
        <v>49</v>
      </c>
      <c s="34" t="s">
        <v>223</v>
      </c>
      <c s="34" t="s">
        <v>2129</v>
      </c>
      <c s="35" t="s">
        <v>52</v>
      </c>
      <c s="6" t="s">
        <v>2130</v>
      </c>
      <c s="36" t="s">
        <v>99</v>
      </c>
      <c s="37">
        <v>4</v>
      </c>
      <c s="36">
        <v>0</v>
      </c>
      <c s="36">
        <f>ROUND(G200*H200,6)</f>
      </c>
      <c r="L200" s="38">
        <v>0</v>
      </c>
      <c s="32">
        <f>ROUND(ROUND(L200,2)*ROUND(G200,3),2)</f>
      </c>
      <c s="36" t="s">
        <v>74</v>
      </c>
      <c>
        <f>(M200*21)/100</f>
      </c>
      <c t="s">
        <v>27</v>
      </c>
    </row>
    <row r="201" spans="1:5" ht="12.75">
      <c r="A201" s="35" t="s">
        <v>56</v>
      </c>
      <c r="E201" s="39" t="s">
        <v>52</v>
      </c>
    </row>
    <row r="202" spans="1:5" ht="12.75">
      <c r="A202" s="35" t="s">
        <v>57</v>
      </c>
      <c r="E202" s="40" t="s">
        <v>830</v>
      </c>
    </row>
    <row r="203" spans="1:5" ht="12.75">
      <c r="A203" t="s">
        <v>59</v>
      </c>
      <c r="E203" s="39" t="s">
        <v>60</v>
      </c>
    </row>
    <row r="204" spans="1:16" ht="12.75">
      <c r="A204" t="s">
        <v>49</v>
      </c>
      <c s="34" t="s">
        <v>226</v>
      </c>
      <c s="34" t="s">
        <v>2029</v>
      </c>
      <c s="35" t="s">
        <v>52</v>
      </c>
      <c s="6" t="s">
        <v>2030</v>
      </c>
      <c s="36" t="s">
        <v>107</v>
      </c>
      <c s="37">
        <v>4</v>
      </c>
      <c s="36">
        <v>0</v>
      </c>
      <c s="36">
        <f>ROUND(G204*H204,6)</f>
      </c>
      <c r="L204" s="38">
        <v>0</v>
      </c>
      <c s="32">
        <f>ROUND(ROUND(L204,2)*ROUND(G204,3),2)</f>
      </c>
      <c s="36" t="s">
        <v>74</v>
      </c>
      <c>
        <f>(M204*21)/100</f>
      </c>
      <c t="s">
        <v>27</v>
      </c>
    </row>
    <row r="205" spans="1:5" ht="12.75">
      <c r="A205" s="35" t="s">
        <v>56</v>
      </c>
      <c r="E205" s="39" t="s">
        <v>52</v>
      </c>
    </row>
    <row r="206" spans="1:5" ht="12.75">
      <c r="A206" s="35" t="s">
        <v>57</v>
      </c>
      <c r="E206" s="40" t="s">
        <v>830</v>
      </c>
    </row>
    <row r="207" spans="1:5" ht="12.75">
      <c r="A207" t="s">
        <v>59</v>
      </c>
      <c r="E207" s="39" t="s">
        <v>60</v>
      </c>
    </row>
    <row r="208" spans="1:16" ht="12.75">
      <c r="A208" t="s">
        <v>49</v>
      </c>
      <c s="34" t="s">
        <v>229</v>
      </c>
      <c s="34" t="s">
        <v>2131</v>
      </c>
      <c s="35" t="s">
        <v>52</v>
      </c>
      <c s="6" t="s">
        <v>2132</v>
      </c>
      <c s="36" t="s">
        <v>107</v>
      </c>
      <c s="37">
        <v>1</v>
      </c>
      <c s="36">
        <v>0</v>
      </c>
      <c s="36">
        <f>ROUND(G208*H208,6)</f>
      </c>
      <c r="L208" s="38">
        <v>0</v>
      </c>
      <c s="32">
        <f>ROUND(ROUND(L208,2)*ROUND(G208,3),2)</f>
      </c>
      <c s="36" t="s">
        <v>74</v>
      </c>
      <c>
        <f>(M208*21)/100</f>
      </c>
      <c t="s">
        <v>27</v>
      </c>
    </row>
    <row r="209" spans="1:5" ht="12.75">
      <c r="A209" s="35" t="s">
        <v>56</v>
      </c>
      <c r="E209" s="39" t="s">
        <v>52</v>
      </c>
    </row>
    <row r="210" spans="1:5" ht="12.75">
      <c r="A210" s="35" t="s">
        <v>57</v>
      </c>
      <c r="E210" s="40" t="s">
        <v>830</v>
      </c>
    </row>
    <row r="211" spans="1:5" ht="12.75">
      <c r="A211" t="s">
        <v>59</v>
      </c>
      <c r="E211" s="39" t="s">
        <v>60</v>
      </c>
    </row>
    <row r="212" spans="1:16" ht="25.5">
      <c r="A212" t="s">
        <v>49</v>
      </c>
      <c s="34" t="s">
        <v>232</v>
      </c>
      <c s="34" t="s">
        <v>2033</v>
      </c>
      <c s="35" t="s">
        <v>52</v>
      </c>
      <c s="6" t="s">
        <v>2034</v>
      </c>
      <c s="36" t="s">
        <v>73</v>
      </c>
      <c s="37">
        <v>12</v>
      </c>
      <c s="36">
        <v>0</v>
      </c>
      <c s="36">
        <f>ROUND(G212*H212,6)</f>
      </c>
      <c r="L212" s="38">
        <v>0</v>
      </c>
      <c s="32">
        <f>ROUND(ROUND(L212,2)*ROUND(G212,3),2)</f>
      </c>
      <c s="36" t="s">
        <v>74</v>
      </c>
      <c>
        <f>(M212*21)/100</f>
      </c>
      <c t="s">
        <v>27</v>
      </c>
    </row>
    <row r="213" spans="1:5" ht="12.75">
      <c r="A213" s="35" t="s">
        <v>56</v>
      </c>
      <c r="E213" s="39" t="s">
        <v>52</v>
      </c>
    </row>
    <row r="214" spans="1:5" ht="12.75">
      <c r="A214" s="35" t="s">
        <v>57</v>
      </c>
      <c r="E214" s="40" t="s">
        <v>830</v>
      </c>
    </row>
    <row r="215" spans="1:5" ht="12.75">
      <c r="A215" t="s">
        <v>59</v>
      </c>
      <c r="E215" s="39" t="s">
        <v>60</v>
      </c>
    </row>
    <row r="216" spans="1:16" ht="12.75">
      <c r="A216" t="s">
        <v>49</v>
      </c>
      <c s="34" t="s">
        <v>235</v>
      </c>
      <c s="34" t="s">
        <v>859</v>
      </c>
      <c s="35" t="s">
        <v>52</v>
      </c>
      <c s="6" t="s">
        <v>860</v>
      </c>
      <c s="36" t="s">
        <v>107</v>
      </c>
      <c s="37">
        <v>75</v>
      </c>
      <c s="36">
        <v>0</v>
      </c>
      <c s="36">
        <f>ROUND(G216*H216,6)</f>
      </c>
      <c r="L216" s="38">
        <v>0</v>
      </c>
      <c s="32">
        <f>ROUND(ROUND(L216,2)*ROUND(G216,3),2)</f>
      </c>
      <c s="36" t="s">
        <v>74</v>
      </c>
      <c>
        <f>(M216*21)/100</f>
      </c>
      <c t="s">
        <v>27</v>
      </c>
    </row>
    <row r="217" spans="1:5" ht="12.75">
      <c r="A217" s="35" t="s">
        <v>56</v>
      </c>
      <c r="E217" s="39" t="s">
        <v>52</v>
      </c>
    </row>
    <row r="218" spans="1:5" ht="12.75">
      <c r="A218" s="35" t="s">
        <v>57</v>
      </c>
      <c r="E218" s="40" t="s">
        <v>830</v>
      </c>
    </row>
    <row r="219" spans="1:5" ht="12.75">
      <c r="A219" t="s">
        <v>59</v>
      </c>
      <c r="E219" s="39" t="s">
        <v>60</v>
      </c>
    </row>
    <row r="220" spans="1:16" ht="25.5">
      <c r="A220" t="s">
        <v>49</v>
      </c>
      <c s="34" t="s">
        <v>238</v>
      </c>
      <c s="34" t="s">
        <v>141</v>
      </c>
      <c s="35" t="s">
        <v>52</v>
      </c>
      <c s="6" t="s">
        <v>142</v>
      </c>
      <c s="36" t="s">
        <v>107</v>
      </c>
      <c s="37">
        <v>3</v>
      </c>
      <c s="36">
        <v>0</v>
      </c>
      <c s="36">
        <f>ROUND(G220*H220,6)</f>
      </c>
      <c r="L220" s="38">
        <v>0</v>
      </c>
      <c s="32">
        <f>ROUND(ROUND(L220,2)*ROUND(G220,3),2)</f>
      </c>
      <c s="36" t="s">
        <v>74</v>
      </c>
      <c>
        <f>(M220*21)/100</f>
      </c>
      <c t="s">
        <v>27</v>
      </c>
    </row>
    <row r="221" spans="1:5" ht="12.75">
      <c r="A221" s="35" t="s">
        <v>56</v>
      </c>
      <c r="E221" s="39" t="s">
        <v>52</v>
      </c>
    </row>
    <row r="222" spans="1:5" ht="12.75">
      <c r="A222" s="35" t="s">
        <v>57</v>
      </c>
      <c r="E222" s="40" t="s">
        <v>830</v>
      </c>
    </row>
    <row r="223" spans="1:5" ht="12.75">
      <c r="A223" t="s">
        <v>59</v>
      </c>
      <c r="E223" s="39" t="s">
        <v>60</v>
      </c>
    </row>
    <row r="224" spans="1:16" ht="25.5">
      <c r="A224" t="s">
        <v>49</v>
      </c>
      <c s="34" t="s">
        <v>241</v>
      </c>
      <c s="34" t="s">
        <v>853</v>
      </c>
      <c s="35" t="s">
        <v>52</v>
      </c>
      <c s="6" t="s">
        <v>854</v>
      </c>
      <c s="36" t="s">
        <v>107</v>
      </c>
      <c s="37">
        <v>3</v>
      </c>
      <c s="36">
        <v>0</v>
      </c>
      <c s="36">
        <f>ROUND(G224*H224,6)</f>
      </c>
      <c r="L224" s="38">
        <v>0</v>
      </c>
      <c s="32">
        <f>ROUND(ROUND(L224,2)*ROUND(G224,3),2)</f>
      </c>
      <c s="36" t="s">
        <v>74</v>
      </c>
      <c>
        <f>(M224*21)/100</f>
      </c>
      <c t="s">
        <v>27</v>
      </c>
    </row>
    <row r="225" spans="1:5" ht="12.75">
      <c r="A225" s="35" t="s">
        <v>56</v>
      </c>
      <c r="E225" s="39" t="s">
        <v>52</v>
      </c>
    </row>
    <row r="226" spans="1:5" ht="12.75">
      <c r="A226" s="35" t="s">
        <v>57</v>
      </c>
      <c r="E226" s="40" t="s">
        <v>830</v>
      </c>
    </row>
    <row r="227" spans="1:5" ht="12.75">
      <c r="A227" t="s">
        <v>59</v>
      </c>
      <c r="E227" s="39" t="s">
        <v>60</v>
      </c>
    </row>
    <row r="228" spans="1:16" ht="12.75">
      <c r="A228" t="s">
        <v>49</v>
      </c>
      <c s="34" t="s">
        <v>244</v>
      </c>
      <c s="34" t="s">
        <v>138</v>
      </c>
      <c s="35" t="s">
        <v>52</v>
      </c>
      <c s="6" t="s">
        <v>139</v>
      </c>
      <c s="36" t="s">
        <v>73</v>
      </c>
      <c s="37">
        <v>0.6</v>
      </c>
      <c s="36">
        <v>0</v>
      </c>
      <c s="36">
        <f>ROUND(G228*H228,6)</f>
      </c>
      <c r="L228" s="38">
        <v>0</v>
      </c>
      <c s="32">
        <f>ROUND(ROUND(L228,2)*ROUND(G228,3),2)</f>
      </c>
      <c s="36" t="s">
        <v>74</v>
      </c>
      <c>
        <f>(M228*21)/100</f>
      </c>
      <c t="s">
        <v>27</v>
      </c>
    </row>
    <row r="229" spans="1:5" ht="12.75">
      <c r="A229" s="35" t="s">
        <v>56</v>
      </c>
      <c r="E229" s="39" t="s">
        <v>52</v>
      </c>
    </row>
    <row r="230" spans="1:5" ht="12.75">
      <c r="A230" s="35" t="s">
        <v>57</v>
      </c>
      <c r="E230" s="40" t="s">
        <v>830</v>
      </c>
    </row>
    <row r="231" spans="1:5" ht="12.75">
      <c r="A231" t="s">
        <v>59</v>
      </c>
      <c r="E231" s="39" t="s">
        <v>60</v>
      </c>
    </row>
    <row r="232" spans="1:16" ht="12.75">
      <c r="A232" t="s">
        <v>49</v>
      </c>
      <c s="34" t="s">
        <v>247</v>
      </c>
      <c s="34" t="s">
        <v>1034</v>
      </c>
      <c s="35" t="s">
        <v>52</v>
      </c>
      <c s="6" t="s">
        <v>1035</v>
      </c>
      <c s="36" t="s">
        <v>107</v>
      </c>
      <c s="37">
        <v>2</v>
      </c>
      <c s="36">
        <v>0</v>
      </c>
      <c s="36">
        <f>ROUND(G232*H232,6)</f>
      </c>
      <c r="L232" s="38">
        <v>0</v>
      </c>
      <c s="32">
        <f>ROUND(ROUND(L232,2)*ROUND(G232,3),2)</f>
      </c>
      <c s="36" t="s">
        <v>74</v>
      </c>
      <c>
        <f>(M232*21)/100</f>
      </c>
      <c t="s">
        <v>27</v>
      </c>
    </row>
    <row r="233" spans="1:5" ht="12.75">
      <c r="A233" s="35" t="s">
        <v>56</v>
      </c>
      <c r="E233" s="39" t="s">
        <v>52</v>
      </c>
    </row>
    <row r="234" spans="1:5" ht="12.75">
      <c r="A234" s="35" t="s">
        <v>57</v>
      </c>
      <c r="E234" s="40" t="s">
        <v>830</v>
      </c>
    </row>
    <row r="235" spans="1:5" ht="12.75">
      <c r="A235" t="s">
        <v>59</v>
      </c>
      <c r="E235" s="39" t="s">
        <v>60</v>
      </c>
    </row>
    <row r="236" spans="1:16" ht="25.5">
      <c r="A236" t="s">
        <v>49</v>
      </c>
      <c s="34" t="s">
        <v>250</v>
      </c>
      <c s="34" t="s">
        <v>2035</v>
      </c>
      <c s="35" t="s">
        <v>52</v>
      </c>
      <c s="6" t="s">
        <v>2036</v>
      </c>
      <c s="36" t="s">
        <v>107</v>
      </c>
      <c s="37">
        <v>6</v>
      </c>
      <c s="36">
        <v>0</v>
      </c>
      <c s="36">
        <f>ROUND(G236*H236,6)</f>
      </c>
      <c r="L236" s="38">
        <v>0</v>
      </c>
      <c s="32">
        <f>ROUND(ROUND(L236,2)*ROUND(G236,3),2)</f>
      </c>
      <c s="36" t="s">
        <v>74</v>
      </c>
      <c>
        <f>(M236*21)/100</f>
      </c>
      <c t="s">
        <v>27</v>
      </c>
    </row>
    <row r="237" spans="1:5" ht="12.75">
      <c r="A237" s="35" t="s">
        <v>56</v>
      </c>
      <c r="E237" s="39" t="s">
        <v>52</v>
      </c>
    </row>
    <row r="238" spans="1:5" ht="12.75">
      <c r="A238" s="35" t="s">
        <v>57</v>
      </c>
      <c r="E238" s="40" t="s">
        <v>830</v>
      </c>
    </row>
    <row r="239" spans="1:5" ht="12.75">
      <c r="A239" t="s">
        <v>59</v>
      </c>
      <c r="E239" s="39" t="s">
        <v>60</v>
      </c>
    </row>
    <row r="240" spans="1:16" ht="12.75">
      <c r="A240" t="s">
        <v>49</v>
      </c>
      <c s="34" t="s">
        <v>253</v>
      </c>
      <c s="34" t="s">
        <v>2133</v>
      </c>
      <c s="35" t="s">
        <v>52</v>
      </c>
      <c s="6" t="s">
        <v>2134</v>
      </c>
      <c s="36" t="s">
        <v>73</v>
      </c>
      <c s="37">
        <v>0.6</v>
      </c>
      <c s="36">
        <v>0</v>
      </c>
      <c s="36">
        <f>ROUND(G240*H240,6)</f>
      </c>
      <c r="L240" s="38">
        <v>0</v>
      </c>
      <c s="32">
        <f>ROUND(ROUND(L240,2)*ROUND(G240,3),2)</f>
      </c>
      <c s="36" t="s">
        <v>829</v>
      </c>
      <c>
        <f>(M240*21)/100</f>
      </c>
      <c t="s">
        <v>27</v>
      </c>
    </row>
    <row r="241" spans="1:5" ht="12.75">
      <c r="A241" s="35" t="s">
        <v>56</v>
      </c>
      <c r="E241" s="39" t="s">
        <v>52</v>
      </c>
    </row>
    <row r="242" spans="1:5" ht="12.75">
      <c r="A242" s="35" t="s">
        <v>57</v>
      </c>
      <c r="E242" s="40" t="s">
        <v>830</v>
      </c>
    </row>
    <row r="243" spans="1:5" ht="114.75">
      <c r="A243" t="s">
        <v>59</v>
      </c>
      <c r="E243" s="39" t="s">
        <v>2135</v>
      </c>
    </row>
    <row r="244" spans="1:16" ht="12.75">
      <c r="A244" t="s">
        <v>49</v>
      </c>
      <c s="34" t="s">
        <v>256</v>
      </c>
      <c s="34" t="s">
        <v>156</v>
      </c>
      <c s="35" t="s">
        <v>52</v>
      </c>
      <c s="6" t="s">
        <v>157</v>
      </c>
      <c s="36" t="s">
        <v>99</v>
      </c>
      <c s="37">
        <v>14</v>
      </c>
      <c s="36">
        <v>0</v>
      </c>
      <c s="36">
        <f>ROUND(G244*H244,6)</f>
      </c>
      <c r="L244" s="38">
        <v>0</v>
      </c>
      <c s="32">
        <f>ROUND(ROUND(L244,2)*ROUND(G244,3),2)</f>
      </c>
      <c s="36" t="s">
        <v>74</v>
      </c>
      <c>
        <f>(M244*21)/100</f>
      </c>
      <c t="s">
        <v>27</v>
      </c>
    </row>
    <row r="245" spans="1:5" ht="12.75">
      <c r="A245" s="35" t="s">
        <v>56</v>
      </c>
      <c r="E245" s="39" t="s">
        <v>52</v>
      </c>
    </row>
    <row r="246" spans="1:5" ht="12.75">
      <c r="A246" s="35" t="s">
        <v>57</v>
      </c>
      <c r="E246" s="40" t="s">
        <v>830</v>
      </c>
    </row>
    <row r="247" spans="1:5" ht="12.75">
      <c r="A247" t="s">
        <v>59</v>
      </c>
      <c r="E247" s="39" t="s">
        <v>60</v>
      </c>
    </row>
    <row r="248" spans="1:16" ht="12.75">
      <c r="A248" t="s">
        <v>49</v>
      </c>
      <c s="34" t="s">
        <v>259</v>
      </c>
      <c s="34" t="s">
        <v>801</v>
      </c>
      <c s="35" t="s">
        <v>52</v>
      </c>
      <c s="6" t="s">
        <v>802</v>
      </c>
      <c s="36" t="s">
        <v>99</v>
      </c>
      <c s="37">
        <v>20</v>
      </c>
      <c s="36">
        <v>0</v>
      </c>
      <c s="36">
        <f>ROUND(G248*H248,6)</f>
      </c>
      <c r="L248" s="38">
        <v>0</v>
      </c>
      <c s="32">
        <f>ROUND(ROUND(L248,2)*ROUND(G248,3),2)</f>
      </c>
      <c s="36" t="s">
        <v>74</v>
      </c>
      <c>
        <f>(M248*21)/100</f>
      </c>
      <c t="s">
        <v>27</v>
      </c>
    </row>
    <row r="249" spans="1:5" ht="12.75">
      <c r="A249" s="35" t="s">
        <v>56</v>
      </c>
      <c r="E249" s="39" t="s">
        <v>52</v>
      </c>
    </row>
    <row r="250" spans="1:5" ht="12.75">
      <c r="A250" s="35" t="s">
        <v>57</v>
      </c>
      <c r="E250" s="40" t="s">
        <v>830</v>
      </c>
    </row>
    <row r="251" spans="1:5" ht="12.75">
      <c r="A251" t="s">
        <v>59</v>
      </c>
      <c r="E251" s="39" t="s">
        <v>60</v>
      </c>
    </row>
    <row r="252" spans="1:16" ht="12.75">
      <c r="A252" t="s">
        <v>49</v>
      </c>
      <c s="34" t="s">
        <v>262</v>
      </c>
      <c s="34" t="s">
        <v>2136</v>
      </c>
      <c s="35" t="s">
        <v>52</v>
      </c>
      <c s="6" t="s">
        <v>2048</v>
      </c>
      <c s="36" t="s">
        <v>99</v>
      </c>
      <c s="37">
        <v>100</v>
      </c>
      <c s="36">
        <v>0</v>
      </c>
      <c s="36">
        <f>ROUND(G252*H252,6)</f>
      </c>
      <c r="L252" s="38">
        <v>0</v>
      </c>
      <c s="32">
        <f>ROUND(ROUND(L252,2)*ROUND(G252,3),2)</f>
      </c>
      <c s="36" t="s">
        <v>829</v>
      </c>
      <c>
        <f>(M252*21)/100</f>
      </c>
      <c t="s">
        <v>27</v>
      </c>
    </row>
    <row r="253" spans="1:5" ht="12.75">
      <c r="A253" s="35" t="s">
        <v>56</v>
      </c>
      <c r="E253" s="39" t="s">
        <v>52</v>
      </c>
    </row>
    <row r="254" spans="1:5" ht="12.75">
      <c r="A254" s="35" t="s">
        <v>57</v>
      </c>
      <c r="E254" s="40" t="s">
        <v>830</v>
      </c>
    </row>
    <row r="255" spans="1:5" ht="153">
      <c r="A255" t="s">
        <v>59</v>
      </c>
      <c r="E255" s="39" t="s">
        <v>2049</v>
      </c>
    </row>
    <row r="256" spans="1:16" ht="12.75">
      <c r="A256" t="s">
        <v>49</v>
      </c>
      <c s="34" t="s">
        <v>265</v>
      </c>
      <c s="34" t="s">
        <v>2137</v>
      </c>
      <c s="35" t="s">
        <v>52</v>
      </c>
      <c s="6" t="s">
        <v>2138</v>
      </c>
      <c s="36" t="s">
        <v>107</v>
      </c>
      <c s="37">
        <v>2</v>
      </c>
      <c s="36">
        <v>0</v>
      </c>
      <c s="36">
        <f>ROUND(G256*H256,6)</f>
      </c>
      <c r="L256" s="38">
        <v>0</v>
      </c>
      <c s="32">
        <f>ROUND(ROUND(L256,2)*ROUND(G256,3),2)</f>
      </c>
      <c s="36" t="s">
        <v>74</v>
      </c>
      <c>
        <f>(M256*21)/100</f>
      </c>
      <c t="s">
        <v>27</v>
      </c>
    </row>
    <row r="257" spans="1:5" ht="12.75">
      <c r="A257" s="35" t="s">
        <v>56</v>
      </c>
      <c r="E257" s="39" t="s">
        <v>52</v>
      </c>
    </row>
    <row r="258" spans="1:5" ht="12.75">
      <c r="A258" s="35" t="s">
        <v>57</v>
      </c>
      <c r="E258" s="40" t="s">
        <v>830</v>
      </c>
    </row>
    <row r="259" spans="1:5" ht="12.75">
      <c r="A259" t="s">
        <v>59</v>
      </c>
      <c r="E259" s="39" t="s">
        <v>60</v>
      </c>
    </row>
    <row r="260" spans="1:16" ht="12.75">
      <c r="A260" t="s">
        <v>49</v>
      </c>
      <c s="34" t="s">
        <v>268</v>
      </c>
      <c s="34" t="s">
        <v>1513</v>
      </c>
      <c s="35" t="s">
        <v>52</v>
      </c>
      <c s="6" t="s">
        <v>1514</v>
      </c>
      <c s="36" t="s">
        <v>107</v>
      </c>
      <c s="37">
        <v>2</v>
      </c>
      <c s="36">
        <v>0</v>
      </c>
      <c s="36">
        <f>ROUND(G260*H260,6)</f>
      </c>
      <c r="L260" s="38">
        <v>0</v>
      </c>
      <c s="32">
        <f>ROUND(ROUND(L260,2)*ROUND(G260,3),2)</f>
      </c>
      <c s="36" t="s">
        <v>74</v>
      </c>
      <c>
        <f>(M260*21)/100</f>
      </c>
      <c t="s">
        <v>27</v>
      </c>
    </row>
    <row r="261" spans="1:5" ht="12.75">
      <c r="A261" s="35" t="s">
        <v>56</v>
      </c>
      <c r="E261" s="39" t="s">
        <v>52</v>
      </c>
    </row>
    <row r="262" spans="1:5" ht="12.75">
      <c r="A262" s="35" t="s">
        <v>57</v>
      </c>
      <c r="E262" s="40" t="s">
        <v>830</v>
      </c>
    </row>
    <row r="263" spans="1:5" ht="12.75">
      <c r="A263" t="s">
        <v>59</v>
      </c>
      <c r="E263" s="39" t="s">
        <v>60</v>
      </c>
    </row>
    <row r="264" spans="1:16" ht="12.75">
      <c r="A264" t="s">
        <v>49</v>
      </c>
      <c s="34" t="s">
        <v>271</v>
      </c>
      <c s="34" t="s">
        <v>2139</v>
      </c>
      <c s="35" t="s">
        <v>52</v>
      </c>
      <c s="6" t="s">
        <v>2140</v>
      </c>
      <c s="36" t="s">
        <v>107</v>
      </c>
      <c s="37">
        <v>4</v>
      </c>
      <c s="36">
        <v>0</v>
      </c>
      <c s="36">
        <f>ROUND(G264*H264,6)</f>
      </c>
      <c r="L264" s="38">
        <v>0</v>
      </c>
      <c s="32">
        <f>ROUND(ROUND(L264,2)*ROUND(G264,3),2)</f>
      </c>
      <c s="36" t="s">
        <v>74</v>
      </c>
      <c>
        <f>(M264*21)/100</f>
      </c>
      <c t="s">
        <v>27</v>
      </c>
    </row>
    <row r="265" spans="1:5" ht="12.75">
      <c r="A265" s="35" t="s">
        <v>56</v>
      </c>
      <c r="E265" s="39" t="s">
        <v>52</v>
      </c>
    </row>
    <row r="266" spans="1:5" ht="12.75">
      <c r="A266" s="35" t="s">
        <v>57</v>
      </c>
      <c r="E266" s="40" t="s">
        <v>830</v>
      </c>
    </row>
    <row r="267" spans="1:5" ht="12.75">
      <c r="A267" t="s">
        <v>59</v>
      </c>
      <c r="E267" s="39" t="s">
        <v>60</v>
      </c>
    </row>
    <row r="268" spans="1:16" ht="12.75">
      <c r="A268" t="s">
        <v>49</v>
      </c>
      <c s="34" t="s">
        <v>274</v>
      </c>
      <c s="34" t="s">
        <v>719</v>
      </c>
      <c s="35" t="s">
        <v>52</v>
      </c>
      <c s="6" t="s">
        <v>720</v>
      </c>
      <c s="36" t="s">
        <v>99</v>
      </c>
      <c s="37">
        <v>80</v>
      </c>
      <c s="36">
        <v>0</v>
      </c>
      <c s="36">
        <f>ROUND(G268*H268,6)</f>
      </c>
      <c r="L268" s="38">
        <v>0</v>
      </c>
      <c s="32">
        <f>ROUND(ROUND(L268,2)*ROUND(G268,3),2)</f>
      </c>
      <c s="36" t="s">
        <v>74</v>
      </c>
      <c>
        <f>(M268*21)/100</f>
      </c>
      <c t="s">
        <v>27</v>
      </c>
    </row>
    <row r="269" spans="1:5" ht="12.75">
      <c r="A269" s="35" t="s">
        <v>56</v>
      </c>
      <c r="E269" s="39" t="s">
        <v>52</v>
      </c>
    </row>
    <row r="270" spans="1:5" ht="12.75">
      <c r="A270" s="35" t="s">
        <v>57</v>
      </c>
      <c r="E270" s="40" t="s">
        <v>830</v>
      </c>
    </row>
    <row r="271" spans="1:5" ht="12.75">
      <c r="A271" t="s">
        <v>59</v>
      </c>
      <c r="E271" s="39" t="s">
        <v>60</v>
      </c>
    </row>
    <row r="272" spans="1:16" ht="12.75">
      <c r="A272" t="s">
        <v>49</v>
      </c>
      <c s="34" t="s">
        <v>277</v>
      </c>
      <c s="34" t="s">
        <v>725</v>
      </c>
      <c s="35" t="s">
        <v>52</v>
      </c>
      <c s="6" t="s">
        <v>726</v>
      </c>
      <c s="36" t="s">
        <v>727</v>
      </c>
      <c s="37">
        <v>3</v>
      </c>
      <c s="36">
        <v>0</v>
      </c>
      <c s="36">
        <f>ROUND(G272*H272,6)</f>
      </c>
      <c r="L272" s="38">
        <v>0</v>
      </c>
      <c s="32">
        <f>ROUND(ROUND(L272,2)*ROUND(G272,3),2)</f>
      </c>
      <c s="36" t="s">
        <v>74</v>
      </c>
      <c>
        <f>(M272*21)/100</f>
      </c>
      <c t="s">
        <v>27</v>
      </c>
    </row>
    <row r="273" spans="1:5" ht="12.75">
      <c r="A273" s="35" t="s">
        <v>56</v>
      </c>
      <c r="E273" s="39" t="s">
        <v>52</v>
      </c>
    </row>
    <row r="274" spans="1:5" ht="12.75">
      <c r="A274" s="35" t="s">
        <v>57</v>
      </c>
      <c r="E274" s="40" t="s">
        <v>830</v>
      </c>
    </row>
    <row r="275" spans="1:5" ht="12.75">
      <c r="A275" t="s">
        <v>59</v>
      </c>
      <c r="E275" s="39" t="s">
        <v>60</v>
      </c>
    </row>
    <row r="276" spans="1:16" ht="12.75">
      <c r="A276" t="s">
        <v>49</v>
      </c>
      <c s="34" t="s">
        <v>280</v>
      </c>
      <c s="34" t="s">
        <v>729</v>
      </c>
      <c s="35" t="s">
        <v>52</v>
      </c>
      <c s="6" t="s">
        <v>730</v>
      </c>
      <c s="36" t="s">
        <v>99</v>
      </c>
      <c s="37">
        <v>80</v>
      </c>
      <c s="36">
        <v>0</v>
      </c>
      <c s="36">
        <f>ROUND(G276*H276,6)</f>
      </c>
      <c r="L276" s="38">
        <v>0</v>
      </c>
      <c s="32">
        <f>ROUND(ROUND(L276,2)*ROUND(G276,3),2)</f>
      </c>
      <c s="36" t="s">
        <v>74</v>
      </c>
      <c>
        <f>(M276*21)/100</f>
      </c>
      <c t="s">
        <v>27</v>
      </c>
    </row>
    <row r="277" spans="1:5" ht="12.75">
      <c r="A277" s="35" t="s">
        <v>56</v>
      </c>
      <c r="E277" s="39" t="s">
        <v>52</v>
      </c>
    </row>
    <row r="278" spans="1:5" ht="12.75">
      <c r="A278" s="35" t="s">
        <v>57</v>
      </c>
      <c r="E278" s="40" t="s">
        <v>830</v>
      </c>
    </row>
    <row r="279" spans="1:5" ht="12.75">
      <c r="A279" t="s">
        <v>59</v>
      </c>
      <c r="E279" s="39" t="s">
        <v>60</v>
      </c>
    </row>
    <row r="280" spans="1:16" ht="12.75">
      <c r="A280" t="s">
        <v>49</v>
      </c>
      <c s="34" t="s">
        <v>283</v>
      </c>
      <c s="34" t="s">
        <v>1448</v>
      </c>
      <c s="35" t="s">
        <v>52</v>
      </c>
      <c s="6" t="s">
        <v>1449</v>
      </c>
      <c s="36" t="s">
        <v>107</v>
      </c>
      <c s="37">
        <v>6</v>
      </c>
      <c s="36">
        <v>0</v>
      </c>
      <c s="36">
        <f>ROUND(G280*H280,6)</f>
      </c>
      <c r="L280" s="38">
        <v>0</v>
      </c>
      <c s="32">
        <f>ROUND(ROUND(L280,2)*ROUND(G280,3),2)</f>
      </c>
      <c s="36" t="s">
        <v>74</v>
      </c>
      <c>
        <f>(M280*21)/100</f>
      </c>
      <c t="s">
        <v>27</v>
      </c>
    </row>
    <row r="281" spans="1:5" ht="12.75">
      <c r="A281" s="35" t="s">
        <v>56</v>
      </c>
      <c r="E281" s="39" t="s">
        <v>52</v>
      </c>
    </row>
    <row r="282" spans="1:5" ht="12.75">
      <c r="A282" s="35" t="s">
        <v>57</v>
      </c>
      <c r="E282" s="40" t="s">
        <v>830</v>
      </c>
    </row>
    <row r="283" spans="1:5" ht="12.75">
      <c r="A283" t="s">
        <v>59</v>
      </c>
      <c r="E283" s="39" t="s">
        <v>60</v>
      </c>
    </row>
    <row r="284" spans="1:16" ht="12.75">
      <c r="A284" t="s">
        <v>49</v>
      </c>
      <c s="34" t="s">
        <v>286</v>
      </c>
      <c s="34" t="s">
        <v>1719</v>
      </c>
      <c s="35" t="s">
        <v>52</v>
      </c>
      <c s="6" t="s">
        <v>1720</v>
      </c>
      <c s="36" t="s">
        <v>107</v>
      </c>
      <c s="37">
        <v>2</v>
      </c>
      <c s="36">
        <v>0</v>
      </c>
      <c s="36">
        <f>ROUND(G284*H284,6)</f>
      </c>
      <c r="L284" s="38">
        <v>0</v>
      </c>
      <c s="32">
        <f>ROUND(ROUND(L284,2)*ROUND(G284,3),2)</f>
      </c>
      <c s="36" t="s">
        <v>74</v>
      </c>
      <c>
        <f>(M284*21)/100</f>
      </c>
      <c t="s">
        <v>27</v>
      </c>
    </row>
    <row r="285" spans="1:5" ht="12.75">
      <c r="A285" s="35" t="s">
        <v>56</v>
      </c>
      <c r="E285" s="39" t="s">
        <v>52</v>
      </c>
    </row>
    <row r="286" spans="1:5" ht="12.75">
      <c r="A286" s="35" t="s">
        <v>57</v>
      </c>
      <c r="E286" s="40" t="s">
        <v>830</v>
      </c>
    </row>
    <row r="287" spans="1:5" ht="12.75">
      <c r="A287" t="s">
        <v>59</v>
      </c>
      <c r="E287" s="39" t="s">
        <v>60</v>
      </c>
    </row>
    <row r="288" spans="1:16" ht="12.75">
      <c r="A288" t="s">
        <v>49</v>
      </c>
      <c s="34" t="s">
        <v>289</v>
      </c>
      <c s="34" t="s">
        <v>1450</v>
      </c>
      <c s="35" t="s">
        <v>52</v>
      </c>
      <c s="6" t="s">
        <v>1451</v>
      </c>
      <c s="36" t="s">
        <v>107</v>
      </c>
      <c s="37">
        <v>2</v>
      </c>
      <c s="36">
        <v>0</v>
      </c>
      <c s="36">
        <f>ROUND(G288*H288,6)</f>
      </c>
      <c r="L288" s="38">
        <v>0</v>
      </c>
      <c s="32">
        <f>ROUND(ROUND(L288,2)*ROUND(G288,3),2)</f>
      </c>
      <c s="36" t="s">
        <v>74</v>
      </c>
      <c>
        <f>(M288*21)/100</f>
      </c>
      <c t="s">
        <v>27</v>
      </c>
    </row>
    <row r="289" spans="1:5" ht="12.75">
      <c r="A289" s="35" t="s">
        <v>56</v>
      </c>
      <c r="E289" s="39" t="s">
        <v>52</v>
      </c>
    </row>
    <row r="290" spans="1:5" ht="12.75">
      <c r="A290" s="35" t="s">
        <v>57</v>
      </c>
      <c r="E290" s="40" t="s">
        <v>830</v>
      </c>
    </row>
    <row r="291" spans="1:5" ht="12.75">
      <c r="A291" t="s">
        <v>59</v>
      </c>
      <c r="E291" s="39" t="s">
        <v>60</v>
      </c>
    </row>
    <row r="292" spans="1:16" ht="12.75">
      <c r="A292" t="s">
        <v>49</v>
      </c>
      <c s="34" t="s">
        <v>292</v>
      </c>
      <c s="34" t="s">
        <v>1849</v>
      </c>
      <c s="35" t="s">
        <v>52</v>
      </c>
      <c s="6" t="s">
        <v>1850</v>
      </c>
      <c s="36" t="s">
        <v>107</v>
      </c>
      <c s="37">
        <v>2</v>
      </c>
      <c s="36">
        <v>0</v>
      </c>
      <c s="36">
        <f>ROUND(G292*H292,6)</f>
      </c>
      <c r="L292" s="38">
        <v>0</v>
      </c>
      <c s="32">
        <f>ROUND(ROUND(L292,2)*ROUND(G292,3),2)</f>
      </c>
      <c s="36" t="s">
        <v>74</v>
      </c>
      <c>
        <f>(M292*21)/100</f>
      </c>
      <c t="s">
        <v>27</v>
      </c>
    </row>
    <row r="293" spans="1:5" ht="12.75">
      <c r="A293" s="35" t="s">
        <v>56</v>
      </c>
      <c r="E293" s="39" t="s">
        <v>52</v>
      </c>
    </row>
    <row r="294" spans="1:5" ht="12.75">
      <c r="A294" s="35" t="s">
        <v>57</v>
      </c>
      <c r="E294" s="40" t="s">
        <v>830</v>
      </c>
    </row>
    <row r="295" spans="1:5" ht="12.75">
      <c r="A295" t="s">
        <v>59</v>
      </c>
      <c r="E295" s="39" t="s">
        <v>60</v>
      </c>
    </row>
    <row r="296" spans="1:16" ht="12.75">
      <c r="A296" t="s">
        <v>49</v>
      </c>
      <c s="34" t="s">
        <v>295</v>
      </c>
      <c s="34" t="s">
        <v>1252</v>
      </c>
      <c s="35" t="s">
        <v>52</v>
      </c>
      <c s="6" t="s">
        <v>1253</v>
      </c>
      <c s="36" t="s">
        <v>107</v>
      </c>
      <c s="37">
        <v>1</v>
      </c>
      <c s="36">
        <v>0</v>
      </c>
      <c s="36">
        <f>ROUND(G296*H296,6)</f>
      </c>
      <c r="L296" s="38">
        <v>0</v>
      </c>
      <c s="32">
        <f>ROUND(ROUND(L296,2)*ROUND(G296,3),2)</f>
      </c>
      <c s="36" t="s">
        <v>74</v>
      </c>
      <c>
        <f>(M296*21)/100</f>
      </c>
      <c t="s">
        <v>27</v>
      </c>
    </row>
    <row r="297" spans="1:5" ht="12.75">
      <c r="A297" s="35" t="s">
        <v>56</v>
      </c>
      <c r="E297" s="39" t="s">
        <v>52</v>
      </c>
    </row>
    <row r="298" spans="1:5" ht="12.75">
      <c r="A298" s="35" t="s">
        <v>57</v>
      </c>
      <c r="E298" s="40" t="s">
        <v>830</v>
      </c>
    </row>
    <row r="299" spans="1:5" ht="12.75">
      <c r="A299" t="s">
        <v>59</v>
      </c>
      <c r="E299" s="39" t="s">
        <v>60</v>
      </c>
    </row>
    <row r="300" spans="1:16" ht="12.75">
      <c r="A300" t="s">
        <v>49</v>
      </c>
      <c s="34" t="s">
        <v>114</v>
      </c>
      <c s="34" t="s">
        <v>998</v>
      </c>
      <c s="35" t="s">
        <v>52</v>
      </c>
      <c s="6" t="s">
        <v>999</v>
      </c>
      <c s="36" t="s">
        <v>198</v>
      </c>
      <c s="37">
        <v>0.24</v>
      </c>
      <c s="36">
        <v>0</v>
      </c>
      <c s="36">
        <f>ROUND(G300*H300,6)</f>
      </c>
      <c r="L300" s="38">
        <v>0</v>
      </c>
      <c s="32">
        <f>ROUND(ROUND(L300,2)*ROUND(G300,3),2)</f>
      </c>
      <c s="36" t="s">
        <v>74</v>
      </c>
      <c>
        <f>(M300*21)/100</f>
      </c>
      <c t="s">
        <v>27</v>
      </c>
    </row>
    <row r="301" spans="1:5" ht="12.75">
      <c r="A301" s="35" t="s">
        <v>56</v>
      </c>
      <c r="E301" s="39" t="s">
        <v>52</v>
      </c>
    </row>
    <row r="302" spans="1:5" ht="12.75">
      <c r="A302" s="35" t="s">
        <v>57</v>
      </c>
      <c r="E302" s="40" t="s">
        <v>830</v>
      </c>
    </row>
    <row r="303" spans="1:5" ht="12.75">
      <c r="A303" t="s">
        <v>59</v>
      </c>
      <c r="E303" s="39" t="s">
        <v>60</v>
      </c>
    </row>
    <row r="304" spans="1:16" ht="25.5">
      <c r="A304" t="s">
        <v>49</v>
      </c>
      <c s="34" t="s">
        <v>300</v>
      </c>
      <c s="34" t="s">
        <v>2141</v>
      </c>
      <c s="35" t="s">
        <v>52</v>
      </c>
      <c s="6" t="s">
        <v>2142</v>
      </c>
      <c s="36" t="s">
        <v>198</v>
      </c>
      <c s="37">
        <v>0.52</v>
      </c>
      <c s="36">
        <v>0</v>
      </c>
      <c s="36">
        <f>ROUND(G304*H304,6)</f>
      </c>
      <c r="L304" s="38">
        <v>0</v>
      </c>
      <c s="32">
        <f>ROUND(ROUND(L304,2)*ROUND(G304,3),2)</f>
      </c>
      <c s="36" t="s">
        <v>74</v>
      </c>
      <c>
        <f>(M304*21)/100</f>
      </c>
      <c t="s">
        <v>27</v>
      </c>
    </row>
    <row r="305" spans="1:5" ht="12.75">
      <c r="A305" s="35" t="s">
        <v>56</v>
      </c>
      <c r="E305" s="39" t="s">
        <v>52</v>
      </c>
    </row>
    <row r="306" spans="1:5" ht="12.75">
      <c r="A306" s="35" t="s">
        <v>57</v>
      </c>
      <c r="E306" s="40" t="s">
        <v>830</v>
      </c>
    </row>
    <row r="307" spans="1:5" ht="12.75">
      <c r="A307" t="s">
        <v>59</v>
      </c>
      <c r="E307" s="39" t="s">
        <v>60</v>
      </c>
    </row>
    <row r="308" spans="1:16" ht="12.75">
      <c r="A308" t="s">
        <v>49</v>
      </c>
      <c s="34" t="s">
        <v>303</v>
      </c>
      <c s="34" t="s">
        <v>2143</v>
      </c>
      <c s="35" t="s">
        <v>52</v>
      </c>
      <c s="6" t="s">
        <v>2144</v>
      </c>
      <c s="36" t="s">
        <v>107</v>
      </c>
      <c s="37">
        <v>3</v>
      </c>
      <c s="36">
        <v>0</v>
      </c>
      <c s="36">
        <f>ROUND(G308*H308,6)</f>
      </c>
      <c r="L308" s="38">
        <v>0</v>
      </c>
      <c s="32">
        <f>ROUND(ROUND(L308,2)*ROUND(G308,3),2)</f>
      </c>
      <c s="36" t="s">
        <v>74</v>
      </c>
      <c>
        <f>(M308*21)/100</f>
      </c>
      <c t="s">
        <v>27</v>
      </c>
    </row>
    <row r="309" spans="1:5" ht="12.75">
      <c r="A309" s="35" t="s">
        <v>56</v>
      </c>
      <c r="E309" s="39" t="s">
        <v>52</v>
      </c>
    </row>
    <row r="310" spans="1:5" ht="12.75">
      <c r="A310" s="35" t="s">
        <v>57</v>
      </c>
      <c r="E310" s="40" t="s">
        <v>830</v>
      </c>
    </row>
    <row r="311" spans="1:5" ht="12.75">
      <c r="A311" t="s">
        <v>59</v>
      </c>
      <c r="E311" s="39" t="s">
        <v>60</v>
      </c>
    </row>
    <row r="312" spans="1:16" ht="12.75">
      <c r="A312" t="s">
        <v>49</v>
      </c>
      <c s="34" t="s">
        <v>306</v>
      </c>
      <c s="34" t="s">
        <v>1864</v>
      </c>
      <c s="35" t="s">
        <v>52</v>
      </c>
      <c s="6" t="s">
        <v>1865</v>
      </c>
      <c s="36" t="s">
        <v>107</v>
      </c>
      <c s="37">
        <v>1</v>
      </c>
      <c s="36">
        <v>0</v>
      </c>
      <c s="36">
        <f>ROUND(G312*H312,6)</f>
      </c>
      <c r="L312" s="38">
        <v>0</v>
      </c>
      <c s="32">
        <f>ROUND(ROUND(L312,2)*ROUND(G312,3),2)</f>
      </c>
      <c s="36" t="s">
        <v>74</v>
      </c>
      <c>
        <f>(M312*21)/100</f>
      </c>
      <c t="s">
        <v>27</v>
      </c>
    </row>
    <row r="313" spans="1:5" ht="12.75">
      <c r="A313" s="35" t="s">
        <v>56</v>
      </c>
      <c r="E313" s="39" t="s">
        <v>52</v>
      </c>
    </row>
    <row r="314" spans="1:5" ht="12.75">
      <c r="A314" s="35" t="s">
        <v>57</v>
      </c>
      <c r="E314" s="40" t="s">
        <v>830</v>
      </c>
    </row>
    <row r="315" spans="1:5" ht="12.75">
      <c r="A315" t="s">
        <v>59</v>
      </c>
      <c r="E315" s="39" t="s">
        <v>60</v>
      </c>
    </row>
    <row r="316" spans="1:16" ht="12.75">
      <c r="A316" t="s">
        <v>49</v>
      </c>
      <c s="34" t="s">
        <v>161</v>
      </c>
      <c s="34" t="s">
        <v>1868</v>
      </c>
      <c s="35" t="s">
        <v>52</v>
      </c>
      <c s="6" t="s">
        <v>1869</v>
      </c>
      <c s="36" t="s">
        <v>107</v>
      </c>
      <c s="37">
        <v>6</v>
      </c>
      <c s="36">
        <v>0</v>
      </c>
      <c s="36">
        <f>ROUND(G316*H316,6)</f>
      </c>
      <c r="L316" s="38">
        <v>0</v>
      </c>
      <c s="32">
        <f>ROUND(ROUND(L316,2)*ROUND(G316,3),2)</f>
      </c>
      <c s="36" t="s">
        <v>74</v>
      </c>
      <c>
        <f>(M316*21)/100</f>
      </c>
      <c t="s">
        <v>27</v>
      </c>
    </row>
    <row r="317" spans="1:5" ht="12.75">
      <c r="A317" s="35" t="s">
        <v>56</v>
      </c>
      <c r="E317" s="39" t="s">
        <v>52</v>
      </c>
    </row>
    <row r="318" spans="1:5" ht="12.75">
      <c r="A318" s="35" t="s">
        <v>57</v>
      </c>
      <c r="E318" s="40" t="s">
        <v>830</v>
      </c>
    </row>
    <row r="319" spans="1:5" ht="12.75">
      <c r="A319" t="s">
        <v>59</v>
      </c>
      <c r="E319" s="39" t="s">
        <v>60</v>
      </c>
    </row>
    <row r="320" spans="1:16" ht="12.75">
      <c r="A320" t="s">
        <v>49</v>
      </c>
      <c s="34" t="s">
        <v>193</v>
      </c>
      <c s="34" t="s">
        <v>1746</v>
      </c>
      <c s="35" t="s">
        <v>52</v>
      </c>
      <c s="6" t="s">
        <v>1747</v>
      </c>
      <c s="36" t="s">
        <v>107</v>
      </c>
      <c s="37">
        <v>2</v>
      </c>
      <c s="36">
        <v>0</v>
      </c>
      <c s="36">
        <f>ROUND(G320*H320,6)</f>
      </c>
      <c r="L320" s="38">
        <v>0</v>
      </c>
      <c s="32">
        <f>ROUND(ROUND(L320,2)*ROUND(G320,3),2)</f>
      </c>
      <c s="36" t="s">
        <v>74</v>
      </c>
      <c>
        <f>(M320*21)/100</f>
      </c>
      <c t="s">
        <v>27</v>
      </c>
    </row>
    <row r="321" spans="1:5" ht="12.75">
      <c r="A321" s="35" t="s">
        <v>56</v>
      </c>
      <c r="E321" s="39" t="s">
        <v>52</v>
      </c>
    </row>
    <row r="322" spans="1:5" ht="12.75">
      <c r="A322" s="35" t="s">
        <v>57</v>
      </c>
      <c r="E322" s="40" t="s">
        <v>830</v>
      </c>
    </row>
    <row r="323" spans="1:5" ht="12.75">
      <c r="A323" t="s">
        <v>59</v>
      </c>
      <c r="E323" s="39" t="s">
        <v>60</v>
      </c>
    </row>
    <row r="324" spans="1:16" ht="12.75">
      <c r="A324" t="s">
        <v>49</v>
      </c>
      <c s="34" t="s">
        <v>313</v>
      </c>
      <c s="34" t="s">
        <v>1689</v>
      </c>
      <c s="35" t="s">
        <v>52</v>
      </c>
      <c s="6" t="s">
        <v>1690</v>
      </c>
      <c s="36" t="s">
        <v>99</v>
      </c>
      <c s="37">
        <v>300</v>
      </c>
      <c s="36">
        <v>0</v>
      </c>
      <c s="36">
        <f>ROUND(G324*H324,6)</f>
      </c>
      <c r="L324" s="38">
        <v>0</v>
      </c>
      <c s="32">
        <f>ROUND(ROUND(L324,2)*ROUND(G324,3),2)</f>
      </c>
      <c s="36" t="s">
        <v>74</v>
      </c>
      <c>
        <f>(M324*21)/100</f>
      </c>
      <c t="s">
        <v>27</v>
      </c>
    </row>
    <row r="325" spans="1:5" ht="12.75">
      <c r="A325" s="35" t="s">
        <v>56</v>
      </c>
      <c r="E325" s="39" t="s">
        <v>52</v>
      </c>
    </row>
    <row r="326" spans="1:5" ht="12.75">
      <c r="A326" s="35" t="s">
        <v>57</v>
      </c>
      <c r="E326" s="40" t="s">
        <v>830</v>
      </c>
    </row>
    <row r="327" spans="1:5" ht="12.75">
      <c r="A327" t="s">
        <v>59</v>
      </c>
      <c r="E327" s="39" t="s">
        <v>60</v>
      </c>
    </row>
    <row r="328" spans="1:16" ht="12.75">
      <c r="A328" t="s">
        <v>49</v>
      </c>
      <c s="34" t="s">
        <v>316</v>
      </c>
      <c s="34" t="s">
        <v>1694</v>
      </c>
      <c s="35" t="s">
        <v>52</v>
      </c>
      <c s="6" t="s">
        <v>1695</v>
      </c>
      <c s="36" t="s">
        <v>107</v>
      </c>
      <c s="37">
        <v>2</v>
      </c>
      <c s="36">
        <v>0</v>
      </c>
      <c s="36">
        <f>ROUND(G328*H328,6)</f>
      </c>
      <c r="L328" s="38">
        <v>0</v>
      </c>
      <c s="32">
        <f>ROUND(ROUND(L328,2)*ROUND(G328,3),2)</f>
      </c>
      <c s="36" t="s">
        <v>74</v>
      </c>
      <c>
        <f>(M328*21)/100</f>
      </c>
      <c t="s">
        <v>27</v>
      </c>
    </row>
    <row r="329" spans="1:5" ht="12.75">
      <c r="A329" s="35" t="s">
        <v>56</v>
      </c>
      <c r="E329" s="39" t="s">
        <v>52</v>
      </c>
    </row>
    <row r="330" spans="1:5" ht="12.75">
      <c r="A330" s="35" t="s">
        <v>57</v>
      </c>
      <c r="E330" s="40" t="s">
        <v>830</v>
      </c>
    </row>
    <row r="331" spans="1:5" ht="12.75">
      <c r="A331" t="s">
        <v>59</v>
      </c>
      <c r="E331" s="39" t="s">
        <v>60</v>
      </c>
    </row>
    <row r="332" spans="1:16" ht="25.5">
      <c r="A332" t="s">
        <v>49</v>
      </c>
      <c s="34" t="s">
        <v>319</v>
      </c>
      <c s="34" t="s">
        <v>2145</v>
      </c>
      <c s="35" t="s">
        <v>52</v>
      </c>
      <c s="6" t="s">
        <v>2146</v>
      </c>
      <c s="36" t="s">
        <v>99</v>
      </c>
      <c s="37">
        <v>15</v>
      </c>
      <c s="36">
        <v>0</v>
      </c>
      <c s="36">
        <f>ROUND(G332*H332,6)</f>
      </c>
      <c r="L332" s="38">
        <v>0</v>
      </c>
      <c s="32">
        <f>ROUND(ROUND(L332,2)*ROUND(G332,3),2)</f>
      </c>
      <c s="36" t="s">
        <v>74</v>
      </c>
      <c>
        <f>(M332*21)/100</f>
      </c>
      <c t="s">
        <v>27</v>
      </c>
    </row>
    <row r="333" spans="1:5" ht="12.75">
      <c r="A333" s="35" t="s">
        <v>56</v>
      </c>
      <c r="E333" s="39" t="s">
        <v>52</v>
      </c>
    </row>
    <row r="334" spans="1:5" ht="12.75">
      <c r="A334" s="35" t="s">
        <v>57</v>
      </c>
      <c r="E334" s="40" t="s">
        <v>830</v>
      </c>
    </row>
    <row r="335" spans="1:5" ht="12.75">
      <c r="A335" t="s">
        <v>59</v>
      </c>
      <c r="E335" s="39" t="s">
        <v>60</v>
      </c>
    </row>
    <row r="336" spans="1:16" ht="12.75">
      <c r="A336" t="s">
        <v>49</v>
      </c>
      <c s="34" t="s">
        <v>322</v>
      </c>
      <c s="34" t="s">
        <v>1709</v>
      </c>
      <c s="35" t="s">
        <v>52</v>
      </c>
      <c s="6" t="s">
        <v>1710</v>
      </c>
      <c s="36" t="s">
        <v>99</v>
      </c>
      <c s="37">
        <v>4</v>
      </c>
      <c s="36">
        <v>0</v>
      </c>
      <c s="36">
        <f>ROUND(G336*H336,6)</f>
      </c>
      <c r="L336" s="38">
        <v>0</v>
      </c>
      <c s="32">
        <f>ROUND(ROUND(L336,2)*ROUND(G336,3),2)</f>
      </c>
      <c s="36" t="s">
        <v>74</v>
      </c>
      <c>
        <f>(M336*21)/100</f>
      </c>
      <c t="s">
        <v>27</v>
      </c>
    </row>
    <row r="337" spans="1:5" ht="12.75">
      <c r="A337" s="35" t="s">
        <v>56</v>
      </c>
      <c r="E337" s="39" t="s">
        <v>52</v>
      </c>
    </row>
    <row r="338" spans="1:5" ht="12.75">
      <c r="A338" s="35" t="s">
        <v>57</v>
      </c>
      <c r="E338" s="40" t="s">
        <v>830</v>
      </c>
    </row>
    <row r="339" spans="1:5" ht="12.75">
      <c r="A339" t="s">
        <v>59</v>
      </c>
      <c r="E339" s="39" t="s">
        <v>60</v>
      </c>
    </row>
    <row r="340" spans="1:16" ht="12.75">
      <c r="A340" t="s">
        <v>49</v>
      </c>
      <c s="34" t="s">
        <v>325</v>
      </c>
      <c s="34" t="s">
        <v>1797</v>
      </c>
      <c s="35" t="s">
        <v>52</v>
      </c>
      <c s="6" t="s">
        <v>1798</v>
      </c>
      <c s="36" t="s">
        <v>107</v>
      </c>
      <c s="37">
        <v>2</v>
      </c>
      <c s="36">
        <v>0</v>
      </c>
      <c s="36">
        <f>ROUND(G340*H340,6)</f>
      </c>
      <c r="L340" s="38">
        <v>0</v>
      </c>
      <c s="32">
        <f>ROUND(ROUND(L340,2)*ROUND(G340,3),2)</f>
      </c>
      <c s="36" t="s">
        <v>74</v>
      </c>
      <c>
        <f>(M340*21)/100</f>
      </c>
      <c t="s">
        <v>27</v>
      </c>
    </row>
    <row r="341" spans="1:5" ht="12.75">
      <c r="A341" s="35" t="s">
        <v>56</v>
      </c>
      <c r="E341" s="39" t="s">
        <v>52</v>
      </c>
    </row>
    <row r="342" spans="1:5" ht="12.75">
      <c r="A342" s="35" t="s">
        <v>57</v>
      </c>
      <c r="E342" s="40" t="s">
        <v>830</v>
      </c>
    </row>
    <row r="343" spans="1:5" ht="12.75">
      <c r="A343" t="s">
        <v>59</v>
      </c>
      <c r="E343" s="39" t="s">
        <v>60</v>
      </c>
    </row>
    <row r="344" spans="1:16" ht="12.75">
      <c r="A344" t="s">
        <v>49</v>
      </c>
      <c s="34" t="s">
        <v>328</v>
      </c>
      <c s="34" t="s">
        <v>2147</v>
      </c>
      <c s="35" t="s">
        <v>52</v>
      </c>
      <c s="6" t="s">
        <v>2148</v>
      </c>
      <c s="36" t="s">
        <v>107</v>
      </c>
      <c s="37">
        <v>1</v>
      </c>
      <c s="36">
        <v>0</v>
      </c>
      <c s="36">
        <f>ROUND(G344*H344,6)</f>
      </c>
      <c r="L344" s="38">
        <v>0</v>
      </c>
      <c s="32">
        <f>ROUND(ROUND(L344,2)*ROUND(G344,3),2)</f>
      </c>
      <c s="36" t="s">
        <v>829</v>
      </c>
      <c>
        <f>(M344*21)/100</f>
      </c>
      <c t="s">
        <v>27</v>
      </c>
    </row>
    <row r="345" spans="1:5" ht="12.75">
      <c r="A345" s="35" t="s">
        <v>56</v>
      </c>
      <c r="E345" s="39" t="s">
        <v>52</v>
      </c>
    </row>
    <row r="346" spans="1:5" ht="12.75">
      <c r="A346" s="35" t="s">
        <v>57</v>
      </c>
      <c r="E346" s="40" t="s">
        <v>830</v>
      </c>
    </row>
    <row r="347" spans="1:5" ht="153">
      <c r="A347" t="s">
        <v>59</v>
      </c>
      <c r="E347" s="39" t="s">
        <v>2149</v>
      </c>
    </row>
    <row r="348" spans="1:16" ht="12.75">
      <c r="A348" t="s">
        <v>49</v>
      </c>
      <c s="34" t="s">
        <v>331</v>
      </c>
      <c s="34" t="s">
        <v>2150</v>
      </c>
      <c s="35" t="s">
        <v>52</v>
      </c>
      <c s="6" t="s">
        <v>2151</v>
      </c>
      <c s="36" t="s">
        <v>107</v>
      </c>
      <c s="37">
        <v>1</v>
      </c>
      <c s="36">
        <v>0</v>
      </c>
      <c s="36">
        <f>ROUND(G348*H348,6)</f>
      </c>
      <c r="L348" s="38">
        <v>0</v>
      </c>
      <c s="32">
        <f>ROUND(ROUND(L348,2)*ROUND(G348,3),2)</f>
      </c>
      <c s="36" t="s">
        <v>74</v>
      </c>
      <c>
        <f>(M348*21)/100</f>
      </c>
      <c t="s">
        <v>27</v>
      </c>
    </row>
    <row r="349" spans="1:5" ht="12.75">
      <c r="A349" s="35" t="s">
        <v>56</v>
      </c>
      <c r="E349" s="39" t="s">
        <v>52</v>
      </c>
    </row>
    <row r="350" spans="1:5" ht="12.75">
      <c r="A350" s="35" t="s">
        <v>57</v>
      </c>
      <c r="E350" s="40" t="s">
        <v>830</v>
      </c>
    </row>
    <row r="351" spans="1:5" ht="12.75">
      <c r="A351" t="s">
        <v>59</v>
      </c>
      <c r="E351" s="39" t="s">
        <v>60</v>
      </c>
    </row>
    <row r="352" spans="1:16" ht="12.75">
      <c r="A352" t="s">
        <v>49</v>
      </c>
      <c s="34" t="s">
        <v>335</v>
      </c>
      <c s="34" t="s">
        <v>2152</v>
      </c>
      <c s="35" t="s">
        <v>52</v>
      </c>
      <c s="6" t="s">
        <v>2153</v>
      </c>
      <c s="36" t="s">
        <v>107</v>
      </c>
      <c s="37">
        <v>4</v>
      </c>
      <c s="36">
        <v>0</v>
      </c>
      <c s="36">
        <f>ROUND(G352*H352,6)</f>
      </c>
      <c r="L352" s="38">
        <v>0</v>
      </c>
      <c s="32">
        <f>ROUND(ROUND(L352,2)*ROUND(G352,3),2)</f>
      </c>
      <c s="36" t="s">
        <v>74</v>
      </c>
      <c>
        <f>(M352*21)/100</f>
      </c>
      <c t="s">
        <v>27</v>
      </c>
    </row>
    <row r="353" spans="1:5" ht="12.75">
      <c r="A353" s="35" t="s">
        <v>56</v>
      </c>
      <c r="E353" s="39" t="s">
        <v>52</v>
      </c>
    </row>
    <row r="354" spans="1:5" ht="12.75">
      <c r="A354" s="35" t="s">
        <v>57</v>
      </c>
      <c r="E354" s="40" t="s">
        <v>830</v>
      </c>
    </row>
    <row r="355" spans="1:5" ht="12.75">
      <c r="A355" t="s">
        <v>59</v>
      </c>
      <c r="E355" s="39" t="s">
        <v>60</v>
      </c>
    </row>
    <row r="356" spans="1:16" ht="12.75">
      <c r="A356" t="s">
        <v>49</v>
      </c>
      <c s="34" t="s">
        <v>338</v>
      </c>
      <c s="34" t="s">
        <v>2154</v>
      </c>
      <c s="35" t="s">
        <v>52</v>
      </c>
      <c s="6" t="s">
        <v>2155</v>
      </c>
      <c s="36" t="s">
        <v>107</v>
      </c>
      <c s="37">
        <v>1</v>
      </c>
      <c s="36">
        <v>0</v>
      </c>
      <c s="36">
        <f>ROUND(G356*H356,6)</f>
      </c>
      <c r="L356" s="38">
        <v>0</v>
      </c>
      <c s="32">
        <f>ROUND(ROUND(L356,2)*ROUND(G356,3),2)</f>
      </c>
      <c s="36" t="s">
        <v>74</v>
      </c>
      <c>
        <f>(M356*21)/100</f>
      </c>
      <c t="s">
        <v>27</v>
      </c>
    </row>
    <row r="357" spans="1:5" ht="12.75">
      <c r="A357" s="35" t="s">
        <v>56</v>
      </c>
      <c r="E357" s="39" t="s">
        <v>52</v>
      </c>
    </row>
    <row r="358" spans="1:5" ht="12.75">
      <c r="A358" s="35" t="s">
        <v>57</v>
      </c>
      <c r="E358" s="40" t="s">
        <v>830</v>
      </c>
    </row>
    <row r="359" spans="1:5" ht="12.75">
      <c r="A359" t="s">
        <v>59</v>
      </c>
      <c r="E359" s="39" t="s">
        <v>60</v>
      </c>
    </row>
    <row r="360" spans="1:16" ht="12.75">
      <c r="A360" t="s">
        <v>49</v>
      </c>
      <c s="34" t="s">
        <v>341</v>
      </c>
      <c s="34" t="s">
        <v>2156</v>
      </c>
      <c s="35" t="s">
        <v>52</v>
      </c>
      <c s="6" t="s">
        <v>2157</v>
      </c>
      <c s="36" t="s">
        <v>99</v>
      </c>
      <c s="37">
        <v>4</v>
      </c>
      <c s="36">
        <v>0</v>
      </c>
      <c s="36">
        <f>ROUND(G360*H360,6)</f>
      </c>
      <c r="L360" s="38">
        <v>0</v>
      </c>
      <c s="32">
        <f>ROUND(ROUND(L360,2)*ROUND(G360,3),2)</f>
      </c>
      <c s="36" t="s">
        <v>74</v>
      </c>
      <c>
        <f>(M360*21)/100</f>
      </c>
      <c t="s">
        <v>27</v>
      </c>
    </row>
    <row r="361" spans="1:5" ht="12.75">
      <c r="A361" s="35" t="s">
        <v>56</v>
      </c>
      <c r="E361" s="39" t="s">
        <v>52</v>
      </c>
    </row>
    <row r="362" spans="1:5" ht="12.75">
      <c r="A362" s="35" t="s">
        <v>57</v>
      </c>
      <c r="E362" s="40" t="s">
        <v>830</v>
      </c>
    </row>
    <row r="363" spans="1:5" ht="12.75">
      <c r="A363" t="s">
        <v>59</v>
      </c>
      <c r="E363" s="39" t="s">
        <v>60</v>
      </c>
    </row>
    <row r="364" spans="1:16" ht="12.75">
      <c r="A364" t="s">
        <v>49</v>
      </c>
      <c s="34" t="s">
        <v>344</v>
      </c>
      <c s="34" t="s">
        <v>2158</v>
      </c>
      <c s="35" t="s">
        <v>52</v>
      </c>
      <c s="6" t="s">
        <v>2159</v>
      </c>
      <c s="36" t="s">
        <v>107</v>
      </c>
      <c s="37">
        <v>1</v>
      </c>
      <c s="36">
        <v>0</v>
      </c>
      <c s="36">
        <f>ROUND(G364*H364,6)</f>
      </c>
      <c r="L364" s="38">
        <v>0</v>
      </c>
      <c s="32">
        <f>ROUND(ROUND(L364,2)*ROUND(G364,3),2)</f>
      </c>
      <c s="36" t="s">
        <v>981</v>
      </c>
      <c>
        <f>(M364*21)/100</f>
      </c>
      <c t="s">
        <v>27</v>
      </c>
    </row>
    <row r="365" spans="1:5" ht="12.75">
      <c r="A365" s="35" t="s">
        <v>56</v>
      </c>
      <c r="E365" s="39" t="s">
        <v>52</v>
      </c>
    </row>
    <row r="366" spans="1:5" ht="12.75">
      <c r="A366" s="35" t="s">
        <v>57</v>
      </c>
      <c r="E366" s="40" t="s">
        <v>830</v>
      </c>
    </row>
    <row r="367" spans="1:5" ht="12.75">
      <c r="A367" t="s">
        <v>59</v>
      </c>
      <c r="E367" s="39" t="s">
        <v>60</v>
      </c>
    </row>
    <row r="368" spans="1:16" ht="12.75">
      <c r="A368" t="s">
        <v>49</v>
      </c>
      <c s="34" t="s">
        <v>347</v>
      </c>
      <c s="34" t="s">
        <v>2160</v>
      </c>
      <c s="35" t="s">
        <v>52</v>
      </c>
      <c s="6" t="s">
        <v>2161</v>
      </c>
      <c s="36" t="s">
        <v>107</v>
      </c>
      <c s="37">
        <v>2</v>
      </c>
      <c s="36">
        <v>0</v>
      </c>
      <c s="36">
        <f>ROUND(G368*H368,6)</f>
      </c>
      <c r="L368" s="38">
        <v>0</v>
      </c>
      <c s="32">
        <f>ROUND(ROUND(L368,2)*ROUND(G368,3),2)</f>
      </c>
      <c s="36" t="s">
        <v>74</v>
      </c>
      <c>
        <f>(M368*21)/100</f>
      </c>
      <c t="s">
        <v>27</v>
      </c>
    </row>
    <row r="369" spans="1:5" ht="12.75">
      <c r="A369" s="35" t="s">
        <v>56</v>
      </c>
      <c r="E369" s="39" t="s">
        <v>52</v>
      </c>
    </row>
    <row r="370" spans="1:5" ht="12.75">
      <c r="A370" s="35" t="s">
        <v>57</v>
      </c>
      <c r="E370" s="40" t="s">
        <v>830</v>
      </c>
    </row>
    <row r="371" spans="1:5" ht="12.75">
      <c r="A371" t="s">
        <v>59</v>
      </c>
      <c r="E371" s="39" t="s">
        <v>60</v>
      </c>
    </row>
    <row r="372" spans="1:16" ht="25.5">
      <c r="A372" t="s">
        <v>49</v>
      </c>
      <c s="34" t="s">
        <v>350</v>
      </c>
      <c s="34" t="s">
        <v>2162</v>
      </c>
      <c s="35" t="s">
        <v>52</v>
      </c>
      <c s="6" t="s">
        <v>2163</v>
      </c>
      <c s="36" t="s">
        <v>107</v>
      </c>
      <c s="37">
        <v>2</v>
      </c>
      <c s="36">
        <v>0</v>
      </c>
      <c s="36">
        <f>ROUND(G372*H372,6)</f>
      </c>
      <c r="L372" s="38">
        <v>0</v>
      </c>
      <c s="32">
        <f>ROUND(ROUND(L372,2)*ROUND(G372,3),2)</f>
      </c>
      <c s="36" t="s">
        <v>829</v>
      </c>
      <c>
        <f>(M372*21)/100</f>
      </c>
      <c t="s">
        <v>27</v>
      </c>
    </row>
    <row r="373" spans="1:5" ht="12.75">
      <c r="A373" s="35" t="s">
        <v>56</v>
      </c>
      <c r="E373" s="39" t="s">
        <v>52</v>
      </c>
    </row>
    <row r="374" spans="1:5" ht="12.75">
      <c r="A374" s="35" t="s">
        <v>57</v>
      </c>
      <c r="E374" s="40" t="s">
        <v>830</v>
      </c>
    </row>
    <row r="375" spans="1:5" ht="204">
      <c r="A375" t="s">
        <v>59</v>
      </c>
      <c r="E375" s="39" t="s">
        <v>2164</v>
      </c>
    </row>
    <row r="376" spans="1:16" ht="25.5">
      <c r="A376" t="s">
        <v>49</v>
      </c>
      <c s="34" t="s">
        <v>353</v>
      </c>
      <c s="34" t="s">
        <v>2165</v>
      </c>
      <c s="35" t="s">
        <v>52</v>
      </c>
      <c s="6" t="s">
        <v>2166</v>
      </c>
      <c s="36" t="s">
        <v>107</v>
      </c>
      <c s="37">
        <v>1</v>
      </c>
      <c s="36">
        <v>0</v>
      </c>
      <c s="36">
        <f>ROUND(G376*H376,6)</f>
      </c>
      <c r="L376" s="38">
        <v>0</v>
      </c>
      <c s="32">
        <f>ROUND(ROUND(L376,2)*ROUND(G376,3),2)</f>
      </c>
      <c s="36" t="s">
        <v>74</v>
      </c>
      <c>
        <f>(M376*21)/100</f>
      </c>
      <c t="s">
        <v>27</v>
      </c>
    </row>
    <row r="377" spans="1:5" ht="12.75">
      <c r="A377" s="35" t="s">
        <v>56</v>
      </c>
      <c r="E377" s="39" t="s">
        <v>52</v>
      </c>
    </row>
    <row r="378" spans="1:5" ht="12.75">
      <c r="A378" s="35" t="s">
        <v>57</v>
      </c>
      <c r="E378" s="40" t="s">
        <v>830</v>
      </c>
    </row>
    <row r="379" spans="1:5" ht="12.75">
      <c r="A379" t="s">
        <v>59</v>
      </c>
      <c r="E379" s="39" t="s">
        <v>60</v>
      </c>
    </row>
    <row r="380" spans="1:16" ht="25.5">
      <c r="A380" t="s">
        <v>49</v>
      </c>
      <c s="34" t="s">
        <v>356</v>
      </c>
      <c s="34" t="s">
        <v>2167</v>
      </c>
      <c s="35" t="s">
        <v>52</v>
      </c>
      <c s="6" t="s">
        <v>2168</v>
      </c>
      <c s="36" t="s">
        <v>107</v>
      </c>
      <c s="37">
        <v>1</v>
      </c>
      <c s="36">
        <v>0</v>
      </c>
      <c s="36">
        <f>ROUND(G380*H380,6)</f>
      </c>
      <c r="L380" s="38">
        <v>0</v>
      </c>
      <c s="32">
        <f>ROUND(ROUND(L380,2)*ROUND(G380,3),2)</f>
      </c>
      <c s="36" t="s">
        <v>829</v>
      </c>
      <c>
        <f>(M380*21)/100</f>
      </c>
      <c t="s">
        <v>27</v>
      </c>
    </row>
    <row r="381" spans="1:5" ht="12.75">
      <c r="A381" s="35" t="s">
        <v>56</v>
      </c>
      <c r="E381" s="39" t="s">
        <v>52</v>
      </c>
    </row>
    <row r="382" spans="1:5" ht="12.75">
      <c r="A382" s="35" t="s">
        <v>57</v>
      </c>
      <c r="E382" s="40" t="s">
        <v>830</v>
      </c>
    </row>
    <row r="383" spans="1:5" ht="153">
      <c r="A383" t="s">
        <v>59</v>
      </c>
      <c r="E383" s="39" t="s">
        <v>2149</v>
      </c>
    </row>
    <row r="384" spans="1:16" ht="12.75">
      <c r="A384" t="s">
        <v>49</v>
      </c>
      <c s="34" t="s">
        <v>359</v>
      </c>
      <c s="34" t="s">
        <v>2027</v>
      </c>
      <c s="35" t="s">
        <v>52</v>
      </c>
      <c s="6" t="s">
        <v>2028</v>
      </c>
      <c s="36" t="s">
        <v>107</v>
      </c>
      <c s="37">
        <v>75</v>
      </c>
      <c s="36">
        <v>0</v>
      </c>
      <c s="36">
        <f>ROUND(G384*H384,6)</f>
      </c>
      <c r="L384" s="38">
        <v>0</v>
      </c>
      <c s="32">
        <f>ROUND(ROUND(L384,2)*ROUND(G384,3),2)</f>
      </c>
      <c s="36" t="s">
        <v>74</v>
      </c>
      <c>
        <f>(M384*21)/100</f>
      </c>
      <c t="s">
        <v>27</v>
      </c>
    </row>
    <row r="385" spans="1:5" ht="12.75">
      <c r="A385" s="35" t="s">
        <v>56</v>
      </c>
      <c r="E385" s="39" t="s">
        <v>52</v>
      </c>
    </row>
    <row r="386" spans="1:5" ht="12.75">
      <c r="A386" s="35" t="s">
        <v>57</v>
      </c>
      <c r="E386" s="40" t="s">
        <v>830</v>
      </c>
    </row>
    <row r="387" spans="1:5" ht="12.75">
      <c r="A387" t="s">
        <v>59</v>
      </c>
      <c r="E387" s="39" t="s">
        <v>60</v>
      </c>
    </row>
    <row r="388" spans="1:16" ht="12.75">
      <c r="A388" t="s">
        <v>49</v>
      </c>
      <c s="34" t="s">
        <v>362</v>
      </c>
      <c s="34" t="s">
        <v>120</v>
      </c>
      <c s="35" t="s">
        <v>52</v>
      </c>
      <c s="6" t="s">
        <v>121</v>
      </c>
      <c s="36" t="s">
        <v>99</v>
      </c>
      <c s="37">
        <v>30</v>
      </c>
      <c s="36">
        <v>0</v>
      </c>
      <c s="36">
        <f>ROUND(G388*H388,6)</f>
      </c>
      <c r="L388" s="38">
        <v>0</v>
      </c>
      <c s="32">
        <f>ROUND(ROUND(L388,2)*ROUND(G388,3),2)</f>
      </c>
      <c s="36" t="s">
        <v>74</v>
      </c>
      <c>
        <f>(M388*21)/100</f>
      </c>
      <c t="s">
        <v>27</v>
      </c>
    </row>
    <row r="389" spans="1:5" ht="12.75">
      <c r="A389" s="35" t="s">
        <v>56</v>
      </c>
      <c r="E389" s="39" t="s">
        <v>52</v>
      </c>
    </row>
    <row r="390" spans="1:5" ht="12.75">
      <c r="A390" s="35" t="s">
        <v>57</v>
      </c>
      <c r="E390" s="40" t="s">
        <v>830</v>
      </c>
    </row>
    <row r="391" spans="1:5" ht="12.75">
      <c r="A391" t="s">
        <v>59</v>
      </c>
      <c r="E391" s="39" t="s">
        <v>60</v>
      </c>
    </row>
    <row r="392" spans="1:16" ht="12.75">
      <c r="A392" t="s">
        <v>49</v>
      </c>
      <c s="34" t="s">
        <v>365</v>
      </c>
      <c s="34" t="s">
        <v>2169</v>
      </c>
      <c s="35" t="s">
        <v>52</v>
      </c>
      <c s="6" t="s">
        <v>2170</v>
      </c>
      <c s="36" t="s">
        <v>99</v>
      </c>
      <c s="37">
        <v>10</v>
      </c>
      <c s="36">
        <v>0</v>
      </c>
      <c s="36">
        <f>ROUND(G392*H392,6)</f>
      </c>
      <c r="L392" s="38">
        <v>0</v>
      </c>
      <c s="32">
        <f>ROUND(ROUND(L392,2)*ROUND(G392,3),2)</f>
      </c>
      <c s="36" t="s">
        <v>74</v>
      </c>
      <c>
        <f>(M392*21)/100</f>
      </c>
      <c t="s">
        <v>27</v>
      </c>
    </row>
    <row r="393" spans="1:5" ht="12.75">
      <c r="A393" s="35" t="s">
        <v>56</v>
      </c>
      <c r="E393" s="39" t="s">
        <v>52</v>
      </c>
    </row>
    <row r="394" spans="1:5" ht="12.75">
      <c r="A394" s="35" t="s">
        <v>57</v>
      </c>
      <c r="E394" s="40" t="s">
        <v>830</v>
      </c>
    </row>
    <row r="395" spans="1:5" ht="12.75">
      <c r="A395" t="s">
        <v>59</v>
      </c>
      <c r="E395" s="39" t="s">
        <v>60</v>
      </c>
    </row>
    <row r="396" spans="1:16" ht="12.75">
      <c r="A396" t="s">
        <v>49</v>
      </c>
      <c s="34" t="s">
        <v>368</v>
      </c>
      <c s="34" t="s">
        <v>2171</v>
      </c>
      <c s="35" t="s">
        <v>52</v>
      </c>
      <c s="6" t="s">
        <v>2172</v>
      </c>
      <c s="36" t="s">
        <v>99</v>
      </c>
      <c s="37">
        <v>25</v>
      </c>
      <c s="36">
        <v>0</v>
      </c>
      <c s="36">
        <f>ROUND(G396*H396,6)</f>
      </c>
      <c r="L396" s="38">
        <v>0</v>
      </c>
      <c s="32">
        <f>ROUND(ROUND(L396,2)*ROUND(G396,3),2)</f>
      </c>
      <c s="36" t="s">
        <v>74</v>
      </c>
      <c>
        <f>(M396*21)/100</f>
      </c>
      <c t="s">
        <v>27</v>
      </c>
    </row>
    <row r="397" spans="1:5" ht="12.75">
      <c r="A397" s="35" t="s">
        <v>56</v>
      </c>
      <c r="E397" s="39" t="s">
        <v>52</v>
      </c>
    </row>
    <row r="398" spans="1:5" ht="12.75">
      <c r="A398" s="35" t="s">
        <v>57</v>
      </c>
      <c r="E398" s="40" t="s">
        <v>830</v>
      </c>
    </row>
    <row r="399" spans="1:5" ht="12.75">
      <c r="A399" t="s">
        <v>59</v>
      </c>
      <c r="E399" s="39" t="s">
        <v>60</v>
      </c>
    </row>
    <row r="400" spans="1:16" ht="25.5">
      <c r="A400" t="s">
        <v>49</v>
      </c>
      <c s="34" t="s">
        <v>371</v>
      </c>
      <c s="34" t="s">
        <v>135</v>
      </c>
      <c s="35" t="s">
        <v>52</v>
      </c>
      <c s="6" t="s">
        <v>136</v>
      </c>
      <c s="36" t="s">
        <v>99</v>
      </c>
      <c s="37">
        <v>10</v>
      </c>
      <c s="36">
        <v>0</v>
      </c>
      <c s="36">
        <f>ROUND(G400*H400,6)</f>
      </c>
      <c r="L400" s="38">
        <v>0</v>
      </c>
      <c s="32">
        <f>ROUND(ROUND(L400,2)*ROUND(G400,3),2)</f>
      </c>
      <c s="36" t="s">
        <v>74</v>
      </c>
      <c>
        <f>(M400*21)/100</f>
      </c>
      <c t="s">
        <v>27</v>
      </c>
    </row>
    <row r="401" spans="1:5" ht="12.75">
      <c r="A401" s="35" t="s">
        <v>56</v>
      </c>
      <c r="E401" s="39" t="s">
        <v>52</v>
      </c>
    </row>
    <row r="402" spans="1:5" ht="12.75">
      <c r="A402" s="35" t="s">
        <v>57</v>
      </c>
      <c r="E402" s="40" t="s">
        <v>830</v>
      </c>
    </row>
    <row r="403" spans="1:5" ht="12.75">
      <c r="A403" t="s">
        <v>59</v>
      </c>
      <c r="E403" s="39" t="s">
        <v>60</v>
      </c>
    </row>
    <row r="404" spans="1:16" ht="25.5">
      <c r="A404" t="s">
        <v>49</v>
      </c>
      <c s="34" t="s">
        <v>374</v>
      </c>
      <c s="34" t="s">
        <v>1638</v>
      </c>
      <c s="35" t="s">
        <v>52</v>
      </c>
      <c s="6" t="s">
        <v>1639</v>
      </c>
      <c s="36" t="s">
        <v>99</v>
      </c>
      <c s="37">
        <v>30</v>
      </c>
      <c s="36">
        <v>0</v>
      </c>
      <c s="36">
        <f>ROUND(G404*H404,6)</f>
      </c>
      <c r="L404" s="38">
        <v>0</v>
      </c>
      <c s="32">
        <f>ROUND(ROUND(L404,2)*ROUND(G404,3),2)</f>
      </c>
      <c s="36" t="s">
        <v>74</v>
      </c>
      <c>
        <f>(M404*21)/100</f>
      </c>
      <c t="s">
        <v>27</v>
      </c>
    </row>
    <row r="405" spans="1:5" ht="12.75">
      <c r="A405" s="35" t="s">
        <v>56</v>
      </c>
      <c r="E405" s="39" t="s">
        <v>52</v>
      </c>
    </row>
    <row r="406" spans="1:5" ht="12.75">
      <c r="A406" s="35" t="s">
        <v>57</v>
      </c>
      <c r="E406" s="40" t="s">
        <v>830</v>
      </c>
    </row>
    <row r="407" spans="1:5" ht="12.75">
      <c r="A407" t="s">
        <v>59</v>
      </c>
      <c r="E407" s="39" t="s">
        <v>60</v>
      </c>
    </row>
    <row r="408" spans="1:16" ht="25.5">
      <c r="A408" t="s">
        <v>49</v>
      </c>
      <c s="34" t="s">
        <v>377</v>
      </c>
      <c s="34" t="s">
        <v>783</v>
      </c>
      <c s="35" t="s">
        <v>52</v>
      </c>
      <c s="6" t="s">
        <v>784</v>
      </c>
      <c s="36" t="s">
        <v>99</v>
      </c>
      <c s="37">
        <v>6</v>
      </c>
      <c s="36">
        <v>0</v>
      </c>
      <c s="36">
        <f>ROUND(G408*H408,6)</f>
      </c>
      <c r="L408" s="38">
        <v>0</v>
      </c>
      <c s="32">
        <f>ROUND(ROUND(L408,2)*ROUND(G408,3),2)</f>
      </c>
      <c s="36" t="s">
        <v>74</v>
      </c>
      <c>
        <f>(M408*21)/100</f>
      </c>
      <c t="s">
        <v>27</v>
      </c>
    </row>
    <row r="409" spans="1:5" ht="12.75">
      <c r="A409" s="35" t="s">
        <v>56</v>
      </c>
      <c r="E409" s="39" t="s">
        <v>52</v>
      </c>
    </row>
    <row r="410" spans="1:5" ht="12.75">
      <c r="A410" s="35" t="s">
        <v>57</v>
      </c>
      <c r="E410" s="40" t="s">
        <v>830</v>
      </c>
    </row>
    <row r="411" spans="1:5" ht="12.75">
      <c r="A411" t="s">
        <v>59</v>
      </c>
      <c r="E411" s="39" t="s">
        <v>60</v>
      </c>
    </row>
    <row r="412" spans="1:16" ht="25.5">
      <c r="A412" t="s">
        <v>49</v>
      </c>
      <c s="34" t="s">
        <v>380</v>
      </c>
      <c s="34" t="s">
        <v>886</v>
      </c>
      <c s="35" t="s">
        <v>52</v>
      </c>
      <c s="6" t="s">
        <v>887</v>
      </c>
      <c s="36" t="s">
        <v>99</v>
      </c>
      <c s="37">
        <v>60</v>
      </c>
      <c s="36">
        <v>0</v>
      </c>
      <c s="36">
        <f>ROUND(G412*H412,6)</f>
      </c>
      <c r="L412" s="38">
        <v>0</v>
      </c>
      <c s="32">
        <f>ROUND(ROUND(L412,2)*ROUND(G412,3),2)</f>
      </c>
      <c s="36" t="s">
        <v>74</v>
      </c>
      <c>
        <f>(M412*21)/100</f>
      </c>
      <c t="s">
        <v>27</v>
      </c>
    </row>
    <row r="413" spans="1:5" ht="12.75">
      <c r="A413" s="35" t="s">
        <v>56</v>
      </c>
      <c r="E413" s="39" t="s">
        <v>52</v>
      </c>
    </row>
    <row r="414" spans="1:5" ht="12.75">
      <c r="A414" s="35" t="s">
        <v>57</v>
      </c>
      <c r="E414" s="40" t="s">
        <v>830</v>
      </c>
    </row>
    <row r="415" spans="1:5" ht="12.75">
      <c r="A415" t="s">
        <v>59</v>
      </c>
      <c r="E415" s="39" t="s">
        <v>60</v>
      </c>
    </row>
    <row r="416" spans="1:16" ht="25.5">
      <c r="A416" t="s">
        <v>49</v>
      </c>
      <c s="34" t="s">
        <v>383</v>
      </c>
      <c s="34" t="s">
        <v>1002</v>
      </c>
      <c s="35" t="s">
        <v>52</v>
      </c>
      <c s="6" t="s">
        <v>1003</v>
      </c>
      <c s="36" t="s">
        <v>99</v>
      </c>
      <c s="37">
        <v>100</v>
      </c>
      <c s="36">
        <v>0</v>
      </c>
      <c s="36">
        <f>ROUND(G416*H416,6)</f>
      </c>
      <c r="L416" s="38">
        <v>0</v>
      </c>
      <c s="32">
        <f>ROUND(ROUND(L416,2)*ROUND(G416,3),2)</f>
      </c>
      <c s="36" t="s">
        <v>74</v>
      </c>
      <c>
        <f>(M416*21)/100</f>
      </c>
      <c t="s">
        <v>27</v>
      </c>
    </row>
    <row r="417" spans="1:5" ht="12.75">
      <c r="A417" s="35" t="s">
        <v>56</v>
      </c>
      <c r="E417" s="39" t="s">
        <v>52</v>
      </c>
    </row>
    <row r="418" spans="1:5" ht="12.75">
      <c r="A418" s="35" t="s">
        <v>57</v>
      </c>
      <c r="E418" s="40" t="s">
        <v>830</v>
      </c>
    </row>
    <row r="419" spans="1:5" ht="12.75">
      <c r="A419" t="s">
        <v>59</v>
      </c>
      <c r="E419" s="39" t="s">
        <v>60</v>
      </c>
    </row>
    <row r="420" spans="1:16" ht="12.75">
      <c r="A420" t="s">
        <v>49</v>
      </c>
      <c s="34" t="s">
        <v>386</v>
      </c>
      <c s="34" t="s">
        <v>147</v>
      </c>
      <c s="35" t="s">
        <v>52</v>
      </c>
      <c s="6" t="s">
        <v>148</v>
      </c>
      <c s="36" t="s">
        <v>107</v>
      </c>
      <c s="37">
        <v>4</v>
      </c>
      <c s="36">
        <v>0</v>
      </c>
      <c s="36">
        <f>ROUND(G420*H420,6)</f>
      </c>
      <c r="L420" s="38">
        <v>0</v>
      </c>
      <c s="32">
        <f>ROUND(ROUND(L420,2)*ROUND(G420,3),2)</f>
      </c>
      <c s="36" t="s">
        <v>74</v>
      </c>
      <c>
        <f>(M420*21)/100</f>
      </c>
      <c t="s">
        <v>27</v>
      </c>
    </row>
    <row r="421" spans="1:5" ht="12.75">
      <c r="A421" s="35" t="s">
        <v>56</v>
      </c>
      <c r="E421" s="39" t="s">
        <v>52</v>
      </c>
    </row>
    <row r="422" spans="1:5" ht="12.75">
      <c r="A422" s="35" t="s">
        <v>57</v>
      </c>
      <c r="E422" s="40" t="s">
        <v>830</v>
      </c>
    </row>
    <row r="423" spans="1:5" ht="12.75">
      <c r="A423" t="s">
        <v>59</v>
      </c>
      <c r="E423" s="39" t="s">
        <v>60</v>
      </c>
    </row>
    <row r="424" spans="1:16" ht="12.75">
      <c r="A424" t="s">
        <v>49</v>
      </c>
      <c s="34" t="s">
        <v>389</v>
      </c>
      <c s="34" t="s">
        <v>845</v>
      </c>
      <c s="35" t="s">
        <v>52</v>
      </c>
      <c s="6" t="s">
        <v>846</v>
      </c>
      <c s="36" t="s">
        <v>99</v>
      </c>
      <c s="37">
        <v>30</v>
      </c>
      <c s="36">
        <v>0</v>
      </c>
      <c s="36">
        <f>ROUND(G424*H424,6)</f>
      </c>
      <c r="L424" s="38">
        <v>0</v>
      </c>
      <c s="32">
        <f>ROUND(ROUND(L424,2)*ROUND(G424,3),2)</f>
      </c>
      <c s="36" t="s">
        <v>74</v>
      </c>
      <c>
        <f>(M424*21)/100</f>
      </c>
      <c t="s">
        <v>27</v>
      </c>
    </row>
    <row r="425" spans="1:5" ht="12.75">
      <c r="A425" s="35" t="s">
        <v>56</v>
      </c>
      <c r="E425" s="39" t="s">
        <v>52</v>
      </c>
    </row>
    <row r="426" spans="1:5" ht="12.75">
      <c r="A426" s="35" t="s">
        <v>57</v>
      </c>
      <c r="E426" s="40" t="s">
        <v>830</v>
      </c>
    </row>
    <row r="427" spans="1:5" ht="12.75">
      <c r="A427" t="s">
        <v>59</v>
      </c>
      <c r="E427" s="39" t="s">
        <v>60</v>
      </c>
    </row>
    <row r="428" spans="1:16" ht="12.75">
      <c r="A428" t="s">
        <v>49</v>
      </c>
      <c s="34" t="s">
        <v>392</v>
      </c>
      <c s="34" t="s">
        <v>2037</v>
      </c>
      <c s="35" t="s">
        <v>52</v>
      </c>
      <c s="6" t="s">
        <v>2038</v>
      </c>
      <c s="36" t="s">
        <v>99</v>
      </c>
      <c s="37">
        <v>40</v>
      </c>
      <c s="36">
        <v>0</v>
      </c>
      <c s="36">
        <f>ROUND(G428*H428,6)</f>
      </c>
      <c r="L428" s="38">
        <v>0</v>
      </c>
      <c s="32">
        <f>ROUND(ROUND(L428,2)*ROUND(G428,3),2)</f>
      </c>
      <c s="36" t="s">
        <v>74</v>
      </c>
      <c>
        <f>(M428*21)/100</f>
      </c>
      <c t="s">
        <v>27</v>
      </c>
    </row>
    <row r="429" spans="1:5" ht="12.75">
      <c r="A429" s="35" t="s">
        <v>56</v>
      </c>
      <c r="E429" s="39" t="s">
        <v>52</v>
      </c>
    </row>
    <row r="430" spans="1:5" ht="12.75">
      <c r="A430" s="35" t="s">
        <v>57</v>
      </c>
      <c r="E430" s="40" t="s">
        <v>830</v>
      </c>
    </row>
    <row r="431" spans="1:5" ht="12.75">
      <c r="A431" t="s">
        <v>59</v>
      </c>
      <c r="E431" s="39" t="s">
        <v>60</v>
      </c>
    </row>
    <row r="432" spans="1:16" ht="25.5">
      <c r="A432" t="s">
        <v>49</v>
      </c>
      <c s="34" t="s">
        <v>396</v>
      </c>
      <c s="34" t="s">
        <v>2039</v>
      </c>
      <c s="35" t="s">
        <v>52</v>
      </c>
      <c s="6" t="s">
        <v>2040</v>
      </c>
      <c s="36" t="s">
        <v>107</v>
      </c>
      <c s="37">
        <v>22</v>
      </c>
      <c s="36">
        <v>0</v>
      </c>
      <c s="36">
        <f>ROUND(G432*H432,6)</f>
      </c>
      <c r="L432" s="38">
        <v>0</v>
      </c>
      <c s="32">
        <f>ROUND(ROUND(L432,2)*ROUND(G432,3),2)</f>
      </c>
      <c s="36" t="s">
        <v>74</v>
      </c>
      <c>
        <f>(M432*21)/100</f>
      </c>
      <c t="s">
        <v>27</v>
      </c>
    </row>
    <row r="433" spans="1:5" ht="12.75">
      <c r="A433" s="35" t="s">
        <v>56</v>
      </c>
      <c r="E433" s="39" t="s">
        <v>52</v>
      </c>
    </row>
    <row r="434" spans="1:5" ht="12.75">
      <c r="A434" s="35" t="s">
        <v>57</v>
      </c>
      <c r="E434" s="40" t="s">
        <v>830</v>
      </c>
    </row>
    <row r="435" spans="1:5" ht="12.75">
      <c r="A435" t="s">
        <v>59</v>
      </c>
      <c r="E435" s="39" t="s">
        <v>60</v>
      </c>
    </row>
    <row r="436" spans="1:16" ht="25.5">
      <c r="A436" t="s">
        <v>49</v>
      </c>
      <c s="34" t="s">
        <v>399</v>
      </c>
      <c s="34" t="s">
        <v>1010</v>
      </c>
      <c s="35" t="s">
        <v>52</v>
      </c>
      <c s="6" t="s">
        <v>1011</v>
      </c>
      <c s="36" t="s">
        <v>99</v>
      </c>
      <c s="37">
        <v>30</v>
      </c>
      <c s="36">
        <v>0</v>
      </c>
      <c s="36">
        <f>ROUND(G436*H436,6)</f>
      </c>
      <c r="L436" s="38">
        <v>0</v>
      </c>
      <c s="32">
        <f>ROUND(ROUND(L436,2)*ROUND(G436,3),2)</f>
      </c>
      <c s="36" t="s">
        <v>74</v>
      </c>
      <c>
        <f>(M436*21)/100</f>
      </c>
      <c t="s">
        <v>27</v>
      </c>
    </row>
    <row r="437" spans="1:5" ht="12.75">
      <c r="A437" s="35" t="s">
        <v>56</v>
      </c>
      <c r="E437" s="39" t="s">
        <v>52</v>
      </c>
    </row>
    <row r="438" spans="1:5" ht="12.75">
      <c r="A438" s="35" t="s">
        <v>57</v>
      </c>
      <c r="E438" s="40" t="s">
        <v>830</v>
      </c>
    </row>
    <row r="439" spans="1:5" ht="12.75">
      <c r="A439" t="s">
        <v>59</v>
      </c>
      <c r="E439" s="39" t="s">
        <v>60</v>
      </c>
    </row>
    <row r="440" spans="1:16" ht="25.5">
      <c r="A440" t="s">
        <v>49</v>
      </c>
      <c s="34" t="s">
        <v>402</v>
      </c>
      <c s="34" t="s">
        <v>1022</v>
      </c>
      <c s="35" t="s">
        <v>52</v>
      </c>
      <c s="6" t="s">
        <v>1023</v>
      </c>
      <c s="36" t="s">
        <v>107</v>
      </c>
      <c s="37">
        <v>18</v>
      </c>
      <c s="36">
        <v>0</v>
      </c>
      <c s="36">
        <f>ROUND(G440*H440,6)</f>
      </c>
      <c r="L440" s="38">
        <v>0</v>
      </c>
      <c s="32">
        <f>ROUND(ROUND(L440,2)*ROUND(G440,3),2)</f>
      </c>
      <c s="36" t="s">
        <v>74</v>
      </c>
      <c>
        <f>(M440*21)/100</f>
      </c>
      <c t="s">
        <v>27</v>
      </c>
    </row>
    <row r="441" spans="1:5" ht="12.75">
      <c r="A441" s="35" t="s">
        <v>56</v>
      </c>
      <c r="E441" s="39" t="s">
        <v>52</v>
      </c>
    </row>
    <row r="442" spans="1:5" ht="12.75">
      <c r="A442" s="35" t="s">
        <v>57</v>
      </c>
      <c r="E442" s="40" t="s">
        <v>830</v>
      </c>
    </row>
    <row r="443" spans="1:5" ht="12.75">
      <c r="A443" t="s">
        <v>59</v>
      </c>
      <c r="E443" s="39" t="s">
        <v>60</v>
      </c>
    </row>
    <row r="444" spans="1:16" ht="12.75">
      <c r="A444" t="s">
        <v>49</v>
      </c>
      <c s="34" t="s">
        <v>405</v>
      </c>
      <c s="34" t="s">
        <v>2173</v>
      </c>
      <c s="35" t="s">
        <v>52</v>
      </c>
      <c s="6" t="s">
        <v>2174</v>
      </c>
      <c s="36" t="s">
        <v>99</v>
      </c>
      <c s="37">
        <v>130</v>
      </c>
      <c s="36">
        <v>0</v>
      </c>
      <c s="36">
        <f>ROUND(G444*H444,6)</f>
      </c>
      <c r="L444" s="38">
        <v>0</v>
      </c>
      <c s="32">
        <f>ROUND(ROUND(L444,2)*ROUND(G444,3),2)</f>
      </c>
      <c s="36" t="s">
        <v>829</v>
      </c>
      <c>
        <f>(M444*21)/100</f>
      </c>
      <c t="s">
        <v>27</v>
      </c>
    </row>
    <row r="445" spans="1:5" ht="12.75">
      <c r="A445" s="35" t="s">
        <v>56</v>
      </c>
      <c r="E445" s="39" t="s">
        <v>52</v>
      </c>
    </row>
    <row r="446" spans="1:5" ht="12.75">
      <c r="A446" s="35" t="s">
        <v>57</v>
      </c>
      <c r="E446" s="40" t="s">
        <v>830</v>
      </c>
    </row>
    <row r="447" spans="1:5" ht="153">
      <c r="A447" t="s">
        <v>59</v>
      </c>
      <c r="E447" s="39" t="s">
        <v>2175</v>
      </c>
    </row>
    <row r="448" spans="1:16" ht="12.75">
      <c r="A448" t="s">
        <v>49</v>
      </c>
      <c s="34" t="s">
        <v>408</v>
      </c>
      <c s="34" t="s">
        <v>2176</v>
      </c>
      <c s="35" t="s">
        <v>52</v>
      </c>
      <c s="6" t="s">
        <v>2177</v>
      </c>
      <c s="36" t="s">
        <v>99</v>
      </c>
      <c s="37">
        <v>70</v>
      </c>
      <c s="36">
        <v>0</v>
      </c>
      <c s="36">
        <f>ROUND(G448*H448,6)</f>
      </c>
      <c r="L448" s="38">
        <v>0</v>
      </c>
      <c s="32">
        <f>ROUND(ROUND(L448,2)*ROUND(G448,3),2)</f>
      </c>
      <c s="36" t="s">
        <v>829</v>
      </c>
      <c>
        <f>(M448*21)/100</f>
      </c>
      <c t="s">
        <v>27</v>
      </c>
    </row>
    <row r="449" spans="1:5" ht="12.75">
      <c r="A449" s="35" t="s">
        <v>56</v>
      </c>
      <c r="E449" s="39" t="s">
        <v>52</v>
      </c>
    </row>
    <row r="450" spans="1:5" ht="12.75">
      <c r="A450" s="35" t="s">
        <v>57</v>
      </c>
      <c r="E450" s="40" t="s">
        <v>830</v>
      </c>
    </row>
    <row r="451" spans="1:5" ht="165.75">
      <c r="A451" t="s">
        <v>59</v>
      </c>
      <c r="E451" s="39" t="s">
        <v>2178</v>
      </c>
    </row>
    <row r="452" spans="1:16" ht="12.75">
      <c r="A452" t="s">
        <v>49</v>
      </c>
      <c s="34" t="s">
        <v>411</v>
      </c>
      <c s="34" t="s">
        <v>1852</v>
      </c>
      <c s="35" t="s">
        <v>52</v>
      </c>
      <c s="6" t="s">
        <v>1853</v>
      </c>
      <c s="36" t="s">
        <v>107</v>
      </c>
      <c s="37">
        <v>4</v>
      </c>
      <c s="36">
        <v>0</v>
      </c>
      <c s="36">
        <f>ROUND(G452*H452,6)</f>
      </c>
      <c r="L452" s="38">
        <v>0</v>
      </c>
      <c s="32">
        <f>ROUND(ROUND(L452,2)*ROUND(G452,3),2)</f>
      </c>
      <c s="36" t="s">
        <v>74</v>
      </c>
      <c>
        <f>(M452*21)/100</f>
      </c>
      <c t="s">
        <v>27</v>
      </c>
    </row>
    <row r="453" spans="1:5" ht="12.75">
      <c r="A453" s="35" t="s">
        <v>56</v>
      </c>
      <c r="E453" s="39" t="s">
        <v>52</v>
      </c>
    </row>
    <row r="454" spans="1:5" ht="12.75">
      <c r="A454" s="35" t="s">
        <v>57</v>
      </c>
      <c r="E454" s="40" t="s">
        <v>830</v>
      </c>
    </row>
    <row r="455" spans="1:5" ht="12.75">
      <c r="A455" t="s">
        <v>59</v>
      </c>
      <c r="E455" s="39" t="s">
        <v>60</v>
      </c>
    </row>
    <row r="456" spans="1:16" ht="25.5">
      <c r="A456" t="s">
        <v>49</v>
      </c>
      <c s="34" t="s">
        <v>414</v>
      </c>
      <c s="34" t="s">
        <v>2179</v>
      </c>
      <c s="35" t="s">
        <v>52</v>
      </c>
      <c s="6" t="s">
        <v>2180</v>
      </c>
      <c s="36" t="s">
        <v>107</v>
      </c>
      <c s="37">
        <v>1</v>
      </c>
      <c s="36">
        <v>0</v>
      </c>
      <c s="36">
        <f>ROUND(G456*H456,6)</f>
      </c>
      <c r="L456" s="38">
        <v>0</v>
      </c>
      <c s="32">
        <f>ROUND(ROUND(L456,2)*ROUND(G456,3),2)</f>
      </c>
      <c s="36" t="s">
        <v>829</v>
      </c>
      <c>
        <f>(M456*21)/100</f>
      </c>
      <c t="s">
        <v>27</v>
      </c>
    </row>
    <row r="457" spans="1:5" ht="12.75">
      <c r="A457" s="35" t="s">
        <v>56</v>
      </c>
      <c r="E457" s="39" t="s">
        <v>52</v>
      </c>
    </row>
    <row r="458" spans="1:5" ht="12.75">
      <c r="A458" s="35" t="s">
        <v>57</v>
      </c>
      <c r="E458" s="40" t="s">
        <v>830</v>
      </c>
    </row>
    <row r="459" spans="1:5" ht="127.5">
      <c r="A459" t="s">
        <v>59</v>
      </c>
      <c r="E459" s="39" t="s">
        <v>2181</v>
      </c>
    </row>
    <row r="460" spans="1:16" ht="12.75">
      <c r="A460" t="s">
        <v>49</v>
      </c>
      <c s="34" t="s">
        <v>417</v>
      </c>
      <c s="34" t="s">
        <v>2182</v>
      </c>
      <c s="35" t="s">
        <v>52</v>
      </c>
      <c s="6" t="s">
        <v>2057</v>
      </c>
      <c s="36" t="s">
        <v>107</v>
      </c>
      <c s="37">
        <v>1</v>
      </c>
      <c s="36">
        <v>0</v>
      </c>
      <c s="36">
        <f>ROUND(G460*H460,6)</f>
      </c>
      <c r="L460" s="38">
        <v>0</v>
      </c>
      <c s="32">
        <f>ROUND(ROUND(L460,2)*ROUND(G460,3),2)</f>
      </c>
      <c s="36" t="s">
        <v>829</v>
      </c>
      <c>
        <f>(M460*21)/100</f>
      </c>
      <c t="s">
        <v>27</v>
      </c>
    </row>
    <row r="461" spans="1:5" ht="12.75">
      <c r="A461" s="35" t="s">
        <v>56</v>
      </c>
      <c r="E461" s="39" t="s">
        <v>52</v>
      </c>
    </row>
    <row r="462" spans="1:5" ht="12.75">
      <c r="A462" s="35" t="s">
        <v>57</v>
      </c>
      <c r="E462" s="40" t="s">
        <v>830</v>
      </c>
    </row>
    <row r="463" spans="1:5" ht="140.25">
      <c r="A463" t="s">
        <v>59</v>
      </c>
      <c r="E463" s="39" t="s">
        <v>2058</v>
      </c>
    </row>
    <row r="464" spans="1:16" ht="25.5">
      <c r="A464" t="s">
        <v>49</v>
      </c>
      <c s="34" t="s">
        <v>420</v>
      </c>
      <c s="34" t="s">
        <v>2183</v>
      </c>
      <c s="35" t="s">
        <v>52</v>
      </c>
      <c s="6" t="s">
        <v>2184</v>
      </c>
      <c s="36" t="s">
        <v>107</v>
      </c>
      <c s="37">
        <v>1</v>
      </c>
      <c s="36">
        <v>0</v>
      </c>
      <c s="36">
        <f>ROUND(G464*H464,6)</f>
      </c>
      <c r="L464" s="38">
        <v>0</v>
      </c>
      <c s="32">
        <f>ROUND(ROUND(L464,2)*ROUND(G464,3),2)</f>
      </c>
      <c s="36" t="s">
        <v>829</v>
      </c>
      <c>
        <f>(M464*21)/100</f>
      </c>
      <c t="s">
        <v>27</v>
      </c>
    </row>
    <row r="465" spans="1:5" ht="12.75">
      <c r="A465" s="35" t="s">
        <v>56</v>
      </c>
      <c r="E465" s="39" t="s">
        <v>52</v>
      </c>
    </row>
    <row r="466" spans="1:5" ht="12.75">
      <c r="A466" s="35" t="s">
        <v>57</v>
      </c>
      <c r="E466" s="40" t="s">
        <v>830</v>
      </c>
    </row>
    <row r="467" spans="1:5" ht="127.5">
      <c r="A467" t="s">
        <v>59</v>
      </c>
      <c r="E467" s="39" t="s">
        <v>2185</v>
      </c>
    </row>
    <row r="468" spans="1:16" ht="12.75">
      <c r="A468" t="s">
        <v>49</v>
      </c>
      <c s="34" t="s">
        <v>423</v>
      </c>
      <c s="34" t="s">
        <v>2186</v>
      </c>
      <c s="35" t="s">
        <v>52</v>
      </c>
      <c s="6" t="s">
        <v>2187</v>
      </c>
      <c s="36" t="s">
        <v>395</v>
      </c>
      <c s="37">
        <v>23</v>
      </c>
      <c s="36">
        <v>0</v>
      </c>
      <c s="36">
        <f>ROUND(G468*H468,6)</f>
      </c>
      <c r="L468" s="38">
        <v>0</v>
      </c>
      <c s="32">
        <f>ROUND(ROUND(L468,2)*ROUND(G468,3),2)</f>
      </c>
      <c s="36" t="s">
        <v>74</v>
      </c>
      <c>
        <f>(M468*21)/100</f>
      </c>
      <c t="s">
        <v>27</v>
      </c>
    </row>
    <row r="469" spans="1:5" ht="12.75">
      <c r="A469" s="35" t="s">
        <v>56</v>
      </c>
      <c r="E469" s="39" t="s">
        <v>52</v>
      </c>
    </row>
    <row r="470" spans="1:5" ht="12.75">
      <c r="A470" s="35" t="s">
        <v>57</v>
      </c>
      <c r="E470" s="40" t="s">
        <v>830</v>
      </c>
    </row>
    <row r="471" spans="1:5" ht="12.75">
      <c r="A471" t="s">
        <v>59</v>
      </c>
      <c r="E471" s="39" t="s">
        <v>60</v>
      </c>
    </row>
    <row r="472" spans="1:16" ht="12.75">
      <c r="A472" t="s">
        <v>49</v>
      </c>
      <c s="34" t="s">
        <v>426</v>
      </c>
      <c s="34" t="s">
        <v>2188</v>
      </c>
      <c s="35" t="s">
        <v>52</v>
      </c>
      <c s="6" t="s">
        <v>2189</v>
      </c>
      <c s="36" t="s">
        <v>395</v>
      </c>
      <c s="37">
        <v>23</v>
      </c>
      <c s="36">
        <v>0</v>
      </c>
      <c s="36">
        <f>ROUND(G472*H472,6)</f>
      </c>
      <c r="L472" s="38">
        <v>0</v>
      </c>
      <c s="32">
        <f>ROUND(ROUND(L472,2)*ROUND(G472,3),2)</f>
      </c>
      <c s="36" t="s">
        <v>74</v>
      </c>
      <c>
        <f>(M472*21)/100</f>
      </c>
      <c t="s">
        <v>27</v>
      </c>
    </row>
    <row r="473" spans="1:5" ht="12.75">
      <c r="A473" s="35" t="s">
        <v>56</v>
      </c>
      <c r="E473" s="39" t="s">
        <v>52</v>
      </c>
    </row>
    <row r="474" spans="1:5" ht="12.75">
      <c r="A474" s="35" t="s">
        <v>57</v>
      </c>
      <c r="E474" s="40" t="s">
        <v>830</v>
      </c>
    </row>
    <row r="475" spans="1:5" ht="12.75">
      <c r="A475" t="s">
        <v>59</v>
      </c>
      <c r="E475" s="39" t="s">
        <v>60</v>
      </c>
    </row>
    <row r="476" spans="1:16" ht="12.75">
      <c r="A476" t="s">
        <v>49</v>
      </c>
      <c s="34" t="s">
        <v>429</v>
      </c>
      <c s="34" t="s">
        <v>2190</v>
      </c>
      <c s="35" t="s">
        <v>52</v>
      </c>
      <c s="6" t="s">
        <v>2191</v>
      </c>
      <c s="36" t="s">
        <v>107</v>
      </c>
      <c s="37">
        <v>1</v>
      </c>
      <c s="36">
        <v>0</v>
      </c>
      <c s="36">
        <f>ROUND(G476*H476,6)</f>
      </c>
      <c r="L476" s="38">
        <v>0</v>
      </c>
      <c s="32">
        <f>ROUND(ROUND(L476,2)*ROUND(G476,3),2)</f>
      </c>
      <c s="36" t="s">
        <v>829</v>
      </c>
      <c>
        <f>(M476*21)/100</f>
      </c>
      <c t="s">
        <v>27</v>
      </c>
    </row>
    <row r="477" spans="1:5" ht="12.75">
      <c r="A477" s="35" t="s">
        <v>56</v>
      </c>
      <c r="E477" s="39" t="s">
        <v>52</v>
      </c>
    </row>
    <row r="478" spans="1:5" ht="12.75">
      <c r="A478" s="35" t="s">
        <v>57</v>
      </c>
      <c r="E478" s="40" t="s">
        <v>830</v>
      </c>
    </row>
    <row r="479" spans="1:5" ht="127.5">
      <c r="A479" t="s">
        <v>59</v>
      </c>
      <c r="E479" s="39" t="s">
        <v>2192</v>
      </c>
    </row>
    <row r="480" spans="1:16" ht="12.75">
      <c r="A480" t="s">
        <v>49</v>
      </c>
      <c s="34" t="s">
        <v>432</v>
      </c>
      <c s="34" t="s">
        <v>2193</v>
      </c>
      <c s="35" t="s">
        <v>52</v>
      </c>
      <c s="6" t="s">
        <v>2194</v>
      </c>
      <c s="36" t="s">
        <v>395</v>
      </c>
      <c s="37">
        <v>23</v>
      </c>
      <c s="36">
        <v>0</v>
      </c>
      <c s="36">
        <f>ROUND(G480*H480,6)</f>
      </c>
      <c r="L480" s="38">
        <v>0</v>
      </c>
      <c s="32">
        <f>ROUND(ROUND(L480,2)*ROUND(G480,3),2)</f>
      </c>
      <c s="36" t="s">
        <v>829</v>
      </c>
      <c>
        <f>(M480*21)/100</f>
      </c>
      <c t="s">
        <v>27</v>
      </c>
    </row>
    <row r="481" spans="1:5" ht="12.75">
      <c r="A481" s="35" t="s">
        <v>56</v>
      </c>
      <c r="E481" s="39" t="s">
        <v>52</v>
      </c>
    </row>
    <row r="482" spans="1:5" ht="12.75">
      <c r="A482" s="35" t="s">
        <v>57</v>
      </c>
      <c r="E482" s="40" t="s">
        <v>830</v>
      </c>
    </row>
    <row r="483" spans="1:5" ht="51">
      <c r="A483" t="s">
        <v>59</v>
      </c>
      <c r="E483" s="39" t="s">
        <v>2195</v>
      </c>
    </row>
    <row r="484" spans="1:16" ht="12.75">
      <c r="A484" t="s">
        <v>49</v>
      </c>
      <c s="34" t="s">
        <v>435</v>
      </c>
      <c s="34" t="s">
        <v>2196</v>
      </c>
      <c s="35" t="s">
        <v>52</v>
      </c>
      <c s="6" t="s">
        <v>2197</v>
      </c>
      <c s="36" t="s">
        <v>107</v>
      </c>
      <c s="37">
        <v>1</v>
      </c>
      <c s="36">
        <v>0</v>
      </c>
      <c s="36">
        <f>ROUND(G484*H484,6)</f>
      </c>
      <c r="L484" s="38">
        <v>0</v>
      </c>
      <c s="32">
        <f>ROUND(ROUND(L484,2)*ROUND(G484,3),2)</f>
      </c>
      <c s="36" t="s">
        <v>829</v>
      </c>
      <c>
        <f>(M484*21)/100</f>
      </c>
      <c t="s">
        <v>27</v>
      </c>
    </row>
    <row r="485" spans="1:5" ht="12.75">
      <c r="A485" s="35" t="s">
        <v>56</v>
      </c>
      <c r="E485" s="39" t="s">
        <v>52</v>
      </c>
    </row>
    <row r="486" spans="1:5" ht="12.75">
      <c r="A486" s="35" t="s">
        <v>57</v>
      </c>
      <c r="E486" s="40" t="s">
        <v>830</v>
      </c>
    </row>
    <row r="487" spans="1:5" ht="242.25">
      <c r="A487" t="s">
        <v>59</v>
      </c>
      <c r="E487" s="39" t="s">
        <v>2198</v>
      </c>
    </row>
    <row r="488" spans="1:16" ht="12.75">
      <c r="A488" t="s">
        <v>49</v>
      </c>
      <c s="34" t="s">
        <v>438</v>
      </c>
      <c s="34" t="s">
        <v>2199</v>
      </c>
      <c s="35" t="s">
        <v>52</v>
      </c>
      <c s="6" t="s">
        <v>2200</v>
      </c>
      <c s="36" t="s">
        <v>54</v>
      </c>
      <c s="37">
        <v>1</v>
      </c>
      <c s="36">
        <v>0</v>
      </c>
      <c s="36">
        <f>ROUND(G488*H488,6)</f>
      </c>
      <c r="L488" s="38">
        <v>0</v>
      </c>
      <c s="32">
        <f>ROUND(ROUND(L488,2)*ROUND(G488,3),2)</f>
      </c>
      <c s="36" t="s">
        <v>74</v>
      </c>
      <c>
        <f>(M488*21)/100</f>
      </c>
      <c t="s">
        <v>27</v>
      </c>
    </row>
    <row r="489" spans="1:5" ht="12.75">
      <c r="A489" s="35" t="s">
        <v>56</v>
      </c>
      <c r="E489" s="39" t="s">
        <v>52</v>
      </c>
    </row>
    <row r="490" spans="1:5" ht="12.75">
      <c r="A490" s="35" t="s">
        <v>57</v>
      </c>
      <c r="E490" s="40" t="s">
        <v>830</v>
      </c>
    </row>
    <row r="491" spans="1:5" ht="12.75">
      <c r="A491" t="s">
        <v>59</v>
      </c>
      <c r="E491" s="39" t="s">
        <v>60</v>
      </c>
    </row>
    <row r="492" spans="1:16" ht="12.75">
      <c r="A492" t="s">
        <v>49</v>
      </c>
      <c s="34" t="s">
        <v>441</v>
      </c>
      <c s="34" t="s">
        <v>2201</v>
      </c>
      <c s="35" t="s">
        <v>52</v>
      </c>
      <c s="6" t="s">
        <v>2202</v>
      </c>
      <c s="36" t="s">
        <v>99</v>
      </c>
      <c s="37">
        <v>10</v>
      </c>
      <c s="36">
        <v>0</v>
      </c>
      <c s="36">
        <f>ROUND(G492*H492,6)</f>
      </c>
      <c r="L492" s="38">
        <v>0</v>
      </c>
      <c s="32">
        <f>ROUND(ROUND(L492,2)*ROUND(G492,3),2)</f>
      </c>
      <c s="36" t="s">
        <v>74</v>
      </c>
      <c>
        <f>(M492*21)/100</f>
      </c>
      <c t="s">
        <v>27</v>
      </c>
    </row>
    <row r="493" spans="1:5" ht="12.75">
      <c r="A493" s="35" t="s">
        <v>56</v>
      </c>
      <c r="E493" s="39" t="s">
        <v>52</v>
      </c>
    </row>
    <row r="494" spans="1:5" ht="12.75">
      <c r="A494" s="35" t="s">
        <v>57</v>
      </c>
      <c r="E494" s="40" t="s">
        <v>830</v>
      </c>
    </row>
    <row r="495" spans="1:5" ht="12.75">
      <c r="A495" t="s">
        <v>59</v>
      </c>
      <c r="E495" s="39" t="s">
        <v>60</v>
      </c>
    </row>
    <row r="496" spans="1:16" ht="12.75">
      <c r="A496" t="s">
        <v>49</v>
      </c>
      <c s="34" t="s">
        <v>444</v>
      </c>
      <c s="34" t="s">
        <v>1274</v>
      </c>
      <c s="35" t="s">
        <v>52</v>
      </c>
      <c s="6" t="s">
        <v>1275</v>
      </c>
      <c s="36" t="s">
        <v>107</v>
      </c>
      <c s="37">
        <v>2</v>
      </c>
      <c s="36">
        <v>0</v>
      </c>
      <c s="36">
        <f>ROUND(G496*H496,6)</f>
      </c>
      <c r="L496" s="38">
        <v>0</v>
      </c>
      <c s="32">
        <f>ROUND(ROUND(L496,2)*ROUND(G496,3),2)</f>
      </c>
      <c s="36" t="s">
        <v>74</v>
      </c>
      <c>
        <f>(M496*21)/100</f>
      </c>
      <c t="s">
        <v>27</v>
      </c>
    </row>
    <row r="497" spans="1:5" ht="12.75">
      <c r="A497" s="35" t="s">
        <v>56</v>
      </c>
      <c r="E497" s="39" t="s">
        <v>52</v>
      </c>
    </row>
    <row r="498" spans="1:5" ht="12.75">
      <c r="A498" s="35" t="s">
        <v>57</v>
      </c>
      <c r="E498" s="40" t="s">
        <v>830</v>
      </c>
    </row>
    <row r="499" spans="1:5" ht="12.75">
      <c r="A499" t="s">
        <v>59</v>
      </c>
      <c r="E499" s="39" t="s">
        <v>60</v>
      </c>
    </row>
    <row r="500" spans="1:16" ht="12.75">
      <c r="A500" t="s">
        <v>49</v>
      </c>
      <c s="34" t="s">
        <v>447</v>
      </c>
      <c s="34" t="s">
        <v>1272</v>
      </c>
      <c s="35" t="s">
        <v>52</v>
      </c>
      <c s="6" t="s">
        <v>1273</v>
      </c>
      <c s="36" t="s">
        <v>107</v>
      </c>
      <c s="37">
        <v>4</v>
      </c>
      <c s="36">
        <v>0</v>
      </c>
      <c s="36">
        <f>ROUND(G500*H500,6)</f>
      </c>
      <c r="L500" s="38">
        <v>0</v>
      </c>
      <c s="32">
        <f>ROUND(ROUND(L500,2)*ROUND(G500,3),2)</f>
      </c>
      <c s="36" t="s">
        <v>74</v>
      </c>
      <c>
        <f>(M500*21)/100</f>
      </c>
      <c t="s">
        <v>27</v>
      </c>
    </row>
    <row r="501" spans="1:5" ht="12.75">
      <c r="A501" s="35" t="s">
        <v>56</v>
      </c>
      <c r="E501" s="39" t="s">
        <v>52</v>
      </c>
    </row>
    <row r="502" spans="1:5" ht="12.75">
      <c r="A502" s="35" t="s">
        <v>57</v>
      </c>
      <c r="E502" s="40" t="s">
        <v>830</v>
      </c>
    </row>
    <row r="503" spans="1:5" ht="12.75">
      <c r="A503" t="s">
        <v>59</v>
      </c>
      <c r="E503" s="39" t="s">
        <v>60</v>
      </c>
    </row>
    <row r="504" spans="1:16" ht="12.75">
      <c r="A504" t="s">
        <v>49</v>
      </c>
      <c s="34" t="s">
        <v>450</v>
      </c>
      <c s="34" t="s">
        <v>1087</v>
      </c>
      <c s="35" t="s">
        <v>52</v>
      </c>
      <c s="6" t="s">
        <v>1088</v>
      </c>
      <c s="36" t="s">
        <v>107</v>
      </c>
      <c s="37">
        <v>4</v>
      </c>
      <c s="36">
        <v>0</v>
      </c>
      <c s="36">
        <f>ROUND(G504*H504,6)</f>
      </c>
      <c r="L504" s="38">
        <v>0</v>
      </c>
      <c s="32">
        <f>ROUND(ROUND(L504,2)*ROUND(G504,3),2)</f>
      </c>
      <c s="36" t="s">
        <v>74</v>
      </c>
      <c>
        <f>(M504*21)/100</f>
      </c>
      <c t="s">
        <v>27</v>
      </c>
    </row>
    <row r="505" spans="1:5" ht="12.75">
      <c r="A505" s="35" t="s">
        <v>56</v>
      </c>
      <c r="E505" s="39" t="s">
        <v>52</v>
      </c>
    </row>
    <row r="506" spans="1:5" ht="12.75">
      <c r="A506" s="35" t="s">
        <v>57</v>
      </c>
      <c r="E506" s="40" t="s">
        <v>830</v>
      </c>
    </row>
    <row r="507" spans="1:5" ht="12.75">
      <c r="A507" t="s">
        <v>59</v>
      </c>
      <c r="E507" s="39" t="s">
        <v>60</v>
      </c>
    </row>
    <row r="508" spans="1:16" ht="12.75">
      <c r="A508" t="s">
        <v>49</v>
      </c>
      <c s="34" t="s">
        <v>453</v>
      </c>
      <c s="34" t="s">
        <v>2203</v>
      </c>
      <c s="35" t="s">
        <v>52</v>
      </c>
      <c s="6" t="s">
        <v>2204</v>
      </c>
      <c s="36" t="s">
        <v>107</v>
      </c>
      <c s="37">
        <v>4</v>
      </c>
      <c s="36">
        <v>0</v>
      </c>
      <c s="36">
        <f>ROUND(G508*H508,6)</f>
      </c>
      <c r="L508" s="38">
        <v>0</v>
      </c>
      <c s="32">
        <f>ROUND(ROUND(L508,2)*ROUND(G508,3),2)</f>
      </c>
      <c s="36" t="s">
        <v>74</v>
      </c>
      <c>
        <f>(M508*21)/100</f>
      </c>
      <c t="s">
        <v>27</v>
      </c>
    </row>
    <row r="509" spans="1:5" ht="12.75">
      <c r="A509" s="35" t="s">
        <v>56</v>
      </c>
      <c r="E509" s="39" t="s">
        <v>52</v>
      </c>
    </row>
    <row r="510" spans="1:5" ht="12.75">
      <c r="A510" s="35" t="s">
        <v>57</v>
      </c>
      <c r="E510" s="40" t="s">
        <v>830</v>
      </c>
    </row>
    <row r="511" spans="1:5" ht="12.75">
      <c r="A511" t="s">
        <v>59</v>
      </c>
      <c r="E511" s="39" t="s">
        <v>60</v>
      </c>
    </row>
    <row r="512" spans="1:16" ht="12.75">
      <c r="A512" t="s">
        <v>49</v>
      </c>
      <c s="34" t="s">
        <v>456</v>
      </c>
      <c s="34" t="s">
        <v>164</v>
      </c>
      <c s="35" t="s">
        <v>52</v>
      </c>
      <c s="6" t="s">
        <v>165</v>
      </c>
      <c s="36" t="s">
        <v>99</v>
      </c>
      <c s="37">
        <v>3</v>
      </c>
      <c s="36">
        <v>0</v>
      </c>
      <c s="36">
        <f>ROUND(G512*H512,6)</f>
      </c>
      <c r="L512" s="38">
        <v>0</v>
      </c>
      <c s="32">
        <f>ROUND(ROUND(L512,2)*ROUND(G512,3),2)</f>
      </c>
      <c s="36" t="s">
        <v>74</v>
      </c>
      <c>
        <f>(M512*21)/100</f>
      </c>
      <c t="s">
        <v>27</v>
      </c>
    </row>
    <row r="513" spans="1:5" ht="12.75">
      <c r="A513" s="35" t="s">
        <v>56</v>
      </c>
      <c r="E513" s="39" t="s">
        <v>52</v>
      </c>
    </row>
    <row r="514" spans="1:5" ht="12.75">
      <c r="A514" s="35" t="s">
        <v>57</v>
      </c>
      <c r="E514" s="40" t="s">
        <v>830</v>
      </c>
    </row>
    <row r="515" spans="1:5" ht="12.75">
      <c r="A515" t="s">
        <v>59</v>
      </c>
      <c r="E515" s="39" t="s">
        <v>60</v>
      </c>
    </row>
    <row r="516" spans="1:16" ht="12.75">
      <c r="A516" t="s">
        <v>49</v>
      </c>
      <c s="34" t="s">
        <v>459</v>
      </c>
      <c s="34" t="s">
        <v>2205</v>
      </c>
      <c s="35" t="s">
        <v>52</v>
      </c>
      <c s="6" t="s">
        <v>2206</v>
      </c>
      <c s="36" t="s">
        <v>99</v>
      </c>
      <c s="37">
        <v>10</v>
      </c>
      <c s="36">
        <v>0</v>
      </c>
      <c s="36">
        <f>ROUND(G516*H516,6)</f>
      </c>
      <c r="L516" s="38">
        <v>0</v>
      </c>
      <c s="32">
        <f>ROUND(ROUND(L516,2)*ROUND(G516,3),2)</f>
      </c>
      <c s="36" t="s">
        <v>74</v>
      </c>
      <c>
        <f>(M516*21)/100</f>
      </c>
      <c t="s">
        <v>27</v>
      </c>
    </row>
    <row r="517" spans="1:5" ht="12.75">
      <c r="A517" s="35" t="s">
        <v>56</v>
      </c>
      <c r="E517" s="39" t="s">
        <v>52</v>
      </c>
    </row>
    <row r="518" spans="1:5" ht="12.75">
      <c r="A518" s="35" t="s">
        <v>57</v>
      </c>
      <c r="E518" s="40" t="s">
        <v>830</v>
      </c>
    </row>
    <row r="519" spans="1:5" ht="12.75">
      <c r="A519" t="s">
        <v>59</v>
      </c>
      <c r="E519" s="39" t="s">
        <v>60</v>
      </c>
    </row>
    <row r="520" spans="1:16" ht="12.75">
      <c r="A520" t="s">
        <v>49</v>
      </c>
      <c s="34" t="s">
        <v>462</v>
      </c>
      <c s="34" t="s">
        <v>2207</v>
      </c>
      <c s="35" t="s">
        <v>52</v>
      </c>
      <c s="6" t="s">
        <v>2208</v>
      </c>
      <c s="36" t="s">
        <v>99</v>
      </c>
      <c s="37">
        <v>20</v>
      </c>
      <c s="36">
        <v>0</v>
      </c>
      <c s="36">
        <f>ROUND(G520*H520,6)</f>
      </c>
      <c r="L520" s="38">
        <v>0</v>
      </c>
      <c s="32">
        <f>ROUND(ROUND(L520,2)*ROUND(G520,3),2)</f>
      </c>
      <c s="36" t="s">
        <v>74</v>
      </c>
      <c>
        <f>(M520*21)/100</f>
      </c>
      <c t="s">
        <v>27</v>
      </c>
    </row>
    <row r="521" spans="1:5" ht="12.75">
      <c r="A521" s="35" t="s">
        <v>56</v>
      </c>
      <c r="E521" s="39" t="s">
        <v>52</v>
      </c>
    </row>
    <row r="522" spans="1:5" ht="12.75">
      <c r="A522" s="35" t="s">
        <v>57</v>
      </c>
      <c r="E522" s="40" t="s">
        <v>830</v>
      </c>
    </row>
    <row r="523" spans="1:5" ht="12.75">
      <c r="A523" t="s">
        <v>59</v>
      </c>
      <c r="E523" s="39" t="s">
        <v>60</v>
      </c>
    </row>
    <row r="524" spans="1:16" ht="12.75">
      <c r="A524" t="s">
        <v>49</v>
      </c>
      <c s="34" t="s">
        <v>465</v>
      </c>
      <c s="34" t="s">
        <v>2209</v>
      </c>
      <c s="35" t="s">
        <v>52</v>
      </c>
      <c s="6" t="s">
        <v>2210</v>
      </c>
      <c s="36" t="s">
        <v>107</v>
      </c>
      <c s="37">
        <v>4</v>
      </c>
      <c s="36">
        <v>0</v>
      </c>
      <c s="36">
        <f>ROUND(G524*H524,6)</f>
      </c>
      <c r="L524" s="38">
        <v>0</v>
      </c>
      <c s="32">
        <f>ROUND(ROUND(L524,2)*ROUND(G524,3),2)</f>
      </c>
      <c s="36" t="s">
        <v>74</v>
      </c>
      <c>
        <f>(M524*21)/100</f>
      </c>
      <c t="s">
        <v>27</v>
      </c>
    </row>
    <row r="525" spans="1:5" ht="12.75">
      <c r="A525" s="35" t="s">
        <v>56</v>
      </c>
      <c r="E525" s="39" t="s">
        <v>52</v>
      </c>
    </row>
    <row r="526" spans="1:5" ht="12.75">
      <c r="A526" s="35" t="s">
        <v>57</v>
      </c>
      <c r="E526" s="40" t="s">
        <v>830</v>
      </c>
    </row>
    <row r="527" spans="1:5" ht="12.75">
      <c r="A527" t="s">
        <v>59</v>
      </c>
      <c r="E527" s="39" t="s">
        <v>60</v>
      </c>
    </row>
    <row r="528" spans="1:13" ht="12.75">
      <c r="A528" t="s">
        <v>46</v>
      </c>
      <c r="C528" s="31" t="s">
        <v>96</v>
      </c>
      <c r="E528" s="33" t="s">
        <v>2211</v>
      </c>
      <c r="J528" s="32">
        <f>0</f>
      </c>
      <c s="32">
        <f>0</f>
      </c>
      <c s="32">
        <f>0+L529</f>
      </c>
      <c s="32">
        <f>0+M529</f>
      </c>
    </row>
    <row r="529" spans="1:16" ht="12.75">
      <c r="A529" t="s">
        <v>49</v>
      </c>
      <c s="34" t="s">
        <v>468</v>
      </c>
      <c s="34" t="s">
        <v>2212</v>
      </c>
      <c s="35" t="s">
        <v>52</v>
      </c>
      <c s="6" t="s">
        <v>2213</v>
      </c>
      <c s="36" t="s">
        <v>78</v>
      </c>
      <c s="37">
        <v>1.1</v>
      </c>
      <c s="36">
        <v>0</v>
      </c>
      <c s="36">
        <f>ROUND(G529*H529,6)</f>
      </c>
      <c r="L529" s="38">
        <v>0</v>
      </c>
      <c s="32">
        <f>ROUND(ROUND(L529,2)*ROUND(G529,3),2)</f>
      </c>
      <c s="36" t="s">
        <v>74</v>
      </c>
      <c>
        <f>(M529*21)/100</f>
      </c>
      <c t="s">
        <v>27</v>
      </c>
    </row>
    <row r="530" spans="1:5" ht="12.75">
      <c r="A530" s="35" t="s">
        <v>56</v>
      </c>
      <c r="E530" s="39" t="s">
        <v>52</v>
      </c>
    </row>
    <row r="531" spans="1:5" ht="12.75">
      <c r="A531" s="35" t="s">
        <v>57</v>
      </c>
      <c r="E531" s="40" t="s">
        <v>830</v>
      </c>
    </row>
    <row r="532" spans="1:5" ht="12.75">
      <c r="A532" t="s">
        <v>59</v>
      </c>
      <c r="E532" s="39" t="s">
        <v>60</v>
      </c>
    </row>
    <row r="533" spans="1:13" ht="12.75">
      <c r="A533" t="s">
        <v>46</v>
      </c>
      <c r="C533" s="31" t="s">
        <v>743</v>
      </c>
      <c r="E533" s="33" t="s">
        <v>943</v>
      </c>
      <c r="J533" s="32">
        <f>0</f>
      </c>
      <c s="32">
        <f>0</f>
      </c>
      <c s="32">
        <f>0+L534+L538+L542+L546+L550+L554+L558+L562+L566</f>
      </c>
      <c s="32">
        <f>0+M534+M538+M542+M546+M550+M554+M558+M562+M566</f>
      </c>
    </row>
    <row r="534" spans="1:16" ht="25.5">
      <c r="A534" t="s">
        <v>49</v>
      </c>
      <c s="34" t="s">
        <v>480</v>
      </c>
      <c s="34" t="s">
        <v>746</v>
      </c>
      <c s="35" t="s">
        <v>747</v>
      </c>
      <c s="6" t="s">
        <v>748</v>
      </c>
      <c s="36" t="s">
        <v>749</v>
      </c>
      <c s="37">
        <v>4.5</v>
      </c>
      <c s="36">
        <v>0</v>
      </c>
      <c s="36">
        <f>ROUND(G534*H534,6)</f>
      </c>
      <c r="L534" s="38">
        <v>0</v>
      </c>
      <c s="32">
        <f>ROUND(ROUND(L534,2)*ROUND(G534,3),2)</f>
      </c>
      <c s="36" t="s">
        <v>750</v>
      </c>
      <c>
        <f>(M534*21)/100</f>
      </c>
      <c t="s">
        <v>27</v>
      </c>
    </row>
    <row r="535" spans="1:5" ht="25.5">
      <c r="A535" s="35" t="s">
        <v>56</v>
      </c>
      <c r="E535" s="39" t="s">
        <v>751</v>
      </c>
    </row>
    <row r="536" spans="1:5" ht="12.75">
      <c r="A536" s="35" t="s">
        <v>57</v>
      </c>
      <c r="E536" s="40" t="s">
        <v>830</v>
      </c>
    </row>
    <row r="537" spans="1:5" ht="102">
      <c r="A537" t="s">
        <v>59</v>
      </c>
      <c r="E537" s="39" t="s">
        <v>753</v>
      </c>
    </row>
    <row r="538" spans="1:16" ht="25.5">
      <c r="A538" t="s">
        <v>49</v>
      </c>
      <c s="34" t="s">
        <v>483</v>
      </c>
      <c s="34" t="s">
        <v>755</v>
      </c>
      <c s="35" t="s">
        <v>756</v>
      </c>
      <c s="6" t="s">
        <v>757</v>
      </c>
      <c s="36" t="s">
        <v>749</v>
      </c>
      <c s="37">
        <v>2.5</v>
      </c>
      <c s="36">
        <v>0</v>
      </c>
      <c s="36">
        <f>ROUND(G538*H538,6)</f>
      </c>
      <c r="L538" s="38">
        <v>0</v>
      </c>
      <c s="32">
        <f>ROUND(ROUND(L538,2)*ROUND(G538,3),2)</f>
      </c>
      <c s="36" t="s">
        <v>750</v>
      </c>
      <c>
        <f>(M538*21)/100</f>
      </c>
      <c t="s">
        <v>27</v>
      </c>
    </row>
    <row r="539" spans="1:5" ht="25.5">
      <c r="A539" s="35" t="s">
        <v>56</v>
      </c>
      <c r="E539" s="39" t="s">
        <v>751</v>
      </c>
    </row>
    <row r="540" spans="1:5" ht="12.75">
      <c r="A540" s="35" t="s">
        <v>57</v>
      </c>
      <c r="E540" s="40" t="s">
        <v>830</v>
      </c>
    </row>
    <row r="541" spans="1:5" ht="102">
      <c r="A541" t="s">
        <v>59</v>
      </c>
      <c r="E541" s="39" t="s">
        <v>753</v>
      </c>
    </row>
    <row r="542" spans="1:16" ht="25.5">
      <c r="A542" t="s">
        <v>49</v>
      </c>
      <c s="34" t="s">
        <v>486</v>
      </c>
      <c s="34" t="s">
        <v>2214</v>
      </c>
      <c s="35" t="s">
        <v>2215</v>
      </c>
      <c s="6" t="s">
        <v>2216</v>
      </c>
      <c s="36" t="s">
        <v>749</v>
      </c>
      <c s="37">
        <v>0.5</v>
      </c>
      <c s="36">
        <v>0</v>
      </c>
      <c s="36">
        <f>ROUND(G542*H542,6)</f>
      </c>
      <c r="L542" s="38">
        <v>0</v>
      </c>
      <c s="32">
        <f>ROUND(ROUND(L542,2)*ROUND(G542,3),2)</f>
      </c>
      <c s="36" t="s">
        <v>750</v>
      </c>
      <c>
        <f>(M542*21)/100</f>
      </c>
      <c t="s">
        <v>27</v>
      </c>
    </row>
    <row r="543" spans="1:5" ht="25.5">
      <c r="A543" s="35" t="s">
        <v>56</v>
      </c>
      <c r="E543" s="39" t="s">
        <v>751</v>
      </c>
    </row>
    <row r="544" spans="1:5" ht="12.75">
      <c r="A544" s="35" t="s">
        <v>57</v>
      </c>
      <c r="E544" s="40" t="s">
        <v>830</v>
      </c>
    </row>
    <row r="545" spans="1:5" ht="102">
      <c r="A545" t="s">
        <v>59</v>
      </c>
      <c r="E545" s="39" t="s">
        <v>753</v>
      </c>
    </row>
    <row r="546" spans="1:16" ht="25.5">
      <c r="A546" t="s">
        <v>49</v>
      </c>
      <c s="34" t="s">
        <v>489</v>
      </c>
      <c s="34" t="s">
        <v>953</v>
      </c>
      <c s="35" t="s">
        <v>954</v>
      </c>
      <c s="6" t="s">
        <v>955</v>
      </c>
      <c s="36" t="s">
        <v>749</v>
      </c>
      <c s="37">
        <v>0.3</v>
      </c>
      <c s="36">
        <v>0</v>
      </c>
      <c s="36">
        <f>ROUND(G546*H546,6)</f>
      </c>
      <c r="L546" s="38">
        <v>0</v>
      </c>
      <c s="32">
        <f>ROUND(ROUND(L546,2)*ROUND(G546,3),2)</f>
      </c>
      <c s="36" t="s">
        <v>750</v>
      </c>
      <c>
        <f>(M546*21)/100</f>
      </c>
      <c t="s">
        <v>27</v>
      </c>
    </row>
    <row r="547" spans="1:5" ht="25.5">
      <c r="A547" s="35" t="s">
        <v>56</v>
      </c>
      <c r="E547" s="39" t="s">
        <v>751</v>
      </c>
    </row>
    <row r="548" spans="1:5" ht="12.75">
      <c r="A548" s="35" t="s">
        <v>57</v>
      </c>
      <c r="E548" s="40" t="s">
        <v>830</v>
      </c>
    </row>
    <row r="549" spans="1:5" ht="102">
      <c r="A549" t="s">
        <v>59</v>
      </c>
      <c r="E549" s="39" t="s">
        <v>753</v>
      </c>
    </row>
    <row r="550" spans="1:16" ht="25.5">
      <c r="A550" t="s">
        <v>49</v>
      </c>
      <c s="34" t="s">
        <v>492</v>
      </c>
      <c s="34" t="s">
        <v>759</v>
      </c>
      <c s="35" t="s">
        <v>760</v>
      </c>
      <c s="6" t="s">
        <v>761</v>
      </c>
      <c s="36" t="s">
        <v>749</v>
      </c>
      <c s="37">
        <v>0.05</v>
      </c>
      <c s="36">
        <v>0</v>
      </c>
      <c s="36">
        <f>ROUND(G550*H550,6)</f>
      </c>
      <c r="L550" s="38">
        <v>0</v>
      </c>
      <c s="32">
        <f>ROUND(ROUND(L550,2)*ROUND(G550,3),2)</f>
      </c>
      <c s="36" t="s">
        <v>750</v>
      </c>
      <c>
        <f>(M550*21)/100</f>
      </c>
      <c t="s">
        <v>27</v>
      </c>
    </row>
    <row r="551" spans="1:5" ht="25.5">
      <c r="A551" s="35" t="s">
        <v>56</v>
      </c>
      <c r="E551" s="39" t="s">
        <v>751</v>
      </c>
    </row>
    <row r="552" spans="1:5" ht="12.75">
      <c r="A552" s="35" t="s">
        <v>57</v>
      </c>
      <c r="E552" s="40" t="s">
        <v>830</v>
      </c>
    </row>
    <row r="553" spans="1:5" ht="102">
      <c r="A553" t="s">
        <v>59</v>
      </c>
      <c r="E553" s="39" t="s">
        <v>753</v>
      </c>
    </row>
    <row r="554" spans="1:16" ht="12.75">
      <c r="A554" t="s">
        <v>49</v>
      </c>
      <c s="34" t="s">
        <v>495</v>
      </c>
      <c s="34" t="s">
        <v>767</v>
      </c>
      <c s="35" t="s">
        <v>768</v>
      </c>
      <c s="6" t="s">
        <v>769</v>
      </c>
      <c s="36" t="s">
        <v>749</v>
      </c>
      <c s="37">
        <v>0.1</v>
      </c>
      <c s="36">
        <v>0</v>
      </c>
      <c s="36">
        <f>ROUND(G554*H554,6)</f>
      </c>
      <c r="L554" s="38">
        <v>0</v>
      </c>
      <c s="32">
        <f>ROUND(ROUND(L554,2)*ROUND(G554,3),2)</f>
      </c>
      <c s="36" t="s">
        <v>750</v>
      </c>
      <c>
        <f>(M554*21)/100</f>
      </c>
      <c t="s">
        <v>27</v>
      </c>
    </row>
    <row r="555" spans="1:5" ht="25.5">
      <c r="A555" s="35" t="s">
        <v>56</v>
      </c>
      <c r="E555" s="39" t="s">
        <v>751</v>
      </c>
    </row>
    <row r="556" spans="1:5" ht="12.75">
      <c r="A556" s="35" t="s">
        <v>57</v>
      </c>
      <c r="E556" s="40" t="s">
        <v>830</v>
      </c>
    </row>
    <row r="557" spans="1:5" ht="102">
      <c r="A557" t="s">
        <v>59</v>
      </c>
      <c r="E557" s="39" t="s">
        <v>753</v>
      </c>
    </row>
    <row r="558" spans="1:16" ht="25.5">
      <c r="A558" t="s">
        <v>49</v>
      </c>
      <c s="34" t="s">
        <v>498</v>
      </c>
      <c s="34" t="s">
        <v>947</v>
      </c>
      <c s="35" t="s">
        <v>948</v>
      </c>
      <c s="6" t="s">
        <v>949</v>
      </c>
      <c s="36" t="s">
        <v>749</v>
      </c>
      <c s="37">
        <v>0.07</v>
      </c>
      <c s="36">
        <v>0</v>
      </c>
      <c s="36">
        <f>ROUND(G558*H558,6)</f>
      </c>
      <c r="L558" s="38">
        <v>0</v>
      </c>
      <c s="32">
        <f>ROUND(ROUND(L558,2)*ROUND(G558,3),2)</f>
      </c>
      <c s="36" t="s">
        <v>750</v>
      </c>
      <c>
        <f>(M558*21)/100</f>
      </c>
      <c t="s">
        <v>27</v>
      </c>
    </row>
    <row r="559" spans="1:5" ht="25.5">
      <c r="A559" s="35" t="s">
        <v>56</v>
      </c>
      <c r="E559" s="39" t="s">
        <v>751</v>
      </c>
    </row>
    <row r="560" spans="1:5" ht="12.75">
      <c r="A560" s="35" t="s">
        <v>57</v>
      </c>
      <c r="E560" s="40" t="s">
        <v>830</v>
      </c>
    </row>
    <row r="561" spans="1:5" ht="102">
      <c r="A561" t="s">
        <v>59</v>
      </c>
      <c r="E561" s="39" t="s">
        <v>753</v>
      </c>
    </row>
    <row r="562" spans="1:16" ht="25.5">
      <c r="A562" t="s">
        <v>49</v>
      </c>
      <c s="34" t="s">
        <v>501</v>
      </c>
      <c s="34" t="s">
        <v>771</v>
      </c>
      <c s="35" t="s">
        <v>772</v>
      </c>
      <c s="6" t="s">
        <v>773</v>
      </c>
      <c s="36" t="s">
        <v>749</v>
      </c>
      <c s="37">
        <v>0.05</v>
      </c>
      <c s="36">
        <v>0</v>
      </c>
      <c s="36">
        <f>ROUND(G562*H562,6)</f>
      </c>
      <c r="L562" s="38">
        <v>0</v>
      </c>
      <c s="32">
        <f>ROUND(ROUND(L562,2)*ROUND(G562,3),2)</f>
      </c>
      <c s="36" t="s">
        <v>750</v>
      </c>
      <c>
        <f>(M562*21)/100</f>
      </c>
      <c t="s">
        <v>27</v>
      </c>
    </row>
    <row r="563" spans="1:5" ht="25.5">
      <c r="A563" s="35" t="s">
        <v>56</v>
      </c>
      <c r="E563" s="39" t="s">
        <v>751</v>
      </c>
    </row>
    <row r="564" spans="1:5" ht="12.75">
      <c r="A564" s="35" t="s">
        <v>57</v>
      </c>
      <c r="E564" s="40" t="s">
        <v>830</v>
      </c>
    </row>
    <row r="565" spans="1:5" ht="102">
      <c r="A565" t="s">
        <v>59</v>
      </c>
      <c r="E565" s="39" t="s">
        <v>753</v>
      </c>
    </row>
    <row r="566" spans="1:16" ht="25.5">
      <c r="A566" t="s">
        <v>49</v>
      </c>
      <c s="34" t="s">
        <v>504</v>
      </c>
      <c s="34" t="s">
        <v>2059</v>
      </c>
      <c s="35" t="s">
        <v>2060</v>
      </c>
      <c s="6" t="s">
        <v>2061</v>
      </c>
      <c s="36" t="s">
        <v>749</v>
      </c>
      <c s="37">
        <v>0.4</v>
      </c>
      <c s="36">
        <v>0</v>
      </c>
      <c s="36">
        <f>ROUND(G566*H566,6)</f>
      </c>
      <c r="L566" s="38">
        <v>0</v>
      </c>
      <c s="32">
        <f>ROUND(ROUND(L566,2)*ROUND(G566,3),2)</f>
      </c>
      <c s="36" t="s">
        <v>750</v>
      </c>
      <c>
        <f>(M566*21)/100</f>
      </c>
      <c t="s">
        <v>27</v>
      </c>
    </row>
    <row r="567" spans="1:5" ht="25.5">
      <c r="A567" s="35" t="s">
        <v>56</v>
      </c>
      <c r="E567" s="39" t="s">
        <v>751</v>
      </c>
    </row>
    <row r="568" spans="1:5" ht="12.75">
      <c r="A568" s="35" t="s">
        <v>57</v>
      </c>
      <c r="E568" s="40" t="s">
        <v>830</v>
      </c>
    </row>
    <row r="569" spans="1:5" ht="102">
      <c r="A569" t="s">
        <v>59</v>
      </c>
      <c r="E569"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4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821</v>
      </c>
      <c s="41">
        <f>Rekapitulace!C14</f>
      </c>
      <c s="20" t="s">
        <v>0</v>
      </c>
      <c t="s">
        <v>23</v>
      </c>
      <c t="s">
        <v>27</v>
      </c>
    </row>
    <row r="4" spans="1:16" ht="32" customHeight="1">
      <c r="A4" s="24" t="s">
        <v>20</v>
      </c>
      <c s="25" t="s">
        <v>28</v>
      </c>
      <c s="27" t="s">
        <v>821</v>
      </c>
      <c r="E4" s="26" t="s">
        <v>822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COUNTIFS(L8:L446,"=0",A8:A446,"P")+COUNTIFS(L8:L446,"",A8:A446,"P")+SUM(Q8:Q446)</f>
      </c>
    </row>
    <row r="8" spans="1:13" ht="12.75">
      <c r="A8" t="s">
        <v>44</v>
      </c>
      <c r="C8" s="28" t="s">
        <v>2219</v>
      </c>
      <c r="E8" s="30" t="s">
        <v>2218</v>
      </c>
      <c r="J8" s="29">
        <f>0+J9+J18+J23+J52+J177</f>
      </c>
      <c s="29">
        <f>0+K9+K18+K23+K52+K177</f>
      </c>
      <c s="29">
        <f>0+L9+L18+L23+L52+L177</f>
      </c>
      <c s="29">
        <f>0+M9+M18+M23+M52+M177</f>
      </c>
    </row>
    <row r="9" spans="1:13" ht="12.75">
      <c r="A9" t="s">
        <v>46</v>
      </c>
      <c r="C9" s="31" t="s">
        <v>826</v>
      </c>
      <c r="E9" s="33" t="s">
        <v>827</v>
      </c>
      <c r="J9" s="32">
        <f>0</f>
      </c>
      <c s="32">
        <f>0</f>
      </c>
      <c s="32">
        <f>0+L10+L14</f>
      </c>
      <c s="32">
        <f>0+M10+M14</f>
      </c>
    </row>
    <row r="10" spans="1:16" ht="25.5">
      <c r="A10" t="s">
        <v>49</v>
      </c>
      <c s="34" t="s">
        <v>408</v>
      </c>
      <c s="34" t="s">
        <v>950</v>
      </c>
      <c s="35" t="s">
        <v>951</v>
      </c>
      <c s="6" t="s">
        <v>952</v>
      </c>
      <c s="36" t="s">
        <v>749</v>
      </c>
      <c s="37">
        <v>0.02</v>
      </c>
      <c s="36">
        <v>0</v>
      </c>
      <c s="36">
        <f>ROUND(G10*H10,6)</f>
      </c>
      <c r="L10" s="38">
        <v>0</v>
      </c>
      <c s="32">
        <f>ROUND(ROUND(L10,2)*ROUND(G10,3),2)</f>
      </c>
      <c s="36" t="s">
        <v>750</v>
      </c>
      <c>
        <f>(M10*21)/100</f>
      </c>
      <c t="s">
        <v>27</v>
      </c>
    </row>
    <row r="11" spans="1:5" ht="25.5">
      <c r="A11" s="35" t="s">
        <v>56</v>
      </c>
      <c r="E11" s="39" t="s">
        <v>751</v>
      </c>
    </row>
    <row r="12" spans="1:5" ht="12.75">
      <c r="A12" s="35" t="s">
        <v>57</v>
      </c>
      <c r="E12" s="40" t="s">
        <v>830</v>
      </c>
    </row>
    <row r="13" spans="1:5" ht="102">
      <c r="A13" t="s">
        <v>59</v>
      </c>
      <c r="E13" s="39" t="s">
        <v>753</v>
      </c>
    </row>
    <row r="14" spans="1:16" ht="25.5">
      <c r="A14" t="s">
        <v>49</v>
      </c>
      <c s="34" t="s">
        <v>411</v>
      </c>
      <c s="34" t="s">
        <v>947</v>
      </c>
      <c s="35" t="s">
        <v>948</v>
      </c>
      <c s="6" t="s">
        <v>949</v>
      </c>
      <c s="36" t="s">
        <v>749</v>
      </c>
      <c s="37">
        <v>0.05</v>
      </c>
      <c s="36">
        <v>0</v>
      </c>
      <c s="36">
        <f>ROUND(G14*H14,6)</f>
      </c>
      <c r="L14" s="38">
        <v>0</v>
      </c>
      <c s="32">
        <f>ROUND(ROUND(L14,2)*ROUND(G14,3),2)</f>
      </c>
      <c s="36" t="s">
        <v>750</v>
      </c>
      <c>
        <f>(M14*21)/100</f>
      </c>
      <c t="s">
        <v>27</v>
      </c>
    </row>
    <row r="15" spans="1:5" ht="25.5">
      <c r="A15" s="35" t="s">
        <v>56</v>
      </c>
      <c r="E15" s="39" t="s">
        <v>751</v>
      </c>
    </row>
    <row r="16" spans="1:5" ht="12.75">
      <c r="A16" s="35" t="s">
        <v>57</v>
      </c>
      <c r="E16" s="40" t="s">
        <v>830</v>
      </c>
    </row>
    <row r="17" spans="1:5" ht="102">
      <c r="A17" t="s">
        <v>59</v>
      </c>
      <c r="E17" s="39" t="s">
        <v>753</v>
      </c>
    </row>
    <row r="18" spans="1:13" ht="12.75">
      <c r="A18" t="s">
        <v>46</v>
      </c>
      <c r="C18" s="31" t="s">
        <v>47</v>
      </c>
      <c r="E18" s="33" t="s">
        <v>48</v>
      </c>
      <c r="J18" s="32">
        <f>0</f>
      </c>
      <c s="32">
        <f>0</f>
      </c>
      <c s="32">
        <f>0+L19</f>
      </c>
      <c s="32">
        <f>0+M19</f>
      </c>
    </row>
    <row r="19" spans="1:16" ht="12.75">
      <c r="A19" t="s">
        <v>49</v>
      </c>
      <c s="34" t="s">
        <v>414</v>
      </c>
      <c s="34" t="s">
        <v>51</v>
      </c>
      <c s="35" t="s">
        <v>52</v>
      </c>
      <c s="6" t="s">
        <v>53</v>
      </c>
      <c s="36" t="s">
        <v>54</v>
      </c>
      <c s="37">
        <v>1</v>
      </c>
      <c s="36">
        <v>0</v>
      </c>
      <c s="36">
        <f>ROUND(G19*H19,6)</f>
      </c>
      <c r="L19" s="38">
        <v>0</v>
      </c>
      <c s="32">
        <f>ROUND(ROUND(L19,2)*ROUND(G19,3),2)</f>
      </c>
      <c s="36" t="s">
        <v>55</v>
      </c>
      <c>
        <f>(M19*21)/100</f>
      </c>
      <c t="s">
        <v>27</v>
      </c>
    </row>
    <row r="20" spans="1:5" ht="12.75">
      <c r="A20" s="35" t="s">
        <v>56</v>
      </c>
      <c r="E20" s="39" t="s">
        <v>52</v>
      </c>
    </row>
    <row r="21" spans="1:5" ht="12.75">
      <c r="A21" s="35" t="s">
        <v>57</v>
      </c>
      <c r="E21" s="40" t="s">
        <v>58</v>
      </c>
    </row>
    <row r="22" spans="1:5" ht="12.75">
      <c r="A22" t="s">
        <v>59</v>
      </c>
      <c r="E22" s="39" t="s">
        <v>60</v>
      </c>
    </row>
    <row r="23" spans="1:13" ht="12.75">
      <c r="A23" t="s">
        <v>46</v>
      </c>
      <c r="C23" s="31" t="s">
        <v>114</v>
      </c>
      <c r="E23" s="33" t="s">
        <v>2220</v>
      </c>
      <c r="J23" s="32">
        <f>0</f>
      </c>
      <c s="32">
        <f>0</f>
      </c>
      <c s="32">
        <f>0+L24+L28+L32+L36+L40+L44+L48</f>
      </c>
      <c s="32">
        <f>0+M24+M28+M32+M36+M40+M44+M48</f>
      </c>
    </row>
    <row r="24" spans="1:16" ht="12.75">
      <c r="A24" t="s">
        <v>49</v>
      </c>
      <c s="34" t="s">
        <v>386</v>
      </c>
      <c s="34" t="s">
        <v>1672</v>
      </c>
      <c s="35" t="s">
        <v>52</v>
      </c>
      <c s="6" t="s">
        <v>1673</v>
      </c>
      <c s="36" t="s">
        <v>107</v>
      </c>
      <c s="37">
        <v>8</v>
      </c>
      <c s="36">
        <v>0</v>
      </c>
      <c s="36">
        <f>ROUND(G24*H24,6)</f>
      </c>
      <c r="L24" s="38">
        <v>0</v>
      </c>
      <c s="32">
        <f>ROUND(ROUND(L24,2)*ROUND(G24,3),2)</f>
      </c>
      <c s="36" t="s">
        <v>74</v>
      </c>
      <c>
        <f>(M24*21)/100</f>
      </c>
      <c t="s">
        <v>27</v>
      </c>
    </row>
    <row r="25" spans="1:5" ht="12.75">
      <c r="A25" s="35" t="s">
        <v>56</v>
      </c>
      <c r="E25" s="39" t="s">
        <v>52</v>
      </c>
    </row>
    <row r="26" spans="1:5" ht="12.75">
      <c r="A26" s="35" t="s">
        <v>57</v>
      </c>
      <c r="E26" s="40" t="s">
        <v>830</v>
      </c>
    </row>
    <row r="27" spans="1:5" ht="12.75">
      <c r="A27" t="s">
        <v>59</v>
      </c>
      <c r="E27" s="39" t="s">
        <v>60</v>
      </c>
    </row>
    <row r="28" spans="1:16" ht="25.5">
      <c r="A28" t="s">
        <v>49</v>
      </c>
      <c s="34" t="s">
        <v>389</v>
      </c>
      <c s="34" t="s">
        <v>1002</v>
      </c>
      <c s="35" t="s">
        <v>52</v>
      </c>
      <c s="6" t="s">
        <v>1003</v>
      </c>
      <c s="36" t="s">
        <v>99</v>
      </c>
      <c s="37">
        <v>1765</v>
      </c>
      <c s="36">
        <v>0</v>
      </c>
      <c s="36">
        <f>ROUND(G28*H28,6)</f>
      </c>
      <c r="L28" s="38">
        <v>0</v>
      </c>
      <c s="32">
        <f>ROUND(ROUND(L28,2)*ROUND(G28,3),2)</f>
      </c>
      <c s="36" t="s">
        <v>74</v>
      </c>
      <c>
        <f>(M28*21)/100</f>
      </c>
      <c t="s">
        <v>27</v>
      </c>
    </row>
    <row r="29" spans="1:5" ht="12.75">
      <c r="A29" s="35" t="s">
        <v>56</v>
      </c>
      <c r="E29" s="39" t="s">
        <v>52</v>
      </c>
    </row>
    <row r="30" spans="1:5" ht="12.75">
      <c r="A30" s="35" t="s">
        <v>57</v>
      </c>
      <c r="E30" s="40" t="s">
        <v>830</v>
      </c>
    </row>
    <row r="31" spans="1:5" ht="12.75">
      <c r="A31" t="s">
        <v>59</v>
      </c>
      <c r="E31" s="39" t="s">
        <v>60</v>
      </c>
    </row>
    <row r="32" spans="1:16" ht="12.75">
      <c r="A32" t="s">
        <v>49</v>
      </c>
      <c s="34" t="s">
        <v>392</v>
      </c>
      <c s="34" t="s">
        <v>1335</v>
      </c>
      <c s="35" t="s">
        <v>52</v>
      </c>
      <c s="6" t="s">
        <v>1336</v>
      </c>
      <c s="36" t="s">
        <v>99</v>
      </c>
      <c s="37">
        <v>40</v>
      </c>
      <c s="36">
        <v>0</v>
      </c>
      <c s="36">
        <f>ROUND(G32*H32,6)</f>
      </c>
      <c r="L32" s="38">
        <v>0</v>
      </c>
      <c s="32">
        <f>ROUND(ROUND(L32,2)*ROUND(G32,3),2)</f>
      </c>
      <c s="36" t="s">
        <v>74</v>
      </c>
      <c>
        <f>(M32*21)/100</f>
      </c>
      <c t="s">
        <v>27</v>
      </c>
    </row>
    <row r="33" spans="1:5" ht="12.75">
      <c r="A33" s="35" t="s">
        <v>56</v>
      </c>
      <c r="E33" s="39" t="s">
        <v>52</v>
      </c>
    </row>
    <row r="34" spans="1:5" ht="12.75">
      <c r="A34" s="35" t="s">
        <v>57</v>
      </c>
      <c r="E34" s="40" t="s">
        <v>830</v>
      </c>
    </row>
    <row r="35" spans="1:5" ht="12.75">
      <c r="A35" t="s">
        <v>59</v>
      </c>
      <c r="E35" s="39" t="s">
        <v>60</v>
      </c>
    </row>
    <row r="36" spans="1:16" ht="12.75">
      <c r="A36" t="s">
        <v>49</v>
      </c>
      <c s="34" t="s">
        <v>396</v>
      </c>
      <c s="34" t="s">
        <v>1223</v>
      </c>
      <c s="35" t="s">
        <v>52</v>
      </c>
      <c s="6" t="s">
        <v>1224</v>
      </c>
      <c s="36" t="s">
        <v>107</v>
      </c>
      <c s="37">
        <v>60</v>
      </c>
      <c s="36">
        <v>0</v>
      </c>
      <c s="36">
        <f>ROUND(G36*H36,6)</f>
      </c>
      <c r="L36" s="38">
        <v>0</v>
      </c>
      <c s="32">
        <f>ROUND(ROUND(L36,2)*ROUND(G36,3),2)</f>
      </c>
      <c s="36" t="s">
        <v>74</v>
      </c>
      <c>
        <f>(M36*21)/100</f>
      </c>
      <c t="s">
        <v>27</v>
      </c>
    </row>
    <row r="37" spans="1:5" ht="12.75">
      <c r="A37" s="35" t="s">
        <v>56</v>
      </c>
      <c r="E37" s="39" t="s">
        <v>52</v>
      </c>
    </row>
    <row r="38" spans="1:5" ht="12.75">
      <c r="A38" s="35" t="s">
        <v>57</v>
      </c>
      <c r="E38" s="40" t="s">
        <v>830</v>
      </c>
    </row>
    <row r="39" spans="1:5" ht="12.75">
      <c r="A39" t="s">
        <v>59</v>
      </c>
      <c r="E39" s="39" t="s">
        <v>60</v>
      </c>
    </row>
    <row r="40" spans="1:16" ht="12.75">
      <c r="A40" t="s">
        <v>49</v>
      </c>
      <c s="34" t="s">
        <v>399</v>
      </c>
      <c s="34" t="s">
        <v>138</v>
      </c>
      <c s="35" t="s">
        <v>52</v>
      </c>
      <c s="6" t="s">
        <v>139</v>
      </c>
      <c s="36" t="s">
        <v>73</v>
      </c>
      <c s="37">
        <v>0.5</v>
      </c>
      <c s="36">
        <v>0</v>
      </c>
      <c s="36">
        <f>ROUND(G40*H40,6)</f>
      </c>
      <c r="L40" s="38">
        <v>0</v>
      </c>
      <c s="32">
        <f>ROUND(ROUND(L40,2)*ROUND(G40,3),2)</f>
      </c>
      <c s="36" t="s">
        <v>74</v>
      </c>
      <c>
        <f>(M40*21)/100</f>
      </c>
      <c t="s">
        <v>27</v>
      </c>
    </row>
    <row r="41" spans="1:5" ht="12.75">
      <c r="A41" s="35" t="s">
        <v>56</v>
      </c>
      <c r="E41" s="39" t="s">
        <v>52</v>
      </c>
    </row>
    <row r="42" spans="1:5" ht="12.75">
      <c r="A42" s="35" t="s">
        <v>57</v>
      </c>
      <c r="E42" s="40" t="s">
        <v>830</v>
      </c>
    </row>
    <row r="43" spans="1:5" ht="12.75">
      <c r="A43" t="s">
        <v>59</v>
      </c>
      <c r="E43" s="39" t="s">
        <v>60</v>
      </c>
    </row>
    <row r="44" spans="1:16" ht="12.75">
      <c r="A44" t="s">
        <v>49</v>
      </c>
      <c s="34" t="s">
        <v>402</v>
      </c>
      <c s="34" t="s">
        <v>1034</v>
      </c>
      <c s="35" t="s">
        <v>52</v>
      </c>
      <c s="6" t="s">
        <v>1035</v>
      </c>
      <c s="36" t="s">
        <v>107</v>
      </c>
      <c s="37">
        <v>3</v>
      </c>
      <c s="36">
        <v>0</v>
      </c>
      <c s="36">
        <f>ROUND(G44*H44,6)</f>
      </c>
      <c r="L44" s="38">
        <v>0</v>
      </c>
      <c s="32">
        <f>ROUND(ROUND(L44,2)*ROUND(G44,3),2)</f>
      </c>
      <c s="36" t="s">
        <v>74</v>
      </c>
      <c>
        <f>(M44*21)/100</f>
      </c>
      <c t="s">
        <v>27</v>
      </c>
    </row>
    <row r="45" spans="1:5" ht="12.75">
      <c r="A45" s="35" t="s">
        <v>56</v>
      </c>
      <c r="E45" s="39" t="s">
        <v>52</v>
      </c>
    </row>
    <row r="46" spans="1:5" ht="12.75">
      <c r="A46" s="35" t="s">
        <v>57</v>
      </c>
      <c r="E46" s="40" t="s">
        <v>830</v>
      </c>
    </row>
    <row r="47" spans="1:5" ht="12.75">
      <c r="A47" t="s">
        <v>59</v>
      </c>
      <c r="E47" s="39" t="s">
        <v>60</v>
      </c>
    </row>
    <row r="48" spans="1:16" ht="12.75">
      <c r="A48" t="s">
        <v>49</v>
      </c>
      <c s="34" t="s">
        <v>405</v>
      </c>
      <c s="34" t="s">
        <v>153</v>
      </c>
      <c s="35" t="s">
        <v>52</v>
      </c>
      <c s="6" t="s">
        <v>154</v>
      </c>
      <c s="36" t="s">
        <v>99</v>
      </c>
      <c s="37">
        <v>1765</v>
      </c>
      <c s="36">
        <v>0</v>
      </c>
      <c s="36">
        <f>ROUND(G48*H48,6)</f>
      </c>
      <c r="L48" s="38">
        <v>0</v>
      </c>
      <c s="32">
        <f>ROUND(ROUND(L48,2)*ROUND(G48,3),2)</f>
      </c>
      <c s="36" t="s">
        <v>74</v>
      </c>
      <c>
        <f>(M48*21)/100</f>
      </c>
      <c t="s">
        <v>27</v>
      </c>
    </row>
    <row r="49" spans="1:5" ht="12.75">
      <c r="A49" s="35" t="s">
        <v>56</v>
      </c>
      <c r="E49" s="39" t="s">
        <v>52</v>
      </c>
    </row>
    <row r="50" spans="1:5" ht="12.75">
      <c r="A50" s="35" t="s">
        <v>57</v>
      </c>
      <c r="E50" s="40" t="s">
        <v>830</v>
      </c>
    </row>
    <row r="51" spans="1:5" ht="12.75">
      <c r="A51" t="s">
        <v>59</v>
      </c>
      <c r="E51" s="39" t="s">
        <v>60</v>
      </c>
    </row>
    <row r="52" spans="1:13" ht="12.75">
      <c r="A52" t="s">
        <v>46</v>
      </c>
      <c r="C52" s="31" t="s">
        <v>161</v>
      </c>
      <c r="E52" s="33" t="s">
        <v>2221</v>
      </c>
      <c r="J52" s="32">
        <f>0</f>
      </c>
      <c s="32">
        <f>0</f>
      </c>
      <c s="32">
        <f>0+L53+L57+L61+L65+L69+L73+L77+L81+L85+L89+L93+L97+L101+L105+L109+L113+L117+L121+L125+L129+L133+L137+L141+L145+L149+L153+L157+L161+L165+L169+L173</f>
      </c>
      <c s="32">
        <f>0+M53+M57+M61+M65+M69+M73+M77+M81+M85+M89+M93+M97+M101+M105+M109+M113+M117+M121+M125+M129+M133+M137+M141+M145+M149+M153+M157+M161+M165+M169+M173</f>
      </c>
    </row>
    <row r="53" spans="1:16" ht="12.75">
      <c r="A53" t="s">
        <v>49</v>
      </c>
      <c s="34" t="s">
        <v>295</v>
      </c>
      <c s="34" t="s">
        <v>2019</v>
      </c>
      <c s="35" t="s">
        <v>52</v>
      </c>
      <c s="6" t="s">
        <v>2020</v>
      </c>
      <c s="36" t="s">
        <v>673</v>
      </c>
      <c s="37">
        <v>18</v>
      </c>
      <c s="36">
        <v>0</v>
      </c>
      <c s="36">
        <f>ROUND(G53*H53,6)</f>
      </c>
      <c r="L53" s="38">
        <v>0</v>
      </c>
      <c s="32">
        <f>ROUND(ROUND(L53,2)*ROUND(G53,3),2)</f>
      </c>
      <c s="36" t="s">
        <v>74</v>
      </c>
      <c>
        <f>(M53*21)/100</f>
      </c>
      <c t="s">
        <v>27</v>
      </c>
    </row>
    <row r="54" spans="1:5" ht="12.75">
      <c r="A54" s="35" t="s">
        <v>56</v>
      </c>
      <c r="E54" s="39" t="s">
        <v>52</v>
      </c>
    </row>
    <row r="55" spans="1:5" ht="12.75">
      <c r="A55" s="35" t="s">
        <v>57</v>
      </c>
      <c r="E55" s="40" t="s">
        <v>830</v>
      </c>
    </row>
    <row r="56" spans="1:5" ht="12.75">
      <c r="A56" t="s">
        <v>59</v>
      </c>
      <c r="E56" s="39" t="s">
        <v>60</v>
      </c>
    </row>
    <row r="57" spans="1:16" ht="12.75">
      <c r="A57" t="s">
        <v>49</v>
      </c>
      <c s="34" t="s">
        <v>114</v>
      </c>
      <c s="34" t="s">
        <v>2021</v>
      </c>
      <c s="35" t="s">
        <v>52</v>
      </c>
      <c s="6" t="s">
        <v>2022</v>
      </c>
      <c s="36" t="s">
        <v>673</v>
      </c>
      <c s="37">
        <v>12</v>
      </c>
      <c s="36">
        <v>0</v>
      </c>
      <c s="36">
        <f>ROUND(G57*H57,6)</f>
      </c>
      <c r="L57" s="38">
        <v>0</v>
      </c>
      <c s="32">
        <f>ROUND(ROUND(L57,2)*ROUND(G57,3),2)</f>
      </c>
      <c s="36" t="s">
        <v>74</v>
      </c>
      <c>
        <f>(M57*21)/100</f>
      </c>
      <c t="s">
        <v>27</v>
      </c>
    </row>
    <row r="58" spans="1:5" ht="12.75">
      <c r="A58" s="35" t="s">
        <v>56</v>
      </c>
      <c r="E58" s="39" t="s">
        <v>52</v>
      </c>
    </row>
    <row r="59" spans="1:5" ht="12.75">
      <c r="A59" s="35" t="s">
        <v>57</v>
      </c>
      <c r="E59" s="40" t="s">
        <v>830</v>
      </c>
    </row>
    <row r="60" spans="1:5" ht="12.75">
      <c r="A60" t="s">
        <v>59</v>
      </c>
      <c r="E60" s="39" t="s">
        <v>60</v>
      </c>
    </row>
    <row r="61" spans="1:16" ht="25.5">
      <c r="A61" t="s">
        <v>49</v>
      </c>
      <c s="34" t="s">
        <v>300</v>
      </c>
      <c s="34" t="s">
        <v>2222</v>
      </c>
      <c s="35" t="s">
        <v>52</v>
      </c>
      <c s="6" t="s">
        <v>2223</v>
      </c>
      <c s="36" t="s">
        <v>107</v>
      </c>
      <c s="37">
        <v>6</v>
      </c>
      <c s="36">
        <v>0</v>
      </c>
      <c s="36">
        <f>ROUND(G61*H61,6)</f>
      </c>
      <c r="L61" s="38">
        <v>0</v>
      </c>
      <c s="32">
        <f>ROUND(ROUND(L61,2)*ROUND(G61,3),2)</f>
      </c>
      <c s="36" t="s">
        <v>74</v>
      </c>
      <c>
        <f>(M61*21)/100</f>
      </c>
      <c t="s">
        <v>27</v>
      </c>
    </row>
    <row r="62" spans="1:5" ht="12.75">
      <c r="A62" s="35" t="s">
        <v>56</v>
      </c>
      <c r="E62" s="39" t="s">
        <v>52</v>
      </c>
    </row>
    <row r="63" spans="1:5" ht="12.75">
      <c r="A63" s="35" t="s">
        <v>57</v>
      </c>
      <c r="E63" s="40" t="s">
        <v>830</v>
      </c>
    </row>
    <row r="64" spans="1:5" ht="12.75">
      <c r="A64" t="s">
        <v>59</v>
      </c>
      <c r="E64" s="39" t="s">
        <v>60</v>
      </c>
    </row>
    <row r="65" spans="1:16" ht="12.75">
      <c r="A65" t="s">
        <v>49</v>
      </c>
      <c s="34" t="s">
        <v>303</v>
      </c>
      <c s="34" t="s">
        <v>2023</v>
      </c>
      <c s="35" t="s">
        <v>52</v>
      </c>
      <c s="6" t="s">
        <v>2024</v>
      </c>
      <c s="36" t="s">
        <v>673</v>
      </c>
      <c s="37">
        <v>18</v>
      </c>
      <c s="36">
        <v>0</v>
      </c>
      <c s="36">
        <f>ROUND(G65*H65,6)</f>
      </c>
      <c r="L65" s="38">
        <v>0</v>
      </c>
      <c s="32">
        <f>ROUND(ROUND(L65,2)*ROUND(G65,3),2)</f>
      </c>
      <c s="36" t="s">
        <v>74</v>
      </c>
      <c>
        <f>(M65*21)/100</f>
      </c>
      <c t="s">
        <v>27</v>
      </c>
    </row>
    <row r="66" spans="1:5" ht="12.75">
      <c r="A66" s="35" t="s">
        <v>56</v>
      </c>
      <c r="E66" s="39" t="s">
        <v>52</v>
      </c>
    </row>
    <row r="67" spans="1:5" ht="12.75">
      <c r="A67" s="35" t="s">
        <v>57</v>
      </c>
      <c r="E67" s="40" t="s">
        <v>830</v>
      </c>
    </row>
    <row r="68" spans="1:5" ht="12.75">
      <c r="A68" t="s">
        <v>59</v>
      </c>
      <c r="E68" s="39" t="s">
        <v>60</v>
      </c>
    </row>
    <row r="69" spans="1:16" ht="12.75">
      <c r="A69" t="s">
        <v>49</v>
      </c>
      <c s="34" t="s">
        <v>306</v>
      </c>
      <c s="34" t="s">
        <v>2041</v>
      </c>
      <c s="35" t="s">
        <v>52</v>
      </c>
      <c s="6" t="s">
        <v>2042</v>
      </c>
      <c s="36" t="s">
        <v>673</v>
      </c>
      <c s="37">
        <v>24</v>
      </c>
      <c s="36">
        <v>0</v>
      </c>
      <c s="36">
        <f>ROUND(G69*H69,6)</f>
      </c>
      <c r="L69" s="38">
        <v>0</v>
      </c>
      <c s="32">
        <f>ROUND(ROUND(L69,2)*ROUND(G69,3),2)</f>
      </c>
      <c s="36" t="s">
        <v>74</v>
      </c>
      <c>
        <f>(M69*21)/100</f>
      </c>
      <c t="s">
        <v>27</v>
      </c>
    </row>
    <row r="70" spans="1:5" ht="12.75">
      <c r="A70" s="35" t="s">
        <v>56</v>
      </c>
      <c r="E70" s="39" t="s">
        <v>52</v>
      </c>
    </row>
    <row r="71" spans="1:5" ht="12.75">
      <c r="A71" s="35" t="s">
        <v>57</v>
      </c>
      <c r="E71" s="40" t="s">
        <v>830</v>
      </c>
    </row>
    <row r="72" spans="1:5" ht="12.75">
      <c r="A72" t="s">
        <v>59</v>
      </c>
      <c r="E72" s="39" t="s">
        <v>60</v>
      </c>
    </row>
    <row r="73" spans="1:16" ht="12.75">
      <c r="A73" t="s">
        <v>49</v>
      </c>
      <c s="34" t="s">
        <v>161</v>
      </c>
      <c s="34" t="s">
        <v>2025</v>
      </c>
      <c s="35" t="s">
        <v>52</v>
      </c>
      <c s="6" t="s">
        <v>2026</v>
      </c>
      <c s="36" t="s">
        <v>673</v>
      </c>
      <c s="37">
        <v>12</v>
      </c>
      <c s="36">
        <v>0</v>
      </c>
      <c s="36">
        <f>ROUND(G73*H73,6)</f>
      </c>
      <c r="L73" s="38">
        <v>0</v>
      </c>
      <c s="32">
        <f>ROUND(ROUND(L73,2)*ROUND(G73,3),2)</f>
      </c>
      <c s="36" t="s">
        <v>74</v>
      </c>
      <c>
        <f>(M73*21)/100</f>
      </c>
      <c t="s">
        <v>27</v>
      </c>
    </row>
    <row r="74" spans="1:5" ht="12.75">
      <c r="A74" s="35" t="s">
        <v>56</v>
      </c>
      <c r="E74" s="39" t="s">
        <v>52</v>
      </c>
    </row>
    <row r="75" spans="1:5" ht="12.75">
      <c r="A75" s="35" t="s">
        <v>57</v>
      </c>
      <c r="E75" s="40" t="s">
        <v>830</v>
      </c>
    </row>
    <row r="76" spans="1:5" ht="12.75">
      <c r="A76" t="s">
        <v>59</v>
      </c>
      <c r="E76" s="39" t="s">
        <v>60</v>
      </c>
    </row>
    <row r="77" spans="1:16" ht="12.75">
      <c r="A77" t="s">
        <v>49</v>
      </c>
      <c s="34" t="s">
        <v>193</v>
      </c>
      <c s="34" t="s">
        <v>2224</v>
      </c>
      <c s="35" t="s">
        <v>52</v>
      </c>
      <c s="6" t="s">
        <v>691</v>
      </c>
      <c s="36" t="s">
        <v>107</v>
      </c>
      <c s="37">
        <v>6</v>
      </c>
      <c s="36">
        <v>0</v>
      </c>
      <c s="36">
        <f>ROUND(G77*H77,6)</f>
      </c>
      <c r="L77" s="38">
        <v>0</v>
      </c>
      <c s="32">
        <f>ROUND(ROUND(L77,2)*ROUND(G77,3),2)</f>
      </c>
      <c s="36" t="s">
        <v>74</v>
      </c>
      <c>
        <f>(M77*21)/100</f>
      </c>
      <c t="s">
        <v>27</v>
      </c>
    </row>
    <row r="78" spans="1:5" ht="12.75">
      <c r="A78" s="35" t="s">
        <v>56</v>
      </c>
      <c r="E78" s="39" t="s">
        <v>52</v>
      </c>
    </row>
    <row r="79" spans="1:5" ht="12.75">
      <c r="A79" s="35" t="s">
        <v>57</v>
      </c>
      <c r="E79" s="40" t="s">
        <v>830</v>
      </c>
    </row>
    <row r="80" spans="1:5" ht="12.75">
      <c r="A80" t="s">
        <v>59</v>
      </c>
      <c r="E80" s="39" t="s">
        <v>60</v>
      </c>
    </row>
    <row r="81" spans="1:16" ht="25.5">
      <c r="A81" t="s">
        <v>49</v>
      </c>
      <c s="34" t="s">
        <v>313</v>
      </c>
      <c s="34" t="s">
        <v>1206</v>
      </c>
      <c s="35" t="s">
        <v>52</v>
      </c>
      <c s="6" t="s">
        <v>1207</v>
      </c>
      <c s="36" t="s">
        <v>107</v>
      </c>
      <c s="37">
        <v>1</v>
      </c>
      <c s="36">
        <v>0</v>
      </c>
      <c s="36">
        <f>ROUND(G81*H81,6)</f>
      </c>
      <c r="L81" s="38">
        <v>0</v>
      </c>
      <c s="32">
        <f>ROUND(ROUND(L81,2)*ROUND(G81,3),2)</f>
      </c>
      <c s="36" t="s">
        <v>74</v>
      </c>
      <c>
        <f>(M81*21)/100</f>
      </c>
      <c t="s">
        <v>27</v>
      </c>
    </row>
    <row r="82" spans="1:5" ht="12.75">
      <c r="A82" s="35" t="s">
        <v>56</v>
      </c>
      <c r="E82" s="39" t="s">
        <v>52</v>
      </c>
    </row>
    <row r="83" spans="1:5" ht="12.75">
      <c r="A83" s="35" t="s">
        <v>57</v>
      </c>
      <c r="E83" s="40" t="s">
        <v>830</v>
      </c>
    </row>
    <row r="84" spans="1:5" ht="12.75">
      <c r="A84" t="s">
        <v>59</v>
      </c>
      <c r="E84" s="39" t="s">
        <v>60</v>
      </c>
    </row>
    <row r="85" spans="1:16" ht="38.25">
      <c r="A85" t="s">
        <v>49</v>
      </c>
      <c s="34" t="s">
        <v>316</v>
      </c>
      <c s="34" t="s">
        <v>2118</v>
      </c>
      <c s="35" t="s">
        <v>52</v>
      </c>
      <c s="6" t="s">
        <v>2119</v>
      </c>
      <c s="36" t="s">
        <v>107</v>
      </c>
      <c s="37">
        <v>24</v>
      </c>
      <c s="36">
        <v>0</v>
      </c>
      <c s="36">
        <f>ROUND(G85*H85,6)</f>
      </c>
      <c r="L85" s="38">
        <v>0</v>
      </c>
      <c s="32">
        <f>ROUND(ROUND(L85,2)*ROUND(G85,3),2)</f>
      </c>
      <c s="36" t="s">
        <v>74</v>
      </c>
      <c>
        <f>(M85*21)/100</f>
      </c>
      <c t="s">
        <v>27</v>
      </c>
    </row>
    <row r="86" spans="1:5" ht="12.75">
      <c r="A86" s="35" t="s">
        <v>56</v>
      </c>
      <c r="E86" s="39" t="s">
        <v>52</v>
      </c>
    </row>
    <row r="87" spans="1:5" ht="12.75">
      <c r="A87" s="35" t="s">
        <v>57</v>
      </c>
      <c r="E87" s="40" t="s">
        <v>830</v>
      </c>
    </row>
    <row r="88" spans="1:5" ht="12.75">
      <c r="A88" t="s">
        <v>59</v>
      </c>
      <c r="E88" s="39" t="s">
        <v>60</v>
      </c>
    </row>
    <row r="89" spans="1:16" ht="12.75">
      <c r="A89" t="s">
        <v>49</v>
      </c>
      <c s="34" t="s">
        <v>319</v>
      </c>
      <c s="34" t="s">
        <v>2225</v>
      </c>
      <c s="35" t="s">
        <v>52</v>
      </c>
      <c s="6" t="s">
        <v>2226</v>
      </c>
      <c s="36" t="s">
        <v>107</v>
      </c>
      <c s="37">
        <v>6</v>
      </c>
      <c s="36">
        <v>0</v>
      </c>
      <c s="36">
        <f>ROUND(G89*H89,6)</f>
      </c>
      <c r="L89" s="38">
        <v>0</v>
      </c>
      <c s="32">
        <f>ROUND(ROUND(L89,2)*ROUND(G89,3),2)</f>
      </c>
      <c s="36" t="s">
        <v>2227</v>
      </c>
      <c>
        <f>(M89*21)/100</f>
      </c>
      <c t="s">
        <v>27</v>
      </c>
    </row>
    <row r="90" spans="1:5" ht="12.75">
      <c r="A90" s="35" t="s">
        <v>56</v>
      </c>
      <c r="E90" s="39" t="s">
        <v>52</v>
      </c>
    </row>
    <row r="91" spans="1:5" ht="12.75">
      <c r="A91" s="35" t="s">
        <v>57</v>
      </c>
      <c r="E91" s="40" t="s">
        <v>830</v>
      </c>
    </row>
    <row r="92" spans="1:5" ht="76.5">
      <c r="A92" t="s">
        <v>59</v>
      </c>
      <c r="E92" s="39" t="s">
        <v>2228</v>
      </c>
    </row>
    <row r="93" spans="1:16" ht="12.75">
      <c r="A93" t="s">
        <v>49</v>
      </c>
      <c s="34" t="s">
        <v>322</v>
      </c>
      <c s="34" t="s">
        <v>924</v>
      </c>
      <c s="35" t="s">
        <v>52</v>
      </c>
      <c s="6" t="s">
        <v>925</v>
      </c>
      <c s="36" t="s">
        <v>107</v>
      </c>
      <c s="37">
        <v>8</v>
      </c>
      <c s="36">
        <v>0</v>
      </c>
      <c s="36">
        <f>ROUND(G93*H93,6)</f>
      </c>
      <c r="L93" s="38">
        <v>0</v>
      </c>
      <c s="32">
        <f>ROUND(ROUND(L93,2)*ROUND(G93,3),2)</f>
      </c>
      <c s="36" t="s">
        <v>74</v>
      </c>
      <c>
        <f>(M93*21)/100</f>
      </c>
      <c t="s">
        <v>27</v>
      </c>
    </row>
    <row r="94" spans="1:5" ht="12.75">
      <c r="A94" s="35" t="s">
        <v>56</v>
      </c>
      <c r="E94" s="39" t="s">
        <v>52</v>
      </c>
    </row>
    <row r="95" spans="1:5" ht="12.75">
      <c r="A95" s="35" t="s">
        <v>57</v>
      </c>
      <c r="E95" s="40" t="s">
        <v>830</v>
      </c>
    </row>
    <row r="96" spans="1:5" ht="12.75">
      <c r="A96" t="s">
        <v>59</v>
      </c>
      <c r="E96" s="39" t="s">
        <v>60</v>
      </c>
    </row>
    <row r="97" spans="1:16" ht="12.75">
      <c r="A97" t="s">
        <v>49</v>
      </c>
      <c s="34" t="s">
        <v>325</v>
      </c>
      <c s="34" t="s">
        <v>2229</v>
      </c>
      <c s="35" t="s">
        <v>52</v>
      </c>
      <c s="6" t="s">
        <v>2230</v>
      </c>
      <c s="36" t="s">
        <v>107</v>
      </c>
      <c s="37">
        <v>8</v>
      </c>
      <c s="36">
        <v>0</v>
      </c>
      <c s="36">
        <f>ROUND(G97*H97,6)</f>
      </c>
      <c r="L97" s="38">
        <v>0</v>
      </c>
      <c s="32">
        <f>ROUND(ROUND(L97,2)*ROUND(G97,3),2)</f>
      </c>
      <c s="36" t="s">
        <v>74</v>
      </c>
      <c>
        <f>(M97*21)/100</f>
      </c>
      <c t="s">
        <v>27</v>
      </c>
    </row>
    <row r="98" spans="1:5" ht="12.75">
      <c r="A98" s="35" t="s">
        <v>56</v>
      </c>
      <c r="E98" s="39" t="s">
        <v>52</v>
      </c>
    </row>
    <row r="99" spans="1:5" ht="12.75">
      <c r="A99" s="35" t="s">
        <v>57</v>
      </c>
      <c r="E99" s="40" t="s">
        <v>830</v>
      </c>
    </row>
    <row r="100" spans="1:5" ht="12.75">
      <c r="A100" t="s">
        <v>59</v>
      </c>
      <c r="E100" s="39" t="s">
        <v>60</v>
      </c>
    </row>
    <row r="101" spans="1:16" ht="12.75">
      <c r="A101" t="s">
        <v>49</v>
      </c>
      <c s="34" t="s">
        <v>328</v>
      </c>
      <c s="34" t="s">
        <v>2231</v>
      </c>
      <c s="35" t="s">
        <v>52</v>
      </c>
      <c s="6" t="s">
        <v>2232</v>
      </c>
      <c s="36" t="s">
        <v>107</v>
      </c>
      <c s="37">
        <v>4</v>
      </c>
      <c s="36">
        <v>0</v>
      </c>
      <c s="36">
        <f>ROUND(G101*H101,6)</f>
      </c>
      <c r="L101" s="38">
        <v>0</v>
      </c>
      <c s="32">
        <f>ROUND(ROUND(L101,2)*ROUND(G101,3),2)</f>
      </c>
      <c s="36" t="s">
        <v>74</v>
      </c>
      <c>
        <f>(M101*21)/100</f>
      </c>
      <c t="s">
        <v>27</v>
      </c>
    </row>
    <row r="102" spans="1:5" ht="12.75">
      <c r="A102" s="35" t="s">
        <v>56</v>
      </c>
      <c r="E102" s="39" t="s">
        <v>52</v>
      </c>
    </row>
    <row r="103" spans="1:5" ht="12.75">
      <c r="A103" s="35" t="s">
        <v>57</v>
      </c>
      <c r="E103" s="40" t="s">
        <v>830</v>
      </c>
    </row>
    <row r="104" spans="1:5" ht="12.75">
      <c r="A104" t="s">
        <v>59</v>
      </c>
      <c r="E104" s="39" t="s">
        <v>60</v>
      </c>
    </row>
    <row r="105" spans="1:16" ht="12.75">
      <c r="A105" t="s">
        <v>49</v>
      </c>
      <c s="34" t="s">
        <v>331</v>
      </c>
      <c s="34" t="s">
        <v>2233</v>
      </c>
      <c s="35" t="s">
        <v>52</v>
      </c>
      <c s="6" t="s">
        <v>2234</v>
      </c>
      <c s="36" t="s">
        <v>107</v>
      </c>
      <c s="37">
        <v>4</v>
      </c>
      <c s="36">
        <v>0</v>
      </c>
      <c s="36">
        <f>ROUND(G105*H105,6)</f>
      </c>
      <c r="L105" s="38">
        <v>0</v>
      </c>
      <c s="32">
        <f>ROUND(ROUND(L105,2)*ROUND(G105,3),2)</f>
      </c>
      <c s="36" t="s">
        <v>74</v>
      </c>
      <c>
        <f>(M105*21)/100</f>
      </c>
      <c t="s">
        <v>27</v>
      </c>
    </row>
    <row r="106" spans="1:5" ht="12.75">
      <c r="A106" s="35" t="s">
        <v>56</v>
      </c>
      <c r="E106" s="39" t="s">
        <v>52</v>
      </c>
    </row>
    <row r="107" spans="1:5" ht="12.75">
      <c r="A107" s="35" t="s">
        <v>57</v>
      </c>
      <c r="E107" s="40" t="s">
        <v>830</v>
      </c>
    </row>
    <row r="108" spans="1:5" ht="12.75">
      <c r="A108" t="s">
        <v>59</v>
      </c>
      <c r="E108" s="39" t="s">
        <v>60</v>
      </c>
    </row>
    <row r="109" spans="1:16" ht="12.75">
      <c r="A109" t="s">
        <v>49</v>
      </c>
      <c s="34" t="s">
        <v>335</v>
      </c>
      <c s="34" t="s">
        <v>2050</v>
      </c>
      <c s="35" t="s">
        <v>52</v>
      </c>
      <c s="6" t="s">
        <v>2051</v>
      </c>
      <c s="36" t="s">
        <v>107</v>
      </c>
      <c s="37">
        <v>40</v>
      </c>
      <c s="36">
        <v>0</v>
      </c>
      <c s="36">
        <f>ROUND(G109*H109,6)</f>
      </c>
      <c r="L109" s="38">
        <v>0</v>
      </c>
      <c s="32">
        <f>ROUND(ROUND(L109,2)*ROUND(G109,3),2)</f>
      </c>
      <c s="36" t="s">
        <v>74</v>
      </c>
      <c>
        <f>(M109*21)/100</f>
      </c>
      <c t="s">
        <v>27</v>
      </c>
    </row>
    <row r="110" spans="1:5" ht="12.75">
      <c r="A110" s="35" t="s">
        <v>56</v>
      </c>
      <c r="E110" s="39" t="s">
        <v>52</v>
      </c>
    </row>
    <row r="111" spans="1:5" ht="12.75">
      <c r="A111" s="35" t="s">
        <v>57</v>
      </c>
      <c r="E111" s="40" t="s">
        <v>830</v>
      </c>
    </row>
    <row r="112" spans="1:5" ht="12.75">
      <c r="A112" t="s">
        <v>59</v>
      </c>
      <c r="E112" s="39" t="s">
        <v>60</v>
      </c>
    </row>
    <row r="113" spans="1:16" ht="12.75">
      <c r="A113" t="s">
        <v>49</v>
      </c>
      <c s="34" t="s">
        <v>338</v>
      </c>
      <c s="34" t="s">
        <v>2235</v>
      </c>
      <c s="35" t="s">
        <v>52</v>
      </c>
      <c s="6" t="s">
        <v>2236</v>
      </c>
      <c s="36" t="s">
        <v>107</v>
      </c>
      <c s="37">
        <v>10</v>
      </c>
      <c s="36">
        <v>0</v>
      </c>
      <c s="36">
        <f>ROUND(G113*H113,6)</f>
      </c>
      <c r="L113" s="38">
        <v>0</v>
      </c>
      <c s="32">
        <f>ROUND(ROUND(L113,2)*ROUND(G113,3),2)</f>
      </c>
      <c s="36" t="s">
        <v>74</v>
      </c>
      <c>
        <f>(M113*21)/100</f>
      </c>
      <c t="s">
        <v>27</v>
      </c>
    </row>
    <row r="114" spans="1:5" ht="12.75">
      <c r="A114" s="35" t="s">
        <v>56</v>
      </c>
      <c r="E114" s="39" t="s">
        <v>52</v>
      </c>
    </row>
    <row r="115" spans="1:5" ht="12.75">
      <c r="A115" s="35" t="s">
        <v>57</v>
      </c>
      <c r="E115" s="40" t="s">
        <v>830</v>
      </c>
    </row>
    <row r="116" spans="1:5" ht="12.75">
      <c r="A116" t="s">
        <v>59</v>
      </c>
      <c r="E116" s="39" t="s">
        <v>60</v>
      </c>
    </row>
    <row r="117" spans="1:16" ht="12.75">
      <c r="A117" t="s">
        <v>49</v>
      </c>
      <c s="34" t="s">
        <v>341</v>
      </c>
      <c s="34" t="s">
        <v>2027</v>
      </c>
      <c s="35" t="s">
        <v>52</v>
      </c>
      <c s="6" t="s">
        <v>2028</v>
      </c>
      <c s="36" t="s">
        <v>107</v>
      </c>
      <c s="37">
        <v>206</v>
      </c>
      <c s="36">
        <v>0</v>
      </c>
      <c s="36">
        <f>ROUND(G117*H117,6)</f>
      </c>
      <c r="L117" s="38">
        <v>0</v>
      </c>
      <c s="32">
        <f>ROUND(ROUND(L117,2)*ROUND(G117,3),2)</f>
      </c>
      <c s="36" t="s">
        <v>74</v>
      </c>
      <c>
        <f>(M117*21)/100</f>
      </c>
      <c t="s">
        <v>27</v>
      </c>
    </row>
    <row r="118" spans="1:5" ht="12.75">
      <c r="A118" s="35" t="s">
        <v>56</v>
      </c>
      <c r="E118" s="39" t="s">
        <v>52</v>
      </c>
    </row>
    <row r="119" spans="1:5" ht="12.75">
      <c r="A119" s="35" t="s">
        <v>57</v>
      </c>
      <c r="E119" s="40" t="s">
        <v>830</v>
      </c>
    </row>
    <row r="120" spans="1:5" ht="12.75">
      <c r="A120" t="s">
        <v>59</v>
      </c>
      <c r="E120" s="39" t="s">
        <v>60</v>
      </c>
    </row>
    <row r="121" spans="1:16" ht="12.75">
      <c r="A121" t="s">
        <v>49</v>
      </c>
      <c s="34" t="s">
        <v>344</v>
      </c>
      <c s="34" t="s">
        <v>188</v>
      </c>
      <c s="35" t="s">
        <v>52</v>
      </c>
      <c s="6" t="s">
        <v>189</v>
      </c>
      <c s="36" t="s">
        <v>99</v>
      </c>
      <c s="37">
        <v>1765</v>
      </c>
      <c s="36">
        <v>0</v>
      </c>
      <c s="36">
        <f>ROUND(G121*H121,6)</f>
      </c>
      <c r="L121" s="38">
        <v>0</v>
      </c>
      <c s="32">
        <f>ROUND(ROUND(L121,2)*ROUND(G121,3),2)</f>
      </c>
      <c s="36" t="s">
        <v>74</v>
      </c>
      <c>
        <f>(M121*21)/100</f>
      </c>
      <c t="s">
        <v>27</v>
      </c>
    </row>
    <row r="122" spans="1:5" ht="12.75">
      <c r="A122" s="35" t="s">
        <v>56</v>
      </c>
      <c r="E122" s="39" t="s">
        <v>52</v>
      </c>
    </row>
    <row r="123" spans="1:5" ht="12.75">
      <c r="A123" s="35" t="s">
        <v>57</v>
      </c>
      <c r="E123" s="40" t="s">
        <v>830</v>
      </c>
    </row>
    <row r="124" spans="1:5" ht="12.75">
      <c r="A124" t="s">
        <v>59</v>
      </c>
      <c r="E124" s="39" t="s">
        <v>60</v>
      </c>
    </row>
    <row r="125" spans="1:16" ht="12.75">
      <c r="A125" t="s">
        <v>49</v>
      </c>
      <c s="34" t="s">
        <v>347</v>
      </c>
      <c s="34" t="s">
        <v>2237</v>
      </c>
      <c s="35" t="s">
        <v>52</v>
      </c>
      <c s="6" t="s">
        <v>2238</v>
      </c>
      <c s="36" t="s">
        <v>107</v>
      </c>
      <c s="37">
        <v>4</v>
      </c>
      <c s="36">
        <v>0</v>
      </c>
      <c s="36">
        <f>ROUND(G125*H125,6)</f>
      </c>
      <c r="L125" s="38">
        <v>0</v>
      </c>
      <c s="32">
        <f>ROUND(ROUND(L125,2)*ROUND(G125,3),2)</f>
      </c>
      <c s="36" t="s">
        <v>74</v>
      </c>
      <c>
        <f>(M125*21)/100</f>
      </c>
      <c t="s">
        <v>27</v>
      </c>
    </row>
    <row r="126" spans="1:5" ht="12.75">
      <c r="A126" s="35" t="s">
        <v>56</v>
      </c>
      <c r="E126" s="39" t="s">
        <v>52</v>
      </c>
    </row>
    <row r="127" spans="1:5" ht="12.75">
      <c r="A127" s="35" t="s">
        <v>57</v>
      </c>
      <c r="E127" s="40" t="s">
        <v>830</v>
      </c>
    </row>
    <row r="128" spans="1:5" ht="12.75">
      <c r="A128" t="s">
        <v>59</v>
      </c>
      <c r="E128" s="39" t="s">
        <v>60</v>
      </c>
    </row>
    <row r="129" spans="1:16" ht="12.75">
      <c r="A129" t="s">
        <v>49</v>
      </c>
      <c s="34" t="s">
        <v>350</v>
      </c>
      <c s="34" t="s">
        <v>1085</v>
      </c>
      <c s="35" t="s">
        <v>52</v>
      </c>
      <c s="6" t="s">
        <v>1086</v>
      </c>
      <c s="36" t="s">
        <v>107</v>
      </c>
      <c s="37">
        <v>4</v>
      </c>
      <c s="36">
        <v>0</v>
      </c>
      <c s="36">
        <f>ROUND(G129*H129,6)</f>
      </c>
      <c r="L129" s="38">
        <v>0</v>
      </c>
      <c s="32">
        <f>ROUND(ROUND(L129,2)*ROUND(G129,3),2)</f>
      </c>
      <c s="36" t="s">
        <v>74</v>
      </c>
      <c>
        <f>(M129*21)/100</f>
      </c>
      <c t="s">
        <v>27</v>
      </c>
    </row>
    <row r="130" spans="1:5" ht="12.75">
      <c r="A130" s="35" t="s">
        <v>56</v>
      </c>
      <c r="E130" s="39" t="s">
        <v>52</v>
      </c>
    </row>
    <row r="131" spans="1:5" ht="12.75">
      <c r="A131" s="35" t="s">
        <v>57</v>
      </c>
      <c r="E131" s="40" t="s">
        <v>830</v>
      </c>
    </row>
    <row r="132" spans="1:5" ht="12.75">
      <c r="A132" t="s">
        <v>59</v>
      </c>
      <c r="E132" s="39" t="s">
        <v>60</v>
      </c>
    </row>
    <row r="133" spans="1:16" ht="25.5">
      <c r="A133" t="s">
        <v>49</v>
      </c>
      <c s="34" t="s">
        <v>353</v>
      </c>
      <c s="34" t="s">
        <v>1010</v>
      </c>
      <c s="35" t="s">
        <v>52</v>
      </c>
      <c s="6" t="s">
        <v>1011</v>
      </c>
      <c s="36" t="s">
        <v>99</v>
      </c>
      <c s="37">
        <v>50</v>
      </c>
      <c s="36">
        <v>0</v>
      </c>
      <c s="36">
        <f>ROUND(G133*H133,6)</f>
      </c>
      <c r="L133" s="38">
        <v>0</v>
      </c>
      <c s="32">
        <f>ROUND(ROUND(L133,2)*ROUND(G133,3),2)</f>
      </c>
      <c s="36" t="s">
        <v>74</v>
      </c>
      <c>
        <f>(M133*21)/100</f>
      </c>
      <c t="s">
        <v>27</v>
      </c>
    </row>
    <row r="134" spans="1:5" ht="12.75">
      <c r="A134" s="35" t="s">
        <v>56</v>
      </c>
      <c r="E134" s="39" t="s">
        <v>52</v>
      </c>
    </row>
    <row r="135" spans="1:5" ht="12.75">
      <c r="A135" s="35" t="s">
        <v>57</v>
      </c>
      <c r="E135" s="40" t="s">
        <v>830</v>
      </c>
    </row>
    <row r="136" spans="1:5" ht="12.75">
      <c r="A136" t="s">
        <v>59</v>
      </c>
      <c r="E136" s="39" t="s">
        <v>60</v>
      </c>
    </row>
    <row r="137" spans="1:16" ht="25.5">
      <c r="A137" t="s">
        <v>49</v>
      </c>
      <c s="34" t="s">
        <v>356</v>
      </c>
      <c s="34" t="s">
        <v>1022</v>
      </c>
      <c s="35" t="s">
        <v>52</v>
      </c>
      <c s="6" t="s">
        <v>1023</v>
      </c>
      <c s="36" t="s">
        <v>107</v>
      </c>
      <c s="37">
        <v>2</v>
      </c>
      <c s="36">
        <v>0</v>
      </c>
      <c s="36">
        <f>ROUND(G137*H137,6)</f>
      </c>
      <c r="L137" s="38">
        <v>0</v>
      </c>
      <c s="32">
        <f>ROUND(ROUND(L137,2)*ROUND(G137,3),2)</f>
      </c>
      <c s="36" t="s">
        <v>74</v>
      </c>
      <c>
        <f>(M137*21)/100</f>
      </c>
      <c t="s">
        <v>27</v>
      </c>
    </row>
    <row r="138" spans="1:5" ht="12.75">
      <c r="A138" s="35" t="s">
        <v>56</v>
      </c>
      <c r="E138" s="39" t="s">
        <v>52</v>
      </c>
    </row>
    <row r="139" spans="1:5" ht="12.75">
      <c r="A139" s="35" t="s">
        <v>57</v>
      </c>
      <c r="E139" s="40" t="s">
        <v>830</v>
      </c>
    </row>
    <row r="140" spans="1:5" ht="12.75">
      <c r="A140" t="s">
        <v>59</v>
      </c>
      <c r="E140" s="39" t="s">
        <v>60</v>
      </c>
    </row>
    <row r="141" spans="1:16" ht="12.75">
      <c r="A141" t="s">
        <v>49</v>
      </c>
      <c s="34" t="s">
        <v>359</v>
      </c>
      <c s="34" t="s">
        <v>1008</v>
      </c>
      <c s="35" t="s">
        <v>52</v>
      </c>
      <c s="6" t="s">
        <v>1009</v>
      </c>
      <c s="36" t="s">
        <v>99</v>
      </c>
      <c s="37">
        <v>50</v>
      </c>
      <c s="36">
        <v>0</v>
      </c>
      <c s="36">
        <f>ROUND(G141*H141,6)</f>
      </c>
      <c r="L141" s="38">
        <v>0</v>
      </c>
      <c s="32">
        <f>ROUND(ROUND(L141,2)*ROUND(G141,3),2)</f>
      </c>
      <c s="36" t="s">
        <v>74</v>
      </c>
      <c>
        <f>(M141*21)/100</f>
      </c>
      <c t="s">
        <v>27</v>
      </c>
    </row>
    <row r="142" spans="1:5" ht="12.75">
      <c r="A142" s="35" t="s">
        <v>56</v>
      </c>
      <c r="E142" s="39" t="s">
        <v>52</v>
      </c>
    </row>
    <row r="143" spans="1:5" ht="12.75">
      <c r="A143" s="35" t="s">
        <v>57</v>
      </c>
      <c r="E143" s="40" t="s">
        <v>830</v>
      </c>
    </row>
    <row r="144" spans="1:5" ht="12.75">
      <c r="A144" t="s">
        <v>59</v>
      </c>
      <c r="E144" s="39" t="s">
        <v>60</v>
      </c>
    </row>
    <row r="145" spans="1:16" ht="25.5">
      <c r="A145" t="s">
        <v>49</v>
      </c>
      <c s="34" t="s">
        <v>362</v>
      </c>
      <c s="34" t="s">
        <v>1138</v>
      </c>
      <c s="35" t="s">
        <v>52</v>
      </c>
      <c s="6" t="s">
        <v>1139</v>
      </c>
      <c s="36" t="s">
        <v>107</v>
      </c>
      <c s="37">
        <v>12</v>
      </c>
      <c s="36">
        <v>0</v>
      </c>
      <c s="36">
        <f>ROUND(G145*H145,6)</f>
      </c>
      <c r="L145" s="38">
        <v>0</v>
      </c>
      <c s="32">
        <f>ROUND(ROUND(L145,2)*ROUND(G145,3),2)</f>
      </c>
      <c s="36" t="s">
        <v>74</v>
      </c>
      <c>
        <f>(M145*21)/100</f>
      </c>
      <c t="s">
        <v>27</v>
      </c>
    </row>
    <row r="146" spans="1:5" ht="12.75">
      <c r="A146" s="35" t="s">
        <v>56</v>
      </c>
      <c r="E146" s="39" t="s">
        <v>52</v>
      </c>
    </row>
    <row r="147" spans="1:5" ht="12.75">
      <c r="A147" s="35" t="s">
        <v>57</v>
      </c>
      <c r="E147" s="40" t="s">
        <v>830</v>
      </c>
    </row>
    <row r="148" spans="1:5" ht="12.75">
      <c r="A148" t="s">
        <v>59</v>
      </c>
      <c r="E148" s="39" t="s">
        <v>60</v>
      </c>
    </row>
    <row r="149" spans="1:16" ht="12.75">
      <c r="A149" t="s">
        <v>49</v>
      </c>
      <c s="34" t="s">
        <v>365</v>
      </c>
      <c s="34" t="s">
        <v>173</v>
      </c>
      <c s="35" t="s">
        <v>52</v>
      </c>
      <c s="6" t="s">
        <v>174</v>
      </c>
      <c s="36" t="s">
        <v>99</v>
      </c>
      <c s="37">
        <v>210</v>
      </c>
      <c s="36">
        <v>0</v>
      </c>
      <c s="36">
        <f>ROUND(G149*H149,6)</f>
      </c>
      <c r="L149" s="38">
        <v>0</v>
      </c>
      <c s="32">
        <f>ROUND(ROUND(L149,2)*ROUND(G149,3),2)</f>
      </c>
      <c s="36" t="s">
        <v>74</v>
      </c>
      <c>
        <f>(M149*21)/100</f>
      </c>
      <c t="s">
        <v>27</v>
      </c>
    </row>
    <row r="150" spans="1:5" ht="12.75">
      <c r="A150" s="35" t="s">
        <v>56</v>
      </c>
      <c r="E150" s="39" t="s">
        <v>52</v>
      </c>
    </row>
    <row r="151" spans="1:5" ht="12.75">
      <c r="A151" s="35" t="s">
        <v>57</v>
      </c>
      <c r="E151" s="40" t="s">
        <v>830</v>
      </c>
    </row>
    <row r="152" spans="1:5" ht="12.75">
      <c r="A152" t="s">
        <v>59</v>
      </c>
      <c r="E152" s="39" t="s">
        <v>60</v>
      </c>
    </row>
    <row r="153" spans="1:16" ht="25.5">
      <c r="A153" t="s">
        <v>49</v>
      </c>
      <c s="34" t="s">
        <v>368</v>
      </c>
      <c s="34" t="s">
        <v>182</v>
      </c>
      <c s="35" t="s">
        <v>52</v>
      </c>
      <c s="6" t="s">
        <v>183</v>
      </c>
      <c s="36" t="s">
        <v>107</v>
      </c>
      <c s="37">
        <v>20</v>
      </c>
      <c s="36">
        <v>0</v>
      </c>
      <c s="36">
        <f>ROUND(G153*H153,6)</f>
      </c>
      <c r="L153" s="38">
        <v>0</v>
      </c>
      <c s="32">
        <f>ROUND(ROUND(L153,2)*ROUND(G153,3),2)</f>
      </c>
      <c s="36" t="s">
        <v>74</v>
      </c>
      <c>
        <f>(M153*21)/100</f>
      </c>
      <c t="s">
        <v>27</v>
      </c>
    </row>
    <row r="154" spans="1:5" ht="12.75">
      <c r="A154" s="35" t="s">
        <v>56</v>
      </c>
      <c r="E154" s="39" t="s">
        <v>52</v>
      </c>
    </row>
    <row r="155" spans="1:5" ht="12.75">
      <c r="A155" s="35" t="s">
        <v>57</v>
      </c>
      <c r="E155" s="40" t="s">
        <v>830</v>
      </c>
    </row>
    <row r="156" spans="1:5" ht="12.75">
      <c r="A156" t="s">
        <v>59</v>
      </c>
      <c r="E156" s="39" t="s">
        <v>60</v>
      </c>
    </row>
    <row r="157" spans="1:16" ht="12.75">
      <c r="A157" t="s">
        <v>49</v>
      </c>
      <c s="34" t="s">
        <v>371</v>
      </c>
      <c s="34" t="s">
        <v>1274</v>
      </c>
      <c s="35" t="s">
        <v>52</v>
      </c>
      <c s="6" t="s">
        <v>1275</v>
      </c>
      <c s="36" t="s">
        <v>107</v>
      </c>
      <c s="37">
        <v>4</v>
      </c>
      <c s="36">
        <v>0</v>
      </c>
      <c s="36">
        <f>ROUND(G157*H157,6)</f>
      </c>
      <c r="L157" s="38">
        <v>0</v>
      </c>
      <c s="32">
        <f>ROUND(ROUND(L157,2)*ROUND(G157,3),2)</f>
      </c>
      <c s="36" t="s">
        <v>74</v>
      </c>
      <c>
        <f>(M157*21)/100</f>
      </c>
      <c t="s">
        <v>27</v>
      </c>
    </row>
    <row r="158" spans="1:5" ht="12.75">
      <c r="A158" s="35" t="s">
        <v>56</v>
      </c>
      <c r="E158" s="39" t="s">
        <v>52</v>
      </c>
    </row>
    <row r="159" spans="1:5" ht="12.75">
      <c r="A159" s="35" t="s">
        <v>57</v>
      </c>
      <c r="E159" s="40" t="s">
        <v>830</v>
      </c>
    </row>
    <row r="160" spans="1:5" ht="12.75">
      <c r="A160" t="s">
        <v>59</v>
      </c>
      <c r="E160" s="39" t="s">
        <v>60</v>
      </c>
    </row>
    <row r="161" spans="1:16" ht="12.75">
      <c r="A161" t="s">
        <v>49</v>
      </c>
      <c s="34" t="s">
        <v>374</v>
      </c>
      <c s="34" t="s">
        <v>1026</v>
      </c>
      <c s="35" t="s">
        <v>52</v>
      </c>
      <c s="6" t="s">
        <v>1027</v>
      </c>
      <c s="36" t="s">
        <v>107</v>
      </c>
      <c s="37">
        <v>8</v>
      </c>
      <c s="36">
        <v>0</v>
      </c>
      <c s="36">
        <f>ROUND(G161*H161,6)</f>
      </c>
      <c r="L161" s="38">
        <v>0</v>
      </c>
      <c s="32">
        <f>ROUND(ROUND(L161,2)*ROUND(G161,3),2)</f>
      </c>
      <c s="36" t="s">
        <v>74</v>
      </c>
      <c>
        <f>(M161*21)/100</f>
      </c>
      <c t="s">
        <v>27</v>
      </c>
    </row>
    <row r="162" spans="1:5" ht="12.75">
      <c r="A162" s="35" t="s">
        <v>56</v>
      </c>
      <c r="E162" s="39" t="s">
        <v>52</v>
      </c>
    </row>
    <row r="163" spans="1:5" ht="12.75">
      <c r="A163" s="35" t="s">
        <v>57</v>
      </c>
      <c r="E163" s="40" t="s">
        <v>830</v>
      </c>
    </row>
    <row r="164" spans="1:5" ht="12.75">
      <c r="A164" t="s">
        <v>59</v>
      </c>
      <c r="E164" s="39" t="s">
        <v>60</v>
      </c>
    </row>
    <row r="165" spans="1:16" ht="12.75">
      <c r="A165" t="s">
        <v>49</v>
      </c>
      <c s="34" t="s">
        <v>377</v>
      </c>
      <c s="34" t="s">
        <v>2239</v>
      </c>
      <c s="35" t="s">
        <v>52</v>
      </c>
      <c s="6" t="s">
        <v>2240</v>
      </c>
      <c s="36" t="s">
        <v>107</v>
      </c>
      <c s="37">
        <v>8</v>
      </c>
      <c s="36">
        <v>0</v>
      </c>
      <c s="36">
        <f>ROUND(G165*H165,6)</f>
      </c>
      <c r="L165" s="38">
        <v>0</v>
      </c>
      <c s="32">
        <f>ROUND(ROUND(L165,2)*ROUND(G165,3),2)</f>
      </c>
      <c s="36" t="s">
        <v>74</v>
      </c>
      <c>
        <f>(M165*21)/100</f>
      </c>
      <c t="s">
        <v>27</v>
      </c>
    </row>
    <row r="166" spans="1:5" ht="12.75">
      <c r="A166" s="35" t="s">
        <v>56</v>
      </c>
      <c r="E166" s="39" t="s">
        <v>52</v>
      </c>
    </row>
    <row r="167" spans="1:5" ht="12.75">
      <c r="A167" s="35" t="s">
        <v>57</v>
      </c>
      <c r="E167" s="40" t="s">
        <v>830</v>
      </c>
    </row>
    <row r="168" spans="1:5" ht="12.75">
      <c r="A168" t="s">
        <v>59</v>
      </c>
      <c r="E168" s="39" t="s">
        <v>60</v>
      </c>
    </row>
    <row r="169" spans="1:16" ht="12.75">
      <c r="A169" t="s">
        <v>49</v>
      </c>
      <c s="34" t="s">
        <v>380</v>
      </c>
      <c s="34" t="s">
        <v>2241</v>
      </c>
      <c s="35" t="s">
        <v>52</v>
      </c>
      <c s="6" t="s">
        <v>2242</v>
      </c>
      <c s="36" t="s">
        <v>107</v>
      </c>
      <c s="37">
        <v>4</v>
      </c>
      <c s="36">
        <v>0</v>
      </c>
      <c s="36">
        <f>ROUND(G169*H169,6)</f>
      </c>
      <c r="L169" s="38">
        <v>0</v>
      </c>
      <c s="32">
        <f>ROUND(ROUND(L169,2)*ROUND(G169,3),2)</f>
      </c>
      <c s="36" t="s">
        <v>74</v>
      </c>
      <c>
        <f>(M169*21)/100</f>
      </c>
      <c t="s">
        <v>27</v>
      </c>
    </row>
    <row r="170" spans="1:5" ht="12.75">
      <c r="A170" s="35" t="s">
        <v>56</v>
      </c>
      <c r="E170" s="39" t="s">
        <v>52</v>
      </c>
    </row>
    <row r="171" spans="1:5" ht="12.75">
      <c r="A171" s="35" t="s">
        <v>57</v>
      </c>
      <c r="E171" s="40" t="s">
        <v>830</v>
      </c>
    </row>
    <row r="172" spans="1:5" ht="12.75">
      <c r="A172" t="s">
        <v>59</v>
      </c>
      <c r="E172" s="39" t="s">
        <v>60</v>
      </c>
    </row>
    <row r="173" spans="1:16" ht="12.75">
      <c r="A173" t="s">
        <v>49</v>
      </c>
      <c s="34" t="s">
        <v>383</v>
      </c>
      <c s="34" t="s">
        <v>1030</v>
      </c>
      <c s="35" t="s">
        <v>52</v>
      </c>
      <c s="6" t="s">
        <v>1031</v>
      </c>
      <c s="36" t="s">
        <v>107</v>
      </c>
      <c s="37">
        <v>4</v>
      </c>
      <c s="36">
        <v>0</v>
      </c>
      <c s="36">
        <f>ROUND(G173*H173,6)</f>
      </c>
      <c r="L173" s="38">
        <v>0</v>
      </c>
      <c s="32">
        <f>ROUND(ROUND(L173,2)*ROUND(G173,3),2)</f>
      </c>
      <c s="36" t="s">
        <v>74</v>
      </c>
      <c>
        <f>(M173*21)/100</f>
      </c>
      <c t="s">
        <v>27</v>
      </c>
    </row>
    <row r="174" spans="1:5" ht="12.75">
      <c r="A174" s="35" t="s">
        <v>56</v>
      </c>
      <c r="E174" s="39" t="s">
        <v>52</v>
      </c>
    </row>
    <row r="175" spans="1:5" ht="12.75">
      <c r="A175" s="35" t="s">
        <v>57</v>
      </c>
      <c r="E175" s="40" t="s">
        <v>830</v>
      </c>
    </row>
    <row r="176" spans="1:5" ht="12.75">
      <c r="A176" t="s">
        <v>59</v>
      </c>
      <c r="E176" s="39" t="s">
        <v>60</v>
      </c>
    </row>
    <row r="177" spans="1:13" ht="12.75">
      <c r="A177" t="s">
        <v>46</v>
      </c>
      <c r="C177" s="31" t="s">
        <v>193</v>
      </c>
      <c r="E177" s="33" t="s">
        <v>2243</v>
      </c>
      <c r="J177" s="32">
        <f>0</f>
      </c>
      <c s="32">
        <f>0</f>
      </c>
      <c s="32">
        <f>0+L178+L182+L186+L190+L194+L198+L202+L206+L210+L214+L218+L222+L226+L230+L234+L238+L242+L246+L250+L254+L258+L262+L266+L270+L274+L278+L282+L286+L290+L294+L298+L302+L306+L310+L314+L318+L322+L326+L330+L334+L338+L342+L346+L350+L354+L358+L362+L366+L370+L374+L378+L382+L386+L390+L394+L398+L402+L406+L410+L414+L418+L422+L426+L430+L434+L438+L442+L446</f>
      </c>
      <c s="32">
        <f>0+M178+M182+M186+M190+M194+M198+M202+M206+M210+M214+M218+M222+M226+M230+M234+M238+M242+M246+M250+M254+M258+M262+M266+M270+M274+M278+M282+M286+M290+M294+M298+M302+M306+M310+M314+M318+M322+M326+M330+M334+M338+M342+M346+M350+M354+M358+M362+M366+M370+M374+M378+M382+M386+M390+M394+M398+M402+M406+M410+M414+M418+M422+M426+M430+M434+M438+M442+M446</f>
      </c>
    </row>
    <row r="178" spans="1:16" ht="12.75">
      <c r="A178" t="s">
        <v>49</v>
      </c>
      <c s="34" t="s">
        <v>69</v>
      </c>
      <c s="34" t="s">
        <v>2244</v>
      </c>
      <c s="35" t="s">
        <v>52</v>
      </c>
      <c s="6" t="s">
        <v>2245</v>
      </c>
      <c s="36" t="s">
        <v>107</v>
      </c>
      <c s="37">
        <v>4</v>
      </c>
      <c s="36">
        <v>0</v>
      </c>
      <c s="36">
        <f>ROUND(G178*H178,6)</f>
      </c>
      <c r="L178" s="38">
        <v>0</v>
      </c>
      <c s="32">
        <f>ROUND(ROUND(L178,2)*ROUND(G178,3),2)</f>
      </c>
      <c s="36" t="s">
        <v>74</v>
      </c>
      <c>
        <f>(M178*21)/100</f>
      </c>
      <c t="s">
        <v>27</v>
      </c>
    </row>
    <row r="179" spans="1:5" ht="12.75">
      <c r="A179" s="35" t="s">
        <v>56</v>
      </c>
      <c r="E179" s="39" t="s">
        <v>52</v>
      </c>
    </row>
    <row r="180" spans="1:5" ht="12.75">
      <c r="A180" s="35" t="s">
        <v>57</v>
      </c>
      <c r="E180" s="40" t="s">
        <v>830</v>
      </c>
    </row>
    <row r="181" spans="1:5" ht="12.75">
      <c r="A181" t="s">
        <v>59</v>
      </c>
      <c r="E181" s="39" t="s">
        <v>60</v>
      </c>
    </row>
    <row r="182" spans="1:16" ht="12.75">
      <c r="A182" t="s">
        <v>49</v>
      </c>
      <c s="34" t="s">
        <v>27</v>
      </c>
      <c s="34" t="s">
        <v>1554</v>
      </c>
      <c s="35" t="s">
        <v>52</v>
      </c>
      <c s="6" t="s">
        <v>1555</v>
      </c>
      <c s="36" t="s">
        <v>107</v>
      </c>
      <c s="37">
        <v>4</v>
      </c>
      <c s="36">
        <v>0</v>
      </c>
      <c s="36">
        <f>ROUND(G182*H182,6)</f>
      </c>
      <c r="L182" s="38">
        <v>0</v>
      </c>
      <c s="32">
        <f>ROUND(ROUND(L182,2)*ROUND(G182,3),2)</f>
      </c>
      <c s="36" t="s">
        <v>74</v>
      </c>
      <c>
        <f>(M182*21)/100</f>
      </c>
      <c t="s">
        <v>27</v>
      </c>
    </row>
    <row r="183" spans="1:5" ht="12.75">
      <c r="A183" s="35" t="s">
        <v>56</v>
      </c>
      <c r="E183" s="39" t="s">
        <v>52</v>
      </c>
    </row>
    <row r="184" spans="1:5" ht="12.75">
      <c r="A184" s="35" t="s">
        <v>57</v>
      </c>
      <c r="E184" s="40" t="s">
        <v>830</v>
      </c>
    </row>
    <row r="185" spans="1:5" ht="12.75">
      <c r="A185" t="s">
        <v>59</v>
      </c>
      <c r="E185" s="39" t="s">
        <v>60</v>
      </c>
    </row>
    <row r="186" spans="1:16" ht="12.75">
      <c r="A186" t="s">
        <v>49</v>
      </c>
      <c s="34" t="s">
        <v>26</v>
      </c>
      <c s="34" t="s">
        <v>2246</v>
      </c>
      <c s="35" t="s">
        <v>52</v>
      </c>
      <c s="6" t="s">
        <v>2247</v>
      </c>
      <c s="36" t="s">
        <v>107</v>
      </c>
      <c s="37">
        <v>4</v>
      </c>
      <c s="36">
        <v>0</v>
      </c>
      <c s="36">
        <f>ROUND(G186*H186,6)</f>
      </c>
      <c r="L186" s="38">
        <v>0</v>
      </c>
      <c s="32">
        <f>ROUND(ROUND(L186,2)*ROUND(G186,3),2)</f>
      </c>
      <c s="36" t="s">
        <v>74</v>
      </c>
      <c>
        <f>(M186*21)/100</f>
      </c>
      <c t="s">
        <v>27</v>
      </c>
    </row>
    <row r="187" spans="1:5" ht="12.75">
      <c r="A187" s="35" t="s">
        <v>56</v>
      </c>
      <c r="E187" s="39" t="s">
        <v>52</v>
      </c>
    </row>
    <row r="188" spans="1:5" ht="12.75">
      <c r="A188" s="35" t="s">
        <v>57</v>
      </c>
      <c r="E188" s="40" t="s">
        <v>830</v>
      </c>
    </row>
    <row r="189" spans="1:5" ht="12.75">
      <c r="A189" t="s">
        <v>59</v>
      </c>
      <c r="E189" s="39" t="s">
        <v>60</v>
      </c>
    </row>
    <row r="190" spans="1:16" ht="12.75">
      <c r="A190" t="s">
        <v>49</v>
      </c>
      <c s="34" t="s">
        <v>81</v>
      </c>
      <c s="34" t="s">
        <v>2248</v>
      </c>
      <c s="35" t="s">
        <v>52</v>
      </c>
      <c s="6" t="s">
        <v>2249</v>
      </c>
      <c s="36" t="s">
        <v>107</v>
      </c>
      <c s="37">
        <v>16</v>
      </c>
      <c s="36">
        <v>0</v>
      </c>
      <c s="36">
        <f>ROUND(G190*H190,6)</f>
      </c>
      <c r="L190" s="38">
        <v>0</v>
      </c>
      <c s="32">
        <f>ROUND(ROUND(L190,2)*ROUND(G190,3),2)</f>
      </c>
      <c s="36" t="s">
        <v>74</v>
      </c>
      <c>
        <f>(M190*21)/100</f>
      </c>
      <c t="s">
        <v>27</v>
      </c>
    </row>
    <row r="191" spans="1:5" ht="12.75">
      <c r="A191" s="35" t="s">
        <v>56</v>
      </c>
      <c r="E191" s="39" t="s">
        <v>52</v>
      </c>
    </row>
    <row r="192" spans="1:5" ht="12.75">
      <c r="A192" s="35" t="s">
        <v>57</v>
      </c>
      <c r="E192" s="40" t="s">
        <v>830</v>
      </c>
    </row>
    <row r="193" spans="1:5" ht="12.75">
      <c r="A193" t="s">
        <v>59</v>
      </c>
      <c r="E193" s="39" t="s">
        <v>60</v>
      </c>
    </row>
    <row r="194" spans="1:16" ht="12.75">
      <c r="A194" t="s">
        <v>49</v>
      </c>
      <c s="34" t="s">
        <v>84</v>
      </c>
      <c s="34" t="s">
        <v>2250</v>
      </c>
      <c s="35" t="s">
        <v>52</v>
      </c>
      <c s="6" t="s">
        <v>2251</v>
      </c>
      <c s="36" t="s">
        <v>107</v>
      </c>
      <c s="37">
        <v>2</v>
      </c>
      <c s="36">
        <v>0</v>
      </c>
      <c s="36">
        <f>ROUND(G194*H194,6)</f>
      </c>
      <c r="L194" s="38">
        <v>0</v>
      </c>
      <c s="32">
        <f>ROUND(ROUND(L194,2)*ROUND(G194,3),2)</f>
      </c>
      <c s="36" t="s">
        <v>74</v>
      </c>
      <c>
        <f>(M194*21)/100</f>
      </c>
      <c t="s">
        <v>27</v>
      </c>
    </row>
    <row r="195" spans="1:5" ht="12.75">
      <c r="A195" s="35" t="s">
        <v>56</v>
      </c>
      <c r="E195" s="39" t="s">
        <v>52</v>
      </c>
    </row>
    <row r="196" spans="1:5" ht="12.75">
      <c r="A196" s="35" t="s">
        <v>57</v>
      </c>
      <c r="E196" s="40" t="s">
        <v>830</v>
      </c>
    </row>
    <row r="197" spans="1:5" ht="12.75">
      <c r="A197" t="s">
        <v>59</v>
      </c>
      <c r="E197" s="39" t="s">
        <v>60</v>
      </c>
    </row>
    <row r="198" spans="1:16" ht="12.75">
      <c r="A198" t="s">
        <v>49</v>
      </c>
      <c s="34" t="s">
        <v>87</v>
      </c>
      <c s="34" t="s">
        <v>2252</v>
      </c>
      <c s="35" t="s">
        <v>52</v>
      </c>
      <c s="6" t="s">
        <v>2253</v>
      </c>
      <c s="36" t="s">
        <v>107</v>
      </c>
      <c s="37">
        <v>4</v>
      </c>
      <c s="36">
        <v>0</v>
      </c>
      <c s="36">
        <f>ROUND(G198*H198,6)</f>
      </c>
      <c r="L198" s="38">
        <v>0</v>
      </c>
      <c s="32">
        <f>ROUND(ROUND(L198,2)*ROUND(G198,3),2)</f>
      </c>
      <c s="36" t="s">
        <v>74</v>
      </c>
      <c>
        <f>(M198*21)/100</f>
      </c>
      <c t="s">
        <v>27</v>
      </c>
    </row>
    <row r="199" spans="1:5" ht="12.75">
      <c r="A199" s="35" t="s">
        <v>56</v>
      </c>
      <c r="E199" s="39" t="s">
        <v>52</v>
      </c>
    </row>
    <row r="200" spans="1:5" ht="12.75">
      <c r="A200" s="35" t="s">
        <v>57</v>
      </c>
      <c r="E200" s="40" t="s">
        <v>830</v>
      </c>
    </row>
    <row r="201" spans="1:5" ht="12.75">
      <c r="A201" t="s">
        <v>59</v>
      </c>
      <c r="E201" s="39" t="s">
        <v>60</v>
      </c>
    </row>
    <row r="202" spans="1:16" ht="12.75">
      <c r="A202" t="s">
        <v>49</v>
      </c>
      <c s="34" t="s">
        <v>90</v>
      </c>
      <c s="34" t="s">
        <v>2254</v>
      </c>
      <c s="35" t="s">
        <v>52</v>
      </c>
      <c s="6" t="s">
        <v>2255</v>
      </c>
      <c s="36" t="s">
        <v>107</v>
      </c>
      <c s="37">
        <v>12</v>
      </c>
      <c s="36">
        <v>0</v>
      </c>
      <c s="36">
        <f>ROUND(G202*H202,6)</f>
      </c>
      <c r="L202" s="38">
        <v>0</v>
      </c>
      <c s="32">
        <f>ROUND(ROUND(L202,2)*ROUND(G202,3),2)</f>
      </c>
      <c s="36" t="s">
        <v>2227</v>
      </c>
      <c>
        <f>(M202*21)/100</f>
      </c>
      <c t="s">
        <v>27</v>
      </c>
    </row>
    <row r="203" spans="1:5" ht="12.75">
      <c r="A203" s="35" t="s">
        <v>56</v>
      </c>
      <c r="E203" s="39" t="s">
        <v>52</v>
      </c>
    </row>
    <row r="204" spans="1:5" ht="12.75">
      <c r="A204" s="35" t="s">
        <v>57</v>
      </c>
      <c r="E204" s="40" t="s">
        <v>830</v>
      </c>
    </row>
    <row r="205" spans="1:5" ht="140.25">
      <c r="A205" t="s">
        <v>59</v>
      </c>
      <c r="E205" s="39" t="s">
        <v>2256</v>
      </c>
    </row>
    <row r="206" spans="1:16" ht="12.75">
      <c r="A206" t="s">
        <v>49</v>
      </c>
      <c s="34" t="s">
        <v>93</v>
      </c>
      <c s="34" t="s">
        <v>2257</v>
      </c>
      <c s="35" t="s">
        <v>52</v>
      </c>
      <c s="6" t="s">
        <v>2258</v>
      </c>
      <c s="36" t="s">
        <v>107</v>
      </c>
      <c s="37">
        <v>19</v>
      </c>
      <c s="36">
        <v>0</v>
      </c>
      <c s="36">
        <f>ROUND(G206*H206,6)</f>
      </c>
      <c r="L206" s="38">
        <v>0</v>
      </c>
      <c s="32">
        <f>ROUND(ROUND(L206,2)*ROUND(G206,3),2)</f>
      </c>
      <c s="36" t="s">
        <v>74</v>
      </c>
      <c>
        <f>(M206*21)/100</f>
      </c>
      <c t="s">
        <v>27</v>
      </c>
    </row>
    <row r="207" spans="1:5" ht="12.75">
      <c r="A207" s="35" t="s">
        <v>56</v>
      </c>
      <c r="E207" s="39" t="s">
        <v>52</v>
      </c>
    </row>
    <row r="208" spans="1:5" ht="12.75">
      <c r="A208" s="35" t="s">
        <v>57</v>
      </c>
      <c r="E208" s="40" t="s">
        <v>830</v>
      </c>
    </row>
    <row r="209" spans="1:5" ht="12.75">
      <c r="A209" t="s">
        <v>59</v>
      </c>
      <c r="E209" s="39" t="s">
        <v>60</v>
      </c>
    </row>
    <row r="210" spans="1:16" ht="12.75">
      <c r="A210" t="s">
        <v>49</v>
      </c>
      <c s="34" t="s">
        <v>96</v>
      </c>
      <c s="34" t="s">
        <v>2259</v>
      </c>
      <c s="35" t="s">
        <v>52</v>
      </c>
      <c s="6" t="s">
        <v>2260</v>
      </c>
      <c s="36" t="s">
        <v>107</v>
      </c>
      <c s="37">
        <v>7</v>
      </c>
      <c s="36">
        <v>0</v>
      </c>
      <c s="36">
        <f>ROUND(G210*H210,6)</f>
      </c>
      <c r="L210" s="38">
        <v>0</v>
      </c>
      <c s="32">
        <f>ROUND(ROUND(L210,2)*ROUND(G210,3),2)</f>
      </c>
      <c s="36" t="s">
        <v>74</v>
      </c>
      <c>
        <f>(M210*21)/100</f>
      </c>
      <c t="s">
        <v>27</v>
      </c>
    </row>
    <row r="211" spans="1:5" ht="12.75">
      <c r="A211" s="35" t="s">
        <v>56</v>
      </c>
      <c r="E211" s="39" t="s">
        <v>52</v>
      </c>
    </row>
    <row r="212" spans="1:5" ht="12.75">
      <c r="A212" s="35" t="s">
        <v>57</v>
      </c>
      <c r="E212" s="40" t="s">
        <v>830</v>
      </c>
    </row>
    <row r="213" spans="1:5" ht="12.75">
      <c r="A213" t="s">
        <v>59</v>
      </c>
      <c r="E213" s="39" t="s">
        <v>60</v>
      </c>
    </row>
    <row r="214" spans="1:16" ht="12.75">
      <c r="A214" t="s">
        <v>49</v>
      </c>
      <c s="34" t="s">
        <v>100</v>
      </c>
      <c s="34" t="s">
        <v>2261</v>
      </c>
      <c s="35" t="s">
        <v>52</v>
      </c>
      <c s="6" t="s">
        <v>2262</v>
      </c>
      <c s="36" t="s">
        <v>107</v>
      </c>
      <c s="37">
        <v>1</v>
      </c>
      <c s="36">
        <v>0</v>
      </c>
      <c s="36">
        <f>ROUND(G214*H214,6)</f>
      </c>
      <c r="L214" s="38">
        <v>0</v>
      </c>
      <c s="32">
        <f>ROUND(ROUND(L214,2)*ROUND(G214,3),2)</f>
      </c>
      <c s="36" t="s">
        <v>74</v>
      </c>
      <c>
        <f>(M214*21)/100</f>
      </c>
      <c t="s">
        <v>27</v>
      </c>
    </row>
    <row r="215" spans="1:5" ht="12.75">
      <c r="A215" s="35" t="s">
        <v>56</v>
      </c>
      <c r="E215" s="39" t="s">
        <v>52</v>
      </c>
    </row>
    <row r="216" spans="1:5" ht="12.75">
      <c r="A216" s="35" t="s">
        <v>57</v>
      </c>
      <c r="E216" s="40" t="s">
        <v>830</v>
      </c>
    </row>
    <row r="217" spans="1:5" ht="12.75">
      <c r="A217" t="s">
        <v>59</v>
      </c>
      <c r="E217" s="39" t="s">
        <v>60</v>
      </c>
    </row>
    <row r="218" spans="1:16" ht="12.75">
      <c r="A218" t="s">
        <v>49</v>
      </c>
      <c s="34" t="s">
        <v>116</v>
      </c>
      <c s="34" t="s">
        <v>2263</v>
      </c>
      <c s="35" t="s">
        <v>52</v>
      </c>
      <c s="6" t="s">
        <v>2264</v>
      </c>
      <c s="36" t="s">
        <v>107</v>
      </c>
      <c s="37">
        <v>1</v>
      </c>
      <c s="36">
        <v>0</v>
      </c>
      <c s="36">
        <f>ROUND(G218*H218,6)</f>
      </c>
      <c r="L218" s="38">
        <v>0</v>
      </c>
      <c s="32">
        <f>ROUND(ROUND(L218,2)*ROUND(G218,3),2)</f>
      </c>
      <c s="36" t="s">
        <v>74</v>
      </c>
      <c>
        <f>(M218*21)/100</f>
      </c>
      <c t="s">
        <v>27</v>
      </c>
    </row>
    <row r="219" spans="1:5" ht="12.75">
      <c r="A219" s="35" t="s">
        <v>56</v>
      </c>
      <c r="E219" s="39" t="s">
        <v>52</v>
      </c>
    </row>
    <row r="220" spans="1:5" ht="12.75">
      <c r="A220" s="35" t="s">
        <v>57</v>
      </c>
      <c r="E220" s="40" t="s">
        <v>830</v>
      </c>
    </row>
    <row r="221" spans="1:5" ht="12.75">
      <c r="A221" t="s">
        <v>59</v>
      </c>
      <c r="E221" s="39" t="s">
        <v>60</v>
      </c>
    </row>
    <row r="222" spans="1:16" ht="12.75">
      <c r="A222" t="s">
        <v>49</v>
      </c>
      <c s="34" t="s">
        <v>119</v>
      </c>
      <c s="34" t="s">
        <v>2265</v>
      </c>
      <c s="35" t="s">
        <v>52</v>
      </c>
      <c s="6" t="s">
        <v>2266</v>
      </c>
      <c s="36" t="s">
        <v>107</v>
      </c>
      <c s="37">
        <v>3</v>
      </c>
      <c s="36">
        <v>0</v>
      </c>
      <c s="36">
        <f>ROUND(G222*H222,6)</f>
      </c>
      <c r="L222" s="38">
        <v>0</v>
      </c>
      <c s="32">
        <f>ROUND(ROUND(L222,2)*ROUND(G222,3),2)</f>
      </c>
      <c s="36" t="s">
        <v>74</v>
      </c>
      <c>
        <f>(M222*21)/100</f>
      </c>
      <c t="s">
        <v>27</v>
      </c>
    </row>
    <row r="223" spans="1:5" ht="12.75">
      <c r="A223" s="35" t="s">
        <v>56</v>
      </c>
      <c r="E223" s="39" t="s">
        <v>52</v>
      </c>
    </row>
    <row r="224" spans="1:5" ht="12.75">
      <c r="A224" s="35" t="s">
        <v>57</v>
      </c>
      <c r="E224" s="40" t="s">
        <v>830</v>
      </c>
    </row>
    <row r="225" spans="1:5" ht="12.75">
      <c r="A225" t="s">
        <v>59</v>
      </c>
      <c r="E225" s="39" t="s">
        <v>60</v>
      </c>
    </row>
    <row r="226" spans="1:16" ht="12.75">
      <c r="A226" t="s">
        <v>49</v>
      </c>
      <c s="34" t="s">
        <v>122</v>
      </c>
      <c s="34" t="s">
        <v>2267</v>
      </c>
      <c s="35" t="s">
        <v>52</v>
      </c>
      <c s="6" t="s">
        <v>2268</v>
      </c>
      <c s="36" t="s">
        <v>107</v>
      </c>
      <c s="37">
        <v>2</v>
      </c>
      <c s="36">
        <v>0</v>
      </c>
      <c s="36">
        <f>ROUND(G226*H226,6)</f>
      </c>
      <c r="L226" s="38">
        <v>0</v>
      </c>
      <c s="32">
        <f>ROUND(ROUND(L226,2)*ROUND(G226,3),2)</f>
      </c>
      <c s="36" t="s">
        <v>74</v>
      </c>
      <c>
        <f>(M226*21)/100</f>
      </c>
      <c t="s">
        <v>27</v>
      </c>
    </row>
    <row r="227" spans="1:5" ht="12.75">
      <c r="A227" s="35" t="s">
        <v>56</v>
      </c>
      <c r="E227" s="39" t="s">
        <v>52</v>
      </c>
    </row>
    <row r="228" spans="1:5" ht="12.75">
      <c r="A228" s="35" t="s">
        <v>57</v>
      </c>
      <c r="E228" s="40" t="s">
        <v>830</v>
      </c>
    </row>
    <row r="229" spans="1:5" ht="12.75">
      <c r="A229" t="s">
        <v>59</v>
      </c>
      <c r="E229" s="39" t="s">
        <v>60</v>
      </c>
    </row>
    <row r="230" spans="1:16" ht="25.5">
      <c r="A230" t="s">
        <v>49</v>
      </c>
      <c s="34" t="s">
        <v>125</v>
      </c>
      <c s="34" t="s">
        <v>2269</v>
      </c>
      <c s="35" t="s">
        <v>52</v>
      </c>
      <c s="6" t="s">
        <v>2270</v>
      </c>
      <c s="36" t="s">
        <v>107</v>
      </c>
      <c s="37">
        <v>2</v>
      </c>
      <c s="36">
        <v>0</v>
      </c>
      <c s="36">
        <f>ROUND(G230*H230,6)</f>
      </c>
      <c r="L230" s="38">
        <v>0</v>
      </c>
      <c s="32">
        <f>ROUND(ROUND(L230,2)*ROUND(G230,3),2)</f>
      </c>
      <c s="36" t="s">
        <v>74</v>
      </c>
      <c>
        <f>(M230*21)/100</f>
      </c>
      <c t="s">
        <v>27</v>
      </c>
    </row>
    <row r="231" spans="1:5" ht="12.75">
      <c r="A231" s="35" t="s">
        <v>56</v>
      </c>
      <c r="E231" s="39" t="s">
        <v>52</v>
      </c>
    </row>
    <row r="232" spans="1:5" ht="12.75">
      <c r="A232" s="35" t="s">
        <v>57</v>
      </c>
      <c r="E232" s="40" t="s">
        <v>830</v>
      </c>
    </row>
    <row r="233" spans="1:5" ht="12.75">
      <c r="A233" t="s">
        <v>59</v>
      </c>
      <c r="E233" s="39" t="s">
        <v>60</v>
      </c>
    </row>
    <row r="234" spans="1:16" ht="12.75">
      <c r="A234" t="s">
        <v>49</v>
      </c>
      <c s="34" t="s">
        <v>128</v>
      </c>
      <c s="34" t="s">
        <v>2271</v>
      </c>
      <c s="35" t="s">
        <v>52</v>
      </c>
      <c s="6" t="s">
        <v>2272</v>
      </c>
      <c s="36" t="s">
        <v>107</v>
      </c>
      <c s="37">
        <v>4</v>
      </c>
      <c s="36">
        <v>0</v>
      </c>
      <c s="36">
        <f>ROUND(G234*H234,6)</f>
      </c>
      <c r="L234" s="38">
        <v>0</v>
      </c>
      <c s="32">
        <f>ROUND(ROUND(L234,2)*ROUND(G234,3),2)</f>
      </c>
      <c s="36" t="s">
        <v>74</v>
      </c>
      <c>
        <f>(M234*21)/100</f>
      </c>
      <c t="s">
        <v>27</v>
      </c>
    </row>
    <row r="235" spans="1:5" ht="12.75">
      <c r="A235" s="35" t="s">
        <v>56</v>
      </c>
      <c r="E235" s="39" t="s">
        <v>52</v>
      </c>
    </row>
    <row r="236" spans="1:5" ht="12.75">
      <c r="A236" s="35" t="s">
        <v>57</v>
      </c>
      <c r="E236" s="40" t="s">
        <v>830</v>
      </c>
    </row>
    <row r="237" spans="1:5" ht="12.75">
      <c r="A237" t="s">
        <v>59</v>
      </c>
      <c r="E237" s="39" t="s">
        <v>60</v>
      </c>
    </row>
    <row r="238" spans="1:16" ht="12.75">
      <c r="A238" t="s">
        <v>49</v>
      </c>
      <c s="34" t="s">
        <v>131</v>
      </c>
      <c s="34" t="s">
        <v>2273</v>
      </c>
      <c s="35" t="s">
        <v>52</v>
      </c>
      <c s="6" t="s">
        <v>2274</v>
      </c>
      <c s="36" t="s">
        <v>107</v>
      </c>
      <c s="37">
        <v>2</v>
      </c>
      <c s="36">
        <v>0</v>
      </c>
      <c s="36">
        <f>ROUND(G238*H238,6)</f>
      </c>
      <c r="L238" s="38">
        <v>0</v>
      </c>
      <c s="32">
        <f>ROUND(ROUND(L238,2)*ROUND(G238,3),2)</f>
      </c>
      <c s="36" t="s">
        <v>74</v>
      </c>
      <c>
        <f>(M238*21)/100</f>
      </c>
      <c t="s">
        <v>27</v>
      </c>
    </row>
    <row r="239" spans="1:5" ht="12.75">
      <c r="A239" s="35" t="s">
        <v>56</v>
      </c>
      <c r="E239" s="39" t="s">
        <v>52</v>
      </c>
    </row>
    <row r="240" spans="1:5" ht="12.75">
      <c r="A240" s="35" t="s">
        <v>57</v>
      </c>
      <c r="E240" s="40" t="s">
        <v>830</v>
      </c>
    </row>
    <row r="241" spans="1:5" ht="12.75">
      <c r="A241" t="s">
        <v>59</v>
      </c>
      <c r="E241" s="39" t="s">
        <v>60</v>
      </c>
    </row>
    <row r="242" spans="1:16" ht="12.75">
      <c r="A242" t="s">
        <v>49</v>
      </c>
      <c s="34" t="s">
        <v>134</v>
      </c>
      <c s="34" t="s">
        <v>2275</v>
      </c>
      <c s="35" t="s">
        <v>52</v>
      </c>
      <c s="6" t="s">
        <v>2276</v>
      </c>
      <c s="36" t="s">
        <v>107</v>
      </c>
      <c s="37">
        <v>3</v>
      </c>
      <c s="36">
        <v>0</v>
      </c>
      <c s="36">
        <f>ROUND(G242*H242,6)</f>
      </c>
      <c r="L242" s="38">
        <v>0</v>
      </c>
      <c s="32">
        <f>ROUND(ROUND(L242,2)*ROUND(G242,3),2)</f>
      </c>
      <c s="36" t="s">
        <v>74</v>
      </c>
      <c>
        <f>(M242*21)/100</f>
      </c>
      <c t="s">
        <v>27</v>
      </c>
    </row>
    <row r="243" spans="1:5" ht="12.75">
      <c r="A243" s="35" t="s">
        <v>56</v>
      </c>
      <c r="E243" s="39" t="s">
        <v>52</v>
      </c>
    </row>
    <row r="244" spans="1:5" ht="12.75">
      <c r="A244" s="35" t="s">
        <v>57</v>
      </c>
      <c r="E244" s="40" t="s">
        <v>830</v>
      </c>
    </row>
    <row r="245" spans="1:5" ht="12.75">
      <c r="A245" t="s">
        <v>59</v>
      </c>
      <c r="E245" s="39" t="s">
        <v>60</v>
      </c>
    </row>
    <row r="246" spans="1:16" ht="12.75">
      <c r="A246" t="s">
        <v>49</v>
      </c>
      <c s="34" t="s">
        <v>137</v>
      </c>
      <c s="34" t="s">
        <v>2277</v>
      </c>
      <c s="35" t="s">
        <v>52</v>
      </c>
      <c s="6" t="s">
        <v>2278</v>
      </c>
      <c s="36" t="s">
        <v>107</v>
      </c>
      <c s="37">
        <v>3</v>
      </c>
      <c s="36">
        <v>0</v>
      </c>
      <c s="36">
        <f>ROUND(G246*H246,6)</f>
      </c>
      <c r="L246" s="38">
        <v>0</v>
      </c>
      <c s="32">
        <f>ROUND(ROUND(L246,2)*ROUND(G246,3),2)</f>
      </c>
      <c s="36" t="s">
        <v>74</v>
      </c>
      <c>
        <f>(M246*21)/100</f>
      </c>
      <c t="s">
        <v>27</v>
      </c>
    </row>
    <row r="247" spans="1:5" ht="12.75">
      <c r="A247" s="35" t="s">
        <v>56</v>
      </c>
      <c r="E247" s="39" t="s">
        <v>52</v>
      </c>
    </row>
    <row r="248" spans="1:5" ht="12.75">
      <c r="A248" s="35" t="s">
        <v>57</v>
      </c>
      <c r="E248" s="40" t="s">
        <v>830</v>
      </c>
    </row>
    <row r="249" spans="1:5" ht="12.75">
      <c r="A249" t="s">
        <v>59</v>
      </c>
      <c r="E249" s="39" t="s">
        <v>60</v>
      </c>
    </row>
    <row r="250" spans="1:16" ht="12.75">
      <c r="A250" t="s">
        <v>49</v>
      </c>
      <c s="34" t="s">
        <v>140</v>
      </c>
      <c s="34" t="s">
        <v>2279</v>
      </c>
      <c s="35" t="s">
        <v>52</v>
      </c>
      <c s="6" t="s">
        <v>2280</v>
      </c>
      <c s="36" t="s">
        <v>107</v>
      </c>
      <c s="37">
        <v>4</v>
      </c>
      <c s="36">
        <v>0</v>
      </c>
      <c s="36">
        <f>ROUND(G250*H250,6)</f>
      </c>
      <c r="L250" s="38">
        <v>0</v>
      </c>
      <c s="32">
        <f>ROUND(ROUND(L250,2)*ROUND(G250,3),2)</f>
      </c>
      <c s="36" t="s">
        <v>74</v>
      </c>
      <c>
        <f>(M250*21)/100</f>
      </c>
      <c t="s">
        <v>27</v>
      </c>
    </row>
    <row r="251" spans="1:5" ht="12.75">
      <c r="A251" s="35" t="s">
        <v>56</v>
      </c>
      <c r="E251" s="39" t="s">
        <v>52</v>
      </c>
    </row>
    <row r="252" spans="1:5" ht="12.75">
      <c r="A252" s="35" t="s">
        <v>57</v>
      </c>
      <c r="E252" s="40" t="s">
        <v>830</v>
      </c>
    </row>
    <row r="253" spans="1:5" ht="12.75">
      <c r="A253" t="s">
        <v>59</v>
      </c>
      <c r="E253" s="39" t="s">
        <v>60</v>
      </c>
    </row>
    <row r="254" spans="1:16" ht="12.75">
      <c r="A254" t="s">
        <v>49</v>
      </c>
      <c s="34" t="s">
        <v>143</v>
      </c>
      <c s="34" t="s">
        <v>2281</v>
      </c>
      <c s="35" t="s">
        <v>52</v>
      </c>
      <c s="6" t="s">
        <v>2282</v>
      </c>
      <c s="36" t="s">
        <v>107</v>
      </c>
      <c s="37">
        <v>4</v>
      </c>
      <c s="36">
        <v>0</v>
      </c>
      <c s="36">
        <f>ROUND(G254*H254,6)</f>
      </c>
      <c r="L254" s="38">
        <v>0</v>
      </c>
      <c s="32">
        <f>ROUND(ROUND(L254,2)*ROUND(G254,3),2)</f>
      </c>
      <c s="36" t="s">
        <v>74</v>
      </c>
      <c>
        <f>(M254*21)/100</f>
      </c>
      <c t="s">
        <v>27</v>
      </c>
    </row>
    <row r="255" spans="1:5" ht="12.75">
      <c r="A255" s="35" t="s">
        <v>56</v>
      </c>
      <c r="E255" s="39" t="s">
        <v>52</v>
      </c>
    </row>
    <row r="256" spans="1:5" ht="12.75">
      <c r="A256" s="35" t="s">
        <v>57</v>
      </c>
      <c r="E256" s="40" t="s">
        <v>830</v>
      </c>
    </row>
    <row r="257" spans="1:5" ht="12.75">
      <c r="A257" t="s">
        <v>59</v>
      </c>
      <c r="E257" s="39" t="s">
        <v>60</v>
      </c>
    </row>
    <row r="258" spans="1:16" ht="12.75">
      <c r="A258" t="s">
        <v>49</v>
      </c>
      <c s="34" t="s">
        <v>146</v>
      </c>
      <c s="34" t="s">
        <v>2283</v>
      </c>
      <c s="35" t="s">
        <v>52</v>
      </c>
      <c s="6" t="s">
        <v>2284</v>
      </c>
      <c s="36" t="s">
        <v>107</v>
      </c>
      <c s="37">
        <v>3</v>
      </c>
      <c s="36">
        <v>0</v>
      </c>
      <c s="36">
        <f>ROUND(G258*H258,6)</f>
      </c>
      <c r="L258" s="38">
        <v>0</v>
      </c>
      <c s="32">
        <f>ROUND(ROUND(L258,2)*ROUND(G258,3),2)</f>
      </c>
      <c s="36" t="s">
        <v>74</v>
      </c>
      <c>
        <f>(M258*21)/100</f>
      </c>
      <c t="s">
        <v>27</v>
      </c>
    </row>
    <row r="259" spans="1:5" ht="12.75">
      <c r="A259" s="35" t="s">
        <v>56</v>
      </c>
      <c r="E259" s="39" t="s">
        <v>52</v>
      </c>
    </row>
    <row r="260" spans="1:5" ht="12.75">
      <c r="A260" s="35" t="s">
        <v>57</v>
      </c>
      <c r="E260" s="40" t="s">
        <v>830</v>
      </c>
    </row>
    <row r="261" spans="1:5" ht="12.75">
      <c r="A261" t="s">
        <v>59</v>
      </c>
      <c r="E261" s="39" t="s">
        <v>60</v>
      </c>
    </row>
    <row r="262" spans="1:16" ht="12.75">
      <c r="A262" t="s">
        <v>49</v>
      </c>
      <c s="34" t="s">
        <v>149</v>
      </c>
      <c s="34" t="s">
        <v>2285</v>
      </c>
      <c s="35" t="s">
        <v>52</v>
      </c>
      <c s="6" t="s">
        <v>2286</v>
      </c>
      <c s="36" t="s">
        <v>107</v>
      </c>
      <c s="37">
        <v>2</v>
      </c>
      <c s="36">
        <v>0</v>
      </c>
      <c s="36">
        <f>ROUND(G262*H262,6)</f>
      </c>
      <c r="L262" s="38">
        <v>0</v>
      </c>
      <c s="32">
        <f>ROUND(ROUND(L262,2)*ROUND(G262,3),2)</f>
      </c>
      <c s="36" t="s">
        <v>74</v>
      </c>
      <c>
        <f>(M262*21)/100</f>
      </c>
      <c t="s">
        <v>27</v>
      </c>
    </row>
    <row r="263" spans="1:5" ht="12.75">
      <c r="A263" s="35" t="s">
        <v>56</v>
      </c>
      <c r="E263" s="39" t="s">
        <v>52</v>
      </c>
    </row>
    <row r="264" spans="1:5" ht="12.75">
      <c r="A264" s="35" t="s">
        <v>57</v>
      </c>
      <c r="E264" s="40" t="s">
        <v>830</v>
      </c>
    </row>
    <row r="265" spans="1:5" ht="12.75">
      <c r="A265" t="s">
        <v>59</v>
      </c>
      <c r="E265" s="39" t="s">
        <v>60</v>
      </c>
    </row>
    <row r="266" spans="1:16" ht="12.75">
      <c r="A266" t="s">
        <v>49</v>
      </c>
      <c s="34" t="s">
        <v>152</v>
      </c>
      <c s="34" t="s">
        <v>2287</v>
      </c>
      <c s="35" t="s">
        <v>52</v>
      </c>
      <c s="6" t="s">
        <v>2288</v>
      </c>
      <c s="36" t="s">
        <v>107</v>
      </c>
      <c s="37">
        <v>3</v>
      </c>
      <c s="36">
        <v>0</v>
      </c>
      <c s="36">
        <f>ROUND(G266*H266,6)</f>
      </c>
      <c r="L266" s="38">
        <v>0</v>
      </c>
      <c s="32">
        <f>ROUND(ROUND(L266,2)*ROUND(G266,3),2)</f>
      </c>
      <c s="36" t="s">
        <v>74</v>
      </c>
      <c>
        <f>(M266*21)/100</f>
      </c>
      <c t="s">
        <v>27</v>
      </c>
    </row>
    <row r="267" spans="1:5" ht="12.75">
      <c r="A267" s="35" t="s">
        <v>56</v>
      </c>
      <c r="E267" s="39" t="s">
        <v>52</v>
      </c>
    </row>
    <row r="268" spans="1:5" ht="12.75">
      <c r="A268" s="35" t="s">
        <v>57</v>
      </c>
      <c r="E268" s="40" t="s">
        <v>830</v>
      </c>
    </row>
    <row r="269" spans="1:5" ht="12.75">
      <c r="A269" t="s">
        <v>59</v>
      </c>
      <c r="E269" s="39" t="s">
        <v>60</v>
      </c>
    </row>
    <row r="270" spans="1:16" ht="12.75">
      <c r="A270" t="s">
        <v>49</v>
      </c>
      <c s="34" t="s">
        <v>155</v>
      </c>
      <c s="34" t="s">
        <v>2289</v>
      </c>
      <c s="35" t="s">
        <v>52</v>
      </c>
      <c s="6" t="s">
        <v>2290</v>
      </c>
      <c s="36" t="s">
        <v>107</v>
      </c>
      <c s="37">
        <v>2</v>
      </c>
      <c s="36">
        <v>0</v>
      </c>
      <c s="36">
        <f>ROUND(G270*H270,6)</f>
      </c>
      <c r="L270" s="38">
        <v>0</v>
      </c>
      <c s="32">
        <f>ROUND(ROUND(L270,2)*ROUND(G270,3),2)</f>
      </c>
      <c s="36" t="s">
        <v>74</v>
      </c>
      <c>
        <f>(M270*21)/100</f>
      </c>
      <c t="s">
        <v>27</v>
      </c>
    </row>
    <row r="271" spans="1:5" ht="12.75">
      <c r="A271" s="35" t="s">
        <v>56</v>
      </c>
      <c r="E271" s="39" t="s">
        <v>52</v>
      </c>
    </row>
    <row r="272" spans="1:5" ht="12.75">
      <c r="A272" s="35" t="s">
        <v>57</v>
      </c>
      <c r="E272" s="40" t="s">
        <v>830</v>
      </c>
    </row>
    <row r="273" spans="1:5" ht="12.75">
      <c r="A273" t="s">
        <v>59</v>
      </c>
      <c r="E273" s="39" t="s">
        <v>60</v>
      </c>
    </row>
    <row r="274" spans="1:16" ht="12.75">
      <c r="A274" t="s">
        <v>49</v>
      </c>
      <c s="34" t="s">
        <v>158</v>
      </c>
      <c s="34" t="s">
        <v>2291</v>
      </c>
      <c s="35" t="s">
        <v>52</v>
      </c>
      <c s="6" t="s">
        <v>2292</v>
      </c>
      <c s="36" t="s">
        <v>107</v>
      </c>
      <c s="37">
        <v>13</v>
      </c>
      <c s="36">
        <v>0</v>
      </c>
      <c s="36">
        <f>ROUND(G274*H274,6)</f>
      </c>
      <c r="L274" s="38">
        <v>0</v>
      </c>
      <c s="32">
        <f>ROUND(ROUND(L274,2)*ROUND(G274,3),2)</f>
      </c>
      <c s="36" t="s">
        <v>74</v>
      </c>
      <c>
        <f>(M274*21)/100</f>
      </c>
      <c t="s">
        <v>27</v>
      </c>
    </row>
    <row r="275" spans="1:5" ht="12.75">
      <c r="A275" s="35" t="s">
        <v>56</v>
      </c>
      <c r="E275" s="39" t="s">
        <v>52</v>
      </c>
    </row>
    <row r="276" spans="1:5" ht="12.75">
      <c r="A276" s="35" t="s">
        <v>57</v>
      </c>
      <c r="E276" s="40" t="s">
        <v>830</v>
      </c>
    </row>
    <row r="277" spans="1:5" ht="12.75">
      <c r="A277" t="s">
        <v>59</v>
      </c>
      <c r="E277" s="39" t="s">
        <v>60</v>
      </c>
    </row>
    <row r="278" spans="1:16" ht="12.75">
      <c r="A278" t="s">
        <v>49</v>
      </c>
      <c s="34" t="s">
        <v>163</v>
      </c>
      <c s="34" t="s">
        <v>2293</v>
      </c>
      <c s="35" t="s">
        <v>52</v>
      </c>
      <c s="6" t="s">
        <v>2294</v>
      </c>
      <c s="36" t="s">
        <v>107</v>
      </c>
      <c s="37">
        <v>13</v>
      </c>
      <c s="36">
        <v>0</v>
      </c>
      <c s="36">
        <f>ROUND(G278*H278,6)</f>
      </c>
      <c r="L278" s="38">
        <v>0</v>
      </c>
      <c s="32">
        <f>ROUND(ROUND(L278,2)*ROUND(G278,3),2)</f>
      </c>
      <c s="36" t="s">
        <v>2295</v>
      </c>
      <c>
        <f>(M278*21)/100</f>
      </c>
      <c t="s">
        <v>27</v>
      </c>
    </row>
    <row r="279" spans="1:5" ht="12.75">
      <c r="A279" s="35" t="s">
        <v>56</v>
      </c>
      <c r="E279" s="39" t="s">
        <v>52</v>
      </c>
    </row>
    <row r="280" spans="1:5" ht="12.75">
      <c r="A280" s="35" t="s">
        <v>57</v>
      </c>
      <c r="E280" s="40" t="s">
        <v>830</v>
      </c>
    </row>
    <row r="281" spans="1:5" ht="178.5">
      <c r="A281" t="s">
        <v>59</v>
      </c>
      <c r="E281" s="39" t="s">
        <v>2296</v>
      </c>
    </row>
    <row r="282" spans="1:16" ht="12.75">
      <c r="A282" t="s">
        <v>49</v>
      </c>
      <c s="34" t="s">
        <v>166</v>
      </c>
      <c s="34" t="s">
        <v>2297</v>
      </c>
      <c s="35" t="s">
        <v>52</v>
      </c>
      <c s="6" t="s">
        <v>2298</v>
      </c>
      <c s="36" t="s">
        <v>107</v>
      </c>
      <c s="37">
        <v>2</v>
      </c>
      <c s="36">
        <v>0</v>
      </c>
      <c s="36">
        <f>ROUND(G282*H282,6)</f>
      </c>
      <c r="L282" s="38">
        <v>0</v>
      </c>
      <c s="32">
        <f>ROUND(ROUND(L282,2)*ROUND(G282,3),2)</f>
      </c>
      <c s="36" t="s">
        <v>74</v>
      </c>
      <c>
        <f>(M282*21)/100</f>
      </c>
      <c t="s">
        <v>27</v>
      </c>
    </row>
    <row r="283" spans="1:5" ht="12.75">
      <c r="A283" s="35" t="s">
        <v>56</v>
      </c>
      <c r="E283" s="39" t="s">
        <v>52</v>
      </c>
    </row>
    <row r="284" spans="1:5" ht="12.75">
      <c r="A284" s="35" t="s">
        <v>57</v>
      </c>
      <c r="E284" s="40" t="s">
        <v>830</v>
      </c>
    </row>
    <row r="285" spans="1:5" ht="12.75">
      <c r="A285" t="s">
        <v>59</v>
      </c>
      <c r="E285" s="39" t="s">
        <v>60</v>
      </c>
    </row>
    <row r="286" spans="1:16" ht="12.75">
      <c r="A286" t="s">
        <v>49</v>
      </c>
      <c s="34" t="s">
        <v>169</v>
      </c>
      <c s="34" t="s">
        <v>1302</v>
      </c>
      <c s="35" t="s">
        <v>52</v>
      </c>
      <c s="6" t="s">
        <v>1303</v>
      </c>
      <c s="36" t="s">
        <v>107</v>
      </c>
      <c s="37">
        <v>2</v>
      </c>
      <c s="36">
        <v>0</v>
      </c>
      <c s="36">
        <f>ROUND(G286*H286,6)</f>
      </c>
      <c r="L286" s="38">
        <v>0</v>
      </c>
      <c s="32">
        <f>ROUND(ROUND(L286,2)*ROUND(G286,3),2)</f>
      </c>
      <c s="36" t="s">
        <v>74</v>
      </c>
      <c>
        <f>(M286*21)/100</f>
      </c>
      <c t="s">
        <v>27</v>
      </c>
    </row>
    <row r="287" spans="1:5" ht="12.75">
      <c r="A287" s="35" t="s">
        <v>56</v>
      </c>
      <c r="E287" s="39" t="s">
        <v>52</v>
      </c>
    </row>
    <row r="288" spans="1:5" ht="12.75">
      <c r="A288" s="35" t="s">
        <v>57</v>
      </c>
      <c r="E288" s="40" t="s">
        <v>830</v>
      </c>
    </row>
    <row r="289" spans="1:5" ht="12.75">
      <c r="A289" t="s">
        <v>59</v>
      </c>
      <c r="E289" s="39" t="s">
        <v>60</v>
      </c>
    </row>
    <row r="290" spans="1:16" ht="12.75">
      <c r="A290" t="s">
        <v>49</v>
      </c>
      <c s="34" t="s">
        <v>172</v>
      </c>
      <c s="34" t="s">
        <v>2299</v>
      </c>
      <c s="35" t="s">
        <v>52</v>
      </c>
      <c s="6" t="s">
        <v>2300</v>
      </c>
      <c s="36" t="s">
        <v>107</v>
      </c>
      <c s="37">
        <v>3</v>
      </c>
      <c s="36">
        <v>0</v>
      </c>
      <c s="36">
        <f>ROUND(G290*H290,6)</f>
      </c>
      <c r="L290" s="38">
        <v>0</v>
      </c>
      <c s="32">
        <f>ROUND(ROUND(L290,2)*ROUND(G290,3),2)</f>
      </c>
      <c s="36" t="s">
        <v>74</v>
      </c>
      <c>
        <f>(M290*21)/100</f>
      </c>
      <c t="s">
        <v>27</v>
      </c>
    </row>
    <row r="291" spans="1:5" ht="12.75">
      <c r="A291" s="35" t="s">
        <v>56</v>
      </c>
      <c r="E291" s="39" t="s">
        <v>52</v>
      </c>
    </row>
    <row r="292" spans="1:5" ht="12.75">
      <c r="A292" s="35" t="s">
        <v>57</v>
      </c>
      <c r="E292" s="40" t="s">
        <v>830</v>
      </c>
    </row>
    <row r="293" spans="1:5" ht="12.75">
      <c r="A293" t="s">
        <v>59</v>
      </c>
      <c r="E293" s="39" t="s">
        <v>60</v>
      </c>
    </row>
    <row r="294" spans="1:16" ht="12.75">
      <c r="A294" t="s">
        <v>49</v>
      </c>
      <c s="34" t="s">
        <v>175</v>
      </c>
      <c s="34" t="s">
        <v>2301</v>
      </c>
      <c s="35" t="s">
        <v>52</v>
      </c>
      <c s="6" t="s">
        <v>2302</v>
      </c>
      <c s="36" t="s">
        <v>107</v>
      </c>
      <c s="37">
        <v>3</v>
      </c>
      <c s="36">
        <v>0</v>
      </c>
      <c s="36">
        <f>ROUND(G294*H294,6)</f>
      </c>
      <c r="L294" s="38">
        <v>0</v>
      </c>
      <c s="32">
        <f>ROUND(ROUND(L294,2)*ROUND(G294,3),2)</f>
      </c>
      <c s="36" t="s">
        <v>74</v>
      </c>
      <c>
        <f>(M294*21)/100</f>
      </c>
      <c t="s">
        <v>27</v>
      </c>
    </row>
    <row r="295" spans="1:5" ht="12.75">
      <c r="A295" s="35" t="s">
        <v>56</v>
      </c>
      <c r="E295" s="39" t="s">
        <v>52</v>
      </c>
    </row>
    <row r="296" spans="1:5" ht="12.75">
      <c r="A296" s="35" t="s">
        <v>57</v>
      </c>
      <c r="E296" s="40" t="s">
        <v>52</v>
      </c>
    </row>
    <row r="297" spans="1:5" ht="12.75">
      <c r="A297" t="s">
        <v>59</v>
      </c>
      <c r="E297" s="39" t="s">
        <v>60</v>
      </c>
    </row>
    <row r="298" spans="1:16" ht="12.75">
      <c r="A298" t="s">
        <v>49</v>
      </c>
      <c s="34" t="s">
        <v>178</v>
      </c>
      <c s="34" t="s">
        <v>2303</v>
      </c>
      <c s="35" t="s">
        <v>52</v>
      </c>
      <c s="6" t="s">
        <v>2304</v>
      </c>
      <c s="36" t="s">
        <v>107</v>
      </c>
      <c s="37">
        <v>3</v>
      </c>
      <c s="36">
        <v>0</v>
      </c>
      <c s="36">
        <f>ROUND(G298*H298,6)</f>
      </c>
      <c r="L298" s="38">
        <v>0</v>
      </c>
      <c s="32">
        <f>ROUND(ROUND(L298,2)*ROUND(G298,3),2)</f>
      </c>
      <c s="36" t="s">
        <v>74</v>
      </c>
      <c>
        <f>(M298*21)/100</f>
      </c>
      <c t="s">
        <v>27</v>
      </c>
    </row>
    <row r="299" spans="1:5" ht="12.75">
      <c r="A299" s="35" t="s">
        <v>56</v>
      </c>
      <c r="E299" s="39" t="s">
        <v>52</v>
      </c>
    </row>
    <row r="300" spans="1:5" ht="12.75">
      <c r="A300" s="35" t="s">
        <v>57</v>
      </c>
      <c r="E300" s="40" t="s">
        <v>830</v>
      </c>
    </row>
    <row r="301" spans="1:5" ht="12.75">
      <c r="A301" t="s">
        <v>59</v>
      </c>
      <c r="E301" s="39" t="s">
        <v>60</v>
      </c>
    </row>
    <row r="302" spans="1:16" ht="12.75">
      <c r="A302" t="s">
        <v>49</v>
      </c>
      <c s="34" t="s">
        <v>181</v>
      </c>
      <c s="34" t="s">
        <v>2305</v>
      </c>
      <c s="35" t="s">
        <v>52</v>
      </c>
      <c s="6" t="s">
        <v>2306</v>
      </c>
      <c s="36" t="s">
        <v>107</v>
      </c>
      <c s="37">
        <v>3</v>
      </c>
      <c s="36">
        <v>0</v>
      </c>
      <c s="36">
        <f>ROUND(G302*H302,6)</f>
      </c>
      <c r="L302" s="38">
        <v>0</v>
      </c>
      <c s="32">
        <f>ROUND(ROUND(L302,2)*ROUND(G302,3),2)</f>
      </c>
      <c s="36" t="s">
        <v>74</v>
      </c>
      <c>
        <f>(M302*21)/100</f>
      </c>
      <c t="s">
        <v>27</v>
      </c>
    </row>
    <row r="303" spans="1:5" ht="12.75">
      <c r="A303" s="35" t="s">
        <v>56</v>
      </c>
      <c r="E303" s="39" t="s">
        <v>52</v>
      </c>
    </row>
    <row r="304" spans="1:5" ht="12.75">
      <c r="A304" s="35" t="s">
        <v>57</v>
      </c>
      <c r="E304" s="40" t="s">
        <v>830</v>
      </c>
    </row>
    <row r="305" spans="1:5" ht="12.75">
      <c r="A305" t="s">
        <v>59</v>
      </c>
      <c r="E305" s="39" t="s">
        <v>60</v>
      </c>
    </row>
    <row r="306" spans="1:16" ht="25.5">
      <c r="A306" t="s">
        <v>49</v>
      </c>
      <c s="34" t="s">
        <v>184</v>
      </c>
      <c s="34" t="s">
        <v>2307</v>
      </c>
      <c s="35" t="s">
        <v>52</v>
      </c>
      <c s="6" t="s">
        <v>2308</v>
      </c>
      <c s="36" t="s">
        <v>107</v>
      </c>
      <c s="37">
        <v>11</v>
      </c>
      <c s="36">
        <v>0</v>
      </c>
      <c s="36">
        <f>ROUND(G306*H306,6)</f>
      </c>
      <c r="L306" s="38">
        <v>0</v>
      </c>
      <c s="32">
        <f>ROUND(ROUND(L306,2)*ROUND(G306,3),2)</f>
      </c>
      <c s="36" t="s">
        <v>74</v>
      </c>
      <c>
        <f>(M306*21)/100</f>
      </c>
      <c t="s">
        <v>27</v>
      </c>
    </row>
    <row r="307" spans="1:5" ht="12.75">
      <c r="A307" s="35" t="s">
        <v>56</v>
      </c>
      <c r="E307" s="39" t="s">
        <v>52</v>
      </c>
    </row>
    <row r="308" spans="1:5" ht="12.75">
      <c r="A308" s="35" t="s">
        <v>57</v>
      </c>
      <c r="E308" s="40" t="s">
        <v>830</v>
      </c>
    </row>
    <row r="309" spans="1:5" ht="12.75">
      <c r="A309" t="s">
        <v>59</v>
      </c>
      <c r="E309" s="39" t="s">
        <v>60</v>
      </c>
    </row>
    <row r="310" spans="1:16" ht="25.5">
      <c r="A310" t="s">
        <v>49</v>
      </c>
      <c s="34" t="s">
        <v>187</v>
      </c>
      <c s="34" t="s">
        <v>2309</v>
      </c>
      <c s="35" t="s">
        <v>52</v>
      </c>
      <c s="6" t="s">
        <v>2310</v>
      </c>
      <c s="36" t="s">
        <v>107</v>
      </c>
      <c s="37">
        <v>11</v>
      </c>
      <c s="36">
        <v>0</v>
      </c>
      <c s="36">
        <f>ROUND(G310*H310,6)</f>
      </c>
      <c r="L310" s="38">
        <v>0</v>
      </c>
      <c s="32">
        <f>ROUND(ROUND(L310,2)*ROUND(G310,3),2)</f>
      </c>
      <c s="36" t="s">
        <v>74</v>
      </c>
      <c>
        <f>(M310*21)/100</f>
      </c>
      <c t="s">
        <v>27</v>
      </c>
    </row>
    <row r="311" spans="1:5" ht="12.75">
      <c r="A311" s="35" t="s">
        <v>56</v>
      </c>
      <c r="E311" s="39" t="s">
        <v>52</v>
      </c>
    </row>
    <row r="312" spans="1:5" ht="12.75">
      <c r="A312" s="35" t="s">
        <v>57</v>
      </c>
      <c r="E312" s="40" t="s">
        <v>830</v>
      </c>
    </row>
    <row r="313" spans="1:5" ht="12.75">
      <c r="A313" t="s">
        <v>59</v>
      </c>
      <c r="E313" s="39" t="s">
        <v>60</v>
      </c>
    </row>
    <row r="314" spans="1:16" ht="12.75">
      <c r="A314" t="s">
        <v>49</v>
      </c>
      <c s="34" t="s">
        <v>190</v>
      </c>
      <c s="34" t="s">
        <v>1385</v>
      </c>
      <c s="35" t="s">
        <v>52</v>
      </c>
      <c s="6" t="s">
        <v>1386</v>
      </c>
      <c s="36" t="s">
        <v>107</v>
      </c>
      <c s="37">
        <v>2</v>
      </c>
      <c s="36">
        <v>0</v>
      </c>
      <c s="36">
        <f>ROUND(G314*H314,6)</f>
      </c>
      <c r="L314" s="38">
        <v>0</v>
      </c>
      <c s="32">
        <f>ROUND(ROUND(L314,2)*ROUND(G314,3),2)</f>
      </c>
      <c s="36" t="s">
        <v>74</v>
      </c>
      <c>
        <f>(M314*21)/100</f>
      </c>
      <c t="s">
        <v>27</v>
      </c>
    </row>
    <row r="315" spans="1:5" ht="12.75">
      <c r="A315" s="35" t="s">
        <v>56</v>
      </c>
      <c r="E315" s="39" t="s">
        <v>52</v>
      </c>
    </row>
    <row r="316" spans="1:5" ht="12.75">
      <c r="A316" s="35" t="s">
        <v>57</v>
      </c>
      <c r="E316" s="40" t="s">
        <v>830</v>
      </c>
    </row>
    <row r="317" spans="1:5" ht="12.75">
      <c r="A317" t="s">
        <v>59</v>
      </c>
      <c r="E317" s="39" t="s">
        <v>60</v>
      </c>
    </row>
    <row r="318" spans="1:16" ht="12.75">
      <c r="A318" t="s">
        <v>49</v>
      </c>
      <c s="34" t="s">
        <v>195</v>
      </c>
      <c s="34" t="s">
        <v>2311</v>
      </c>
      <c s="35" t="s">
        <v>52</v>
      </c>
      <c s="6" t="s">
        <v>2312</v>
      </c>
      <c s="36" t="s">
        <v>107</v>
      </c>
      <c s="37">
        <v>2</v>
      </c>
      <c s="36">
        <v>0</v>
      </c>
      <c s="36">
        <f>ROUND(G318*H318,6)</f>
      </c>
      <c r="L318" s="38">
        <v>0</v>
      </c>
      <c s="32">
        <f>ROUND(ROUND(L318,2)*ROUND(G318,3),2)</f>
      </c>
      <c s="36" t="s">
        <v>74</v>
      </c>
      <c>
        <f>(M318*21)/100</f>
      </c>
      <c t="s">
        <v>27</v>
      </c>
    </row>
    <row r="319" spans="1:5" ht="12.75">
      <c r="A319" s="35" t="s">
        <v>56</v>
      </c>
      <c r="E319" s="39" t="s">
        <v>52</v>
      </c>
    </row>
    <row r="320" spans="1:5" ht="12.75">
      <c r="A320" s="35" t="s">
        <v>57</v>
      </c>
      <c r="E320" s="40" t="s">
        <v>830</v>
      </c>
    </row>
    <row r="321" spans="1:5" ht="12.75">
      <c r="A321" t="s">
        <v>59</v>
      </c>
      <c r="E321" s="39" t="s">
        <v>60</v>
      </c>
    </row>
    <row r="322" spans="1:16" ht="25.5">
      <c r="A322" t="s">
        <v>49</v>
      </c>
      <c s="34" t="s">
        <v>199</v>
      </c>
      <c s="34" t="s">
        <v>2313</v>
      </c>
      <c s="35" t="s">
        <v>52</v>
      </c>
      <c s="6" t="s">
        <v>2314</v>
      </c>
      <c s="36" t="s">
        <v>107</v>
      </c>
      <c s="37">
        <v>9</v>
      </c>
      <c s="36">
        <v>0</v>
      </c>
      <c s="36">
        <f>ROUND(G322*H322,6)</f>
      </c>
      <c r="L322" s="38">
        <v>0</v>
      </c>
      <c s="32">
        <f>ROUND(ROUND(L322,2)*ROUND(G322,3),2)</f>
      </c>
      <c s="36" t="s">
        <v>74</v>
      </c>
      <c>
        <f>(M322*21)/100</f>
      </c>
      <c t="s">
        <v>27</v>
      </c>
    </row>
    <row r="323" spans="1:5" ht="12.75">
      <c r="A323" s="35" t="s">
        <v>56</v>
      </c>
      <c r="E323" s="39" t="s">
        <v>52</v>
      </c>
    </row>
    <row r="324" spans="1:5" ht="12.75">
      <c r="A324" s="35" t="s">
        <v>57</v>
      </c>
      <c r="E324" s="40" t="s">
        <v>830</v>
      </c>
    </row>
    <row r="325" spans="1:5" ht="12.75">
      <c r="A325" t="s">
        <v>59</v>
      </c>
      <c r="E325" s="39" t="s">
        <v>60</v>
      </c>
    </row>
    <row r="326" spans="1:16" ht="12.75">
      <c r="A326" t="s">
        <v>49</v>
      </c>
      <c s="34" t="s">
        <v>202</v>
      </c>
      <c s="34" t="s">
        <v>2315</v>
      </c>
      <c s="35" t="s">
        <v>52</v>
      </c>
      <c s="6" t="s">
        <v>2316</v>
      </c>
      <c s="36" t="s">
        <v>107</v>
      </c>
      <c s="37">
        <v>9</v>
      </c>
      <c s="36">
        <v>0</v>
      </c>
      <c s="36">
        <f>ROUND(G326*H326,6)</f>
      </c>
      <c r="L326" s="38">
        <v>0</v>
      </c>
      <c s="32">
        <f>ROUND(ROUND(L326,2)*ROUND(G326,3),2)</f>
      </c>
      <c s="36" t="s">
        <v>74</v>
      </c>
      <c>
        <f>(M326*21)/100</f>
      </c>
      <c t="s">
        <v>27</v>
      </c>
    </row>
    <row r="327" spans="1:5" ht="12.75">
      <c r="A327" s="35" t="s">
        <v>56</v>
      </c>
      <c r="E327" s="39" t="s">
        <v>52</v>
      </c>
    </row>
    <row r="328" spans="1:5" ht="12.75">
      <c r="A328" s="35" t="s">
        <v>57</v>
      </c>
      <c r="E328" s="40" t="s">
        <v>830</v>
      </c>
    </row>
    <row r="329" spans="1:5" ht="12.75">
      <c r="A329" t="s">
        <v>59</v>
      </c>
      <c r="E329" s="39" t="s">
        <v>60</v>
      </c>
    </row>
    <row r="330" spans="1:16" ht="12.75">
      <c r="A330" t="s">
        <v>49</v>
      </c>
      <c s="34" t="s">
        <v>205</v>
      </c>
      <c s="34" t="s">
        <v>2317</v>
      </c>
      <c s="35" t="s">
        <v>52</v>
      </c>
      <c s="6" t="s">
        <v>2318</v>
      </c>
      <c s="36" t="s">
        <v>107</v>
      </c>
      <c s="37">
        <v>1</v>
      </c>
      <c s="36">
        <v>0</v>
      </c>
      <c s="36">
        <f>ROUND(G330*H330,6)</f>
      </c>
      <c r="L330" s="38">
        <v>0</v>
      </c>
      <c s="32">
        <f>ROUND(ROUND(L330,2)*ROUND(G330,3),2)</f>
      </c>
      <c s="36" t="s">
        <v>74</v>
      </c>
      <c>
        <f>(M330*21)/100</f>
      </c>
      <c t="s">
        <v>27</v>
      </c>
    </row>
    <row r="331" spans="1:5" ht="12.75">
      <c r="A331" s="35" t="s">
        <v>56</v>
      </c>
      <c r="E331" s="39" t="s">
        <v>52</v>
      </c>
    </row>
    <row r="332" spans="1:5" ht="12.75">
      <c r="A332" s="35" t="s">
        <v>57</v>
      </c>
      <c r="E332" s="40" t="s">
        <v>830</v>
      </c>
    </row>
    <row r="333" spans="1:5" ht="12.75">
      <c r="A333" t="s">
        <v>59</v>
      </c>
      <c r="E333" s="39" t="s">
        <v>60</v>
      </c>
    </row>
    <row r="334" spans="1:16" ht="12.75">
      <c r="A334" t="s">
        <v>49</v>
      </c>
      <c s="34" t="s">
        <v>208</v>
      </c>
      <c s="34" t="s">
        <v>2319</v>
      </c>
      <c s="35" t="s">
        <v>52</v>
      </c>
      <c s="6" t="s">
        <v>2320</v>
      </c>
      <c s="36" t="s">
        <v>107</v>
      </c>
      <c s="37">
        <v>1</v>
      </c>
      <c s="36">
        <v>0</v>
      </c>
      <c s="36">
        <f>ROUND(G334*H334,6)</f>
      </c>
      <c r="L334" s="38">
        <v>0</v>
      </c>
      <c s="32">
        <f>ROUND(ROUND(L334,2)*ROUND(G334,3),2)</f>
      </c>
      <c s="36" t="s">
        <v>74</v>
      </c>
      <c>
        <f>(M334*21)/100</f>
      </c>
      <c t="s">
        <v>27</v>
      </c>
    </row>
    <row r="335" spans="1:5" ht="12.75">
      <c r="A335" s="35" t="s">
        <v>56</v>
      </c>
      <c r="E335" s="39" t="s">
        <v>52</v>
      </c>
    </row>
    <row r="336" spans="1:5" ht="12.75">
      <c r="A336" s="35" t="s">
        <v>57</v>
      </c>
      <c r="E336" s="40" t="s">
        <v>830</v>
      </c>
    </row>
    <row r="337" spans="1:5" ht="12.75">
      <c r="A337" t="s">
        <v>59</v>
      </c>
      <c r="E337" s="39" t="s">
        <v>60</v>
      </c>
    </row>
    <row r="338" spans="1:16" ht="25.5">
      <c r="A338" t="s">
        <v>49</v>
      </c>
      <c s="34" t="s">
        <v>211</v>
      </c>
      <c s="34" t="s">
        <v>2321</v>
      </c>
      <c s="35" t="s">
        <v>52</v>
      </c>
      <c s="6" t="s">
        <v>2322</v>
      </c>
      <c s="36" t="s">
        <v>107</v>
      </c>
      <c s="37">
        <v>9</v>
      </c>
      <c s="36">
        <v>0</v>
      </c>
      <c s="36">
        <f>ROUND(G338*H338,6)</f>
      </c>
      <c r="L338" s="38">
        <v>0</v>
      </c>
      <c s="32">
        <f>ROUND(ROUND(L338,2)*ROUND(G338,3),2)</f>
      </c>
      <c s="36" t="s">
        <v>74</v>
      </c>
      <c>
        <f>(M338*21)/100</f>
      </c>
      <c t="s">
        <v>27</v>
      </c>
    </row>
    <row r="339" spans="1:5" ht="12.75">
      <c r="A339" s="35" t="s">
        <v>56</v>
      </c>
      <c r="E339" s="39" t="s">
        <v>52</v>
      </c>
    </row>
    <row r="340" spans="1:5" ht="12.75">
      <c r="A340" s="35" t="s">
        <v>57</v>
      </c>
      <c r="E340" s="40" t="s">
        <v>830</v>
      </c>
    </row>
    <row r="341" spans="1:5" ht="12.75">
      <c r="A341" t="s">
        <v>59</v>
      </c>
      <c r="E341" s="39" t="s">
        <v>60</v>
      </c>
    </row>
    <row r="342" spans="1:16" ht="12.75">
      <c r="A342" t="s">
        <v>49</v>
      </c>
      <c s="34" t="s">
        <v>214</v>
      </c>
      <c s="34" t="s">
        <v>2323</v>
      </c>
      <c s="35" t="s">
        <v>52</v>
      </c>
      <c s="6" t="s">
        <v>2324</v>
      </c>
      <c s="36" t="s">
        <v>107</v>
      </c>
      <c s="37">
        <v>9</v>
      </c>
      <c s="36">
        <v>0</v>
      </c>
      <c s="36">
        <f>ROUND(G342*H342,6)</f>
      </c>
      <c r="L342" s="38">
        <v>0</v>
      </c>
      <c s="32">
        <f>ROUND(ROUND(L342,2)*ROUND(G342,3),2)</f>
      </c>
      <c s="36" t="s">
        <v>74</v>
      </c>
      <c>
        <f>(M342*21)/100</f>
      </c>
      <c t="s">
        <v>27</v>
      </c>
    </row>
    <row r="343" spans="1:5" ht="12.75">
      <c r="A343" s="35" t="s">
        <v>56</v>
      </c>
      <c r="E343" s="39" t="s">
        <v>52</v>
      </c>
    </row>
    <row r="344" spans="1:5" ht="12.75">
      <c r="A344" s="35" t="s">
        <v>57</v>
      </c>
      <c r="E344" s="40" t="s">
        <v>830</v>
      </c>
    </row>
    <row r="345" spans="1:5" ht="12.75">
      <c r="A345" t="s">
        <v>59</v>
      </c>
      <c r="E345" s="39" t="s">
        <v>60</v>
      </c>
    </row>
    <row r="346" spans="1:16" ht="12.75">
      <c r="A346" t="s">
        <v>49</v>
      </c>
      <c s="34" t="s">
        <v>217</v>
      </c>
      <c s="34" t="s">
        <v>2325</v>
      </c>
      <c s="35" t="s">
        <v>52</v>
      </c>
      <c s="6" t="s">
        <v>2326</v>
      </c>
      <c s="36" t="s">
        <v>107</v>
      </c>
      <c s="37">
        <v>20</v>
      </c>
      <c s="36">
        <v>0</v>
      </c>
      <c s="36">
        <f>ROUND(G346*H346,6)</f>
      </c>
      <c r="L346" s="38">
        <v>0</v>
      </c>
      <c s="32">
        <f>ROUND(ROUND(L346,2)*ROUND(G346,3),2)</f>
      </c>
      <c s="36" t="s">
        <v>74</v>
      </c>
      <c>
        <f>(M346*21)/100</f>
      </c>
      <c t="s">
        <v>27</v>
      </c>
    </row>
    <row r="347" spans="1:5" ht="12.75">
      <c r="A347" s="35" t="s">
        <v>56</v>
      </c>
      <c r="E347" s="39" t="s">
        <v>52</v>
      </c>
    </row>
    <row r="348" spans="1:5" ht="12.75">
      <c r="A348" s="35" t="s">
        <v>57</v>
      </c>
      <c r="E348" s="40" t="s">
        <v>830</v>
      </c>
    </row>
    <row r="349" spans="1:5" ht="12.75">
      <c r="A349" t="s">
        <v>59</v>
      </c>
      <c r="E349" s="39" t="s">
        <v>60</v>
      </c>
    </row>
    <row r="350" spans="1:16" ht="12.75">
      <c r="A350" t="s">
        <v>49</v>
      </c>
      <c s="34" t="s">
        <v>220</v>
      </c>
      <c s="34" t="s">
        <v>2327</v>
      </c>
      <c s="35" t="s">
        <v>52</v>
      </c>
      <c s="6" t="s">
        <v>2328</v>
      </c>
      <c s="36" t="s">
        <v>107</v>
      </c>
      <c s="37">
        <v>10</v>
      </c>
      <c s="36">
        <v>0</v>
      </c>
      <c s="36">
        <f>ROUND(G350*H350,6)</f>
      </c>
      <c r="L350" s="38">
        <v>0</v>
      </c>
      <c s="32">
        <f>ROUND(ROUND(L350,2)*ROUND(G350,3),2)</f>
      </c>
      <c s="36" t="s">
        <v>74</v>
      </c>
      <c>
        <f>(M350*21)/100</f>
      </c>
      <c t="s">
        <v>27</v>
      </c>
    </row>
    <row r="351" spans="1:5" ht="12.75">
      <c r="A351" s="35" t="s">
        <v>56</v>
      </c>
      <c r="E351" s="39" t="s">
        <v>52</v>
      </c>
    </row>
    <row r="352" spans="1:5" ht="12.75">
      <c r="A352" s="35" t="s">
        <v>57</v>
      </c>
      <c r="E352" s="40" t="s">
        <v>830</v>
      </c>
    </row>
    <row r="353" spans="1:5" ht="12.75">
      <c r="A353" t="s">
        <v>59</v>
      </c>
      <c r="E353" s="39" t="s">
        <v>60</v>
      </c>
    </row>
    <row r="354" spans="1:16" ht="12.75">
      <c r="A354" t="s">
        <v>49</v>
      </c>
      <c s="34" t="s">
        <v>223</v>
      </c>
      <c s="34" t="s">
        <v>2329</v>
      </c>
      <c s="35" t="s">
        <v>52</v>
      </c>
      <c s="6" t="s">
        <v>2330</v>
      </c>
      <c s="36" t="s">
        <v>107</v>
      </c>
      <c s="37">
        <v>20</v>
      </c>
      <c s="36">
        <v>0</v>
      </c>
      <c s="36">
        <f>ROUND(G354*H354,6)</f>
      </c>
      <c r="L354" s="38">
        <v>0</v>
      </c>
      <c s="32">
        <f>ROUND(ROUND(L354,2)*ROUND(G354,3),2)</f>
      </c>
      <c s="36" t="s">
        <v>74</v>
      </c>
      <c>
        <f>(M354*21)/100</f>
      </c>
      <c t="s">
        <v>27</v>
      </c>
    </row>
    <row r="355" spans="1:5" ht="12.75">
      <c r="A355" s="35" t="s">
        <v>56</v>
      </c>
      <c r="E355" s="39" t="s">
        <v>52</v>
      </c>
    </row>
    <row r="356" spans="1:5" ht="12.75">
      <c r="A356" s="35" t="s">
        <v>57</v>
      </c>
      <c r="E356" s="40" t="s">
        <v>830</v>
      </c>
    </row>
    <row r="357" spans="1:5" ht="12.75">
      <c r="A357" t="s">
        <v>59</v>
      </c>
      <c r="E357" s="39" t="s">
        <v>60</v>
      </c>
    </row>
    <row r="358" spans="1:16" ht="12.75">
      <c r="A358" t="s">
        <v>49</v>
      </c>
      <c s="34" t="s">
        <v>226</v>
      </c>
      <c s="34" t="s">
        <v>2331</v>
      </c>
      <c s="35" t="s">
        <v>52</v>
      </c>
      <c s="6" t="s">
        <v>2332</v>
      </c>
      <c s="36" t="s">
        <v>107</v>
      </c>
      <c s="37">
        <v>10</v>
      </c>
      <c s="36">
        <v>0</v>
      </c>
      <c s="36">
        <f>ROUND(G358*H358,6)</f>
      </c>
      <c r="L358" s="38">
        <v>0</v>
      </c>
      <c s="32">
        <f>ROUND(ROUND(L358,2)*ROUND(G358,3),2)</f>
      </c>
      <c s="36" t="s">
        <v>74</v>
      </c>
      <c>
        <f>(M358*21)/100</f>
      </c>
      <c t="s">
        <v>27</v>
      </c>
    </row>
    <row r="359" spans="1:5" ht="12.75">
      <c r="A359" s="35" t="s">
        <v>56</v>
      </c>
      <c r="E359" s="39" t="s">
        <v>52</v>
      </c>
    </row>
    <row r="360" spans="1:5" ht="12.75">
      <c r="A360" s="35" t="s">
        <v>57</v>
      </c>
      <c r="E360" s="40" t="s">
        <v>830</v>
      </c>
    </row>
    <row r="361" spans="1:5" ht="12.75">
      <c r="A361" t="s">
        <v>59</v>
      </c>
      <c r="E361" s="39" t="s">
        <v>60</v>
      </c>
    </row>
    <row r="362" spans="1:16" ht="25.5">
      <c r="A362" t="s">
        <v>49</v>
      </c>
      <c s="34" t="s">
        <v>229</v>
      </c>
      <c s="34" t="s">
        <v>2333</v>
      </c>
      <c s="35" t="s">
        <v>52</v>
      </c>
      <c s="6" t="s">
        <v>2334</v>
      </c>
      <c s="36" t="s">
        <v>107</v>
      </c>
      <c s="37">
        <v>31</v>
      </c>
      <c s="36">
        <v>0</v>
      </c>
      <c s="36">
        <f>ROUND(G362*H362,6)</f>
      </c>
      <c r="L362" s="38">
        <v>0</v>
      </c>
      <c s="32">
        <f>ROUND(ROUND(L362,2)*ROUND(G362,3),2)</f>
      </c>
      <c s="36" t="s">
        <v>74</v>
      </c>
      <c>
        <f>(M362*21)/100</f>
      </c>
      <c t="s">
        <v>27</v>
      </c>
    </row>
    <row r="363" spans="1:5" ht="12.75">
      <c r="A363" s="35" t="s">
        <v>56</v>
      </c>
      <c r="E363" s="39" t="s">
        <v>52</v>
      </c>
    </row>
    <row r="364" spans="1:5" ht="12.75">
      <c r="A364" s="35" t="s">
        <v>57</v>
      </c>
      <c r="E364" s="40" t="s">
        <v>830</v>
      </c>
    </row>
    <row r="365" spans="1:5" ht="12.75">
      <c r="A365" t="s">
        <v>59</v>
      </c>
      <c r="E365" s="39" t="s">
        <v>60</v>
      </c>
    </row>
    <row r="366" spans="1:16" ht="12.75">
      <c r="A366" t="s">
        <v>49</v>
      </c>
      <c s="34" t="s">
        <v>232</v>
      </c>
      <c s="34" t="s">
        <v>2335</v>
      </c>
      <c s="35" t="s">
        <v>52</v>
      </c>
      <c s="6" t="s">
        <v>2336</v>
      </c>
      <c s="36" t="s">
        <v>107</v>
      </c>
      <c s="37">
        <v>31</v>
      </c>
      <c s="36">
        <v>0</v>
      </c>
      <c s="36">
        <f>ROUND(G366*H366,6)</f>
      </c>
      <c r="L366" s="38">
        <v>0</v>
      </c>
      <c s="32">
        <f>ROUND(ROUND(L366,2)*ROUND(G366,3),2)</f>
      </c>
      <c s="36" t="s">
        <v>74</v>
      </c>
      <c>
        <f>(M366*21)/100</f>
      </c>
      <c t="s">
        <v>27</v>
      </c>
    </row>
    <row r="367" spans="1:5" ht="12.75">
      <c r="A367" s="35" t="s">
        <v>56</v>
      </c>
      <c r="E367" s="39" t="s">
        <v>52</v>
      </c>
    </row>
    <row r="368" spans="1:5" ht="12.75">
      <c r="A368" s="35" t="s">
        <v>57</v>
      </c>
      <c r="E368" s="40" t="s">
        <v>830</v>
      </c>
    </row>
    <row r="369" spans="1:5" ht="12.75">
      <c r="A369" t="s">
        <v>59</v>
      </c>
      <c r="E369" s="39" t="s">
        <v>60</v>
      </c>
    </row>
    <row r="370" spans="1:16" ht="12.75">
      <c r="A370" t="s">
        <v>49</v>
      </c>
      <c s="34" t="s">
        <v>235</v>
      </c>
      <c s="34" t="s">
        <v>2337</v>
      </c>
      <c s="35" t="s">
        <v>52</v>
      </c>
      <c s="6" t="s">
        <v>2338</v>
      </c>
      <c s="36" t="s">
        <v>107</v>
      </c>
      <c s="37">
        <v>4</v>
      </c>
      <c s="36">
        <v>0</v>
      </c>
      <c s="36">
        <f>ROUND(G370*H370,6)</f>
      </c>
      <c r="L370" s="38">
        <v>0</v>
      </c>
      <c s="32">
        <f>ROUND(ROUND(L370,2)*ROUND(G370,3),2)</f>
      </c>
      <c s="36" t="s">
        <v>74</v>
      </c>
      <c>
        <f>(M370*21)/100</f>
      </c>
      <c t="s">
        <v>27</v>
      </c>
    </row>
    <row r="371" spans="1:5" ht="12.75">
      <c r="A371" s="35" t="s">
        <v>56</v>
      </c>
      <c r="E371" s="39" t="s">
        <v>52</v>
      </c>
    </row>
    <row r="372" spans="1:5" ht="12.75">
      <c r="A372" s="35" t="s">
        <v>57</v>
      </c>
      <c r="E372" s="40" t="s">
        <v>830</v>
      </c>
    </row>
    <row r="373" spans="1:5" ht="12.75">
      <c r="A373" t="s">
        <v>59</v>
      </c>
      <c r="E373" s="39" t="s">
        <v>60</v>
      </c>
    </row>
    <row r="374" spans="1:16" ht="12.75">
      <c r="A374" t="s">
        <v>49</v>
      </c>
      <c s="34" t="s">
        <v>238</v>
      </c>
      <c s="34" t="s">
        <v>2339</v>
      </c>
      <c s="35" t="s">
        <v>52</v>
      </c>
      <c s="6" t="s">
        <v>2340</v>
      </c>
      <c s="36" t="s">
        <v>107</v>
      </c>
      <c s="37">
        <v>4</v>
      </c>
      <c s="36">
        <v>0</v>
      </c>
      <c s="36">
        <f>ROUND(G374*H374,6)</f>
      </c>
      <c r="L374" s="38">
        <v>0</v>
      </c>
      <c s="32">
        <f>ROUND(ROUND(L374,2)*ROUND(G374,3),2)</f>
      </c>
      <c s="36" t="s">
        <v>74</v>
      </c>
      <c>
        <f>(M374*21)/100</f>
      </c>
      <c t="s">
        <v>27</v>
      </c>
    </row>
    <row r="375" spans="1:5" ht="12.75">
      <c r="A375" s="35" t="s">
        <v>56</v>
      </c>
      <c r="E375" s="39" t="s">
        <v>52</v>
      </c>
    </row>
    <row r="376" spans="1:5" ht="12.75">
      <c r="A376" s="35" t="s">
        <v>57</v>
      </c>
      <c r="E376" s="40" t="s">
        <v>830</v>
      </c>
    </row>
    <row r="377" spans="1:5" ht="12.75">
      <c r="A377" t="s">
        <v>59</v>
      </c>
      <c r="E377" s="39" t="s">
        <v>60</v>
      </c>
    </row>
    <row r="378" spans="1:16" ht="12.75">
      <c r="A378" t="s">
        <v>49</v>
      </c>
      <c s="34" t="s">
        <v>241</v>
      </c>
      <c s="34" t="s">
        <v>2341</v>
      </c>
      <c s="35" t="s">
        <v>52</v>
      </c>
      <c s="6" t="s">
        <v>2342</v>
      </c>
      <c s="36" t="s">
        <v>673</v>
      </c>
      <c s="37">
        <v>32</v>
      </c>
      <c s="36">
        <v>0</v>
      </c>
      <c s="36">
        <f>ROUND(G378*H378,6)</f>
      </c>
      <c r="L378" s="38">
        <v>0</v>
      </c>
      <c s="32">
        <f>ROUND(ROUND(L378,2)*ROUND(G378,3),2)</f>
      </c>
      <c s="36" t="s">
        <v>74</v>
      </c>
      <c>
        <f>(M378*21)/100</f>
      </c>
      <c t="s">
        <v>27</v>
      </c>
    </row>
    <row r="379" spans="1:5" ht="12.75">
      <c r="A379" s="35" t="s">
        <v>56</v>
      </c>
      <c r="E379" s="39" t="s">
        <v>52</v>
      </c>
    </row>
    <row r="380" spans="1:5" ht="12.75">
      <c r="A380" s="35" t="s">
        <v>57</v>
      </c>
      <c r="E380" s="40" t="s">
        <v>830</v>
      </c>
    </row>
    <row r="381" spans="1:5" ht="12.75">
      <c r="A381" t="s">
        <v>59</v>
      </c>
      <c r="E381" s="39" t="s">
        <v>60</v>
      </c>
    </row>
    <row r="382" spans="1:16" ht="25.5">
      <c r="A382" t="s">
        <v>49</v>
      </c>
      <c s="34" t="s">
        <v>244</v>
      </c>
      <c s="34" t="s">
        <v>1152</v>
      </c>
      <c s="35" t="s">
        <v>52</v>
      </c>
      <c s="6" t="s">
        <v>1153</v>
      </c>
      <c s="36" t="s">
        <v>107</v>
      </c>
      <c s="37">
        <v>6</v>
      </c>
      <c s="36">
        <v>0</v>
      </c>
      <c s="36">
        <f>ROUND(G382*H382,6)</f>
      </c>
      <c r="L382" s="38">
        <v>0</v>
      </c>
      <c s="32">
        <f>ROUND(ROUND(L382,2)*ROUND(G382,3),2)</f>
      </c>
      <c s="36" t="s">
        <v>74</v>
      </c>
      <c>
        <f>(M382*21)/100</f>
      </c>
      <c t="s">
        <v>27</v>
      </c>
    </row>
    <row r="383" spans="1:5" ht="12.75">
      <c r="A383" s="35" t="s">
        <v>56</v>
      </c>
      <c r="E383" s="39" t="s">
        <v>52</v>
      </c>
    </row>
    <row r="384" spans="1:5" ht="12.75">
      <c r="A384" s="35" t="s">
        <v>57</v>
      </c>
      <c r="E384" s="40" t="s">
        <v>830</v>
      </c>
    </row>
    <row r="385" spans="1:5" ht="12.75">
      <c r="A385" t="s">
        <v>59</v>
      </c>
      <c r="E385" s="39" t="s">
        <v>60</v>
      </c>
    </row>
    <row r="386" spans="1:16" ht="12.75">
      <c r="A386" t="s">
        <v>49</v>
      </c>
      <c s="34" t="s">
        <v>247</v>
      </c>
      <c s="34" t="s">
        <v>2343</v>
      </c>
      <c s="35" t="s">
        <v>52</v>
      </c>
      <c s="6" t="s">
        <v>2344</v>
      </c>
      <c s="36" t="s">
        <v>107</v>
      </c>
      <c s="37">
        <v>1</v>
      </c>
      <c s="36">
        <v>0</v>
      </c>
      <c s="36">
        <f>ROUND(G386*H386,6)</f>
      </c>
      <c r="L386" s="38">
        <v>0</v>
      </c>
      <c s="32">
        <f>ROUND(ROUND(L386,2)*ROUND(G386,3),2)</f>
      </c>
      <c s="36" t="s">
        <v>2227</v>
      </c>
      <c>
        <f>(M386*21)/100</f>
      </c>
      <c t="s">
        <v>27</v>
      </c>
    </row>
    <row r="387" spans="1:5" ht="12.75">
      <c r="A387" s="35" t="s">
        <v>56</v>
      </c>
      <c r="E387" s="39" t="s">
        <v>52</v>
      </c>
    </row>
    <row r="388" spans="1:5" ht="12.75">
      <c r="A388" s="35" t="s">
        <v>57</v>
      </c>
      <c r="E388" s="40" t="s">
        <v>830</v>
      </c>
    </row>
    <row r="389" spans="1:5" ht="165.75">
      <c r="A389" t="s">
        <v>59</v>
      </c>
      <c r="E389" s="39" t="s">
        <v>2345</v>
      </c>
    </row>
    <row r="390" spans="1:16" ht="12.75">
      <c r="A390" t="s">
        <v>49</v>
      </c>
      <c s="34" t="s">
        <v>250</v>
      </c>
      <c s="34" t="s">
        <v>2346</v>
      </c>
      <c s="35" t="s">
        <v>52</v>
      </c>
      <c s="6" t="s">
        <v>2347</v>
      </c>
      <c s="36" t="s">
        <v>107</v>
      </c>
      <c s="37">
        <v>1</v>
      </c>
      <c s="36">
        <v>0</v>
      </c>
      <c s="36">
        <f>ROUND(G390*H390,6)</f>
      </c>
      <c r="L390" s="38">
        <v>0</v>
      </c>
      <c s="32">
        <f>ROUND(ROUND(L390,2)*ROUND(G390,3),2)</f>
      </c>
      <c s="36" t="s">
        <v>2227</v>
      </c>
      <c>
        <f>(M390*21)/100</f>
      </c>
      <c t="s">
        <v>27</v>
      </c>
    </row>
    <row r="391" spans="1:5" ht="12.75">
      <c r="A391" s="35" t="s">
        <v>56</v>
      </c>
      <c r="E391" s="39" t="s">
        <v>52</v>
      </c>
    </row>
    <row r="392" spans="1:5" ht="12.75">
      <c r="A392" s="35" t="s">
        <v>57</v>
      </c>
      <c r="E392" s="40" t="s">
        <v>830</v>
      </c>
    </row>
    <row r="393" spans="1:5" ht="153">
      <c r="A393" t="s">
        <v>59</v>
      </c>
      <c r="E393" s="39" t="s">
        <v>2348</v>
      </c>
    </row>
    <row r="394" spans="1:16" ht="12.75">
      <c r="A394" t="s">
        <v>49</v>
      </c>
      <c s="34" t="s">
        <v>253</v>
      </c>
      <c s="34" t="s">
        <v>2349</v>
      </c>
      <c s="35" t="s">
        <v>52</v>
      </c>
      <c s="6" t="s">
        <v>2350</v>
      </c>
      <c s="36" t="s">
        <v>107</v>
      </c>
      <c s="37">
        <v>1</v>
      </c>
      <c s="36">
        <v>0</v>
      </c>
      <c s="36">
        <f>ROUND(G394*H394,6)</f>
      </c>
      <c r="L394" s="38">
        <v>0</v>
      </c>
      <c s="32">
        <f>ROUND(ROUND(L394,2)*ROUND(G394,3),2)</f>
      </c>
      <c s="36" t="s">
        <v>2227</v>
      </c>
      <c>
        <f>(M394*21)/100</f>
      </c>
      <c t="s">
        <v>27</v>
      </c>
    </row>
    <row r="395" spans="1:5" ht="12.75">
      <c r="A395" s="35" t="s">
        <v>56</v>
      </c>
      <c r="E395" s="39" t="s">
        <v>52</v>
      </c>
    </row>
    <row r="396" spans="1:5" ht="12.75">
      <c r="A396" s="35" t="s">
        <v>57</v>
      </c>
      <c r="E396" s="40" t="s">
        <v>830</v>
      </c>
    </row>
    <row r="397" spans="1:5" ht="51">
      <c r="A397" t="s">
        <v>59</v>
      </c>
      <c r="E397" s="39" t="s">
        <v>2351</v>
      </c>
    </row>
    <row r="398" spans="1:16" ht="12.75">
      <c r="A398" t="s">
        <v>49</v>
      </c>
      <c s="34" t="s">
        <v>256</v>
      </c>
      <c s="34" t="s">
        <v>998</v>
      </c>
      <c s="35" t="s">
        <v>52</v>
      </c>
      <c s="6" t="s">
        <v>999</v>
      </c>
      <c s="36" t="s">
        <v>198</v>
      </c>
      <c s="37">
        <v>2.5</v>
      </c>
      <c s="36">
        <v>0</v>
      </c>
      <c s="36">
        <f>ROUND(G398*H398,6)</f>
      </c>
      <c r="L398" s="38">
        <v>0</v>
      </c>
      <c s="32">
        <f>ROUND(ROUND(L398,2)*ROUND(G398,3),2)</f>
      </c>
      <c s="36" t="s">
        <v>74</v>
      </c>
      <c>
        <f>(M398*21)/100</f>
      </c>
      <c t="s">
        <v>27</v>
      </c>
    </row>
    <row r="399" spans="1:5" ht="12.75">
      <c r="A399" s="35" t="s">
        <v>56</v>
      </c>
      <c r="E399" s="39" t="s">
        <v>52</v>
      </c>
    </row>
    <row r="400" spans="1:5" ht="12.75">
      <c r="A400" s="35" t="s">
        <v>57</v>
      </c>
      <c r="E400" s="40" t="s">
        <v>830</v>
      </c>
    </row>
    <row r="401" spans="1:5" ht="12.75">
      <c r="A401" t="s">
        <v>59</v>
      </c>
      <c r="E401" s="39" t="s">
        <v>60</v>
      </c>
    </row>
    <row r="402" spans="1:16" ht="12.75">
      <c r="A402" t="s">
        <v>49</v>
      </c>
      <c s="34" t="s">
        <v>259</v>
      </c>
      <c s="34" t="s">
        <v>1000</v>
      </c>
      <c s="35" t="s">
        <v>52</v>
      </c>
      <c s="6" t="s">
        <v>1001</v>
      </c>
      <c s="36" t="s">
        <v>198</v>
      </c>
      <c s="37">
        <v>2.5</v>
      </c>
      <c s="36">
        <v>0</v>
      </c>
      <c s="36">
        <f>ROUND(G402*H402,6)</f>
      </c>
      <c r="L402" s="38">
        <v>0</v>
      </c>
      <c s="32">
        <f>ROUND(ROUND(L402,2)*ROUND(G402,3),2)</f>
      </c>
      <c s="36" t="s">
        <v>74</v>
      </c>
      <c>
        <f>(M402*21)/100</f>
      </c>
      <c t="s">
        <v>27</v>
      </c>
    </row>
    <row r="403" spans="1:5" ht="12.75">
      <c r="A403" s="35" t="s">
        <v>56</v>
      </c>
      <c r="E403" s="39" t="s">
        <v>52</v>
      </c>
    </row>
    <row r="404" spans="1:5" ht="12.75">
      <c r="A404" s="35" t="s">
        <v>57</v>
      </c>
      <c r="E404" s="40" t="s">
        <v>830</v>
      </c>
    </row>
    <row r="405" spans="1:5" ht="12.75">
      <c r="A405" t="s">
        <v>59</v>
      </c>
      <c r="E405" s="39" t="s">
        <v>60</v>
      </c>
    </row>
    <row r="406" spans="1:16" ht="12.75">
      <c r="A406" t="s">
        <v>49</v>
      </c>
      <c s="34" t="s">
        <v>262</v>
      </c>
      <c s="34" t="s">
        <v>882</v>
      </c>
      <c s="35" t="s">
        <v>52</v>
      </c>
      <c s="6" t="s">
        <v>883</v>
      </c>
      <c s="36" t="s">
        <v>198</v>
      </c>
      <c s="37">
        <v>4.225</v>
      </c>
      <c s="36">
        <v>0</v>
      </c>
      <c s="36">
        <f>ROUND(G406*H406,6)</f>
      </c>
      <c r="L406" s="38">
        <v>0</v>
      </c>
      <c s="32">
        <f>ROUND(ROUND(L406,2)*ROUND(G406,3),2)</f>
      </c>
      <c s="36" t="s">
        <v>74</v>
      </c>
      <c>
        <f>(M406*21)/100</f>
      </c>
      <c t="s">
        <v>27</v>
      </c>
    </row>
    <row r="407" spans="1:5" ht="12.75">
      <c r="A407" s="35" t="s">
        <v>56</v>
      </c>
      <c r="E407" s="39" t="s">
        <v>52</v>
      </c>
    </row>
    <row r="408" spans="1:5" ht="12.75">
      <c r="A408" s="35" t="s">
        <v>57</v>
      </c>
      <c r="E408" s="40" t="s">
        <v>830</v>
      </c>
    </row>
    <row r="409" spans="1:5" ht="12.75">
      <c r="A409" t="s">
        <v>59</v>
      </c>
      <c r="E409" s="39" t="s">
        <v>60</v>
      </c>
    </row>
    <row r="410" spans="1:16" ht="12.75">
      <c r="A410" t="s">
        <v>49</v>
      </c>
      <c s="34" t="s">
        <v>265</v>
      </c>
      <c s="34" t="s">
        <v>1134</v>
      </c>
      <c s="35" t="s">
        <v>52</v>
      </c>
      <c s="6" t="s">
        <v>1135</v>
      </c>
      <c s="36" t="s">
        <v>99</v>
      </c>
      <c s="37">
        <v>1465</v>
      </c>
      <c s="36">
        <v>0</v>
      </c>
      <c s="36">
        <f>ROUND(G410*H410,6)</f>
      </c>
      <c r="L410" s="38">
        <v>0</v>
      </c>
      <c s="32">
        <f>ROUND(ROUND(L410,2)*ROUND(G410,3),2)</f>
      </c>
      <c s="36" t="s">
        <v>74</v>
      </c>
      <c>
        <f>(M410*21)/100</f>
      </c>
      <c t="s">
        <v>27</v>
      </c>
    </row>
    <row r="411" spans="1:5" ht="12.75">
      <c r="A411" s="35" t="s">
        <v>56</v>
      </c>
      <c r="E411" s="39" t="s">
        <v>52</v>
      </c>
    </row>
    <row r="412" spans="1:5" ht="12.75">
      <c r="A412" s="35" t="s">
        <v>57</v>
      </c>
      <c r="E412" s="40" t="s">
        <v>830</v>
      </c>
    </row>
    <row r="413" spans="1:5" ht="12.75">
      <c r="A413" t="s">
        <v>59</v>
      </c>
      <c r="E413" s="39" t="s">
        <v>60</v>
      </c>
    </row>
    <row r="414" spans="1:16" ht="12.75">
      <c r="A414" t="s">
        <v>49</v>
      </c>
      <c s="34" t="s">
        <v>268</v>
      </c>
      <c s="34" t="s">
        <v>918</v>
      </c>
      <c s="35" t="s">
        <v>52</v>
      </c>
      <c s="6" t="s">
        <v>919</v>
      </c>
      <c s="36" t="s">
        <v>99</v>
      </c>
      <c s="37">
        <v>6</v>
      </c>
      <c s="36">
        <v>0</v>
      </c>
      <c s="36">
        <f>ROUND(G414*H414,6)</f>
      </c>
      <c r="L414" s="38">
        <v>0</v>
      </c>
      <c s="32">
        <f>ROUND(ROUND(L414,2)*ROUND(G414,3),2)</f>
      </c>
      <c s="36" t="s">
        <v>74</v>
      </c>
      <c>
        <f>(M414*21)/100</f>
      </c>
      <c t="s">
        <v>27</v>
      </c>
    </row>
    <row r="415" spans="1:5" ht="12.75">
      <c r="A415" s="35" t="s">
        <v>56</v>
      </c>
      <c r="E415" s="39" t="s">
        <v>52</v>
      </c>
    </row>
    <row r="416" spans="1:5" ht="12.75">
      <c r="A416" s="35" t="s">
        <v>57</v>
      </c>
      <c r="E416" s="40" t="s">
        <v>830</v>
      </c>
    </row>
    <row r="417" spans="1:5" ht="12.75">
      <c r="A417" t="s">
        <v>59</v>
      </c>
      <c r="E417" s="39" t="s">
        <v>60</v>
      </c>
    </row>
    <row r="418" spans="1:16" ht="12.75">
      <c r="A418" t="s">
        <v>49</v>
      </c>
      <c s="34" t="s">
        <v>271</v>
      </c>
      <c s="34" t="s">
        <v>920</v>
      </c>
      <c s="35" t="s">
        <v>52</v>
      </c>
      <c s="6" t="s">
        <v>921</v>
      </c>
      <c s="36" t="s">
        <v>99</v>
      </c>
      <c s="37">
        <v>6</v>
      </c>
      <c s="36">
        <v>0</v>
      </c>
      <c s="36">
        <f>ROUND(G418*H418,6)</f>
      </c>
      <c r="L418" s="38">
        <v>0</v>
      </c>
      <c s="32">
        <f>ROUND(ROUND(L418,2)*ROUND(G418,3),2)</f>
      </c>
      <c s="36" t="s">
        <v>74</v>
      </c>
      <c>
        <f>(M418*21)/100</f>
      </c>
      <c t="s">
        <v>27</v>
      </c>
    </row>
    <row r="419" spans="1:5" ht="12.75">
      <c r="A419" s="35" t="s">
        <v>56</v>
      </c>
      <c r="E419" s="39" t="s">
        <v>52</v>
      </c>
    </row>
    <row r="420" spans="1:5" ht="12.75">
      <c r="A420" s="35" t="s">
        <v>57</v>
      </c>
      <c r="E420" s="40" t="s">
        <v>830</v>
      </c>
    </row>
    <row r="421" spans="1:5" ht="12.75">
      <c r="A421" t="s">
        <v>59</v>
      </c>
      <c r="E421" s="39" t="s">
        <v>60</v>
      </c>
    </row>
    <row r="422" spans="1:16" ht="12.75">
      <c r="A422" t="s">
        <v>49</v>
      </c>
      <c s="34" t="s">
        <v>274</v>
      </c>
      <c s="34" t="s">
        <v>1159</v>
      </c>
      <c s="35" t="s">
        <v>52</v>
      </c>
      <c s="6" t="s">
        <v>1160</v>
      </c>
      <c s="36" t="s">
        <v>107</v>
      </c>
      <c s="37">
        <v>6</v>
      </c>
      <c s="36">
        <v>0</v>
      </c>
      <c s="36">
        <f>ROUND(G422*H422,6)</f>
      </c>
      <c r="L422" s="38">
        <v>0</v>
      </c>
      <c s="32">
        <f>ROUND(ROUND(L422,2)*ROUND(G422,3),2)</f>
      </c>
      <c s="36" t="s">
        <v>74</v>
      </c>
      <c>
        <f>(M422*21)/100</f>
      </c>
      <c t="s">
        <v>27</v>
      </c>
    </row>
    <row r="423" spans="1:5" ht="12.75">
      <c r="A423" s="35" t="s">
        <v>56</v>
      </c>
      <c r="E423" s="39" t="s">
        <v>52</v>
      </c>
    </row>
    <row r="424" spans="1:5" ht="12.75">
      <c r="A424" s="35" t="s">
        <v>57</v>
      </c>
      <c r="E424" s="40" t="s">
        <v>830</v>
      </c>
    </row>
    <row r="425" spans="1:5" ht="12.75">
      <c r="A425" t="s">
        <v>59</v>
      </c>
      <c r="E425" s="39" t="s">
        <v>60</v>
      </c>
    </row>
    <row r="426" spans="1:16" ht="12.75">
      <c r="A426" t="s">
        <v>49</v>
      </c>
      <c s="34" t="s">
        <v>277</v>
      </c>
      <c s="34" t="s">
        <v>1166</v>
      </c>
      <c s="35" t="s">
        <v>52</v>
      </c>
      <c s="6" t="s">
        <v>1167</v>
      </c>
      <c s="36" t="s">
        <v>107</v>
      </c>
      <c s="37">
        <v>6</v>
      </c>
      <c s="36">
        <v>0</v>
      </c>
      <c s="36">
        <f>ROUND(G426*H426,6)</f>
      </c>
      <c r="L426" s="38">
        <v>0</v>
      </c>
      <c s="32">
        <f>ROUND(ROUND(L426,2)*ROUND(G426,3),2)</f>
      </c>
      <c s="36" t="s">
        <v>74</v>
      </c>
      <c>
        <f>(M426*21)/100</f>
      </c>
      <c t="s">
        <v>27</v>
      </c>
    </row>
    <row r="427" spans="1:5" ht="12.75">
      <c r="A427" s="35" t="s">
        <v>56</v>
      </c>
      <c r="E427" s="39" t="s">
        <v>52</v>
      </c>
    </row>
    <row r="428" spans="1:5" ht="12.75">
      <c r="A428" s="35" t="s">
        <v>57</v>
      </c>
      <c r="E428" s="40" t="s">
        <v>52</v>
      </c>
    </row>
    <row r="429" spans="1:5" ht="12.75">
      <c r="A429" t="s">
        <v>59</v>
      </c>
      <c r="E429" s="39" t="s">
        <v>830</v>
      </c>
    </row>
    <row r="430" spans="1:16" ht="12.75">
      <c r="A430" t="s">
        <v>49</v>
      </c>
      <c s="34" t="s">
        <v>280</v>
      </c>
      <c s="34" t="s">
        <v>1194</v>
      </c>
      <c s="35" t="s">
        <v>52</v>
      </c>
      <c s="6" t="s">
        <v>1195</v>
      </c>
      <c s="36" t="s">
        <v>107</v>
      </c>
      <c s="37">
        <v>20</v>
      </c>
      <c s="36">
        <v>0</v>
      </c>
      <c s="36">
        <f>ROUND(G430*H430,6)</f>
      </c>
      <c r="L430" s="38">
        <v>0</v>
      </c>
      <c s="32">
        <f>ROUND(ROUND(L430,2)*ROUND(G430,3),2)</f>
      </c>
      <c s="36" t="s">
        <v>74</v>
      </c>
      <c>
        <f>(M430*21)/100</f>
      </c>
      <c t="s">
        <v>27</v>
      </c>
    </row>
    <row r="431" spans="1:5" ht="12.75">
      <c r="A431" s="35" t="s">
        <v>56</v>
      </c>
      <c r="E431" s="39" t="s">
        <v>52</v>
      </c>
    </row>
    <row r="432" spans="1:5" ht="12.75">
      <c r="A432" s="35" t="s">
        <v>57</v>
      </c>
      <c r="E432" s="40" t="s">
        <v>830</v>
      </c>
    </row>
    <row r="433" spans="1:5" ht="12.75">
      <c r="A433" t="s">
        <v>59</v>
      </c>
      <c r="E433" s="39" t="s">
        <v>60</v>
      </c>
    </row>
    <row r="434" spans="1:16" ht="12.75">
      <c r="A434" t="s">
        <v>49</v>
      </c>
      <c s="34" t="s">
        <v>283</v>
      </c>
      <c s="34" t="s">
        <v>1196</v>
      </c>
      <c s="35" t="s">
        <v>52</v>
      </c>
      <c s="6" t="s">
        <v>1197</v>
      </c>
      <c s="36" t="s">
        <v>107</v>
      </c>
      <c s="37">
        <v>20</v>
      </c>
      <c s="36">
        <v>0</v>
      </c>
      <c s="36">
        <f>ROUND(G434*H434,6)</f>
      </c>
      <c r="L434" s="38">
        <v>0</v>
      </c>
      <c s="32">
        <f>ROUND(ROUND(L434,2)*ROUND(G434,3),2)</f>
      </c>
      <c s="36" t="s">
        <v>74</v>
      </c>
      <c>
        <f>(M434*21)/100</f>
      </c>
      <c t="s">
        <v>27</v>
      </c>
    </row>
    <row r="435" spans="1:5" ht="12.75">
      <c r="A435" s="35" t="s">
        <v>56</v>
      </c>
      <c r="E435" s="39" t="s">
        <v>52</v>
      </c>
    </row>
    <row r="436" spans="1:5" ht="12.75">
      <c r="A436" s="35" t="s">
        <v>57</v>
      </c>
      <c r="E436" s="40" t="s">
        <v>830</v>
      </c>
    </row>
    <row r="437" spans="1:5" ht="12.75">
      <c r="A437" t="s">
        <v>59</v>
      </c>
      <c r="E437" s="39" t="s">
        <v>60</v>
      </c>
    </row>
    <row r="438" spans="1:16" ht="12.75">
      <c r="A438" t="s">
        <v>49</v>
      </c>
      <c s="34" t="s">
        <v>286</v>
      </c>
      <c s="34" t="s">
        <v>2352</v>
      </c>
      <c s="35" t="s">
        <v>52</v>
      </c>
      <c s="6" t="s">
        <v>2353</v>
      </c>
      <c s="36" t="s">
        <v>107</v>
      </c>
      <c s="37">
        <v>10</v>
      </c>
      <c s="36">
        <v>0</v>
      </c>
      <c s="36">
        <f>ROUND(G438*H438,6)</f>
      </c>
      <c r="L438" s="38">
        <v>0</v>
      </c>
      <c s="32">
        <f>ROUND(ROUND(L438,2)*ROUND(G438,3),2)</f>
      </c>
      <c s="36" t="s">
        <v>2227</v>
      </c>
      <c>
        <f>(M438*21)/100</f>
      </c>
      <c t="s">
        <v>27</v>
      </c>
    </row>
    <row r="439" spans="1:5" ht="12.75">
      <c r="A439" s="35" t="s">
        <v>56</v>
      </c>
      <c r="E439" s="39" t="s">
        <v>52</v>
      </c>
    </row>
    <row r="440" spans="1:5" ht="12.75">
      <c r="A440" s="35" t="s">
        <v>57</v>
      </c>
      <c r="E440" s="40" t="s">
        <v>830</v>
      </c>
    </row>
    <row r="441" spans="1:5" ht="89.25">
      <c r="A441" t="s">
        <v>59</v>
      </c>
      <c r="E441" s="39" t="s">
        <v>2354</v>
      </c>
    </row>
    <row r="442" spans="1:16" ht="12.75">
      <c r="A442" t="s">
        <v>49</v>
      </c>
      <c s="34" t="s">
        <v>289</v>
      </c>
      <c s="34" t="s">
        <v>2355</v>
      </c>
      <c s="35" t="s">
        <v>52</v>
      </c>
      <c s="6" t="s">
        <v>2356</v>
      </c>
      <c s="36" t="s">
        <v>107</v>
      </c>
      <c s="37">
        <v>8</v>
      </c>
      <c s="36">
        <v>0</v>
      </c>
      <c s="36">
        <f>ROUND(G442*H442,6)</f>
      </c>
      <c r="L442" s="38">
        <v>0</v>
      </c>
      <c s="32">
        <f>ROUND(ROUND(L442,2)*ROUND(G442,3),2)</f>
      </c>
      <c s="36" t="s">
        <v>74</v>
      </c>
      <c>
        <f>(M442*21)/100</f>
      </c>
      <c t="s">
        <v>27</v>
      </c>
    </row>
    <row r="443" spans="1:5" ht="12.75">
      <c r="A443" s="35" t="s">
        <v>56</v>
      </c>
      <c r="E443" s="39" t="s">
        <v>52</v>
      </c>
    </row>
    <row r="444" spans="1:5" ht="12.75">
      <c r="A444" s="35" t="s">
        <v>57</v>
      </c>
      <c r="E444" s="40" t="s">
        <v>830</v>
      </c>
    </row>
    <row r="445" spans="1:5" ht="12.75">
      <c r="A445" t="s">
        <v>59</v>
      </c>
      <c r="E445" s="39" t="s">
        <v>60</v>
      </c>
    </row>
    <row r="446" spans="1:16" ht="12.75">
      <c r="A446" t="s">
        <v>49</v>
      </c>
      <c s="34" t="s">
        <v>292</v>
      </c>
      <c s="34" t="s">
        <v>2357</v>
      </c>
      <c s="35" t="s">
        <v>52</v>
      </c>
      <c s="6" t="s">
        <v>2358</v>
      </c>
      <c s="36" t="s">
        <v>107</v>
      </c>
      <c s="37">
        <v>8</v>
      </c>
      <c s="36">
        <v>0</v>
      </c>
      <c s="36">
        <f>ROUND(G446*H446,6)</f>
      </c>
      <c r="L446" s="38">
        <v>0</v>
      </c>
      <c s="32">
        <f>ROUND(ROUND(L446,2)*ROUND(G446,3),2)</f>
      </c>
      <c s="36" t="s">
        <v>74</v>
      </c>
      <c>
        <f>(M446*21)/100</f>
      </c>
      <c t="s">
        <v>27</v>
      </c>
    </row>
    <row r="447" spans="1:5" ht="12.75">
      <c r="A447" s="35" t="s">
        <v>56</v>
      </c>
      <c r="E447" s="39" t="s">
        <v>52</v>
      </c>
    </row>
    <row r="448" spans="1:5" ht="12.75">
      <c r="A448" s="35" t="s">
        <v>57</v>
      </c>
      <c r="E448" s="40" t="s">
        <v>830</v>
      </c>
    </row>
    <row r="449" spans="1:5" ht="12.75">
      <c r="A449" t="s">
        <v>59</v>
      </c>
      <c r="E449" s="39" t="s">
        <v>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4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821</v>
      </c>
      <c s="41">
        <f>Rekapitulace!C14</f>
      </c>
      <c s="20" t="s">
        <v>0</v>
      </c>
      <c t="s">
        <v>23</v>
      </c>
      <c t="s">
        <v>27</v>
      </c>
    </row>
    <row r="4" spans="1:16" ht="32" customHeight="1">
      <c r="A4" s="24" t="s">
        <v>20</v>
      </c>
      <c s="25" t="s">
        <v>28</v>
      </c>
      <c s="27" t="s">
        <v>821</v>
      </c>
      <c r="E4" s="26" t="s">
        <v>822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COUNTIFS(L8:L423,"=0",A8:A423,"P")+COUNTIFS(L8:L423,"",A8:A423,"P")+SUM(Q8:Q423)</f>
      </c>
    </row>
    <row r="8" spans="1:13" ht="25.5">
      <c r="A8" t="s">
        <v>44</v>
      </c>
      <c r="C8" s="28" t="s">
        <v>2361</v>
      </c>
      <c r="E8" s="30" t="s">
        <v>2360</v>
      </c>
      <c r="J8" s="29">
        <f>0+J9+J14</f>
      </c>
      <c s="29">
        <f>0+K9+K14</f>
      </c>
      <c s="29">
        <f>0+L9+L14</f>
      </c>
      <c s="29">
        <f>0+M9+M14</f>
      </c>
    </row>
    <row r="9" spans="1:13" ht="12.75">
      <c r="A9" t="s">
        <v>46</v>
      </c>
      <c r="C9" s="31" t="s">
        <v>47</v>
      </c>
      <c r="E9" s="33" t="s">
        <v>48</v>
      </c>
      <c r="J9" s="32">
        <f>0</f>
      </c>
      <c s="32">
        <f>0</f>
      </c>
      <c s="32">
        <f>0+L10</f>
      </c>
      <c s="32">
        <f>0+M10</f>
      </c>
    </row>
    <row r="10" spans="1:16" ht="12.75">
      <c r="A10" t="s">
        <v>49</v>
      </c>
      <c s="34" t="s">
        <v>399</v>
      </c>
      <c s="34" t="s">
        <v>51</v>
      </c>
      <c s="35" t="s">
        <v>52</v>
      </c>
      <c s="6" t="s">
        <v>53</v>
      </c>
      <c s="36" t="s">
        <v>54</v>
      </c>
      <c s="37">
        <v>1</v>
      </c>
      <c s="36">
        <v>0</v>
      </c>
      <c s="36">
        <f>ROUND(G10*H10,6)</f>
      </c>
      <c r="L10" s="38">
        <v>0</v>
      </c>
      <c s="32">
        <f>ROUND(ROUND(L10,2)*ROUND(G10,3),2)</f>
      </c>
      <c s="36" t="s">
        <v>55</v>
      </c>
      <c>
        <f>(M10*21)/100</f>
      </c>
      <c t="s">
        <v>27</v>
      </c>
    </row>
    <row r="11" spans="1:5" ht="12.75">
      <c r="A11" s="35" t="s">
        <v>56</v>
      </c>
      <c r="E11" s="39" t="s">
        <v>52</v>
      </c>
    </row>
    <row r="12" spans="1:5" ht="12.75">
      <c r="A12" s="35" t="s">
        <v>57</v>
      </c>
      <c r="E12" s="40" t="s">
        <v>58</v>
      </c>
    </row>
    <row r="13" spans="1:5" ht="12.75">
      <c r="A13" t="s">
        <v>59</v>
      </c>
      <c r="E13" s="39" t="s">
        <v>60</v>
      </c>
    </row>
    <row r="14" spans="1:13" ht="12.75">
      <c r="A14" t="s">
        <v>46</v>
      </c>
      <c r="C14" s="31" t="s">
        <v>69</v>
      </c>
      <c r="E14" s="33" t="s">
        <v>2362</v>
      </c>
      <c r="J14" s="32">
        <f>0</f>
      </c>
      <c s="32">
        <f>0</f>
      </c>
      <c s="32">
        <f>0+L15+L19+L23+L27+L31+L35+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f>
      </c>
      <c s="32">
        <f>0+M15+M19+M23+M27+M31+M35+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f>
      </c>
    </row>
    <row r="15" spans="1:16" ht="12.75">
      <c r="A15" t="s">
        <v>49</v>
      </c>
      <c s="34" t="s">
        <v>69</v>
      </c>
      <c s="34" t="s">
        <v>2363</v>
      </c>
      <c s="35" t="s">
        <v>27</v>
      </c>
      <c s="6" t="s">
        <v>2364</v>
      </c>
      <c s="36" t="s">
        <v>107</v>
      </c>
      <c s="37">
        <v>8</v>
      </c>
      <c s="36">
        <v>0</v>
      </c>
      <c s="36">
        <f>ROUND(G15*H15,6)</f>
      </c>
      <c r="L15" s="38">
        <v>0</v>
      </c>
      <c s="32">
        <f>ROUND(ROUND(L15,2)*ROUND(G15,3),2)</f>
      </c>
      <c s="36" t="s">
        <v>74</v>
      </c>
      <c>
        <f>(M15*21)/100</f>
      </c>
      <c t="s">
        <v>27</v>
      </c>
    </row>
    <row r="16" spans="1:5" ht="12.75">
      <c r="A16" s="35" t="s">
        <v>56</v>
      </c>
      <c r="E16" s="39" t="s">
        <v>2365</v>
      </c>
    </row>
    <row r="17" spans="1:5" ht="12.75">
      <c r="A17" s="35" t="s">
        <v>57</v>
      </c>
      <c r="E17" s="40" t="s">
        <v>752</v>
      </c>
    </row>
    <row r="18" spans="1:5" ht="12.75">
      <c r="A18" t="s">
        <v>59</v>
      </c>
      <c r="E18" s="39" t="s">
        <v>1502</v>
      </c>
    </row>
    <row r="19" spans="1:16" ht="12.75">
      <c r="A19" t="s">
        <v>49</v>
      </c>
      <c s="34" t="s">
        <v>27</v>
      </c>
      <c s="34" t="s">
        <v>2366</v>
      </c>
      <c s="35" t="s">
        <v>52</v>
      </c>
      <c s="6" t="s">
        <v>2367</v>
      </c>
      <c s="36" t="s">
        <v>107</v>
      </c>
      <c s="37">
        <v>8</v>
      </c>
      <c s="36">
        <v>0</v>
      </c>
      <c s="36">
        <f>ROUND(G19*H19,6)</f>
      </c>
      <c r="L19" s="38">
        <v>0</v>
      </c>
      <c s="32">
        <f>ROUND(ROUND(L19,2)*ROUND(G19,3),2)</f>
      </c>
      <c s="36" t="s">
        <v>74</v>
      </c>
      <c>
        <f>(M19*21)/100</f>
      </c>
      <c t="s">
        <v>27</v>
      </c>
    </row>
    <row r="20" spans="1:5" ht="12.75">
      <c r="A20" s="35" t="s">
        <v>56</v>
      </c>
      <c r="E20" s="39" t="s">
        <v>1323</v>
      </c>
    </row>
    <row r="21" spans="1:5" ht="12.75">
      <c r="A21" s="35" t="s">
        <v>57</v>
      </c>
      <c r="E21" s="40" t="s">
        <v>752</v>
      </c>
    </row>
    <row r="22" spans="1:5" ht="12.75">
      <c r="A22" t="s">
        <v>59</v>
      </c>
      <c r="E22" s="39" t="s">
        <v>1502</v>
      </c>
    </row>
    <row r="23" spans="1:16" ht="12.75">
      <c r="A23" t="s">
        <v>49</v>
      </c>
      <c s="34" t="s">
        <v>26</v>
      </c>
      <c s="34" t="s">
        <v>2368</v>
      </c>
      <c s="35" t="s">
        <v>69</v>
      </c>
      <c s="6" t="s">
        <v>2369</v>
      </c>
      <c s="36" t="s">
        <v>107</v>
      </c>
      <c s="37">
        <v>4</v>
      </c>
      <c s="36">
        <v>0</v>
      </c>
      <c s="36">
        <f>ROUND(G23*H23,6)</f>
      </c>
      <c r="L23" s="38">
        <v>0</v>
      </c>
      <c s="32">
        <f>ROUND(ROUND(L23,2)*ROUND(G23,3),2)</f>
      </c>
      <c s="36" t="s">
        <v>74</v>
      </c>
      <c>
        <f>(M23*21)/100</f>
      </c>
      <c t="s">
        <v>27</v>
      </c>
    </row>
    <row r="24" spans="1:5" ht="12.75">
      <c r="A24" s="35" t="s">
        <v>56</v>
      </c>
      <c r="E24" s="39" t="s">
        <v>1323</v>
      </c>
    </row>
    <row r="25" spans="1:5" ht="12.75">
      <c r="A25" s="35" t="s">
        <v>57</v>
      </c>
      <c r="E25" s="40" t="s">
        <v>752</v>
      </c>
    </row>
    <row r="26" spans="1:5" ht="12.75">
      <c r="A26" t="s">
        <v>59</v>
      </c>
      <c r="E26" s="39" t="s">
        <v>1502</v>
      </c>
    </row>
    <row r="27" spans="1:16" ht="12.75">
      <c r="A27" t="s">
        <v>49</v>
      </c>
      <c s="34" t="s">
        <v>81</v>
      </c>
      <c s="34" t="s">
        <v>970</v>
      </c>
      <c s="35" t="s">
        <v>52</v>
      </c>
      <c s="6" t="s">
        <v>971</v>
      </c>
      <c s="36" t="s">
        <v>107</v>
      </c>
      <c s="37">
        <v>4</v>
      </c>
      <c s="36">
        <v>0</v>
      </c>
      <c s="36">
        <f>ROUND(G27*H27,6)</f>
      </c>
      <c r="L27" s="38">
        <v>0</v>
      </c>
      <c s="32">
        <f>ROUND(ROUND(L27,2)*ROUND(G27,3),2)</f>
      </c>
      <c s="36" t="s">
        <v>74</v>
      </c>
      <c>
        <f>(M27*21)/100</f>
      </c>
      <c t="s">
        <v>27</v>
      </c>
    </row>
    <row r="28" spans="1:5" ht="12.75">
      <c r="A28" s="35" t="s">
        <v>56</v>
      </c>
      <c r="E28" s="39" t="s">
        <v>1323</v>
      </c>
    </row>
    <row r="29" spans="1:5" ht="12.75">
      <c r="A29" s="35" t="s">
        <v>57</v>
      </c>
      <c r="E29" s="40" t="s">
        <v>752</v>
      </c>
    </row>
    <row r="30" spans="1:5" ht="12.75">
      <c r="A30" t="s">
        <v>59</v>
      </c>
      <c r="E30" s="39" t="s">
        <v>1502</v>
      </c>
    </row>
    <row r="31" spans="1:16" ht="12.75">
      <c r="A31" t="s">
        <v>49</v>
      </c>
      <c s="34" t="s">
        <v>84</v>
      </c>
      <c s="34" t="s">
        <v>2370</v>
      </c>
      <c s="35" t="s">
        <v>27</v>
      </c>
      <c s="6" t="s">
        <v>2371</v>
      </c>
      <c s="36" t="s">
        <v>107</v>
      </c>
      <c s="37">
        <v>3</v>
      </c>
      <c s="36">
        <v>0</v>
      </c>
      <c s="36">
        <f>ROUND(G31*H31,6)</f>
      </c>
      <c r="L31" s="38">
        <v>0</v>
      </c>
      <c s="32">
        <f>ROUND(ROUND(L31,2)*ROUND(G31,3),2)</f>
      </c>
      <c s="36" t="s">
        <v>74</v>
      </c>
      <c>
        <f>(M31*21)/100</f>
      </c>
      <c t="s">
        <v>27</v>
      </c>
    </row>
    <row r="32" spans="1:5" ht="12.75">
      <c r="A32" s="35" t="s">
        <v>56</v>
      </c>
      <c r="E32" s="39" t="s">
        <v>1323</v>
      </c>
    </row>
    <row r="33" spans="1:5" ht="12.75">
      <c r="A33" s="35" t="s">
        <v>57</v>
      </c>
      <c r="E33" s="40" t="s">
        <v>752</v>
      </c>
    </row>
    <row r="34" spans="1:5" ht="12.75">
      <c r="A34" t="s">
        <v>59</v>
      </c>
      <c r="E34" s="39" t="s">
        <v>1502</v>
      </c>
    </row>
    <row r="35" spans="1:16" ht="12.75">
      <c r="A35" t="s">
        <v>49</v>
      </c>
      <c s="34" t="s">
        <v>87</v>
      </c>
      <c s="34" t="s">
        <v>2372</v>
      </c>
      <c s="35" t="s">
        <v>52</v>
      </c>
      <c s="6" t="s">
        <v>2373</v>
      </c>
      <c s="36" t="s">
        <v>107</v>
      </c>
      <c s="37">
        <v>3</v>
      </c>
      <c s="36">
        <v>0</v>
      </c>
      <c s="36">
        <f>ROUND(G35*H35,6)</f>
      </c>
      <c r="L35" s="38">
        <v>0</v>
      </c>
      <c s="32">
        <f>ROUND(ROUND(L35,2)*ROUND(G35,3),2)</f>
      </c>
      <c s="36" t="s">
        <v>74</v>
      </c>
      <c>
        <f>(M35*21)/100</f>
      </c>
      <c t="s">
        <v>27</v>
      </c>
    </row>
    <row r="36" spans="1:5" ht="12.75">
      <c r="A36" s="35" t="s">
        <v>56</v>
      </c>
      <c r="E36" s="39" t="s">
        <v>1323</v>
      </c>
    </row>
    <row r="37" spans="1:5" ht="12.75">
      <c r="A37" s="35" t="s">
        <v>57</v>
      </c>
      <c r="E37" s="40" t="s">
        <v>752</v>
      </c>
    </row>
    <row r="38" spans="1:5" ht="12.75">
      <c r="A38" t="s">
        <v>59</v>
      </c>
      <c r="E38" s="39" t="s">
        <v>1502</v>
      </c>
    </row>
    <row r="39" spans="1:16" ht="12.75">
      <c r="A39" t="s">
        <v>49</v>
      </c>
      <c s="34" t="s">
        <v>90</v>
      </c>
      <c s="34" t="s">
        <v>2374</v>
      </c>
      <c s="35" t="s">
        <v>26</v>
      </c>
      <c s="6" t="s">
        <v>2375</v>
      </c>
      <c s="36" t="s">
        <v>99</v>
      </c>
      <c s="37">
        <v>10</v>
      </c>
      <c s="36">
        <v>0</v>
      </c>
      <c s="36">
        <f>ROUND(G39*H39,6)</f>
      </c>
      <c r="L39" s="38">
        <v>0</v>
      </c>
      <c s="32">
        <f>ROUND(ROUND(L39,2)*ROUND(G39,3),2)</f>
      </c>
      <c s="36" t="s">
        <v>74</v>
      </c>
      <c>
        <f>(M39*21)/100</f>
      </c>
      <c t="s">
        <v>27</v>
      </c>
    </row>
    <row r="40" spans="1:5" ht="12.75">
      <c r="A40" s="35" t="s">
        <v>56</v>
      </c>
      <c r="E40" s="39" t="s">
        <v>1323</v>
      </c>
    </row>
    <row r="41" spans="1:5" ht="12.75">
      <c r="A41" s="35" t="s">
        <v>57</v>
      </c>
      <c r="E41" s="40" t="s">
        <v>752</v>
      </c>
    </row>
    <row r="42" spans="1:5" ht="12.75">
      <c r="A42" t="s">
        <v>59</v>
      </c>
      <c r="E42" s="39" t="s">
        <v>1502</v>
      </c>
    </row>
    <row r="43" spans="1:16" ht="12.75">
      <c r="A43" t="s">
        <v>49</v>
      </c>
      <c s="34" t="s">
        <v>93</v>
      </c>
      <c s="34" t="s">
        <v>2376</v>
      </c>
      <c s="35" t="s">
        <v>52</v>
      </c>
      <c s="6" t="s">
        <v>2377</v>
      </c>
      <c s="36" t="s">
        <v>99</v>
      </c>
      <c s="37">
        <v>10</v>
      </c>
      <c s="36">
        <v>0</v>
      </c>
      <c s="36">
        <f>ROUND(G43*H43,6)</f>
      </c>
      <c r="L43" s="38">
        <v>0</v>
      </c>
      <c s="32">
        <f>ROUND(ROUND(L43,2)*ROUND(G43,3),2)</f>
      </c>
      <c s="36" t="s">
        <v>74</v>
      </c>
      <c>
        <f>(M43*21)/100</f>
      </c>
      <c t="s">
        <v>27</v>
      </c>
    </row>
    <row r="44" spans="1:5" ht="12.75">
      <c r="A44" s="35" t="s">
        <v>56</v>
      </c>
      <c r="E44" s="39" t="s">
        <v>1323</v>
      </c>
    </row>
    <row r="45" spans="1:5" ht="12.75">
      <c r="A45" s="35" t="s">
        <v>57</v>
      </c>
      <c r="E45" s="40" t="s">
        <v>752</v>
      </c>
    </row>
    <row r="46" spans="1:5" ht="12.75">
      <c r="A46" t="s">
        <v>59</v>
      </c>
      <c r="E46" s="39" t="s">
        <v>1502</v>
      </c>
    </row>
    <row r="47" spans="1:16" ht="12.75">
      <c r="A47" t="s">
        <v>49</v>
      </c>
      <c s="34" t="s">
        <v>96</v>
      </c>
      <c s="34" t="s">
        <v>2378</v>
      </c>
      <c s="35" t="s">
        <v>27</v>
      </c>
      <c s="6" t="s">
        <v>2379</v>
      </c>
      <c s="36" t="s">
        <v>107</v>
      </c>
      <c s="37">
        <v>8</v>
      </c>
      <c s="36">
        <v>0</v>
      </c>
      <c s="36">
        <f>ROUND(G47*H47,6)</f>
      </c>
      <c r="L47" s="38">
        <v>0</v>
      </c>
      <c s="32">
        <f>ROUND(ROUND(L47,2)*ROUND(G47,3),2)</f>
      </c>
      <c s="36" t="s">
        <v>74</v>
      </c>
      <c>
        <f>(M47*21)/100</f>
      </c>
      <c t="s">
        <v>27</v>
      </c>
    </row>
    <row r="48" spans="1:5" ht="12.75">
      <c r="A48" s="35" t="s">
        <v>56</v>
      </c>
      <c r="E48" s="39" t="s">
        <v>1323</v>
      </c>
    </row>
    <row r="49" spans="1:5" ht="12.75">
      <c r="A49" s="35" t="s">
        <v>57</v>
      </c>
      <c r="E49" s="40" t="s">
        <v>752</v>
      </c>
    </row>
    <row r="50" spans="1:5" ht="12.75">
      <c r="A50" t="s">
        <v>59</v>
      </c>
      <c r="E50" s="39" t="s">
        <v>1502</v>
      </c>
    </row>
    <row r="51" spans="1:16" ht="12.75">
      <c r="A51" t="s">
        <v>49</v>
      </c>
      <c s="34" t="s">
        <v>100</v>
      </c>
      <c s="34" t="s">
        <v>1130</v>
      </c>
      <c s="35" t="s">
        <v>52</v>
      </c>
      <c s="6" t="s">
        <v>1131</v>
      </c>
      <c s="36" t="s">
        <v>107</v>
      </c>
      <c s="37">
        <v>8</v>
      </c>
      <c s="36">
        <v>0</v>
      </c>
      <c s="36">
        <f>ROUND(G51*H51,6)</f>
      </c>
      <c r="L51" s="38">
        <v>0</v>
      </c>
      <c s="32">
        <f>ROUND(ROUND(L51,2)*ROUND(G51,3),2)</f>
      </c>
      <c s="36" t="s">
        <v>74</v>
      </c>
      <c>
        <f>(M51*21)/100</f>
      </c>
      <c t="s">
        <v>27</v>
      </c>
    </row>
    <row r="52" spans="1:5" ht="12.75">
      <c r="A52" s="35" t="s">
        <v>56</v>
      </c>
      <c r="E52" s="39" t="s">
        <v>1323</v>
      </c>
    </row>
    <row r="53" spans="1:5" ht="12.75">
      <c r="A53" s="35" t="s">
        <v>57</v>
      </c>
      <c r="E53" s="40" t="s">
        <v>752</v>
      </c>
    </row>
    <row r="54" spans="1:5" ht="12.75">
      <c r="A54" t="s">
        <v>59</v>
      </c>
      <c r="E54" s="39" t="s">
        <v>1502</v>
      </c>
    </row>
    <row r="55" spans="1:16" ht="12.75">
      <c r="A55" t="s">
        <v>49</v>
      </c>
      <c s="34" t="s">
        <v>116</v>
      </c>
      <c s="34" t="s">
        <v>1458</v>
      </c>
      <c s="35" t="s">
        <v>52</v>
      </c>
      <c s="6" t="s">
        <v>1459</v>
      </c>
      <c s="36" t="s">
        <v>107</v>
      </c>
      <c s="37">
        <v>1</v>
      </c>
      <c s="36">
        <v>0</v>
      </c>
      <c s="36">
        <f>ROUND(G55*H55,6)</f>
      </c>
      <c r="L55" s="38">
        <v>0</v>
      </c>
      <c s="32">
        <f>ROUND(ROUND(L55,2)*ROUND(G55,3),2)</f>
      </c>
      <c s="36" t="s">
        <v>74</v>
      </c>
      <c>
        <f>(M55*21)/100</f>
      </c>
      <c t="s">
        <v>27</v>
      </c>
    </row>
    <row r="56" spans="1:5" ht="12.75">
      <c r="A56" s="35" t="s">
        <v>56</v>
      </c>
      <c r="E56" s="39" t="s">
        <v>1538</v>
      </c>
    </row>
    <row r="57" spans="1:5" ht="12.75">
      <c r="A57" s="35" t="s">
        <v>57</v>
      </c>
      <c r="E57" s="40" t="s">
        <v>752</v>
      </c>
    </row>
    <row r="58" spans="1:5" ht="12.75">
      <c r="A58" t="s">
        <v>59</v>
      </c>
      <c r="E58" s="39" t="s">
        <v>1502</v>
      </c>
    </row>
    <row r="59" spans="1:16" ht="12.75">
      <c r="A59" t="s">
        <v>49</v>
      </c>
      <c s="34" t="s">
        <v>119</v>
      </c>
      <c s="34" t="s">
        <v>1460</v>
      </c>
      <c s="35" t="s">
        <v>52</v>
      </c>
      <c s="6" t="s">
        <v>1461</v>
      </c>
      <c s="36" t="s">
        <v>107</v>
      </c>
      <c s="37">
        <v>1</v>
      </c>
      <c s="36">
        <v>0</v>
      </c>
      <c s="36">
        <f>ROUND(G59*H59,6)</f>
      </c>
      <c r="L59" s="38">
        <v>0</v>
      </c>
      <c s="32">
        <f>ROUND(ROUND(L59,2)*ROUND(G59,3),2)</f>
      </c>
      <c s="36" t="s">
        <v>74</v>
      </c>
      <c>
        <f>(M59*21)/100</f>
      </c>
      <c t="s">
        <v>27</v>
      </c>
    </row>
    <row r="60" spans="1:5" ht="12.75">
      <c r="A60" s="35" t="s">
        <v>56</v>
      </c>
      <c r="E60" s="39" t="s">
        <v>1538</v>
      </c>
    </row>
    <row r="61" spans="1:5" ht="12.75">
      <c r="A61" s="35" t="s">
        <v>57</v>
      </c>
      <c r="E61" s="40" t="s">
        <v>752</v>
      </c>
    </row>
    <row r="62" spans="1:5" ht="12.75">
      <c r="A62" t="s">
        <v>59</v>
      </c>
      <c r="E62" s="39" t="s">
        <v>1502</v>
      </c>
    </row>
    <row r="63" spans="1:16" ht="12.75">
      <c r="A63" t="s">
        <v>49</v>
      </c>
      <c s="34" t="s">
        <v>122</v>
      </c>
      <c s="34" t="s">
        <v>1541</v>
      </c>
      <c s="35" t="s">
        <v>52</v>
      </c>
      <c s="6" t="s">
        <v>1542</v>
      </c>
      <c s="36" t="s">
        <v>107</v>
      </c>
      <c s="37">
        <v>10</v>
      </c>
      <c s="36">
        <v>0</v>
      </c>
      <c s="36">
        <f>ROUND(G63*H63,6)</f>
      </c>
      <c r="L63" s="38">
        <v>0</v>
      </c>
      <c s="32">
        <f>ROUND(ROUND(L63,2)*ROUND(G63,3),2)</f>
      </c>
      <c s="36" t="s">
        <v>74</v>
      </c>
      <c>
        <f>(M63*21)/100</f>
      </c>
      <c t="s">
        <v>27</v>
      </c>
    </row>
    <row r="64" spans="1:5" ht="12.75">
      <c r="A64" s="35" t="s">
        <v>56</v>
      </c>
      <c r="E64" s="39" t="s">
        <v>1323</v>
      </c>
    </row>
    <row r="65" spans="1:5" ht="12.75">
      <c r="A65" s="35" t="s">
        <v>57</v>
      </c>
      <c r="E65" s="40" t="s">
        <v>752</v>
      </c>
    </row>
    <row r="66" spans="1:5" ht="12.75">
      <c r="A66" t="s">
        <v>59</v>
      </c>
      <c r="E66" s="39" t="s">
        <v>1502</v>
      </c>
    </row>
    <row r="67" spans="1:16" ht="12.75">
      <c r="A67" t="s">
        <v>49</v>
      </c>
      <c s="34" t="s">
        <v>125</v>
      </c>
      <c s="34" t="s">
        <v>1543</v>
      </c>
      <c s="35" t="s">
        <v>69</v>
      </c>
      <c s="6" t="s">
        <v>1544</v>
      </c>
      <c s="36" t="s">
        <v>107</v>
      </c>
      <c s="37">
        <v>10</v>
      </c>
      <c s="36">
        <v>0</v>
      </c>
      <c s="36">
        <f>ROUND(G67*H67,6)</f>
      </c>
      <c r="L67" s="38">
        <v>0</v>
      </c>
      <c s="32">
        <f>ROUND(ROUND(L67,2)*ROUND(G67,3),2)</f>
      </c>
      <c s="36" t="s">
        <v>74</v>
      </c>
      <c>
        <f>(M67*21)/100</f>
      </c>
      <c t="s">
        <v>27</v>
      </c>
    </row>
    <row r="68" spans="1:5" ht="12.75">
      <c r="A68" s="35" t="s">
        <v>56</v>
      </c>
      <c r="E68" s="39" t="s">
        <v>1323</v>
      </c>
    </row>
    <row r="69" spans="1:5" ht="12.75">
      <c r="A69" s="35" t="s">
        <v>57</v>
      </c>
      <c r="E69" s="40" t="s">
        <v>752</v>
      </c>
    </row>
    <row r="70" spans="1:5" ht="12.75">
      <c r="A70" t="s">
        <v>59</v>
      </c>
      <c r="E70" s="39" t="s">
        <v>1502</v>
      </c>
    </row>
    <row r="71" spans="1:16" ht="12.75">
      <c r="A71" t="s">
        <v>49</v>
      </c>
      <c s="34" t="s">
        <v>128</v>
      </c>
      <c s="34" t="s">
        <v>916</v>
      </c>
      <c s="35" t="s">
        <v>52</v>
      </c>
      <c s="6" t="s">
        <v>917</v>
      </c>
      <c s="36" t="s">
        <v>107</v>
      </c>
      <c s="37">
        <v>18</v>
      </c>
      <c s="36">
        <v>0</v>
      </c>
      <c s="36">
        <f>ROUND(G71*H71,6)</f>
      </c>
      <c r="L71" s="38">
        <v>0</v>
      </c>
      <c s="32">
        <f>ROUND(ROUND(L71,2)*ROUND(G71,3),2)</f>
      </c>
      <c s="36" t="s">
        <v>74</v>
      </c>
      <c>
        <f>(M71*21)/100</f>
      </c>
      <c t="s">
        <v>27</v>
      </c>
    </row>
    <row r="72" spans="1:5" ht="12.75">
      <c r="A72" s="35" t="s">
        <v>56</v>
      </c>
      <c r="E72" s="39" t="s">
        <v>1545</v>
      </c>
    </row>
    <row r="73" spans="1:5" ht="12.75">
      <c r="A73" s="35" t="s">
        <v>57</v>
      </c>
      <c r="E73" s="40" t="s">
        <v>752</v>
      </c>
    </row>
    <row r="74" spans="1:5" ht="12.75">
      <c r="A74" t="s">
        <v>59</v>
      </c>
      <c r="E74" s="39" t="s">
        <v>1502</v>
      </c>
    </row>
    <row r="75" spans="1:16" ht="12.75">
      <c r="A75" t="s">
        <v>49</v>
      </c>
      <c s="34" t="s">
        <v>131</v>
      </c>
      <c s="34" t="s">
        <v>1366</v>
      </c>
      <c s="35" t="s">
        <v>27</v>
      </c>
      <c s="6" t="s">
        <v>1367</v>
      </c>
      <c s="36" t="s">
        <v>107</v>
      </c>
      <c s="37">
        <v>18</v>
      </c>
      <c s="36">
        <v>0</v>
      </c>
      <c s="36">
        <f>ROUND(G75*H75,6)</f>
      </c>
      <c r="L75" s="38">
        <v>0</v>
      </c>
      <c s="32">
        <f>ROUND(ROUND(L75,2)*ROUND(G75,3),2)</f>
      </c>
      <c s="36" t="s">
        <v>74</v>
      </c>
      <c>
        <f>(M75*21)/100</f>
      </c>
      <c t="s">
        <v>27</v>
      </c>
    </row>
    <row r="76" spans="1:5" ht="12.75">
      <c r="A76" s="35" t="s">
        <v>56</v>
      </c>
      <c r="E76" s="39" t="s">
        <v>1545</v>
      </c>
    </row>
    <row r="77" spans="1:5" ht="12.75">
      <c r="A77" s="35" t="s">
        <v>57</v>
      </c>
      <c r="E77" s="40" t="s">
        <v>752</v>
      </c>
    </row>
    <row r="78" spans="1:5" ht="12.75">
      <c r="A78" t="s">
        <v>59</v>
      </c>
      <c r="E78" s="39" t="s">
        <v>1502</v>
      </c>
    </row>
    <row r="79" spans="1:16" ht="25.5">
      <c r="A79" t="s">
        <v>49</v>
      </c>
      <c s="34" t="s">
        <v>134</v>
      </c>
      <c s="34" t="s">
        <v>1546</v>
      </c>
      <c s="35" t="s">
        <v>52</v>
      </c>
      <c s="6" t="s">
        <v>1547</v>
      </c>
      <c s="36" t="s">
        <v>1287</v>
      </c>
      <c s="37">
        <v>0.9</v>
      </c>
      <c s="36">
        <v>0</v>
      </c>
      <c s="36">
        <f>ROUND(G79*H79,6)</f>
      </c>
      <c r="L79" s="38">
        <v>0</v>
      </c>
      <c s="32">
        <f>ROUND(ROUND(L79,2)*ROUND(G79,3),2)</f>
      </c>
      <c s="36" t="s">
        <v>74</v>
      </c>
      <c>
        <f>(M79*21)/100</f>
      </c>
      <c t="s">
        <v>27</v>
      </c>
    </row>
    <row r="80" spans="1:5" ht="12.75">
      <c r="A80" s="35" t="s">
        <v>56</v>
      </c>
      <c r="E80" s="39" t="s">
        <v>1323</v>
      </c>
    </row>
    <row r="81" spans="1:5" ht="12.75">
      <c r="A81" s="35" t="s">
        <v>57</v>
      </c>
      <c r="E81" s="40" t="s">
        <v>752</v>
      </c>
    </row>
    <row r="82" spans="1:5" ht="12.75">
      <c r="A82" t="s">
        <v>59</v>
      </c>
      <c r="E82" s="39" t="s">
        <v>1502</v>
      </c>
    </row>
    <row r="83" spans="1:16" ht="12.75">
      <c r="A83" t="s">
        <v>49</v>
      </c>
      <c s="34" t="s">
        <v>137</v>
      </c>
      <c s="34" t="s">
        <v>1548</v>
      </c>
      <c s="35" t="s">
        <v>52</v>
      </c>
      <c s="6" t="s">
        <v>1549</v>
      </c>
      <c s="36" t="s">
        <v>1287</v>
      </c>
      <c s="37">
        <v>0.9</v>
      </c>
      <c s="36">
        <v>0</v>
      </c>
      <c s="36">
        <f>ROUND(G83*H83,6)</f>
      </c>
      <c r="L83" s="38">
        <v>0</v>
      </c>
      <c s="32">
        <f>ROUND(ROUND(L83,2)*ROUND(G83,3),2)</f>
      </c>
      <c s="36" t="s">
        <v>74</v>
      </c>
      <c>
        <f>(M83*21)/100</f>
      </c>
      <c t="s">
        <v>27</v>
      </c>
    </row>
    <row r="84" spans="1:5" ht="12.75">
      <c r="A84" s="35" t="s">
        <v>56</v>
      </c>
      <c r="E84" s="39" t="s">
        <v>1323</v>
      </c>
    </row>
    <row r="85" spans="1:5" ht="12.75">
      <c r="A85" s="35" t="s">
        <v>57</v>
      </c>
      <c r="E85" s="40" t="s">
        <v>752</v>
      </c>
    </row>
    <row r="86" spans="1:5" ht="12.75">
      <c r="A86" t="s">
        <v>59</v>
      </c>
      <c r="E86" s="39" t="s">
        <v>1502</v>
      </c>
    </row>
    <row r="87" spans="1:16" ht="12.75">
      <c r="A87" t="s">
        <v>49</v>
      </c>
      <c s="34" t="s">
        <v>140</v>
      </c>
      <c s="34" t="s">
        <v>1170</v>
      </c>
      <c s="35" t="s">
        <v>52</v>
      </c>
      <c s="6" t="s">
        <v>1171</v>
      </c>
      <c s="36" t="s">
        <v>107</v>
      </c>
      <c s="37">
        <v>2</v>
      </c>
      <c s="36">
        <v>0</v>
      </c>
      <c s="36">
        <f>ROUND(G87*H87,6)</f>
      </c>
      <c r="L87" s="38">
        <v>0</v>
      </c>
      <c s="32">
        <f>ROUND(ROUND(L87,2)*ROUND(G87,3),2)</f>
      </c>
      <c s="36" t="s">
        <v>74</v>
      </c>
      <c>
        <f>(M87*21)/100</f>
      </c>
      <c t="s">
        <v>27</v>
      </c>
    </row>
    <row r="88" spans="1:5" ht="12.75">
      <c r="A88" s="35" t="s">
        <v>56</v>
      </c>
      <c r="E88" s="39" t="s">
        <v>1323</v>
      </c>
    </row>
    <row r="89" spans="1:5" ht="12.75">
      <c r="A89" s="35" t="s">
        <v>57</v>
      </c>
      <c r="E89" s="40" t="s">
        <v>752</v>
      </c>
    </row>
    <row r="90" spans="1:5" ht="12.75">
      <c r="A90" t="s">
        <v>59</v>
      </c>
      <c r="E90" s="39" t="s">
        <v>1502</v>
      </c>
    </row>
    <row r="91" spans="1:16" ht="12.75">
      <c r="A91" t="s">
        <v>49</v>
      </c>
      <c s="34" t="s">
        <v>143</v>
      </c>
      <c s="34" t="s">
        <v>1172</v>
      </c>
      <c s="35" t="s">
        <v>52</v>
      </c>
      <c s="6" t="s">
        <v>1173</v>
      </c>
      <c s="36" t="s">
        <v>107</v>
      </c>
      <c s="37">
        <v>2</v>
      </c>
      <c s="36">
        <v>0</v>
      </c>
      <c s="36">
        <f>ROUND(G91*H91,6)</f>
      </c>
      <c r="L91" s="38">
        <v>0</v>
      </c>
      <c s="32">
        <f>ROUND(ROUND(L91,2)*ROUND(G91,3),2)</f>
      </c>
      <c s="36" t="s">
        <v>74</v>
      </c>
      <c>
        <f>(M91*21)/100</f>
      </c>
      <c t="s">
        <v>27</v>
      </c>
    </row>
    <row r="92" spans="1:5" ht="12.75">
      <c r="A92" s="35" t="s">
        <v>56</v>
      </c>
      <c r="E92" s="39" t="s">
        <v>1323</v>
      </c>
    </row>
    <row r="93" spans="1:5" ht="12.75">
      <c r="A93" s="35" t="s">
        <v>57</v>
      </c>
      <c r="E93" s="40" t="s">
        <v>752</v>
      </c>
    </row>
    <row r="94" spans="1:5" ht="12.75">
      <c r="A94" t="s">
        <v>59</v>
      </c>
      <c r="E94" s="39" t="s">
        <v>1502</v>
      </c>
    </row>
    <row r="95" spans="1:16" ht="12.75">
      <c r="A95" t="s">
        <v>49</v>
      </c>
      <c s="34" t="s">
        <v>146</v>
      </c>
      <c s="34" t="s">
        <v>2380</v>
      </c>
      <c s="35" t="s">
        <v>52</v>
      </c>
      <c s="6" t="s">
        <v>2381</v>
      </c>
      <c s="36" t="s">
        <v>107</v>
      </c>
      <c s="37">
        <v>2</v>
      </c>
      <c s="36">
        <v>0</v>
      </c>
      <c s="36">
        <f>ROUND(G95*H95,6)</f>
      </c>
      <c r="L95" s="38">
        <v>0</v>
      </c>
      <c s="32">
        <f>ROUND(ROUND(L95,2)*ROUND(G95,3),2)</f>
      </c>
      <c s="36" t="s">
        <v>74</v>
      </c>
      <c>
        <f>(M95*21)/100</f>
      </c>
      <c t="s">
        <v>27</v>
      </c>
    </row>
    <row r="96" spans="1:5" ht="12.75">
      <c r="A96" s="35" t="s">
        <v>56</v>
      </c>
      <c r="E96" s="39" t="s">
        <v>2382</v>
      </c>
    </row>
    <row r="97" spans="1:5" ht="12.75">
      <c r="A97" s="35" t="s">
        <v>57</v>
      </c>
      <c r="E97" s="40" t="s">
        <v>752</v>
      </c>
    </row>
    <row r="98" spans="1:5" ht="12.75">
      <c r="A98" t="s">
        <v>59</v>
      </c>
      <c r="E98" s="39" t="s">
        <v>1502</v>
      </c>
    </row>
    <row r="99" spans="1:16" ht="12.75">
      <c r="A99" t="s">
        <v>49</v>
      </c>
      <c s="34" t="s">
        <v>149</v>
      </c>
      <c s="34" t="s">
        <v>2383</v>
      </c>
      <c s="35" t="s">
        <v>69</v>
      </c>
      <c s="6" t="s">
        <v>2384</v>
      </c>
      <c s="36" t="s">
        <v>107</v>
      </c>
      <c s="37">
        <v>2</v>
      </c>
      <c s="36">
        <v>0</v>
      </c>
      <c s="36">
        <f>ROUND(G99*H99,6)</f>
      </c>
      <c r="L99" s="38">
        <v>0</v>
      </c>
      <c s="32">
        <f>ROUND(ROUND(L99,2)*ROUND(G99,3),2)</f>
      </c>
      <c s="36" t="s">
        <v>74</v>
      </c>
      <c>
        <f>(M99*21)/100</f>
      </c>
      <c t="s">
        <v>27</v>
      </c>
    </row>
    <row r="100" spans="1:5" ht="12.75">
      <c r="A100" s="35" t="s">
        <v>56</v>
      </c>
      <c r="E100" s="39" t="s">
        <v>2382</v>
      </c>
    </row>
    <row r="101" spans="1:5" ht="12.75">
      <c r="A101" s="35" t="s">
        <v>57</v>
      </c>
      <c r="E101" s="40" t="s">
        <v>752</v>
      </c>
    </row>
    <row r="102" spans="1:5" ht="12.75">
      <c r="A102" t="s">
        <v>59</v>
      </c>
      <c r="E102" s="39" t="s">
        <v>1502</v>
      </c>
    </row>
    <row r="103" spans="1:16" ht="12.75">
      <c r="A103" t="s">
        <v>49</v>
      </c>
      <c s="34" t="s">
        <v>152</v>
      </c>
      <c s="34" t="s">
        <v>2385</v>
      </c>
      <c s="35" t="s">
        <v>52</v>
      </c>
      <c s="6" t="s">
        <v>2386</v>
      </c>
      <c s="36" t="s">
        <v>107</v>
      </c>
      <c s="37">
        <v>1</v>
      </c>
      <c s="36">
        <v>0</v>
      </c>
      <c s="36">
        <f>ROUND(G103*H103,6)</f>
      </c>
      <c r="L103" s="38">
        <v>0</v>
      </c>
      <c s="32">
        <f>ROUND(ROUND(L103,2)*ROUND(G103,3),2)</f>
      </c>
      <c s="36" t="s">
        <v>74</v>
      </c>
      <c>
        <f>(M103*21)/100</f>
      </c>
      <c t="s">
        <v>27</v>
      </c>
    </row>
    <row r="104" spans="1:5" ht="12.75">
      <c r="A104" s="35" t="s">
        <v>56</v>
      </c>
      <c r="E104" s="39" t="s">
        <v>2382</v>
      </c>
    </row>
    <row r="105" spans="1:5" ht="12.75">
      <c r="A105" s="35" t="s">
        <v>57</v>
      </c>
      <c r="E105" s="40" t="s">
        <v>752</v>
      </c>
    </row>
    <row r="106" spans="1:5" ht="12.75">
      <c r="A106" t="s">
        <v>59</v>
      </c>
      <c r="E106" s="39" t="s">
        <v>1502</v>
      </c>
    </row>
    <row r="107" spans="1:16" ht="12.75">
      <c r="A107" t="s">
        <v>49</v>
      </c>
      <c s="34" t="s">
        <v>155</v>
      </c>
      <c s="34" t="s">
        <v>2387</v>
      </c>
      <c s="35" t="s">
        <v>52</v>
      </c>
      <c s="6" t="s">
        <v>2388</v>
      </c>
      <c s="36" t="s">
        <v>107</v>
      </c>
      <c s="37">
        <v>1</v>
      </c>
      <c s="36">
        <v>0</v>
      </c>
      <c s="36">
        <f>ROUND(G107*H107,6)</f>
      </c>
      <c r="L107" s="38">
        <v>0</v>
      </c>
      <c s="32">
        <f>ROUND(ROUND(L107,2)*ROUND(G107,3),2)</f>
      </c>
      <c s="36" t="s">
        <v>74</v>
      </c>
      <c>
        <f>(M107*21)/100</f>
      </c>
      <c t="s">
        <v>27</v>
      </c>
    </row>
    <row r="108" spans="1:5" ht="12.75">
      <c r="A108" s="35" t="s">
        <v>56</v>
      </c>
      <c r="E108" s="39" t="s">
        <v>2382</v>
      </c>
    </row>
    <row r="109" spans="1:5" ht="12.75">
      <c r="A109" s="35" t="s">
        <v>57</v>
      </c>
      <c r="E109" s="40" t="s">
        <v>752</v>
      </c>
    </row>
    <row r="110" spans="1:5" ht="12.75">
      <c r="A110" t="s">
        <v>59</v>
      </c>
      <c r="E110" s="39" t="s">
        <v>1502</v>
      </c>
    </row>
    <row r="111" spans="1:16" ht="12.75">
      <c r="A111" t="s">
        <v>49</v>
      </c>
      <c s="34" t="s">
        <v>158</v>
      </c>
      <c s="34" t="s">
        <v>1157</v>
      </c>
      <c s="35" t="s">
        <v>52</v>
      </c>
      <c s="6" t="s">
        <v>1158</v>
      </c>
      <c s="36" t="s">
        <v>107</v>
      </c>
      <c s="37">
        <v>1</v>
      </c>
      <c s="36">
        <v>0</v>
      </c>
      <c s="36">
        <f>ROUND(G111*H111,6)</f>
      </c>
      <c r="L111" s="38">
        <v>0</v>
      </c>
      <c s="32">
        <f>ROUND(ROUND(L111,2)*ROUND(G111,3),2)</f>
      </c>
      <c s="36" t="s">
        <v>74</v>
      </c>
      <c>
        <f>(M111*21)/100</f>
      </c>
      <c t="s">
        <v>27</v>
      </c>
    </row>
    <row r="112" spans="1:5" ht="12.75">
      <c r="A112" s="35" t="s">
        <v>56</v>
      </c>
      <c r="E112" s="39" t="s">
        <v>2382</v>
      </c>
    </row>
    <row r="113" spans="1:5" ht="12.75">
      <c r="A113" s="35" t="s">
        <v>57</v>
      </c>
      <c r="E113" s="40" t="s">
        <v>752</v>
      </c>
    </row>
    <row r="114" spans="1:5" ht="12.75">
      <c r="A114" t="s">
        <v>59</v>
      </c>
      <c r="E114" s="39" t="s">
        <v>1502</v>
      </c>
    </row>
    <row r="115" spans="1:16" ht="12.75">
      <c r="A115" t="s">
        <v>49</v>
      </c>
      <c s="34" t="s">
        <v>163</v>
      </c>
      <c s="34" t="s">
        <v>1166</v>
      </c>
      <c s="35" t="s">
        <v>27</v>
      </c>
      <c s="6" t="s">
        <v>1167</v>
      </c>
      <c s="36" t="s">
        <v>107</v>
      </c>
      <c s="37">
        <v>4</v>
      </c>
      <c s="36">
        <v>0</v>
      </c>
      <c s="36">
        <f>ROUND(G115*H115,6)</f>
      </c>
      <c r="L115" s="38">
        <v>0</v>
      </c>
      <c s="32">
        <f>ROUND(ROUND(L115,2)*ROUND(G115,3),2)</f>
      </c>
      <c s="36" t="s">
        <v>74</v>
      </c>
      <c>
        <f>(M115*21)/100</f>
      </c>
      <c t="s">
        <v>27</v>
      </c>
    </row>
    <row r="116" spans="1:5" ht="12.75">
      <c r="A116" s="35" t="s">
        <v>56</v>
      </c>
      <c r="E116" s="39" t="s">
        <v>2382</v>
      </c>
    </row>
    <row r="117" spans="1:5" ht="12.75">
      <c r="A117" s="35" t="s">
        <v>57</v>
      </c>
      <c r="E117" s="40" t="s">
        <v>752</v>
      </c>
    </row>
    <row r="118" spans="1:5" ht="12.75">
      <c r="A118" t="s">
        <v>59</v>
      </c>
      <c r="E118" s="39" t="s">
        <v>1502</v>
      </c>
    </row>
    <row r="119" spans="1:16" ht="12.75">
      <c r="A119" t="s">
        <v>49</v>
      </c>
      <c s="34" t="s">
        <v>166</v>
      </c>
      <c s="34" t="s">
        <v>2389</v>
      </c>
      <c s="35" t="s">
        <v>52</v>
      </c>
      <c s="6" t="s">
        <v>2390</v>
      </c>
      <c s="36" t="s">
        <v>107</v>
      </c>
      <c s="37">
        <v>1</v>
      </c>
      <c s="36">
        <v>0</v>
      </c>
      <c s="36">
        <f>ROUND(G119*H119,6)</f>
      </c>
      <c r="L119" s="38">
        <v>0</v>
      </c>
      <c s="32">
        <f>ROUND(ROUND(L119,2)*ROUND(G119,3),2)</f>
      </c>
      <c s="36" t="s">
        <v>74</v>
      </c>
      <c>
        <f>(M119*21)/100</f>
      </c>
      <c t="s">
        <v>27</v>
      </c>
    </row>
    <row r="120" spans="1:5" ht="12.75">
      <c r="A120" s="35" t="s">
        <v>56</v>
      </c>
      <c r="E120" s="39" t="s">
        <v>2382</v>
      </c>
    </row>
    <row r="121" spans="1:5" ht="12.75">
      <c r="A121" s="35" t="s">
        <v>57</v>
      </c>
      <c r="E121" s="40" t="s">
        <v>752</v>
      </c>
    </row>
    <row r="122" spans="1:5" ht="12.75">
      <c r="A122" t="s">
        <v>59</v>
      </c>
      <c r="E122" s="39" t="s">
        <v>1502</v>
      </c>
    </row>
    <row r="123" spans="1:16" ht="12.75">
      <c r="A123" t="s">
        <v>49</v>
      </c>
      <c s="34" t="s">
        <v>169</v>
      </c>
      <c s="34" t="s">
        <v>970</v>
      </c>
      <c s="35" t="s">
        <v>81</v>
      </c>
      <c s="6" t="s">
        <v>971</v>
      </c>
      <c s="36" t="s">
        <v>107</v>
      </c>
      <c s="37">
        <v>1</v>
      </c>
      <c s="36">
        <v>0</v>
      </c>
      <c s="36">
        <f>ROUND(G123*H123,6)</f>
      </c>
      <c r="L123" s="38">
        <v>0</v>
      </c>
      <c s="32">
        <f>ROUND(ROUND(L123,2)*ROUND(G123,3),2)</f>
      </c>
      <c s="36" t="s">
        <v>74</v>
      </c>
      <c>
        <f>(M123*21)/100</f>
      </c>
      <c t="s">
        <v>27</v>
      </c>
    </row>
    <row r="124" spans="1:5" ht="12.75">
      <c r="A124" s="35" t="s">
        <v>56</v>
      </c>
      <c r="E124" s="39" t="s">
        <v>2382</v>
      </c>
    </row>
    <row r="125" spans="1:5" ht="12.75">
      <c r="A125" s="35" t="s">
        <v>57</v>
      </c>
      <c r="E125" s="40" t="s">
        <v>752</v>
      </c>
    </row>
    <row r="126" spans="1:5" ht="12.75">
      <c r="A126" t="s">
        <v>59</v>
      </c>
      <c r="E126" s="39" t="s">
        <v>1502</v>
      </c>
    </row>
    <row r="127" spans="1:16" ht="12.75">
      <c r="A127" t="s">
        <v>49</v>
      </c>
      <c s="34" t="s">
        <v>172</v>
      </c>
      <c s="34" t="s">
        <v>2391</v>
      </c>
      <c s="35" t="s">
        <v>52</v>
      </c>
      <c s="6" t="s">
        <v>2392</v>
      </c>
      <c s="36" t="s">
        <v>107</v>
      </c>
      <c s="37">
        <v>1</v>
      </c>
      <c s="36">
        <v>0</v>
      </c>
      <c s="36">
        <f>ROUND(G127*H127,6)</f>
      </c>
      <c r="L127" s="38">
        <v>0</v>
      </c>
      <c s="32">
        <f>ROUND(ROUND(L127,2)*ROUND(G127,3),2)</f>
      </c>
      <c s="36" t="s">
        <v>74</v>
      </c>
      <c>
        <f>(M127*21)/100</f>
      </c>
      <c t="s">
        <v>27</v>
      </c>
    </row>
    <row r="128" spans="1:5" ht="12.75">
      <c r="A128" s="35" t="s">
        <v>56</v>
      </c>
      <c r="E128" s="39" t="s">
        <v>2393</v>
      </c>
    </row>
    <row r="129" spans="1:5" ht="12.75">
      <c r="A129" s="35" t="s">
        <v>57</v>
      </c>
      <c r="E129" s="40" t="s">
        <v>752</v>
      </c>
    </row>
    <row r="130" spans="1:5" ht="12.75">
      <c r="A130" t="s">
        <v>59</v>
      </c>
      <c r="E130" s="39" t="s">
        <v>1502</v>
      </c>
    </row>
    <row r="131" spans="1:16" ht="12.75">
      <c r="A131" t="s">
        <v>49</v>
      </c>
      <c s="34" t="s">
        <v>175</v>
      </c>
      <c s="34" t="s">
        <v>2372</v>
      </c>
      <c s="35" t="s">
        <v>69</v>
      </c>
      <c s="6" t="s">
        <v>2373</v>
      </c>
      <c s="36" t="s">
        <v>107</v>
      </c>
      <c s="37">
        <v>1</v>
      </c>
      <c s="36">
        <v>0</v>
      </c>
      <c s="36">
        <f>ROUND(G131*H131,6)</f>
      </c>
      <c r="L131" s="38">
        <v>0</v>
      </c>
      <c s="32">
        <f>ROUND(ROUND(L131,2)*ROUND(G131,3),2)</f>
      </c>
      <c s="36" t="s">
        <v>74</v>
      </c>
      <c>
        <f>(M131*21)/100</f>
      </c>
      <c t="s">
        <v>27</v>
      </c>
    </row>
    <row r="132" spans="1:5" ht="12.75">
      <c r="A132" s="35" t="s">
        <v>56</v>
      </c>
      <c r="E132" s="39" t="s">
        <v>2393</v>
      </c>
    </row>
    <row r="133" spans="1:5" ht="12.75">
      <c r="A133" s="35" t="s">
        <v>57</v>
      </c>
      <c r="E133" s="40" t="s">
        <v>752</v>
      </c>
    </row>
    <row r="134" spans="1:5" ht="12.75">
      <c r="A134" t="s">
        <v>59</v>
      </c>
      <c r="E134" s="39" t="s">
        <v>1502</v>
      </c>
    </row>
    <row r="135" spans="1:16" ht="12.75">
      <c r="A135" t="s">
        <v>49</v>
      </c>
      <c s="34" t="s">
        <v>178</v>
      </c>
      <c s="34" t="s">
        <v>2394</v>
      </c>
      <c s="35" t="s">
        <v>52</v>
      </c>
      <c s="6" t="s">
        <v>2395</v>
      </c>
      <c s="36" t="s">
        <v>107</v>
      </c>
      <c s="37">
        <v>4</v>
      </c>
      <c s="36">
        <v>0</v>
      </c>
      <c s="36">
        <f>ROUND(G135*H135,6)</f>
      </c>
      <c r="L135" s="38">
        <v>0</v>
      </c>
      <c s="32">
        <f>ROUND(ROUND(L135,2)*ROUND(G135,3),2)</f>
      </c>
      <c s="36" t="s">
        <v>74</v>
      </c>
      <c>
        <f>(M135*21)/100</f>
      </c>
      <c t="s">
        <v>27</v>
      </c>
    </row>
    <row r="136" spans="1:5" ht="12.75">
      <c r="A136" s="35" t="s">
        <v>56</v>
      </c>
      <c r="E136" s="39" t="s">
        <v>2396</v>
      </c>
    </row>
    <row r="137" spans="1:5" ht="12.75">
      <c r="A137" s="35" t="s">
        <v>57</v>
      </c>
      <c r="E137" s="40" t="s">
        <v>752</v>
      </c>
    </row>
    <row r="138" spans="1:5" ht="12.75">
      <c r="A138" t="s">
        <v>59</v>
      </c>
      <c r="E138" s="39" t="s">
        <v>1502</v>
      </c>
    </row>
    <row r="139" spans="1:16" ht="12.75">
      <c r="A139" t="s">
        <v>49</v>
      </c>
      <c s="34" t="s">
        <v>181</v>
      </c>
      <c s="34" t="s">
        <v>2374</v>
      </c>
      <c s="35" t="s">
        <v>52</v>
      </c>
      <c s="6" t="s">
        <v>2375</v>
      </c>
      <c s="36" t="s">
        <v>99</v>
      </c>
      <c s="37">
        <v>20</v>
      </c>
      <c s="36">
        <v>0</v>
      </c>
      <c s="36">
        <f>ROUND(G139*H139,6)</f>
      </c>
      <c r="L139" s="38">
        <v>0</v>
      </c>
      <c s="32">
        <f>ROUND(ROUND(L139,2)*ROUND(G139,3),2)</f>
      </c>
      <c s="36" t="s">
        <v>74</v>
      </c>
      <c>
        <f>(M139*21)/100</f>
      </c>
      <c t="s">
        <v>27</v>
      </c>
    </row>
    <row r="140" spans="1:5" ht="12.75">
      <c r="A140" s="35" t="s">
        <v>56</v>
      </c>
      <c r="E140" s="39" t="s">
        <v>2396</v>
      </c>
    </row>
    <row r="141" spans="1:5" ht="12.75">
      <c r="A141" s="35" t="s">
        <v>57</v>
      </c>
      <c r="E141" s="40" t="s">
        <v>752</v>
      </c>
    </row>
    <row r="142" spans="1:5" ht="12.75">
      <c r="A142" t="s">
        <v>59</v>
      </c>
      <c r="E142" s="39" t="s">
        <v>1502</v>
      </c>
    </row>
    <row r="143" spans="1:16" ht="25.5">
      <c r="A143" t="s">
        <v>49</v>
      </c>
      <c s="34" t="s">
        <v>184</v>
      </c>
      <c s="34" t="s">
        <v>1546</v>
      </c>
      <c s="35" t="s">
        <v>69</v>
      </c>
      <c s="6" t="s">
        <v>1547</v>
      </c>
      <c s="36" t="s">
        <v>1287</v>
      </c>
      <c s="37">
        <v>0.2</v>
      </c>
      <c s="36">
        <v>0</v>
      </c>
      <c s="36">
        <f>ROUND(G143*H143,6)</f>
      </c>
      <c r="L143" s="38">
        <v>0</v>
      </c>
      <c s="32">
        <f>ROUND(ROUND(L143,2)*ROUND(G143,3),2)</f>
      </c>
      <c s="36" t="s">
        <v>74</v>
      </c>
      <c>
        <f>(M143*21)/100</f>
      </c>
      <c t="s">
        <v>27</v>
      </c>
    </row>
    <row r="144" spans="1:5" ht="12.75">
      <c r="A144" s="35" t="s">
        <v>56</v>
      </c>
      <c r="E144" s="39" t="s">
        <v>2397</v>
      </c>
    </row>
    <row r="145" spans="1:5" ht="12.75">
      <c r="A145" s="35" t="s">
        <v>57</v>
      </c>
      <c r="E145" s="40" t="s">
        <v>752</v>
      </c>
    </row>
    <row r="146" spans="1:5" ht="12.75">
      <c r="A146" t="s">
        <v>59</v>
      </c>
      <c r="E146" s="39" t="s">
        <v>1502</v>
      </c>
    </row>
    <row r="147" spans="1:16" ht="12.75">
      <c r="A147" t="s">
        <v>49</v>
      </c>
      <c s="34" t="s">
        <v>187</v>
      </c>
      <c s="34" t="s">
        <v>916</v>
      </c>
      <c s="35" t="s">
        <v>69</v>
      </c>
      <c s="6" t="s">
        <v>917</v>
      </c>
      <c s="36" t="s">
        <v>107</v>
      </c>
      <c s="37">
        <v>1</v>
      </c>
      <c s="36">
        <v>0</v>
      </c>
      <c s="36">
        <f>ROUND(G147*H147,6)</f>
      </c>
      <c r="L147" s="38">
        <v>0</v>
      </c>
      <c s="32">
        <f>ROUND(ROUND(L147,2)*ROUND(G147,3),2)</f>
      </c>
      <c s="36" t="s">
        <v>74</v>
      </c>
      <c>
        <f>(M147*21)/100</f>
      </c>
      <c t="s">
        <v>27</v>
      </c>
    </row>
    <row r="148" spans="1:5" ht="12.75">
      <c r="A148" s="35" t="s">
        <v>56</v>
      </c>
      <c r="E148" s="39" t="s">
        <v>1545</v>
      </c>
    </row>
    <row r="149" spans="1:5" ht="12.75">
      <c r="A149" s="35" t="s">
        <v>57</v>
      </c>
      <c r="E149" s="40" t="s">
        <v>752</v>
      </c>
    </row>
    <row r="150" spans="1:5" ht="12.75">
      <c r="A150" t="s">
        <v>59</v>
      </c>
      <c r="E150" s="39" t="s">
        <v>1502</v>
      </c>
    </row>
    <row r="151" spans="1:16" ht="12.75">
      <c r="A151" t="s">
        <v>49</v>
      </c>
      <c s="34" t="s">
        <v>190</v>
      </c>
      <c s="34" t="s">
        <v>1541</v>
      </c>
      <c s="35" t="s">
        <v>69</v>
      </c>
      <c s="6" t="s">
        <v>1542</v>
      </c>
      <c s="36" t="s">
        <v>107</v>
      </c>
      <c s="37">
        <v>10</v>
      </c>
      <c s="36">
        <v>0</v>
      </c>
      <c s="36">
        <f>ROUND(G151*H151,6)</f>
      </c>
      <c r="L151" s="38">
        <v>0</v>
      </c>
      <c s="32">
        <f>ROUND(ROUND(L151,2)*ROUND(G151,3),2)</f>
      </c>
      <c s="36" t="s">
        <v>74</v>
      </c>
      <c>
        <f>(M151*21)/100</f>
      </c>
      <c t="s">
        <v>27</v>
      </c>
    </row>
    <row r="152" spans="1:5" ht="12.75">
      <c r="A152" s="35" t="s">
        <v>56</v>
      </c>
      <c r="E152" s="39" t="s">
        <v>2398</v>
      </c>
    </row>
    <row r="153" spans="1:5" ht="12.75">
      <c r="A153" s="35" t="s">
        <v>57</v>
      </c>
      <c r="E153" s="40" t="s">
        <v>752</v>
      </c>
    </row>
    <row r="154" spans="1:5" ht="12.75">
      <c r="A154" t="s">
        <v>59</v>
      </c>
      <c r="E154" s="39" t="s">
        <v>1502</v>
      </c>
    </row>
    <row r="155" spans="1:16" ht="12.75">
      <c r="A155" t="s">
        <v>49</v>
      </c>
      <c s="34" t="s">
        <v>195</v>
      </c>
      <c s="34" t="s">
        <v>1543</v>
      </c>
      <c s="35" t="s">
        <v>52</v>
      </c>
      <c s="6" t="s">
        <v>1544</v>
      </c>
      <c s="36" t="s">
        <v>107</v>
      </c>
      <c s="37">
        <v>10</v>
      </c>
      <c s="36">
        <v>0</v>
      </c>
      <c s="36">
        <f>ROUND(G155*H155,6)</f>
      </c>
      <c r="L155" s="38">
        <v>0</v>
      </c>
      <c s="32">
        <f>ROUND(ROUND(L155,2)*ROUND(G155,3),2)</f>
      </c>
      <c s="36" t="s">
        <v>74</v>
      </c>
      <c>
        <f>(M155*21)/100</f>
      </c>
      <c t="s">
        <v>27</v>
      </c>
    </row>
    <row r="156" spans="1:5" ht="12.75">
      <c r="A156" s="35" t="s">
        <v>56</v>
      </c>
      <c r="E156" s="39" t="s">
        <v>2398</v>
      </c>
    </row>
    <row r="157" spans="1:5" ht="12.75">
      <c r="A157" s="35" t="s">
        <v>57</v>
      </c>
      <c r="E157" s="40" t="s">
        <v>752</v>
      </c>
    </row>
    <row r="158" spans="1:5" ht="12.75">
      <c r="A158" t="s">
        <v>59</v>
      </c>
      <c r="E158" s="39" t="s">
        <v>1502</v>
      </c>
    </row>
    <row r="159" spans="1:16" ht="25.5">
      <c r="A159" t="s">
        <v>49</v>
      </c>
      <c s="34" t="s">
        <v>199</v>
      </c>
      <c s="34" t="s">
        <v>1010</v>
      </c>
      <c s="35" t="s">
        <v>52</v>
      </c>
      <c s="6" t="s">
        <v>1011</v>
      </c>
      <c s="36" t="s">
        <v>99</v>
      </c>
      <c s="37">
        <v>10</v>
      </c>
      <c s="36">
        <v>0</v>
      </c>
      <c s="36">
        <f>ROUND(G159*H159,6)</f>
      </c>
      <c r="L159" s="38">
        <v>0</v>
      </c>
      <c s="32">
        <f>ROUND(ROUND(L159,2)*ROUND(G159,3),2)</f>
      </c>
      <c s="36" t="s">
        <v>74</v>
      </c>
      <c>
        <f>(M159*21)/100</f>
      </c>
      <c t="s">
        <v>27</v>
      </c>
    </row>
    <row r="160" spans="1:5" ht="12.75">
      <c r="A160" s="35" t="s">
        <v>56</v>
      </c>
      <c r="E160" s="39" t="s">
        <v>2398</v>
      </c>
    </row>
    <row r="161" spans="1:5" ht="12.75">
      <c r="A161" s="35" t="s">
        <v>57</v>
      </c>
      <c r="E161" s="40" t="s">
        <v>752</v>
      </c>
    </row>
    <row r="162" spans="1:5" ht="12.75">
      <c r="A162" t="s">
        <v>59</v>
      </c>
      <c r="E162" s="39" t="s">
        <v>1502</v>
      </c>
    </row>
    <row r="163" spans="1:16" ht="12.75">
      <c r="A163" t="s">
        <v>49</v>
      </c>
      <c s="34" t="s">
        <v>202</v>
      </c>
      <c s="34" t="s">
        <v>1130</v>
      </c>
      <c s="35" t="s">
        <v>26</v>
      </c>
      <c s="6" t="s">
        <v>1131</v>
      </c>
      <c s="36" t="s">
        <v>107</v>
      </c>
      <c s="37">
        <v>4</v>
      </c>
      <c s="36">
        <v>0</v>
      </c>
      <c s="36">
        <f>ROUND(G163*H163,6)</f>
      </c>
      <c r="L163" s="38">
        <v>0</v>
      </c>
      <c s="32">
        <f>ROUND(ROUND(L163,2)*ROUND(G163,3),2)</f>
      </c>
      <c s="36" t="s">
        <v>74</v>
      </c>
      <c>
        <f>(M163*21)/100</f>
      </c>
      <c t="s">
        <v>27</v>
      </c>
    </row>
    <row r="164" spans="1:5" ht="12.75">
      <c r="A164" s="35" t="s">
        <v>56</v>
      </c>
      <c r="E164" s="39" t="s">
        <v>2396</v>
      </c>
    </row>
    <row r="165" spans="1:5" ht="12.75">
      <c r="A165" s="35" t="s">
        <v>57</v>
      </c>
      <c r="E165" s="40" t="s">
        <v>752</v>
      </c>
    </row>
    <row r="166" spans="1:5" ht="12.75">
      <c r="A166" t="s">
        <v>59</v>
      </c>
      <c r="E166" s="39" t="s">
        <v>1502</v>
      </c>
    </row>
    <row r="167" spans="1:16" ht="25.5">
      <c r="A167" t="s">
        <v>49</v>
      </c>
      <c s="34" t="s">
        <v>205</v>
      </c>
      <c s="34" t="s">
        <v>2399</v>
      </c>
      <c s="35" t="s">
        <v>52</v>
      </c>
      <c s="6" t="s">
        <v>2400</v>
      </c>
      <c s="36" t="s">
        <v>107</v>
      </c>
      <c s="37">
        <v>1</v>
      </c>
      <c s="36">
        <v>0</v>
      </c>
      <c s="36">
        <f>ROUND(G167*H167,6)</f>
      </c>
      <c r="L167" s="38">
        <v>0</v>
      </c>
      <c s="32">
        <f>ROUND(ROUND(L167,2)*ROUND(G167,3),2)</f>
      </c>
      <c s="36" t="s">
        <v>55</v>
      </c>
      <c>
        <f>(M167*21)/100</f>
      </c>
      <c t="s">
        <v>27</v>
      </c>
    </row>
    <row r="168" spans="1:5" ht="12.75">
      <c r="A168" s="35" t="s">
        <v>56</v>
      </c>
      <c r="E168" s="39" t="s">
        <v>1323</v>
      </c>
    </row>
    <row r="169" spans="1:5" ht="12.75">
      <c r="A169" s="35" t="s">
        <v>57</v>
      </c>
      <c r="E169" s="40" t="s">
        <v>752</v>
      </c>
    </row>
    <row r="170" spans="1:5" ht="12.75">
      <c r="A170" t="s">
        <v>59</v>
      </c>
      <c r="E170" s="39" t="s">
        <v>1502</v>
      </c>
    </row>
    <row r="171" spans="1:16" ht="12.75">
      <c r="A171" t="s">
        <v>49</v>
      </c>
      <c s="34" t="s">
        <v>208</v>
      </c>
      <c s="34" t="s">
        <v>2401</v>
      </c>
      <c s="35" t="s">
        <v>52</v>
      </c>
      <c s="6" t="s">
        <v>2402</v>
      </c>
      <c s="36" t="s">
        <v>107</v>
      </c>
      <c s="37">
        <v>1</v>
      </c>
      <c s="36">
        <v>0</v>
      </c>
      <c s="36">
        <f>ROUND(G171*H171,6)</f>
      </c>
      <c r="L171" s="38">
        <v>0</v>
      </c>
      <c s="32">
        <f>ROUND(ROUND(L171,2)*ROUND(G171,3),2)</f>
      </c>
      <c s="36" t="s">
        <v>74</v>
      </c>
      <c>
        <f>(M171*21)/100</f>
      </c>
      <c t="s">
        <v>27</v>
      </c>
    </row>
    <row r="172" spans="1:5" ht="12.75">
      <c r="A172" s="35" t="s">
        <v>56</v>
      </c>
      <c r="E172" s="39" t="s">
        <v>1323</v>
      </c>
    </row>
    <row r="173" spans="1:5" ht="12.75">
      <c r="A173" s="35" t="s">
        <v>57</v>
      </c>
      <c r="E173" s="40" t="s">
        <v>752</v>
      </c>
    </row>
    <row r="174" spans="1:5" ht="12.75">
      <c r="A174" t="s">
        <v>59</v>
      </c>
      <c r="E174" s="39" t="s">
        <v>1502</v>
      </c>
    </row>
    <row r="175" spans="1:16" ht="12.75">
      <c r="A175" t="s">
        <v>49</v>
      </c>
      <c s="34" t="s">
        <v>211</v>
      </c>
      <c s="34" t="s">
        <v>2403</v>
      </c>
      <c s="35" t="s">
        <v>52</v>
      </c>
      <c s="6" t="s">
        <v>2404</v>
      </c>
      <c s="36" t="s">
        <v>107</v>
      </c>
      <c s="37">
        <v>1</v>
      </c>
      <c s="36">
        <v>0</v>
      </c>
      <c s="36">
        <f>ROUND(G175*H175,6)</f>
      </c>
      <c r="L175" s="38">
        <v>0</v>
      </c>
      <c s="32">
        <f>ROUND(ROUND(L175,2)*ROUND(G175,3),2)</f>
      </c>
      <c s="36" t="s">
        <v>981</v>
      </c>
      <c>
        <f>(M175*21)/100</f>
      </c>
      <c t="s">
        <v>27</v>
      </c>
    </row>
    <row r="176" spans="1:5" ht="12.75">
      <c r="A176" s="35" t="s">
        <v>56</v>
      </c>
      <c r="E176" s="39" t="s">
        <v>2405</v>
      </c>
    </row>
    <row r="177" spans="1:5" ht="12.75">
      <c r="A177" s="35" t="s">
        <v>57</v>
      </c>
      <c r="E177" s="40" t="s">
        <v>752</v>
      </c>
    </row>
    <row r="178" spans="1:5" ht="12.75">
      <c r="A178" t="s">
        <v>59</v>
      </c>
      <c r="E178" s="39" t="s">
        <v>1502</v>
      </c>
    </row>
    <row r="179" spans="1:16" ht="12.75">
      <c r="A179" t="s">
        <v>49</v>
      </c>
      <c s="34" t="s">
        <v>214</v>
      </c>
      <c s="34" t="s">
        <v>2406</v>
      </c>
      <c s="35" t="s">
        <v>52</v>
      </c>
      <c s="6" t="s">
        <v>2407</v>
      </c>
      <c s="36" t="s">
        <v>107</v>
      </c>
      <c s="37">
        <v>1</v>
      </c>
      <c s="36">
        <v>0</v>
      </c>
      <c s="36">
        <f>ROUND(G179*H179,6)</f>
      </c>
      <c r="L179" s="38">
        <v>0</v>
      </c>
      <c s="32">
        <f>ROUND(ROUND(L179,2)*ROUND(G179,3),2)</f>
      </c>
      <c s="36" t="s">
        <v>981</v>
      </c>
      <c>
        <f>(M179*21)/100</f>
      </c>
      <c t="s">
        <v>27</v>
      </c>
    </row>
    <row r="180" spans="1:5" ht="12.75">
      <c r="A180" s="35" t="s">
        <v>56</v>
      </c>
      <c r="E180" s="39" t="s">
        <v>2405</v>
      </c>
    </row>
    <row r="181" spans="1:5" ht="12.75">
      <c r="A181" s="35" t="s">
        <v>57</v>
      </c>
      <c r="E181" s="40" t="s">
        <v>752</v>
      </c>
    </row>
    <row r="182" spans="1:5" ht="12.75">
      <c r="A182" t="s">
        <v>59</v>
      </c>
      <c r="E182" s="39" t="s">
        <v>1502</v>
      </c>
    </row>
    <row r="183" spans="1:16" ht="12.75">
      <c r="A183" t="s">
        <v>49</v>
      </c>
      <c s="34" t="s">
        <v>217</v>
      </c>
      <c s="34" t="s">
        <v>2408</v>
      </c>
      <c s="35" t="s">
        <v>69</v>
      </c>
      <c s="6" t="s">
        <v>2409</v>
      </c>
      <c s="36" t="s">
        <v>107</v>
      </c>
      <c s="37">
        <v>2</v>
      </c>
      <c s="36">
        <v>0</v>
      </c>
      <c s="36">
        <f>ROUND(G183*H183,6)</f>
      </c>
      <c r="L183" s="38">
        <v>0</v>
      </c>
      <c s="32">
        <f>ROUND(ROUND(L183,2)*ROUND(G183,3),2)</f>
      </c>
      <c s="36" t="s">
        <v>981</v>
      </c>
      <c>
        <f>(M183*21)/100</f>
      </c>
      <c t="s">
        <v>27</v>
      </c>
    </row>
    <row r="184" spans="1:5" ht="12.75">
      <c r="A184" s="35" t="s">
        <v>56</v>
      </c>
      <c r="E184" s="39" t="s">
        <v>2410</v>
      </c>
    </row>
    <row r="185" spans="1:5" ht="12.75">
      <c r="A185" s="35" t="s">
        <v>57</v>
      </c>
      <c r="E185" s="40" t="s">
        <v>752</v>
      </c>
    </row>
    <row r="186" spans="1:5" ht="12.75">
      <c r="A186" t="s">
        <v>59</v>
      </c>
      <c r="E186" s="39" t="s">
        <v>1502</v>
      </c>
    </row>
    <row r="187" spans="1:16" ht="12.75">
      <c r="A187" t="s">
        <v>49</v>
      </c>
      <c s="34" t="s">
        <v>220</v>
      </c>
      <c s="34" t="s">
        <v>2411</v>
      </c>
      <c s="35" t="s">
        <v>52</v>
      </c>
      <c s="6" t="s">
        <v>2412</v>
      </c>
      <c s="36" t="s">
        <v>107</v>
      </c>
      <c s="37">
        <v>1</v>
      </c>
      <c s="36">
        <v>0</v>
      </c>
      <c s="36">
        <f>ROUND(G187*H187,6)</f>
      </c>
      <c r="L187" s="38">
        <v>0</v>
      </c>
      <c s="32">
        <f>ROUND(ROUND(L187,2)*ROUND(G187,3),2)</f>
      </c>
      <c s="36" t="s">
        <v>981</v>
      </c>
      <c>
        <f>(M187*21)/100</f>
      </c>
      <c t="s">
        <v>27</v>
      </c>
    </row>
    <row r="188" spans="1:5" ht="12.75">
      <c r="A188" s="35" t="s">
        <v>56</v>
      </c>
      <c r="E188" s="39" t="s">
        <v>2413</v>
      </c>
    </row>
    <row r="189" spans="1:5" ht="12.75">
      <c r="A189" s="35" t="s">
        <v>57</v>
      </c>
      <c r="E189" s="40" t="s">
        <v>752</v>
      </c>
    </row>
    <row r="190" spans="1:5" ht="12.75">
      <c r="A190" t="s">
        <v>59</v>
      </c>
      <c r="E190" s="39" t="s">
        <v>1502</v>
      </c>
    </row>
    <row r="191" spans="1:16" ht="12.75">
      <c r="A191" t="s">
        <v>49</v>
      </c>
      <c s="34" t="s">
        <v>223</v>
      </c>
      <c s="34" t="s">
        <v>2414</v>
      </c>
      <c s="35" t="s">
        <v>52</v>
      </c>
      <c s="6" t="s">
        <v>2415</v>
      </c>
      <c s="36" t="s">
        <v>107</v>
      </c>
      <c s="37">
        <v>1</v>
      </c>
      <c s="36">
        <v>0</v>
      </c>
      <c s="36">
        <f>ROUND(G191*H191,6)</f>
      </c>
      <c r="L191" s="38">
        <v>0</v>
      </c>
      <c s="32">
        <f>ROUND(ROUND(L191,2)*ROUND(G191,3),2)</f>
      </c>
      <c s="36" t="s">
        <v>981</v>
      </c>
      <c>
        <f>(M191*21)/100</f>
      </c>
      <c t="s">
        <v>27</v>
      </c>
    </row>
    <row r="192" spans="1:5" ht="12.75">
      <c r="A192" s="35" t="s">
        <v>56</v>
      </c>
      <c r="E192" s="39" t="s">
        <v>2416</v>
      </c>
    </row>
    <row r="193" spans="1:5" ht="12.75">
      <c r="A193" s="35" t="s">
        <v>57</v>
      </c>
      <c r="E193" s="40" t="s">
        <v>752</v>
      </c>
    </row>
    <row r="194" spans="1:5" ht="12.75">
      <c r="A194" t="s">
        <v>59</v>
      </c>
      <c r="E194" s="39" t="s">
        <v>1502</v>
      </c>
    </row>
    <row r="195" spans="1:16" ht="12.75">
      <c r="A195" t="s">
        <v>49</v>
      </c>
      <c s="34" t="s">
        <v>226</v>
      </c>
      <c s="34" t="s">
        <v>2417</v>
      </c>
      <c s="35" t="s">
        <v>52</v>
      </c>
      <c s="6" t="s">
        <v>2418</v>
      </c>
      <c s="36" t="s">
        <v>107</v>
      </c>
      <c s="37">
        <v>1</v>
      </c>
      <c s="36">
        <v>0</v>
      </c>
      <c s="36">
        <f>ROUND(G195*H195,6)</f>
      </c>
      <c r="L195" s="38">
        <v>0</v>
      </c>
      <c s="32">
        <f>ROUND(ROUND(L195,2)*ROUND(G195,3),2)</f>
      </c>
      <c s="36" t="s">
        <v>981</v>
      </c>
      <c>
        <f>(M195*21)/100</f>
      </c>
      <c t="s">
        <v>27</v>
      </c>
    </row>
    <row r="196" spans="1:5" ht="12.75">
      <c r="A196" s="35" t="s">
        <v>56</v>
      </c>
      <c r="E196" s="39" t="s">
        <v>2419</v>
      </c>
    </row>
    <row r="197" spans="1:5" ht="12.75">
      <c r="A197" s="35" t="s">
        <v>57</v>
      </c>
      <c r="E197" s="40" t="s">
        <v>752</v>
      </c>
    </row>
    <row r="198" spans="1:5" ht="12.75">
      <c r="A198" t="s">
        <v>59</v>
      </c>
      <c r="E198" s="39" t="s">
        <v>1502</v>
      </c>
    </row>
    <row r="199" spans="1:16" ht="12.75">
      <c r="A199" t="s">
        <v>49</v>
      </c>
      <c s="34" t="s">
        <v>229</v>
      </c>
      <c s="34" t="s">
        <v>2420</v>
      </c>
      <c s="35" t="s">
        <v>52</v>
      </c>
      <c s="6" t="s">
        <v>2421</v>
      </c>
      <c s="36" t="s">
        <v>107</v>
      </c>
      <c s="37">
        <v>1</v>
      </c>
      <c s="36">
        <v>0</v>
      </c>
      <c s="36">
        <f>ROUND(G199*H199,6)</f>
      </c>
      <c r="L199" s="38">
        <v>0</v>
      </c>
      <c s="32">
        <f>ROUND(ROUND(L199,2)*ROUND(G199,3),2)</f>
      </c>
      <c s="36" t="s">
        <v>981</v>
      </c>
      <c>
        <f>(M199*21)/100</f>
      </c>
      <c t="s">
        <v>27</v>
      </c>
    </row>
    <row r="200" spans="1:5" ht="12.75">
      <c r="A200" s="35" t="s">
        <v>56</v>
      </c>
      <c r="E200" s="39" t="s">
        <v>2422</v>
      </c>
    </row>
    <row r="201" spans="1:5" ht="12.75">
      <c r="A201" s="35" t="s">
        <v>57</v>
      </c>
      <c r="E201" s="40" t="s">
        <v>752</v>
      </c>
    </row>
    <row r="202" spans="1:5" ht="12.75">
      <c r="A202" t="s">
        <v>59</v>
      </c>
      <c r="E202" s="39" t="s">
        <v>1502</v>
      </c>
    </row>
    <row r="203" spans="1:16" ht="12.75">
      <c r="A203" t="s">
        <v>49</v>
      </c>
      <c s="34" t="s">
        <v>232</v>
      </c>
      <c s="34" t="s">
        <v>2383</v>
      </c>
      <c s="35" t="s">
        <v>52</v>
      </c>
      <c s="6" t="s">
        <v>2384</v>
      </c>
      <c s="36" t="s">
        <v>107</v>
      </c>
      <c s="37">
        <v>4</v>
      </c>
      <c s="36">
        <v>0</v>
      </c>
      <c s="36">
        <f>ROUND(G203*H203,6)</f>
      </c>
      <c r="L203" s="38">
        <v>0</v>
      </c>
      <c s="32">
        <f>ROUND(ROUND(L203,2)*ROUND(G203,3),2)</f>
      </c>
      <c s="36" t="s">
        <v>74</v>
      </c>
      <c>
        <f>(M203*21)/100</f>
      </c>
      <c t="s">
        <v>27</v>
      </c>
    </row>
    <row r="204" spans="1:5" ht="12.75">
      <c r="A204" s="35" t="s">
        <v>56</v>
      </c>
      <c r="E204" s="39" t="s">
        <v>52</v>
      </c>
    </row>
    <row r="205" spans="1:5" ht="12.75">
      <c r="A205" s="35" t="s">
        <v>57</v>
      </c>
      <c r="E205" s="40" t="s">
        <v>830</v>
      </c>
    </row>
    <row r="206" spans="1:5" ht="12.75">
      <c r="A206" t="s">
        <v>59</v>
      </c>
      <c r="E206" s="39" t="s">
        <v>75</v>
      </c>
    </row>
    <row r="207" spans="1:16" ht="12.75">
      <c r="A207" t="s">
        <v>49</v>
      </c>
      <c s="34" t="s">
        <v>235</v>
      </c>
      <c s="34" t="s">
        <v>2423</v>
      </c>
      <c s="35" t="s">
        <v>52</v>
      </c>
      <c s="6" t="s">
        <v>2424</v>
      </c>
      <c s="36" t="s">
        <v>107</v>
      </c>
      <c s="37">
        <v>1</v>
      </c>
      <c s="36">
        <v>0</v>
      </c>
      <c s="36">
        <f>ROUND(G207*H207,6)</f>
      </c>
      <c r="L207" s="38">
        <v>0</v>
      </c>
      <c s="32">
        <f>ROUND(ROUND(L207,2)*ROUND(G207,3),2)</f>
      </c>
      <c s="36" t="s">
        <v>74</v>
      </c>
      <c>
        <f>(M207*21)/100</f>
      </c>
      <c t="s">
        <v>27</v>
      </c>
    </row>
    <row r="208" spans="1:5" ht="12.75">
      <c r="A208" s="35" t="s">
        <v>56</v>
      </c>
      <c r="E208" s="39" t="s">
        <v>52</v>
      </c>
    </row>
    <row r="209" spans="1:5" ht="12.75">
      <c r="A209" s="35" t="s">
        <v>57</v>
      </c>
      <c r="E209" s="40" t="s">
        <v>830</v>
      </c>
    </row>
    <row r="210" spans="1:5" ht="12.75">
      <c r="A210" t="s">
        <v>59</v>
      </c>
      <c r="E210" s="39" t="s">
        <v>75</v>
      </c>
    </row>
    <row r="211" spans="1:16" ht="12.75">
      <c r="A211" t="s">
        <v>49</v>
      </c>
      <c s="34" t="s">
        <v>238</v>
      </c>
      <c s="34" t="s">
        <v>2425</v>
      </c>
      <c s="35" t="s">
        <v>52</v>
      </c>
      <c s="6" t="s">
        <v>2426</v>
      </c>
      <c s="36" t="s">
        <v>107</v>
      </c>
      <c s="37">
        <v>1</v>
      </c>
      <c s="36">
        <v>0</v>
      </c>
      <c s="36">
        <f>ROUND(G211*H211,6)</f>
      </c>
      <c r="L211" s="38">
        <v>0</v>
      </c>
      <c s="32">
        <f>ROUND(ROUND(L211,2)*ROUND(G211,3),2)</f>
      </c>
      <c s="36" t="s">
        <v>981</v>
      </c>
      <c>
        <f>(M211*21)/100</f>
      </c>
      <c t="s">
        <v>27</v>
      </c>
    </row>
    <row r="212" spans="1:5" ht="12.75">
      <c r="A212" s="35" t="s">
        <v>56</v>
      </c>
      <c r="E212" s="39" t="s">
        <v>52</v>
      </c>
    </row>
    <row r="213" spans="1:5" ht="12.75">
      <c r="A213" s="35" t="s">
        <v>57</v>
      </c>
      <c r="E213" s="40" t="s">
        <v>830</v>
      </c>
    </row>
    <row r="214" spans="1:5" ht="12.75">
      <c r="A214" t="s">
        <v>59</v>
      </c>
      <c r="E214" s="39" t="s">
        <v>75</v>
      </c>
    </row>
    <row r="215" spans="1:16" ht="12.75">
      <c r="A215" t="s">
        <v>49</v>
      </c>
      <c s="34" t="s">
        <v>241</v>
      </c>
      <c s="34" t="s">
        <v>2427</v>
      </c>
      <c s="35" t="s">
        <v>52</v>
      </c>
      <c s="6" t="s">
        <v>980</v>
      </c>
      <c s="36" t="s">
        <v>107</v>
      </c>
      <c s="37">
        <v>20</v>
      </c>
      <c s="36">
        <v>0</v>
      </c>
      <c s="36">
        <f>ROUND(G215*H215,6)</f>
      </c>
      <c r="L215" s="38">
        <v>0</v>
      </c>
      <c s="32">
        <f>ROUND(ROUND(L215,2)*ROUND(G215,3),2)</f>
      </c>
      <c s="36" t="s">
        <v>981</v>
      </c>
      <c>
        <f>(M215*21)/100</f>
      </c>
      <c t="s">
        <v>27</v>
      </c>
    </row>
    <row r="216" spans="1:5" ht="12.75">
      <c r="A216" s="35" t="s">
        <v>56</v>
      </c>
      <c r="E216" s="39" t="s">
        <v>52</v>
      </c>
    </row>
    <row r="217" spans="1:5" ht="12.75">
      <c r="A217" s="35" t="s">
        <v>57</v>
      </c>
      <c r="E217" s="40" t="s">
        <v>830</v>
      </c>
    </row>
    <row r="218" spans="1:5" ht="12.75">
      <c r="A218" t="s">
        <v>59</v>
      </c>
      <c r="E218" s="39" t="s">
        <v>75</v>
      </c>
    </row>
    <row r="219" spans="1:16" ht="12.75">
      <c r="A219" t="s">
        <v>49</v>
      </c>
      <c s="34" t="s">
        <v>244</v>
      </c>
      <c s="34" t="s">
        <v>2428</v>
      </c>
      <c s="35" t="s">
        <v>69</v>
      </c>
      <c s="6" t="s">
        <v>983</v>
      </c>
      <c s="36" t="s">
        <v>107</v>
      </c>
      <c s="37">
        <v>20</v>
      </c>
      <c s="36">
        <v>0</v>
      </c>
      <c s="36">
        <f>ROUND(G219*H219,6)</f>
      </c>
      <c r="L219" s="38">
        <v>0</v>
      </c>
      <c s="32">
        <f>ROUND(ROUND(L219,2)*ROUND(G219,3),2)</f>
      </c>
      <c s="36" t="s">
        <v>981</v>
      </c>
      <c>
        <f>(M219*21)/100</f>
      </c>
      <c t="s">
        <v>27</v>
      </c>
    </row>
    <row r="220" spans="1:5" ht="12.75">
      <c r="A220" s="35" t="s">
        <v>56</v>
      </c>
      <c r="E220" s="39" t="s">
        <v>52</v>
      </c>
    </row>
    <row r="221" spans="1:5" ht="12.75">
      <c r="A221" s="35" t="s">
        <v>57</v>
      </c>
      <c r="E221" s="40" t="s">
        <v>830</v>
      </c>
    </row>
    <row r="222" spans="1:5" ht="12.75">
      <c r="A222" t="s">
        <v>59</v>
      </c>
      <c r="E222" s="39" t="s">
        <v>75</v>
      </c>
    </row>
    <row r="223" spans="1:16" ht="12.75">
      <c r="A223" t="s">
        <v>49</v>
      </c>
      <c s="34" t="s">
        <v>247</v>
      </c>
      <c s="34" t="s">
        <v>2429</v>
      </c>
      <c s="35" t="s">
        <v>52</v>
      </c>
      <c s="6" t="s">
        <v>2430</v>
      </c>
      <c s="36" t="s">
        <v>107</v>
      </c>
      <c s="37">
        <v>1</v>
      </c>
      <c s="36">
        <v>0</v>
      </c>
      <c s="36">
        <f>ROUND(G223*H223,6)</f>
      </c>
      <c r="L223" s="38">
        <v>0</v>
      </c>
      <c s="32">
        <f>ROUND(ROUND(L223,2)*ROUND(G223,3),2)</f>
      </c>
      <c s="36" t="s">
        <v>981</v>
      </c>
      <c>
        <f>(M223*21)/100</f>
      </c>
      <c t="s">
        <v>27</v>
      </c>
    </row>
    <row r="224" spans="1:5" ht="12.75">
      <c r="A224" s="35" t="s">
        <v>56</v>
      </c>
      <c r="E224" s="39" t="s">
        <v>2431</v>
      </c>
    </row>
    <row r="225" spans="1:5" ht="12.75">
      <c r="A225" s="35" t="s">
        <v>57</v>
      </c>
      <c r="E225" s="40" t="s">
        <v>830</v>
      </c>
    </row>
    <row r="226" spans="1:5" ht="12.75">
      <c r="A226" t="s">
        <v>59</v>
      </c>
      <c r="E226" s="39" t="s">
        <v>75</v>
      </c>
    </row>
    <row r="227" spans="1:16" ht="12.75">
      <c r="A227" t="s">
        <v>49</v>
      </c>
      <c s="34" t="s">
        <v>250</v>
      </c>
      <c s="34" t="s">
        <v>1550</v>
      </c>
      <c s="35" t="s">
        <v>69</v>
      </c>
      <c s="6" t="s">
        <v>1551</v>
      </c>
      <c s="36" t="s">
        <v>107</v>
      </c>
      <c s="37">
        <v>9</v>
      </c>
      <c s="36">
        <v>0</v>
      </c>
      <c s="36">
        <f>ROUND(G227*H227,6)</f>
      </c>
      <c r="L227" s="38">
        <v>0</v>
      </c>
      <c s="32">
        <f>ROUND(ROUND(L227,2)*ROUND(G227,3),2)</f>
      </c>
      <c s="36" t="s">
        <v>74</v>
      </c>
      <c>
        <f>(M227*21)/100</f>
      </c>
      <c t="s">
        <v>27</v>
      </c>
    </row>
    <row r="228" spans="1:5" ht="12.75">
      <c r="A228" s="35" t="s">
        <v>56</v>
      </c>
      <c r="E228" s="39" t="s">
        <v>52</v>
      </c>
    </row>
    <row r="229" spans="1:5" ht="12.75">
      <c r="A229" s="35" t="s">
        <v>57</v>
      </c>
      <c r="E229" s="40" t="s">
        <v>830</v>
      </c>
    </row>
    <row r="230" spans="1:5" ht="12.75">
      <c r="A230" t="s">
        <v>59</v>
      </c>
      <c r="E230" s="39" t="s">
        <v>75</v>
      </c>
    </row>
    <row r="231" spans="1:16" ht="12.75">
      <c r="A231" t="s">
        <v>49</v>
      </c>
      <c s="34" t="s">
        <v>253</v>
      </c>
      <c s="34" t="s">
        <v>1159</v>
      </c>
      <c s="35" t="s">
        <v>69</v>
      </c>
      <c s="6" t="s">
        <v>1160</v>
      </c>
      <c s="36" t="s">
        <v>107</v>
      </c>
      <c s="37">
        <v>9</v>
      </c>
      <c s="36">
        <v>0</v>
      </c>
      <c s="36">
        <f>ROUND(G231*H231,6)</f>
      </c>
      <c r="L231" s="38">
        <v>0</v>
      </c>
      <c s="32">
        <f>ROUND(ROUND(L231,2)*ROUND(G231,3),2)</f>
      </c>
      <c s="36" t="s">
        <v>74</v>
      </c>
      <c>
        <f>(M231*21)/100</f>
      </c>
      <c t="s">
        <v>27</v>
      </c>
    </row>
    <row r="232" spans="1:5" ht="12.75">
      <c r="A232" s="35" t="s">
        <v>56</v>
      </c>
      <c r="E232" s="39" t="s">
        <v>52</v>
      </c>
    </row>
    <row r="233" spans="1:5" ht="12.75">
      <c r="A233" s="35" t="s">
        <v>57</v>
      </c>
      <c r="E233" s="40" t="s">
        <v>830</v>
      </c>
    </row>
    <row r="234" spans="1:5" ht="12.75">
      <c r="A234" t="s">
        <v>59</v>
      </c>
      <c r="E234" s="39" t="s">
        <v>75</v>
      </c>
    </row>
    <row r="235" spans="1:16" ht="12.75">
      <c r="A235" t="s">
        <v>49</v>
      </c>
      <c s="34" t="s">
        <v>256</v>
      </c>
      <c s="34" t="s">
        <v>1166</v>
      </c>
      <c s="35" t="s">
        <v>69</v>
      </c>
      <c s="6" t="s">
        <v>1167</v>
      </c>
      <c s="36" t="s">
        <v>107</v>
      </c>
      <c s="37">
        <v>9</v>
      </c>
      <c s="36">
        <v>0</v>
      </c>
      <c s="36">
        <f>ROUND(G235*H235,6)</f>
      </c>
      <c r="L235" s="38">
        <v>0</v>
      </c>
      <c s="32">
        <f>ROUND(ROUND(L235,2)*ROUND(G235,3),2)</f>
      </c>
      <c s="36" t="s">
        <v>74</v>
      </c>
      <c>
        <f>(M235*21)/100</f>
      </c>
      <c t="s">
        <v>27</v>
      </c>
    </row>
    <row r="236" spans="1:5" ht="12.75">
      <c r="A236" s="35" t="s">
        <v>56</v>
      </c>
      <c r="E236" s="39" t="s">
        <v>52</v>
      </c>
    </row>
    <row r="237" spans="1:5" ht="12.75">
      <c r="A237" s="35" t="s">
        <v>57</v>
      </c>
      <c r="E237" s="40" t="s">
        <v>830</v>
      </c>
    </row>
    <row r="238" spans="1:5" ht="12.75">
      <c r="A238" t="s">
        <v>59</v>
      </c>
      <c r="E238" s="39" t="s">
        <v>75</v>
      </c>
    </row>
    <row r="239" spans="1:16" ht="12.75">
      <c r="A239" t="s">
        <v>49</v>
      </c>
      <c s="34" t="s">
        <v>259</v>
      </c>
      <c s="34" t="s">
        <v>936</v>
      </c>
      <c s="35" t="s">
        <v>69</v>
      </c>
      <c s="6" t="s">
        <v>937</v>
      </c>
      <c s="36" t="s">
        <v>107</v>
      </c>
      <c s="37">
        <v>34</v>
      </c>
      <c s="36">
        <v>0</v>
      </c>
      <c s="36">
        <f>ROUND(G239*H239,6)</f>
      </c>
      <c r="L239" s="38">
        <v>0</v>
      </c>
      <c s="32">
        <f>ROUND(ROUND(L239,2)*ROUND(G239,3),2)</f>
      </c>
      <c s="36" t="s">
        <v>74</v>
      </c>
      <c>
        <f>(M239*21)/100</f>
      </c>
      <c t="s">
        <v>27</v>
      </c>
    </row>
    <row r="240" spans="1:5" ht="12.75">
      <c r="A240" s="35" t="s">
        <v>56</v>
      </c>
      <c r="E240" s="39" t="s">
        <v>52</v>
      </c>
    </row>
    <row r="241" spans="1:5" ht="12.75">
      <c r="A241" s="35" t="s">
        <v>57</v>
      </c>
      <c r="E241" s="40" t="s">
        <v>830</v>
      </c>
    </row>
    <row r="242" spans="1:5" ht="12.75">
      <c r="A242" t="s">
        <v>59</v>
      </c>
      <c r="E242" s="39" t="s">
        <v>75</v>
      </c>
    </row>
    <row r="243" spans="1:16" ht="12.75">
      <c r="A243" t="s">
        <v>49</v>
      </c>
      <c s="34" t="s">
        <v>262</v>
      </c>
      <c s="34" t="s">
        <v>938</v>
      </c>
      <c s="35" t="s">
        <v>27</v>
      </c>
      <c s="6" t="s">
        <v>939</v>
      </c>
      <c s="36" t="s">
        <v>107</v>
      </c>
      <c s="37">
        <v>34</v>
      </c>
      <c s="36">
        <v>0</v>
      </c>
      <c s="36">
        <f>ROUND(G243*H243,6)</f>
      </c>
      <c r="L243" s="38">
        <v>0</v>
      </c>
      <c s="32">
        <f>ROUND(ROUND(L243,2)*ROUND(G243,3),2)</f>
      </c>
      <c s="36" t="s">
        <v>74</v>
      </c>
      <c>
        <f>(M243*21)/100</f>
      </c>
      <c t="s">
        <v>27</v>
      </c>
    </row>
    <row r="244" spans="1:5" ht="12.75">
      <c r="A244" s="35" t="s">
        <v>56</v>
      </c>
      <c r="E244" s="39" t="s">
        <v>52</v>
      </c>
    </row>
    <row r="245" spans="1:5" ht="12.75">
      <c r="A245" s="35" t="s">
        <v>57</v>
      </c>
      <c r="E245" s="40" t="s">
        <v>830</v>
      </c>
    </row>
    <row r="246" spans="1:5" ht="12.75">
      <c r="A246" t="s">
        <v>59</v>
      </c>
      <c r="E246" s="39" t="s">
        <v>75</v>
      </c>
    </row>
    <row r="247" spans="1:16" ht="25.5">
      <c r="A247" t="s">
        <v>49</v>
      </c>
      <c s="34" t="s">
        <v>265</v>
      </c>
      <c s="34" t="s">
        <v>984</v>
      </c>
      <c s="35" t="s">
        <v>52</v>
      </c>
      <c s="6" t="s">
        <v>985</v>
      </c>
      <c s="36" t="s">
        <v>107</v>
      </c>
      <c s="37">
        <v>4</v>
      </c>
      <c s="36">
        <v>0</v>
      </c>
      <c s="36">
        <f>ROUND(G247*H247,6)</f>
      </c>
      <c r="L247" s="38">
        <v>0</v>
      </c>
      <c s="32">
        <f>ROUND(ROUND(L247,2)*ROUND(G247,3),2)</f>
      </c>
      <c s="36" t="s">
        <v>74</v>
      </c>
      <c>
        <f>(M247*21)/100</f>
      </c>
      <c t="s">
        <v>27</v>
      </c>
    </row>
    <row r="248" spans="1:5" ht="12.75">
      <c r="A248" s="35" t="s">
        <v>56</v>
      </c>
      <c r="E248" s="39" t="s">
        <v>52</v>
      </c>
    </row>
    <row r="249" spans="1:5" ht="12.75">
      <c r="A249" s="35" t="s">
        <v>57</v>
      </c>
      <c r="E249" s="40" t="s">
        <v>830</v>
      </c>
    </row>
    <row r="250" spans="1:5" ht="12.75">
      <c r="A250" t="s">
        <v>59</v>
      </c>
      <c r="E250" s="39" t="s">
        <v>75</v>
      </c>
    </row>
    <row r="251" spans="1:16" ht="12.75">
      <c r="A251" t="s">
        <v>49</v>
      </c>
      <c s="34" t="s">
        <v>268</v>
      </c>
      <c s="34" t="s">
        <v>986</v>
      </c>
      <c s="35" t="s">
        <v>52</v>
      </c>
      <c s="6" t="s">
        <v>987</v>
      </c>
      <c s="36" t="s">
        <v>107</v>
      </c>
      <c s="37">
        <v>4</v>
      </c>
      <c s="36">
        <v>0</v>
      </c>
      <c s="36">
        <f>ROUND(G251*H251,6)</f>
      </c>
      <c r="L251" s="38">
        <v>0</v>
      </c>
      <c s="32">
        <f>ROUND(ROUND(L251,2)*ROUND(G251,3),2)</f>
      </c>
      <c s="36" t="s">
        <v>74</v>
      </c>
      <c>
        <f>(M251*21)/100</f>
      </c>
      <c t="s">
        <v>27</v>
      </c>
    </row>
    <row r="252" spans="1:5" ht="12.75">
      <c r="A252" s="35" t="s">
        <v>56</v>
      </c>
      <c r="E252" s="39" t="s">
        <v>52</v>
      </c>
    </row>
    <row r="253" spans="1:5" ht="12.75">
      <c r="A253" s="35" t="s">
        <v>57</v>
      </c>
      <c r="E253" s="40" t="s">
        <v>830</v>
      </c>
    </row>
    <row r="254" spans="1:5" ht="12.75">
      <c r="A254" t="s">
        <v>59</v>
      </c>
      <c r="E254" s="39" t="s">
        <v>75</v>
      </c>
    </row>
    <row r="255" spans="1:16" ht="12.75">
      <c r="A255" t="s">
        <v>49</v>
      </c>
      <c s="34" t="s">
        <v>271</v>
      </c>
      <c s="34" t="s">
        <v>968</v>
      </c>
      <c s="35" t="s">
        <v>52</v>
      </c>
      <c s="6" t="s">
        <v>969</v>
      </c>
      <c s="36" t="s">
        <v>107</v>
      </c>
      <c s="37">
        <v>4</v>
      </c>
      <c s="36">
        <v>0</v>
      </c>
      <c s="36">
        <f>ROUND(G255*H255,6)</f>
      </c>
      <c r="L255" s="38">
        <v>0</v>
      </c>
      <c s="32">
        <f>ROUND(ROUND(L255,2)*ROUND(G255,3),2)</f>
      </c>
      <c s="36" t="s">
        <v>74</v>
      </c>
      <c>
        <f>(M255*21)/100</f>
      </c>
      <c t="s">
        <v>27</v>
      </c>
    </row>
    <row r="256" spans="1:5" ht="12.75">
      <c r="A256" s="35" t="s">
        <v>56</v>
      </c>
      <c r="E256" s="39" t="s">
        <v>2432</v>
      </c>
    </row>
    <row r="257" spans="1:5" ht="12.75">
      <c r="A257" s="35" t="s">
        <v>57</v>
      </c>
      <c r="E257" s="40" t="s">
        <v>830</v>
      </c>
    </row>
    <row r="258" spans="1:5" ht="12.75">
      <c r="A258" t="s">
        <v>59</v>
      </c>
      <c r="E258" s="39" t="s">
        <v>75</v>
      </c>
    </row>
    <row r="259" spans="1:16" ht="12.75">
      <c r="A259" t="s">
        <v>49</v>
      </c>
      <c s="34" t="s">
        <v>274</v>
      </c>
      <c s="34" t="s">
        <v>970</v>
      </c>
      <c s="35" t="s">
        <v>26</v>
      </c>
      <c s="6" t="s">
        <v>971</v>
      </c>
      <c s="36" t="s">
        <v>107</v>
      </c>
      <c s="37">
        <v>4</v>
      </c>
      <c s="36">
        <v>0</v>
      </c>
      <c s="36">
        <f>ROUND(G259*H259,6)</f>
      </c>
      <c r="L259" s="38">
        <v>0</v>
      </c>
      <c s="32">
        <f>ROUND(ROUND(L259,2)*ROUND(G259,3),2)</f>
      </c>
      <c s="36" t="s">
        <v>74</v>
      </c>
      <c>
        <f>(M259*21)/100</f>
      </c>
      <c t="s">
        <v>27</v>
      </c>
    </row>
    <row r="260" spans="1:5" ht="12.75">
      <c r="A260" s="35" t="s">
        <v>56</v>
      </c>
      <c r="E260" s="39" t="s">
        <v>52</v>
      </c>
    </row>
    <row r="261" spans="1:5" ht="12.75">
      <c r="A261" s="35" t="s">
        <v>57</v>
      </c>
      <c r="E261" s="40" t="s">
        <v>830</v>
      </c>
    </row>
    <row r="262" spans="1:5" ht="12.75">
      <c r="A262" t="s">
        <v>59</v>
      </c>
      <c r="E262" s="39" t="s">
        <v>75</v>
      </c>
    </row>
    <row r="263" spans="1:16" ht="12.75">
      <c r="A263" t="s">
        <v>49</v>
      </c>
      <c s="34" t="s">
        <v>277</v>
      </c>
      <c s="34" t="s">
        <v>2427</v>
      </c>
      <c s="35" t="s">
        <v>69</v>
      </c>
      <c s="6" t="s">
        <v>980</v>
      </c>
      <c s="36" t="s">
        <v>107</v>
      </c>
      <c s="37">
        <v>10</v>
      </c>
      <c s="36">
        <v>0</v>
      </c>
      <c s="36">
        <f>ROUND(G263*H263,6)</f>
      </c>
      <c r="L263" s="38">
        <v>0</v>
      </c>
      <c s="32">
        <f>ROUND(ROUND(L263,2)*ROUND(G263,3),2)</f>
      </c>
      <c s="36" t="s">
        <v>981</v>
      </c>
      <c>
        <f>(M263*21)/100</f>
      </c>
      <c t="s">
        <v>27</v>
      </c>
    </row>
    <row r="264" spans="1:5" ht="12.75">
      <c r="A264" s="35" t="s">
        <v>56</v>
      </c>
      <c r="E264" s="39" t="s">
        <v>52</v>
      </c>
    </row>
    <row r="265" spans="1:5" ht="12.75">
      <c r="A265" s="35" t="s">
        <v>57</v>
      </c>
      <c r="E265" s="40" t="s">
        <v>830</v>
      </c>
    </row>
    <row r="266" spans="1:5" ht="12.75">
      <c r="A266" t="s">
        <v>59</v>
      </c>
      <c r="E266" s="39" t="s">
        <v>75</v>
      </c>
    </row>
    <row r="267" spans="1:16" ht="12.75">
      <c r="A267" t="s">
        <v>49</v>
      </c>
      <c s="34" t="s">
        <v>280</v>
      </c>
      <c s="34" t="s">
        <v>2428</v>
      </c>
      <c s="35" t="s">
        <v>52</v>
      </c>
      <c s="6" t="s">
        <v>983</v>
      </c>
      <c s="36" t="s">
        <v>107</v>
      </c>
      <c s="37">
        <v>10</v>
      </c>
      <c s="36">
        <v>0</v>
      </c>
      <c s="36">
        <f>ROUND(G267*H267,6)</f>
      </c>
      <c r="L267" s="38">
        <v>0</v>
      </c>
      <c s="32">
        <f>ROUND(ROUND(L267,2)*ROUND(G267,3),2)</f>
      </c>
      <c s="36" t="s">
        <v>981</v>
      </c>
      <c>
        <f>(M267*21)/100</f>
      </c>
      <c t="s">
        <v>27</v>
      </c>
    </row>
    <row r="268" spans="1:5" ht="12.75">
      <c r="A268" s="35" t="s">
        <v>56</v>
      </c>
      <c r="E268" s="39" t="s">
        <v>52</v>
      </c>
    </row>
    <row r="269" spans="1:5" ht="12.75">
      <c r="A269" s="35" t="s">
        <v>57</v>
      </c>
      <c r="E269" s="40" t="s">
        <v>830</v>
      </c>
    </row>
    <row r="270" spans="1:5" ht="12.75">
      <c r="A270" t="s">
        <v>59</v>
      </c>
      <c r="E270" s="39" t="s">
        <v>75</v>
      </c>
    </row>
    <row r="271" spans="1:16" ht="12.75">
      <c r="A271" t="s">
        <v>49</v>
      </c>
      <c s="34" t="s">
        <v>283</v>
      </c>
      <c s="34" t="s">
        <v>936</v>
      </c>
      <c s="35" t="s">
        <v>27</v>
      </c>
      <c s="6" t="s">
        <v>937</v>
      </c>
      <c s="36" t="s">
        <v>107</v>
      </c>
      <c s="37">
        <v>20</v>
      </c>
      <c s="36">
        <v>0</v>
      </c>
      <c s="36">
        <f>ROUND(G271*H271,6)</f>
      </c>
      <c r="L271" s="38">
        <v>0</v>
      </c>
      <c s="32">
        <f>ROUND(ROUND(L271,2)*ROUND(G271,3),2)</f>
      </c>
      <c s="36" t="s">
        <v>74</v>
      </c>
      <c>
        <f>(M271*21)/100</f>
      </c>
      <c t="s">
        <v>27</v>
      </c>
    </row>
    <row r="272" spans="1:5" ht="12.75">
      <c r="A272" s="35" t="s">
        <v>56</v>
      </c>
      <c r="E272" s="39" t="s">
        <v>52</v>
      </c>
    </row>
    <row r="273" spans="1:5" ht="12.75">
      <c r="A273" s="35" t="s">
        <v>57</v>
      </c>
      <c r="E273" s="40" t="s">
        <v>830</v>
      </c>
    </row>
    <row r="274" spans="1:5" ht="12.75">
      <c r="A274" t="s">
        <v>59</v>
      </c>
      <c r="E274" s="39" t="s">
        <v>75</v>
      </c>
    </row>
    <row r="275" spans="1:16" ht="12.75">
      <c r="A275" t="s">
        <v>49</v>
      </c>
      <c s="34" t="s">
        <v>286</v>
      </c>
      <c s="34" t="s">
        <v>938</v>
      </c>
      <c s="35" t="s">
        <v>69</v>
      </c>
      <c s="6" t="s">
        <v>939</v>
      </c>
      <c s="36" t="s">
        <v>107</v>
      </c>
      <c s="37">
        <v>20</v>
      </c>
      <c s="36">
        <v>0</v>
      </c>
      <c s="36">
        <f>ROUND(G275*H275,6)</f>
      </c>
      <c r="L275" s="38">
        <v>0</v>
      </c>
      <c s="32">
        <f>ROUND(ROUND(L275,2)*ROUND(G275,3),2)</f>
      </c>
      <c s="36" t="s">
        <v>74</v>
      </c>
      <c>
        <f>(M275*21)/100</f>
      </c>
      <c t="s">
        <v>27</v>
      </c>
    </row>
    <row r="276" spans="1:5" ht="12.75">
      <c r="A276" s="35" t="s">
        <v>56</v>
      </c>
      <c r="E276" s="39" t="s">
        <v>52</v>
      </c>
    </row>
    <row r="277" spans="1:5" ht="12.75">
      <c r="A277" s="35" t="s">
        <v>57</v>
      </c>
      <c r="E277" s="40" t="s">
        <v>830</v>
      </c>
    </row>
    <row r="278" spans="1:5" ht="12.75">
      <c r="A278" t="s">
        <v>59</v>
      </c>
      <c r="E278" s="39" t="s">
        <v>75</v>
      </c>
    </row>
    <row r="279" spans="1:16" ht="12.75">
      <c r="A279" t="s">
        <v>49</v>
      </c>
      <c s="34" t="s">
        <v>289</v>
      </c>
      <c s="34" t="s">
        <v>2363</v>
      </c>
      <c s="35" t="s">
        <v>52</v>
      </c>
      <c s="6" t="s">
        <v>2364</v>
      </c>
      <c s="36" t="s">
        <v>107</v>
      </c>
      <c s="37">
        <v>6</v>
      </c>
      <c s="36">
        <v>0</v>
      </c>
      <c s="36">
        <f>ROUND(G279*H279,6)</f>
      </c>
      <c r="L279" s="38">
        <v>0</v>
      </c>
      <c s="32">
        <f>ROUND(ROUND(L279,2)*ROUND(G279,3),2)</f>
      </c>
      <c s="36" t="s">
        <v>74</v>
      </c>
      <c>
        <f>(M279*21)/100</f>
      </c>
      <c t="s">
        <v>27</v>
      </c>
    </row>
    <row r="280" spans="1:5" ht="12.75">
      <c r="A280" s="35" t="s">
        <v>56</v>
      </c>
      <c r="E280" s="39" t="s">
        <v>2433</v>
      </c>
    </row>
    <row r="281" spans="1:5" ht="12.75">
      <c r="A281" s="35" t="s">
        <v>57</v>
      </c>
      <c r="E281" s="40" t="s">
        <v>830</v>
      </c>
    </row>
    <row r="282" spans="1:5" ht="12.75">
      <c r="A282" t="s">
        <v>59</v>
      </c>
      <c r="E282" s="39" t="s">
        <v>75</v>
      </c>
    </row>
    <row r="283" spans="1:16" ht="12.75">
      <c r="A283" t="s">
        <v>49</v>
      </c>
      <c s="34" t="s">
        <v>292</v>
      </c>
      <c s="34" t="s">
        <v>2366</v>
      </c>
      <c s="35" t="s">
        <v>27</v>
      </c>
      <c s="6" t="s">
        <v>2367</v>
      </c>
      <c s="36" t="s">
        <v>107</v>
      </c>
      <c s="37">
        <v>6</v>
      </c>
      <c s="36">
        <v>0</v>
      </c>
      <c s="36">
        <f>ROUND(G283*H283,6)</f>
      </c>
      <c r="L283" s="38">
        <v>0</v>
      </c>
      <c s="32">
        <f>ROUND(ROUND(L283,2)*ROUND(G283,3),2)</f>
      </c>
      <c s="36" t="s">
        <v>74</v>
      </c>
      <c>
        <f>(M283*21)/100</f>
      </c>
      <c t="s">
        <v>27</v>
      </c>
    </row>
    <row r="284" spans="1:5" ht="12.75">
      <c r="A284" s="35" t="s">
        <v>56</v>
      </c>
      <c r="E284" s="39" t="s">
        <v>2433</v>
      </c>
    </row>
    <row r="285" spans="1:5" ht="12.75">
      <c r="A285" s="35" t="s">
        <v>57</v>
      </c>
      <c r="E285" s="40" t="s">
        <v>830</v>
      </c>
    </row>
    <row r="286" spans="1:5" ht="12.75">
      <c r="A286" t="s">
        <v>59</v>
      </c>
      <c r="E286" s="39" t="s">
        <v>75</v>
      </c>
    </row>
    <row r="287" spans="1:16" ht="12.75">
      <c r="A287" t="s">
        <v>49</v>
      </c>
      <c s="34" t="s">
        <v>295</v>
      </c>
      <c s="34" t="s">
        <v>2368</v>
      </c>
      <c s="35" t="s">
        <v>52</v>
      </c>
      <c s="6" t="s">
        <v>2369</v>
      </c>
      <c s="36" t="s">
        <v>107</v>
      </c>
      <c s="37">
        <v>4</v>
      </c>
      <c s="36">
        <v>0</v>
      </c>
      <c s="36">
        <f>ROUND(G287*H287,6)</f>
      </c>
      <c r="L287" s="38">
        <v>0</v>
      </c>
      <c s="32">
        <f>ROUND(ROUND(L287,2)*ROUND(G287,3),2)</f>
      </c>
      <c s="36" t="s">
        <v>74</v>
      </c>
      <c>
        <f>(M287*21)/100</f>
      </c>
      <c t="s">
        <v>27</v>
      </c>
    </row>
    <row r="288" spans="1:5" ht="12.75">
      <c r="A288" s="35" t="s">
        <v>56</v>
      </c>
      <c r="E288" s="39" t="s">
        <v>1323</v>
      </c>
    </row>
    <row r="289" spans="1:5" ht="12.75">
      <c r="A289" s="35" t="s">
        <v>57</v>
      </c>
      <c r="E289" s="40" t="s">
        <v>830</v>
      </c>
    </row>
    <row r="290" spans="1:5" ht="12.75">
      <c r="A290" t="s">
        <v>59</v>
      </c>
      <c r="E290" s="39" t="s">
        <v>75</v>
      </c>
    </row>
    <row r="291" spans="1:16" ht="12.75">
      <c r="A291" t="s">
        <v>49</v>
      </c>
      <c s="34" t="s">
        <v>114</v>
      </c>
      <c s="34" t="s">
        <v>970</v>
      </c>
      <c s="35" t="s">
        <v>69</v>
      </c>
      <c s="6" t="s">
        <v>971</v>
      </c>
      <c s="36" t="s">
        <v>107</v>
      </c>
      <c s="37">
        <v>4</v>
      </c>
      <c s="36">
        <v>0</v>
      </c>
      <c s="36">
        <f>ROUND(G291*H291,6)</f>
      </c>
      <c r="L291" s="38">
        <v>0</v>
      </c>
      <c s="32">
        <f>ROUND(ROUND(L291,2)*ROUND(G291,3),2)</f>
      </c>
      <c s="36" t="s">
        <v>74</v>
      </c>
      <c>
        <f>(M291*21)/100</f>
      </c>
      <c t="s">
        <v>27</v>
      </c>
    </row>
    <row r="292" spans="1:5" ht="12.75">
      <c r="A292" s="35" t="s">
        <v>56</v>
      </c>
      <c r="E292" s="39" t="s">
        <v>1323</v>
      </c>
    </row>
    <row r="293" spans="1:5" ht="12.75">
      <c r="A293" s="35" t="s">
        <v>57</v>
      </c>
      <c r="E293" s="40" t="s">
        <v>830</v>
      </c>
    </row>
    <row r="294" spans="1:5" ht="12.75">
      <c r="A294" t="s">
        <v>59</v>
      </c>
      <c r="E294" s="39" t="s">
        <v>75</v>
      </c>
    </row>
    <row r="295" spans="1:16" ht="12.75">
      <c r="A295" t="s">
        <v>49</v>
      </c>
      <c s="34" t="s">
        <v>300</v>
      </c>
      <c s="34" t="s">
        <v>2370</v>
      </c>
      <c s="35" t="s">
        <v>69</v>
      </c>
      <c s="6" t="s">
        <v>2371</v>
      </c>
      <c s="36" t="s">
        <v>107</v>
      </c>
      <c s="37">
        <v>3</v>
      </c>
      <c s="36">
        <v>0</v>
      </c>
      <c s="36">
        <f>ROUND(G295*H295,6)</f>
      </c>
      <c r="L295" s="38">
        <v>0</v>
      </c>
      <c s="32">
        <f>ROUND(ROUND(L295,2)*ROUND(G295,3),2)</f>
      </c>
      <c s="36" t="s">
        <v>74</v>
      </c>
      <c>
        <f>(M295*21)/100</f>
      </c>
      <c t="s">
        <v>27</v>
      </c>
    </row>
    <row r="296" spans="1:5" ht="12.75">
      <c r="A296" s="35" t="s">
        <v>56</v>
      </c>
      <c r="E296" s="39" t="s">
        <v>1323</v>
      </c>
    </row>
    <row r="297" spans="1:5" ht="12.75">
      <c r="A297" s="35" t="s">
        <v>57</v>
      </c>
      <c r="E297" s="40" t="s">
        <v>830</v>
      </c>
    </row>
    <row r="298" spans="1:5" ht="12.75">
      <c r="A298" t="s">
        <v>59</v>
      </c>
      <c r="E298" s="39" t="s">
        <v>75</v>
      </c>
    </row>
    <row r="299" spans="1:16" ht="12.75">
      <c r="A299" t="s">
        <v>49</v>
      </c>
      <c s="34" t="s">
        <v>303</v>
      </c>
      <c s="34" t="s">
        <v>2374</v>
      </c>
      <c s="35" t="s">
        <v>69</v>
      </c>
      <c s="6" t="s">
        <v>2375</v>
      </c>
      <c s="36" t="s">
        <v>99</v>
      </c>
      <c s="37">
        <v>10</v>
      </c>
      <c s="36">
        <v>0</v>
      </c>
      <c s="36">
        <f>ROUND(G299*H299,6)</f>
      </c>
      <c r="L299" s="38">
        <v>0</v>
      </c>
      <c s="32">
        <f>ROUND(ROUND(L299,2)*ROUND(G299,3),2)</f>
      </c>
      <c s="36" t="s">
        <v>74</v>
      </c>
      <c>
        <f>(M299*21)/100</f>
      </c>
      <c t="s">
        <v>27</v>
      </c>
    </row>
    <row r="300" spans="1:5" ht="12.75">
      <c r="A300" s="35" t="s">
        <v>56</v>
      </c>
      <c r="E300" s="39" t="s">
        <v>1323</v>
      </c>
    </row>
    <row r="301" spans="1:5" ht="12.75">
      <c r="A301" s="35" t="s">
        <v>57</v>
      </c>
      <c r="E301" s="40" t="s">
        <v>830</v>
      </c>
    </row>
    <row r="302" spans="1:5" ht="12.75">
      <c r="A302" t="s">
        <v>59</v>
      </c>
      <c r="E302" s="39" t="s">
        <v>75</v>
      </c>
    </row>
    <row r="303" spans="1:16" ht="12.75">
      <c r="A303" t="s">
        <v>49</v>
      </c>
      <c s="34" t="s">
        <v>306</v>
      </c>
      <c s="34" t="s">
        <v>2376</v>
      </c>
      <c s="35" t="s">
        <v>27</v>
      </c>
      <c s="6" t="s">
        <v>2377</v>
      </c>
      <c s="36" t="s">
        <v>99</v>
      </c>
      <c s="37">
        <v>10</v>
      </c>
      <c s="36">
        <v>0</v>
      </c>
      <c s="36">
        <f>ROUND(G303*H303,6)</f>
      </c>
      <c r="L303" s="38">
        <v>0</v>
      </c>
      <c s="32">
        <f>ROUND(ROUND(L303,2)*ROUND(G303,3),2)</f>
      </c>
      <c s="36" t="s">
        <v>74</v>
      </c>
      <c>
        <f>(M303*21)/100</f>
      </c>
      <c t="s">
        <v>27</v>
      </c>
    </row>
    <row r="304" spans="1:5" ht="12.75">
      <c r="A304" s="35" t="s">
        <v>56</v>
      </c>
      <c r="E304" s="39" t="s">
        <v>1323</v>
      </c>
    </row>
    <row r="305" spans="1:5" ht="12.75">
      <c r="A305" s="35" t="s">
        <v>57</v>
      </c>
      <c r="E305" s="40" t="s">
        <v>830</v>
      </c>
    </row>
    <row r="306" spans="1:5" ht="12.75">
      <c r="A306" t="s">
        <v>59</v>
      </c>
      <c r="E306" s="39" t="s">
        <v>75</v>
      </c>
    </row>
    <row r="307" spans="1:16" ht="12.75">
      <c r="A307" t="s">
        <v>49</v>
      </c>
      <c s="34" t="s">
        <v>161</v>
      </c>
      <c s="34" t="s">
        <v>2378</v>
      </c>
      <c s="35" t="s">
        <v>52</v>
      </c>
      <c s="6" t="s">
        <v>2379</v>
      </c>
      <c s="36" t="s">
        <v>107</v>
      </c>
      <c s="37">
        <v>4</v>
      </c>
      <c s="36">
        <v>0</v>
      </c>
      <c s="36">
        <f>ROUND(G307*H307,6)</f>
      </c>
      <c r="L307" s="38">
        <v>0</v>
      </c>
      <c s="32">
        <f>ROUND(ROUND(L307,2)*ROUND(G307,3),2)</f>
      </c>
      <c s="36" t="s">
        <v>74</v>
      </c>
      <c>
        <f>(M307*21)/100</f>
      </c>
      <c t="s">
        <v>27</v>
      </c>
    </row>
    <row r="308" spans="1:5" ht="12.75">
      <c r="A308" s="35" t="s">
        <v>56</v>
      </c>
      <c r="E308" s="39" t="s">
        <v>1323</v>
      </c>
    </row>
    <row r="309" spans="1:5" ht="12.75">
      <c r="A309" s="35" t="s">
        <v>57</v>
      </c>
      <c r="E309" s="40" t="s">
        <v>830</v>
      </c>
    </row>
    <row r="310" spans="1:5" ht="12.75">
      <c r="A310" t="s">
        <v>59</v>
      </c>
      <c r="E310" s="39" t="s">
        <v>75</v>
      </c>
    </row>
    <row r="311" spans="1:16" ht="12.75">
      <c r="A311" t="s">
        <v>49</v>
      </c>
      <c s="34" t="s">
        <v>193</v>
      </c>
      <c s="34" t="s">
        <v>1130</v>
      </c>
      <c s="35" t="s">
        <v>27</v>
      </c>
      <c s="6" t="s">
        <v>1131</v>
      </c>
      <c s="36" t="s">
        <v>107</v>
      </c>
      <c s="37">
        <v>4</v>
      </c>
      <c s="36">
        <v>0</v>
      </c>
      <c s="36">
        <f>ROUND(G311*H311,6)</f>
      </c>
      <c r="L311" s="38">
        <v>0</v>
      </c>
      <c s="32">
        <f>ROUND(ROUND(L311,2)*ROUND(G311,3),2)</f>
      </c>
      <c s="36" t="s">
        <v>74</v>
      </c>
      <c>
        <f>(M311*21)/100</f>
      </c>
      <c t="s">
        <v>27</v>
      </c>
    </row>
    <row r="312" spans="1:5" ht="12.75">
      <c r="A312" s="35" t="s">
        <v>56</v>
      </c>
      <c r="E312" s="39" t="s">
        <v>1323</v>
      </c>
    </row>
    <row r="313" spans="1:5" ht="12.75">
      <c r="A313" s="35" t="s">
        <v>57</v>
      </c>
      <c r="E313" s="40" t="s">
        <v>830</v>
      </c>
    </row>
    <row r="314" spans="1:5" ht="12.75">
      <c r="A314" t="s">
        <v>59</v>
      </c>
      <c r="E314" s="39" t="s">
        <v>75</v>
      </c>
    </row>
    <row r="315" spans="1:16" ht="12.75">
      <c r="A315" t="s">
        <v>49</v>
      </c>
      <c s="34" t="s">
        <v>313</v>
      </c>
      <c s="34" t="s">
        <v>2434</v>
      </c>
      <c s="35" t="s">
        <v>52</v>
      </c>
      <c s="6" t="s">
        <v>2435</v>
      </c>
      <c s="36" t="s">
        <v>107</v>
      </c>
      <c s="37">
        <v>1</v>
      </c>
      <c s="36">
        <v>0</v>
      </c>
      <c s="36">
        <f>ROUND(G315*H315,6)</f>
      </c>
      <c r="L315" s="38">
        <v>0</v>
      </c>
      <c s="32">
        <f>ROUND(ROUND(L315,2)*ROUND(G315,3),2)</f>
      </c>
      <c s="36" t="s">
        <v>981</v>
      </c>
      <c>
        <f>(M315*21)/100</f>
      </c>
      <c t="s">
        <v>27</v>
      </c>
    </row>
    <row r="316" spans="1:5" ht="12.75">
      <c r="A316" s="35" t="s">
        <v>56</v>
      </c>
      <c r="E316" s="39" t="s">
        <v>2436</v>
      </c>
    </row>
    <row r="317" spans="1:5" ht="12.75">
      <c r="A317" s="35" t="s">
        <v>57</v>
      </c>
      <c r="E317" s="40" t="s">
        <v>830</v>
      </c>
    </row>
    <row r="318" spans="1:5" ht="12.75">
      <c r="A318" t="s">
        <v>59</v>
      </c>
      <c r="E318" s="39" t="s">
        <v>75</v>
      </c>
    </row>
    <row r="319" spans="1:16" ht="12.75">
      <c r="A319" t="s">
        <v>49</v>
      </c>
      <c s="34" t="s">
        <v>316</v>
      </c>
      <c s="34" t="s">
        <v>2408</v>
      </c>
      <c s="35" t="s">
        <v>52</v>
      </c>
      <c s="6" t="s">
        <v>2437</v>
      </c>
      <c s="36" t="s">
        <v>107</v>
      </c>
      <c s="37">
        <v>1</v>
      </c>
      <c s="36">
        <v>0</v>
      </c>
      <c s="36">
        <f>ROUND(G319*H319,6)</f>
      </c>
      <c r="L319" s="38">
        <v>0</v>
      </c>
      <c s="32">
        <f>ROUND(ROUND(L319,2)*ROUND(G319,3),2)</f>
      </c>
      <c s="36" t="s">
        <v>981</v>
      </c>
      <c>
        <f>(M319*21)/100</f>
      </c>
      <c t="s">
        <v>27</v>
      </c>
    </row>
    <row r="320" spans="1:5" ht="12.75">
      <c r="A320" s="35" t="s">
        <v>56</v>
      </c>
      <c r="E320" s="39" t="s">
        <v>1323</v>
      </c>
    </row>
    <row r="321" spans="1:5" ht="12.75">
      <c r="A321" s="35" t="s">
        <v>57</v>
      </c>
      <c r="E321" s="40" t="s">
        <v>830</v>
      </c>
    </row>
    <row r="322" spans="1:5" ht="12.75">
      <c r="A322" t="s">
        <v>59</v>
      </c>
      <c r="E322" s="39" t="s">
        <v>75</v>
      </c>
    </row>
    <row r="323" spans="1:16" ht="12.75">
      <c r="A323" t="s">
        <v>49</v>
      </c>
      <c s="34" t="s">
        <v>319</v>
      </c>
      <c s="34" t="s">
        <v>1550</v>
      </c>
      <c s="35" t="s">
        <v>52</v>
      </c>
      <c s="6" t="s">
        <v>1551</v>
      </c>
      <c s="36" t="s">
        <v>107</v>
      </c>
      <c s="37">
        <v>4</v>
      </c>
      <c s="36">
        <v>0</v>
      </c>
      <c s="36">
        <f>ROUND(G323*H323,6)</f>
      </c>
      <c r="L323" s="38">
        <v>0</v>
      </c>
      <c s="32">
        <f>ROUND(ROUND(L323,2)*ROUND(G323,3),2)</f>
      </c>
      <c s="36" t="s">
        <v>74</v>
      </c>
      <c>
        <f>(M323*21)/100</f>
      </c>
      <c t="s">
        <v>27</v>
      </c>
    </row>
    <row r="324" spans="1:5" ht="12.75">
      <c r="A324" s="35" t="s">
        <v>56</v>
      </c>
      <c r="E324" s="39" t="s">
        <v>1323</v>
      </c>
    </row>
    <row r="325" spans="1:5" ht="12.75">
      <c r="A325" s="35" t="s">
        <v>57</v>
      </c>
      <c r="E325" s="40" t="s">
        <v>830</v>
      </c>
    </row>
    <row r="326" spans="1:5" ht="12.75">
      <c r="A326" t="s">
        <v>59</v>
      </c>
      <c r="E326" s="39" t="s">
        <v>75</v>
      </c>
    </row>
    <row r="327" spans="1:16" ht="12.75">
      <c r="A327" t="s">
        <v>49</v>
      </c>
      <c s="34" t="s">
        <v>322</v>
      </c>
      <c s="34" t="s">
        <v>1159</v>
      </c>
      <c s="35" t="s">
        <v>27</v>
      </c>
      <c s="6" t="s">
        <v>1160</v>
      </c>
      <c s="36" t="s">
        <v>107</v>
      </c>
      <c s="37">
        <v>4</v>
      </c>
      <c s="36">
        <v>0</v>
      </c>
      <c s="36">
        <f>ROUND(G327*H327,6)</f>
      </c>
      <c r="L327" s="38">
        <v>0</v>
      </c>
      <c s="32">
        <f>ROUND(ROUND(L327,2)*ROUND(G327,3),2)</f>
      </c>
      <c s="36" t="s">
        <v>74</v>
      </c>
      <c>
        <f>(M327*21)/100</f>
      </c>
      <c t="s">
        <v>27</v>
      </c>
    </row>
    <row r="328" spans="1:5" ht="12.75">
      <c r="A328" s="35" t="s">
        <v>56</v>
      </c>
      <c r="E328" s="39" t="s">
        <v>1323</v>
      </c>
    </row>
    <row r="329" spans="1:5" ht="12.75">
      <c r="A329" s="35" t="s">
        <v>57</v>
      </c>
      <c r="E329" s="40" t="s">
        <v>830</v>
      </c>
    </row>
    <row r="330" spans="1:5" ht="12.75">
      <c r="A330" t="s">
        <v>59</v>
      </c>
      <c r="E330" s="39" t="s">
        <v>75</v>
      </c>
    </row>
    <row r="331" spans="1:16" ht="12.75">
      <c r="A331" t="s">
        <v>49</v>
      </c>
      <c s="34" t="s">
        <v>325</v>
      </c>
      <c s="34" t="s">
        <v>1166</v>
      </c>
      <c s="35" t="s">
        <v>52</v>
      </c>
      <c s="6" t="s">
        <v>1167</v>
      </c>
      <c s="36" t="s">
        <v>107</v>
      </c>
      <c s="37">
        <v>4</v>
      </c>
      <c s="36">
        <v>0</v>
      </c>
      <c s="36">
        <f>ROUND(G331*H331,6)</f>
      </c>
      <c r="L331" s="38">
        <v>0</v>
      </c>
      <c s="32">
        <f>ROUND(ROUND(L331,2)*ROUND(G331,3),2)</f>
      </c>
      <c s="36" t="s">
        <v>74</v>
      </c>
      <c>
        <f>(M331*21)/100</f>
      </c>
      <c t="s">
        <v>27</v>
      </c>
    </row>
    <row r="332" spans="1:5" ht="12.75">
      <c r="A332" s="35" t="s">
        <v>56</v>
      </c>
      <c r="E332" s="39" t="s">
        <v>1323</v>
      </c>
    </row>
    <row r="333" spans="1:5" ht="12.75">
      <c r="A333" s="35" t="s">
        <v>57</v>
      </c>
      <c r="E333" s="40" t="s">
        <v>830</v>
      </c>
    </row>
    <row r="334" spans="1:5" ht="12.75">
      <c r="A334" t="s">
        <v>59</v>
      </c>
      <c r="E334" s="39" t="s">
        <v>75</v>
      </c>
    </row>
    <row r="335" spans="1:16" ht="12.75">
      <c r="A335" t="s">
        <v>49</v>
      </c>
      <c s="34" t="s">
        <v>328</v>
      </c>
      <c s="34" t="s">
        <v>936</v>
      </c>
      <c s="35" t="s">
        <v>52</v>
      </c>
      <c s="6" t="s">
        <v>937</v>
      </c>
      <c s="36" t="s">
        <v>107</v>
      </c>
      <c s="37">
        <v>8</v>
      </c>
      <c s="36">
        <v>0</v>
      </c>
      <c s="36">
        <f>ROUND(G335*H335,6)</f>
      </c>
      <c r="L335" s="38">
        <v>0</v>
      </c>
      <c s="32">
        <f>ROUND(ROUND(L335,2)*ROUND(G335,3),2)</f>
      </c>
      <c s="36" t="s">
        <v>74</v>
      </c>
      <c>
        <f>(M335*21)/100</f>
      </c>
      <c t="s">
        <v>27</v>
      </c>
    </row>
    <row r="336" spans="1:5" ht="12.75">
      <c r="A336" s="35" t="s">
        <v>56</v>
      </c>
      <c r="E336" s="39" t="s">
        <v>1323</v>
      </c>
    </row>
    <row r="337" spans="1:5" ht="12.75">
      <c r="A337" s="35" t="s">
        <v>57</v>
      </c>
      <c r="E337" s="40" t="s">
        <v>830</v>
      </c>
    </row>
    <row r="338" spans="1:5" ht="12.75">
      <c r="A338" t="s">
        <v>59</v>
      </c>
      <c r="E338" s="39" t="s">
        <v>75</v>
      </c>
    </row>
    <row r="339" spans="1:16" ht="12.75">
      <c r="A339" t="s">
        <v>49</v>
      </c>
      <c s="34" t="s">
        <v>331</v>
      </c>
      <c s="34" t="s">
        <v>938</v>
      </c>
      <c s="35" t="s">
        <v>26</v>
      </c>
      <c s="6" t="s">
        <v>939</v>
      </c>
      <c s="36" t="s">
        <v>107</v>
      </c>
      <c s="37">
        <v>8</v>
      </c>
      <c s="36">
        <v>0</v>
      </c>
      <c s="36">
        <f>ROUND(G339*H339,6)</f>
      </c>
      <c r="L339" s="38">
        <v>0</v>
      </c>
      <c s="32">
        <f>ROUND(ROUND(L339,2)*ROUND(G339,3),2)</f>
      </c>
      <c s="36" t="s">
        <v>74</v>
      </c>
      <c>
        <f>(M339*21)/100</f>
      </c>
      <c t="s">
        <v>27</v>
      </c>
    </row>
    <row r="340" spans="1:5" ht="12.75">
      <c r="A340" s="35" t="s">
        <v>56</v>
      </c>
      <c r="E340" s="39" t="s">
        <v>1323</v>
      </c>
    </row>
    <row r="341" spans="1:5" ht="12.75">
      <c r="A341" s="35" t="s">
        <v>57</v>
      </c>
      <c r="E341" s="40" t="s">
        <v>830</v>
      </c>
    </row>
    <row r="342" spans="1:5" ht="12.75">
      <c r="A342" t="s">
        <v>59</v>
      </c>
      <c r="E342" s="39" t="s">
        <v>75</v>
      </c>
    </row>
    <row r="343" spans="1:16" ht="12.75">
      <c r="A343" t="s">
        <v>49</v>
      </c>
      <c s="34" t="s">
        <v>335</v>
      </c>
      <c s="34" t="s">
        <v>916</v>
      </c>
      <c s="35" t="s">
        <v>27</v>
      </c>
      <c s="6" t="s">
        <v>917</v>
      </c>
      <c s="36" t="s">
        <v>107</v>
      </c>
      <c s="37">
        <v>8</v>
      </c>
      <c s="36">
        <v>0</v>
      </c>
      <c s="36">
        <f>ROUND(G343*H343,6)</f>
      </c>
      <c r="L343" s="38">
        <v>0</v>
      </c>
      <c s="32">
        <f>ROUND(ROUND(L343,2)*ROUND(G343,3),2)</f>
      </c>
      <c s="36" t="s">
        <v>74</v>
      </c>
      <c>
        <f>(M343*21)/100</f>
      </c>
      <c t="s">
        <v>27</v>
      </c>
    </row>
    <row r="344" spans="1:5" ht="12.75">
      <c r="A344" s="35" t="s">
        <v>56</v>
      </c>
      <c r="E344" s="39" t="s">
        <v>1545</v>
      </c>
    </row>
    <row r="345" spans="1:5" ht="12.75">
      <c r="A345" s="35" t="s">
        <v>57</v>
      </c>
      <c r="E345" s="40" t="s">
        <v>752</v>
      </c>
    </row>
    <row r="346" spans="1:5" ht="12.75">
      <c r="A346" t="s">
        <v>59</v>
      </c>
      <c r="E346" s="39" t="s">
        <v>1502</v>
      </c>
    </row>
    <row r="347" spans="1:16" ht="12.75">
      <c r="A347" t="s">
        <v>49</v>
      </c>
      <c s="34" t="s">
        <v>338</v>
      </c>
      <c s="34" t="s">
        <v>1366</v>
      </c>
      <c s="35" t="s">
        <v>69</v>
      </c>
      <c s="6" t="s">
        <v>1367</v>
      </c>
      <c s="36" t="s">
        <v>107</v>
      </c>
      <c s="37">
        <v>8</v>
      </c>
      <c s="36">
        <v>0</v>
      </c>
      <c s="36">
        <f>ROUND(G347*H347,6)</f>
      </c>
      <c r="L347" s="38">
        <v>0</v>
      </c>
      <c s="32">
        <f>ROUND(ROUND(L347,2)*ROUND(G347,3),2)</f>
      </c>
      <c s="36" t="s">
        <v>74</v>
      </c>
      <c>
        <f>(M347*21)/100</f>
      </c>
      <c t="s">
        <v>27</v>
      </c>
    </row>
    <row r="348" spans="1:5" ht="12.75">
      <c r="A348" s="35" t="s">
        <v>56</v>
      </c>
      <c r="E348" s="39" t="s">
        <v>1545</v>
      </c>
    </row>
    <row r="349" spans="1:5" ht="12.75">
      <c r="A349" s="35" t="s">
        <v>57</v>
      </c>
      <c r="E349" s="40" t="s">
        <v>752</v>
      </c>
    </row>
    <row r="350" spans="1:5" ht="12.75">
      <c r="A350" t="s">
        <v>59</v>
      </c>
      <c r="E350" s="39" t="s">
        <v>1502</v>
      </c>
    </row>
    <row r="351" spans="1:16" ht="12.75">
      <c r="A351" t="s">
        <v>49</v>
      </c>
      <c s="34" t="s">
        <v>341</v>
      </c>
      <c s="34" t="s">
        <v>2363</v>
      </c>
      <c s="35" t="s">
        <v>69</v>
      </c>
      <c s="6" t="s">
        <v>2364</v>
      </c>
      <c s="36" t="s">
        <v>107</v>
      </c>
      <c s="37">
        <v>3</v>
      </c>
      <c s="36">
        <v>0</v>
      </c>
      <c s="36">
        <f>ROUND(G351*H351,6)</f>
      </c>
      <c r="L351" s="38">
        <v>0</v>
      </c>
      <c s="32">
        <f>ROUND(ROUND(L351,2)*ROUND(G351,3),2)</f>
      </c>
      <c s="36" t="s">
        <v>74</v>
      </c>
      <c>
        <f>(M351*21)/100</f>
      </c>
      <c t="s">
        <v>27</v>
      </c>
    </row>
    <row r="352" spans="1:5" ht="12.75">
      <c r="A352" s="35" t="s">
        <v>56</v>
      </c>
      <c r="E352" s="39" t="s">
        <v>2438</v>
      </c>
    </row>
    <row r="353" spans="1:5" ht="12.75">
      <c r="A353" s="35" t="s">
        <v>57</v>
      </c>
      <c r="E353" s="40" t="s">
        <v>830</v>
      </c>
    </row>
    <row r="354" spans="1:5" ht="12.75">
      <c r="A354" t="s">
        <v>59</v>
      </c>
      <c r="E354" s="39" t="s">
        <v>75</v>
      </c>
    </row>
    <row r="355" spans="1:16" ht="12.75">
      <c r="A355" t="s">
        <v>49</v>
      </c>
      <c s="34" t="s">
        <v>344</v>
      </c>
      <c s="34" t="s">
        <v>2366</v>
      </c>
      <c s="35" t="s">
        <v>69</v>
      </c>
      <c s="6" t="s">
        <v>2367</v>
      </c>
      <c s="36" t="s">
        <v>107</v>
      </c>
      <c s="37">
        <v>3</v>
      </c>
      <c s="36">
        <v>0</v>
      </c>
      <c s="36">
        <f>ROUND(G355*H355,6)</f>
      </c>
      <c r="L355" s="38">
        <v>0</v>
      </c>
      <c s="32">
        <f>ROUND(ROUND(L355,2)*ROUND(G355,3),2)</f>
      </c>
      <c s="36" t="s">
        <v>74</v>
      </c>
      <c>
        <f>(M355*21)/100</f>
      </c>
      <c t="s">
        <v>27</v>
      </c>
    </row>
    <row r="356" spans="1:5" ht="12.75">
      <c r="A356" s="35" t="s">
        <v>56</v>
      </c>
      <c r="E356" s="39" t="s">
        <v>2439</v>
      </c>
    </row>
    <row r="357" spans="1:5" ht="12.75">
      <c r="A357" s="35" t="s">
        <v>57</v>
      </c>
      <c r="E357" s="40" t="s">
        <v>830</v>
      </c>
    </row>
    <row r="358" spans="1:5" ht="12.75">
      <c r="A358" t="s">
        <v>59</v>
      </c>
      <c r="E358" s="39" t="s">
        <v>75</v>
      </c>
    </row>
    <row r="359" spans="1:16" ht="12.75">
      <c r="A359" t="s">
        <v>49</v>
      </c>
      <c s="34" t="s">
        <v>347</v>
      </c>
      <c s="34" t="s">
        <v>2440</v>
      </c>
      <c s="35" t="s">
        <v>52</v>
      </c>
      <c s="6" t="s">
        <v>2441</v>
      </c>
      <c s="36" t="s">
        <v>107</v>
      </c>
      <c s="37">
        <v>1</v>
      </c>
      <c s="36">
        <v>0</v>
      </c>
      <c s="36">
        <f>ROUND(G359*H359,6)</f>
      </c>
      <c r="L359" s="38">
        <v>0</v>
      </c>
      <c s="32">
        <f>ROUND(ROUND(L359,2)*ROUND(G359,3),2)</f>
      </c>
      <c s="36" t="s">
        <v>74</v>
      </c>
      <c>
        <f>(M359*21)/100</f>
      </c>
      <c t="s">
        <v>27</v>
      </c>
    </row>
    <row r="360" spans="1:5" ht="12.75">
      <c r="A360" s="35" t="s">
        <v>56</v>
      </c>
      <c r="E360" s="39" t="s">
        <v>1323</v>
      </c>
    </row>
    <row r="361" spans="1:5" ht="12.75">
      <c r="A361" s="35" t="s">
        <v>57</v>
      </c>
      <c r="E361" s="40" t="s">
        <v>830</v>
      </c>
    </row>
    <row r="362" spans="1:5" ht="12.75">
      <c r="A362" t="s">
        <v>59</v>
      </c>
      <c r="E362" s="39" t="s">
        <v>75</v>
      </c>
    </row>
    <row r="363" spans="1:16" ht="12.75">
      <c r="A363" t="s">
        <v>49</v>
      </c>
      <c s="34" t="s">
        <v>350</v>
      </c>
      <c s="34" t="s">
        <v>970</v>
      </c>
      <c s="35" t="s">
        <v>27</v>
      </c>
      <c s="6" t="s">
        <v>971</v>
      </c>
      <c s="36" t="s">
        <v>107</v>
      </c>
      <c s="37">
        <v>1</v>
      </c>
      <c s="36">
        <v>0</v>
      </c>
      <c s="36">
        <f>ROUND(G363*H363,6)</f>
      </c>
      <c r="L363" s="38">
        <v>0</v>
      </c>
      <c s="32">
        <f>ROUND(ROUND(L363,2)*ROUND(G363,3),2)</f>
      </c>
      <c s="36" t="s">
        <v>74</v>
      </c>
      <c>
        <f>(M363*21)/100</f>
      </c>
      <c t="s">
        <v>27</v>
      </c>
    </row>
    <row r="364" spans="1:5" ht="12.75">
      <c r="A364" s="35" t="s">
        <v>56</v>
      </c>
      <c r="E364" s="39" t="s">
        <v>1323</v>
      </c>
    </row>
    <row r="365" spans="1:5" ht="12.75">
      <c r="A365" s="35" t="s">
        <v>57</v>
      </c>
      <c r="E365" s="40" t="s">
        <v>830</v>
      </c>
    </row>
    <row r="366" spans="1:5" ht="12.75">
      <c r="A366" t="s">
        <v>59</v>
      </c>
      <c r="E366" s="39" t="s">
        <v>75</v>
      </c>
    </row>
    <row r="367" spans="1:16" ht="12.75">
      <c r="A367" t="s">
        <v>49</v>
      </c>
      <c s="34" t="s">
        <v>353</v>
      </c>
      <c s="34" t="s">
        <v>2370</v>
      </c>
      <c s="35" t="s">
        <v>52</v>
      </c>
      <c s="6" t="s">
        <v>2371</v>
      </c>
      <c s="36" t="s">
        <v>107</v>
      </c>
      <c s="37">
        <v>2</v>
      </c>
      <c s="36">
        <v>0</v>
      </c>
      <c s="36">
        <f>ROUND(G367*H367,6)</f>
      </c>
      <c r="L367" s="38">
        <v>0</v>
      </c>
      <c s="32">
        <f>ROUND(ROUND(L367,2)*ROUND(G367,3),2)</f>
      </c>
      <c s="36" t="s">
        <v>74</v>
      </c>
      <c>
        <f>(M367*21)/100</f>
      </c>
      <c t="s">
        <v>27</v>
      </c>
    </row>
    <row r="368" spans="1:5" ht="12.75">
      <c r="A368" s="35" t="s">
        <v>56</v>
      </c>
      <c r="E368" s="39" t="s">
        <v>1323</v>
      </c>
    </row>
    <row r="369" spans="1:5" ht="12.75">
      <c r="A369" s="35" t="s">
        <v>57</v>
      </c>
      <c r="E369" s="40" t="s">
        <v>830</v>
      </c>
    </row>
    <row r="370" spans="1:5" ht="12.75">
      <c r="A370" t="s">
        <v>59</v>
      </c>
      <c r="E370" s="39" t="s">
        <v>75</v>
      </c>
    </row>
    <row r="371" spans="1:16" ht="12.75">
      <c r="A371" t="s">
        <v>49</v>
      </c>
      <c s="34" t="s">
        <v>356</v>
      </c>
      <c s="34" t="s">
        <v>2374</v>
      </c>
      <c s="35" t="s">
        <v>27</v>
      </c>
      <c s="6" t="s">
        <v>2375</v>
      </c>
      <c s="36" t="s">
        <v>99</v>
      </c>
      <c s="37">
        <v>5</v>
      </c>
      <c s="36">
        <v>0</v>
      </c>
      <c s="36">
        <f>ROUND(G371*H371,6)</f>
      </c>
      <c r="L371" s="38">
        <v>0</v>
      </c>
      <c s="32">
        <f>ROUND(ROUND(L371,2)*ROUND(G371,3),2)</f>
      </c>
      <c s="36" t="s">
        <v>74</v>
      </c>
      <c>
        <f>(M371*21)/100</f>
      </c>
      <c t="s">
        <v>27</v>
      </c>
    </row>
    <row r="372" spans="1:5" ht="12.75">
      <c r="A372" s="35" t="s">
        <v>56</v>
      </c>
      <c r="E372" s="39" t="s">
        <v>1323</v>
      </c>
    </row>
    <row r="373" spans="1:5" ht="12.75">
      <c r="A373" s="35" t="s">
        <v>57</v>
      </c>
      <c r="E373" s="40" t="s">
        <v>830</v>
      </c>
    </row>
    <row r="374" spans="1:5" ht="12.75">
      <c r="A374" t="s">
        <v>59</v>
      </c>
      <c r="E374" s="39" t="s">
        <v>75</v>
      </c>
    </row>
    <row r="375" spans="1:16" ht="12.75">
      <c r="A375" t="s">
        <v>49</v>
      </c>
      <c s="34" t="s">
        <v>359</v>
      </c>
      <c s="34" t="s">
        <v>2376</v>
      </c>
      <c s="35" t="s">
        <v>69</v>
      </c>
      <c s="6" t="s">
        <v>2377</v>
      </c>
      <c s="36" t="s">
        <v>99</v>
      </c>
      <c s="37">
        <v>5</v>
      </c>
      <c s="36">
        <v>0</v>
      </c>
      <c s="36">
        <f>ROUND(G375*H375,6)</f>
      </c>
      <c r="L375" s="38">
        <v>0</v>
      </c>
      <c s="32">
        <f>ROUND(ROUND(L375,2)*ROUND(G375,3),2)</f>
      </c>
      <c s="36" t="s">
        <v>74</v>
      </c>
      <c>
        <f>(M375*21)/100</f>
      </c>
      <c t="s">
        <v>27</v>
      </c>
    </row>
    <row r="376" spans="1:5" ht="12.75">
      <c r="A376" s="35" t="s">
        <v>56</v>
      </c>
      <c r="E376" s="39" t="s">
        <v>1323</v>
      </c>
    </row>
    <row r="377" spans="1:5" ht="12.75">
      <c r="A377" s="35" t="s">
        <v>57</v>
      </c>
      <c r="E377" s="40" t="s">
        <v>830</v>
      </c>
    </row>
    <row r="378" spans="1:5" ht="12.75">
      <c r="A378" t="s">
        <v>59</v>
      </c>
      <c r="E378" s="39" t="s">
        <v>75</v>
      </c>
    </row>
    <row r="379" spans="1:16" ht="12.75">
      <c r="A379" t="s">
        <v>49</v>
      </c>
      <c s="34" t="s">
        <v>362</v>
      </c>
      <c s="34" t="s">
        <v>2378</v>
      </c>
      <c s="35" t="s">
        <v>69</v>
      </c>
      <c s="6" t="s">
        <v>2379</v>
      </c>
      <c s="36" t="s">
        <v>107</v>
      </c>
      <c s="37">
        <v>4</v>
      </c>
      <c s="36">
        <v>0</v>
      </c>
      <c s="36">
        <f>ROUND(G379*H379,6)</f>
      </c>
      <c r="L379" s="38">
        <v>0</v>
      </c>
      <c s="32">
        <f>ROUND(ROUND(L379,2)*ROUND(G379,3),2)</f>
      </c>
      <c s="36" t="s">
        <v>74</v>
      </c>
      <c>
        <f>(M379*21)/100</f>
      </c>
      <c t="s">
        <v>27</v>
      </c>
    </row>
    <row r="380" spans="1:5" ht="12.75">
      <c r="A380" s="35" t="s">
        <v>56</v>
      </c>
      <c r="E380" s="39" t="s">
        <v>1323</v>
      </c>
    </row>
    <row r="381" spans="1:5" ht="12.75">
      <c r="A381" s="35" t="s">
        <v>57</v>
      </c>
      <c r="E381" s="40" t="s">
        <v>830</v>
      </c>
    </row>
    <row r="382" spans="1:5" ht="12.75">
      <c r="A382" t="s">
        <v>59</v>
      </c>
      <c r="E382" s="39" t="s">
        <v>75</v>
      </c>
    </row>
    <row r="383" spans="1:16" ht="12.75">
      <c r="A383" t="s">
        <v>49</v>
      </c>
      <c s="34" t="s">
        <v>365</v>
      </c>
      <c s="34" t="s">
        <v>1130</v>
      </c>
      <c s="35" t="s">
        <v>69</v>
      </c>
      <c s="6" t="s">
        <v>1131</v>
      </c>
      <c s="36" t="s">
        <v>107</v>
      </c>
      <c s="37">
        <v>4</v>
      </c>
      <c s="36">
        <v>0</v>
      </c>
      <c s="36">
        <f>ROUND(G383*H383,6)</f>
      </c>
      <c r="L383" s="38">
        <v>0</v>
      </c>
      <c s="32">
        <f>ROUND(ROUND(L383,2)*ROUND(G383,3),2)</f>
      </c>
      <c s="36" t="s">
        <v>74</v>
      </c>
      <c>
        <f>(M383*21)/100</f>
      </c>
      <c t="s">
        <v>27</v>
      </c>
    </row>
    <row r="384" spans="1:5" ht="12.75">
      <c r="A384" s="35" t="s">
        <v>56</v>
      </c>
      <c r="E384" s="39" t="s">
        <v>1323</v>
      </c>
    </row>
    <row r="385" spans="1:5" ht="12.75">
      <c r="A385" s="35" t="s">
        <v>57</v>
      </c>
      <c r="E385" s="40" t="s">
        <v>830</v>
      </c>
    </row>
    <row r="386" spans="1:5" ht="12.75">
      <c r="A386" t="s">
        <v>59</v>
      </c>
      <c r="E386" s="39" t="s">
        <v>75</v>
      </c>
    </row>
    <row r="387" spans="1:16" ht="12.75">
      <c r="A387" t="s">
        <v>49</v>
      </c>
      <c s="34" t="s">
        <v>368</v>
      </c>
      <c s="34" t="s">
        <v>2442</v>
      </c>
      <c s="35" t="s">
        <v>52</v>
      </c>
      <c s="6" t="s">
        <v>2443</v>
      </c>
      <c s="36" t="s">
        <v>107</v>
      </c>
      <c s="37">
        <v>1</v>
      </c>
      <c s="36">
        <v>0</v>
      </c>
      <c s="36">
        <f>ROUND(G387*H387,6)</f>
      </c>
      <c r="L387" s="38">
        <v>0</v>
      </c>
      <c s="32">
        <f>ROUND(ROUND(L387,2)*ROUND(G387,3),2)</f>
      </c>
      <c s="36" t="s">
        <v>981</v>
      </c>
      <c>
        <f>(M387*21)/100</f>
      </c>
      <c t="s">
        <v>27</v>
      </c>
    </row>
    <row r="388" spans="1:5" ht="12.75">
      <c r="A388" s="35" t="s">
        <v>56</v>
      </c>
      <c r="E388" s="39" t="s">
        <v>2444</v>
      </c>
    </row>
    <row r="389" spans="1:5" ht="12.75">
      <c r="A389" s="35" t="s">
        <v>57</v>
      </c>
      <c r="E389" s="40" t="s">
        <v>830</v>
      </c>
    </row>
    <row r="390" spans="1:5" ht="12.75">
      <c r="A390" t="s">
        <v>59</v>
      </c>
      <c r="E390" s="39" t="s">
        <v>75</v>
      </c>
    </row>
    <row r="391" spans="1:16" ht="12.75">
      <c r="A391" t="s">
        <v>49</v>
      </c>
      <c s="34" t="s">
        <v>371</v>
      </c>
      <c s="34" t="s">
        <v>2408</v>
      </c>
      <c s="35" t="s">
        <v>27</v>
      </c>
      <c s="6" t="s">
        <v>2437</v>
      </c>
      <c s="36" t="s">
        <v>107</v>
      </c>
      <c s="37">
        <v>1</v>
      </c>
      <c s="36">
        <v>0</v>
      </c>
      <c s="36">
        <f>ROUND(G391*H391,6)</f>
      </c>
      <c r="L391" s="38">
        <v>0</v>
      </c>
      <c s="32">
        <f>ROUND(ROUND(L391,2)*ROUND(G391,3),2)</f>
      </c>
      <c s="36" t="s">
        <v>981</v>
      </c>
      <c>
        <f>(M391*21)/100</f>
      </c>
      <c t="s">
        <v>27</v>
      </c>
    </row>
    <row r="392" spans="1:5" ht="12.75">
      <c r="A392" s="35" t="s">
        <v>56</v>
      </c>
      <c r="E392" s="39" t="s">
        <v>1323</v>
      </c>
    </row>
    <row r="393" spans="1:5" ht="12.75">
      <c r="A393" s="35" t="s">
        <v>57</v>
      </c>
      <c r="E393" s="40" t="s">
        <v>830</v>
      </c>
    </row>
    <row r="394" spans="1:5" ht="12.75">
      <c r="A394" t="s">
        <v>59</v>
      </c>
      <c r="E394" s="39" t="s">
        <v>75</v>
      </c>
    </row>
    <row r="395" spans="1:16" ht="12.75">
      <c r="A395" t="s">
        <v>49</v>
      </c>
      <c s="34" t="s">
        <v>374</v>
      </c>
      <c s="34" t="s">
        <v>1550</v>
      </c>
      <c s="35" t="s">
        <v>27</v>
      </c>
      <c s="6" t="s">
        <v>1551</v>
      </c>
      <c s="36" t="s">
        <v>107</v>
      </c>
      <c s="37">
        <v>1</v>
      </c>
      <c s="36">
        <v>0</v>
      </c>
      <c s="36">
        <f>ROUND(G395*H395,6)</f>
      </c>
      <c r="L395" s="38">
        <v>0</v>
      </c>
      <c s="32">
        <f>ROUND(ROUND(L395,2)*ROUND(G395,3),2)</f>
      </c>
      <c s="36" t="s">
        <v>74</v>
      </c>
      <c>
        <f>(M395*21)/100</f>
      </c>
      <c t="s">
        <v>27</v>
      </c>
    </row>
    <row r="396" spans="1:5" ht="12.75">
      <c r="A396" s="35" t="s">
        <v>56</v>
      </c>
      <c r="E396" s="39" t="s">
        <v>1323</v>
      </c>
    </row>
    <row r="397" spans="1:5" ht="12.75">
      <c r="A397" s="35" t="s">
        <v>57</v>
      </c>
      <c r="E397" s="40" t="s">
        <v>830</v>
      </c>
    </row>
    <row r="398" spans="1:5" ht="12.75">
      <c r="A398" t="s">
        <v>59</v>
      </c>
      <c r="E398" s="39" t="s">
        <v>75</v>
      </c>
    </row>
    <row r="399" spans="1:16" ht="12.75">
      <c r="A399" t="s">
        <v>49</v>
      </c>
      <c s="34" t="s">
        <v>377</v>
      </c>
      <c s="34" t="s">
        <v>1159</v>
      </c>
      <c s="35" t="s">
        <v>52</v>
      </c>
      <c s="6" t="s">
        <v>1160</v>
      </c>
      <c s="36" t="s">
        <v>107</v>
      </c>
      <c s="37">
        <v>1</v>
      </c>
      <c s="36">
        <v>0</v>
      </c>
      <c s="36">
        <f>ROUND(G399*H399,6)</f>
      </c>
      <c r="L399" s="38">
        <v>0</v>
      </c>
      <c s="32">
        <f>ROUND(ROUND(L399,2)*ROUND(G399,3),2)</f>
      </c>
      <c s="36" t="s">
        <v>74</v>
      </c>
      <c>
        <f>(M399*21)/100</f>
      </c>
      <c t="s">
        <v>27</v>
      </c>
    </row>
    <row r="400" spans="1:5" ht="12.75">
      <c r="A400" s="35" t="s">
        <v>56</v>
      </c>
      <c r="E400" s="39" t="s">
        <v>1323</v>
      </c>
    </row>
    <row r="401" spans="1:5" ht="12.75">
      <c r="A401" s="35" t="s">
        <v>57</v>
      </c>
      <c r="E401" s="40" t="s">
        <v>830</v>
      </c>
    </row>
    <row r="402" spans="1:5" ht="12.75">
      <c r="A402" t="s">
        <v>59</v>
      </c>
      <c r="E402" s="39" t="s">
        <v>75</v>
      </c>
    </row>
    <row r="403" spans="1:16" ht="12.75">
      <c r="A403" t="s">
        <v>49</v>
      </c>
      <c s="34" t="s">
        <v>380</v>
      </c>
      <c s="34" t="s">
        <v>1166</v>
      </c>
      <c s="35" t="s">
        <v>26</v>
      </c>
      <c s="6" t="s">
        <v>1167</v>
      </c>
      <c s="36" t="s">
        <v>107</v>
      </c>
      <c s="37">
        <v>1</v>
      </c>
      <c s="36">
        <v>0</v>
      </c>
      <c s="36">
        <f>ROUND(G403*H403,6)</f>
      </c>
      <c r="L403" s="38">
        <v>0</v>
      </c>
      <c s="32">
        <f>ROUND(ROUND(L403,2)*ROUND(G403,3),2)</f>
      </c>
      <c s="36" t="s">
        <v>74</v>
      </c>
      <c>
        <f>(M403*21)/100</f>
      </c>
      <c t="s">
        <v>27</v>
      </c>
    </row>
    <row r="404" spans="1:5" ht="12.75">
      <c r="A404" s="35" t="s">
        <v>56</v>
      </c>
      <c r="E404" s="39" t="s">
        <v>1323</v>
      </c>
    </row>
    <row r="405" spans="1:5" ht="12.75">
      <c r="A405" s="35" t="s">
        <v>57</v>
      </c>
      <c r="E405" s="40" t="s">
        <v>830</v>
      </c>
    </row>
    <row r="406" spans="1:5" ht="12.75">
      <c r="A406" t="s">
        <v>59</v>
      </c>
      <c r="E406" s="39" t="s">
        <v>75</v>
      </c>
    </row>
    <row r="407" spans="1:16" ht="12.75">
      <c r="A407" t="s">
        <v>49</v>
      </c>
      <c s="34" t="s">
        <v>383</v>
      </c>
      <c s="34" t="s">
        <v>936</v>
      </c>
      <c s="35" t="s">
        <v>26</v>
      </c>
      <c s="6" t="s">
        <v>937</v>
      </c>
      <c s="36" t="s">
        <v>107</v>
      </c>
      <c s="37">
        <v>4</v>
      </c>
      <c s="36">
        <v>0</v>
      </c>
      <c s="36">
        <f>ROUND(G407*H407,6)</f>
      </c>
      <c r="L407" s="38">
        <v>0</v>
      </c>
      <c s="32">
        <f>ROUND(ROUND(L407,2)*ROUND(G407,3),2)</f>
      </c>
      <c s="36" t="s">
        <v>74</v>
      </c>
      <c>
        <f>(M407*21)/100</f>
      </c>
      <c t="s">
        <v>27</v>
      </c>
    </row>
    <row r="408" spans="1:5" ht="12.75">
      <c r="A408" s="35" t="s">
        <v>56</v>
      </c>
      <c r="E408" s="39" t="s">
        <v>1323</v>
      </c>
    </row>
    <row r="409" spans="1:5" ht="12.75">
      <c r="A409" s="35" t="s">
        <v>57</v>
      </c>
      <c r="E409" s="40" t="s">
        <v>830</v>
      </c>
    </row>
    <row r="410" spans="1:5" ht="12.75">
      <c r="A410" t="s">
        <v>59</v>
      </c>
      <c r="E410" s="39" t="s">
        <v>75</v>
      </c>
    </row>
    <row r="411" spans="1:16" ht="12.75">
      <c r="A411" t="s">
        <v>49</v>
      </c>
      <c s="34" t="s">
        <v>386</v>
      </c>
      <c s="34" t="s">
        <v>938</v>
      </c>
      <c s="35" t="s">
        <v>52</v>
      </c>
      <c s="6" t="s">
        <v>939</v>
      </c>
      <c s="36" t="s">
        <v>107</v>
      </c>
      <c s="37">
        <v>4</v>
      </c>
      <c s="36">
        <v>0</v>
      </c>
      <c s="36">
        <f>ROUND(G411*H411,6)</f>
      </c>
      <c r="L411" s="38">
        <v>0</v>
      </c>
      <c s="32">
        <f>ROUND(ROUND(L411,2)*ROUND(G411,3),2)</f>
      </c>
      <c s="36" t="s">
        <v>74</v>
      </c>
      <c>
        <f>(M411*21)/100</f>
      </c>
      <c t="s">
        <v>27</v>
      </c>
    </row>
    <row r="412" spans="1:5" ht="12.75">
      <c r="A412" s="35" t="s">
        <v>56</v>
      </c>
      <c r="E412" s="39" t="s">
        <v>1323</v>
      </c>
    </row>
    <row r="413" spans="1:5" ht="12.75">
      <c r="A413" s="35" t="s">
        <v>57</v>
      </c>
      <c r="E413" s="40" t="s">
        <v>830</v>
      </c>
    </row>
    <row r="414" spans="1:5" ht="12.75">
      <c r="A414" t="s">
        <v>59</v>
      </c>
      <c r="E414" s="39" t="s">
        <v>75</v>
      </c>
    </row>
    <row r="415" spans="1:16" ht="12.75">
      <c r="A415" t="s">
        <v>49</v>
      </c>
      <c s="34" t="s">
        <v>389</v>
      </c>
      <c s="34" t="s">
        <v>916</v>
      </c>
      <c s="35" t="s">
        <v>26</v>
      </c>
      <c s="6" t="s">
        <v>917</v>
      </c>
      <c s="36" t="s">
        <v>107</v>
      </c>
      <c s="37">
        <v>1</v>
      </c>
      <c s="36">
        <v>0</v>
      </c>
      <c s="36">
        <f>ROUND(G415*H415,6)</f>
      </c>
      <c r="L415" s="38">
        <v>0</v>
      </c>
      <c s="32">
        <f>ROUND(ROUND(L415,2)*ROUND(G415,3),2)</f>
      </c>
      <c s="36" t="s">
        <v>74</v>
      </c>
      <c>
        <f>(M415*21)/100</f>
      </c>
      <c t="s">
        <v>27</v>
      </c>
    </row>
    <row r="416" spans="1:5" ht="12.75">
      <c r="A416" s="35" t="s">
        <v>56</v>
      </c>
      <c r="E416" s="39" t="s">
        <v>1545</v>
      </c>
    </row>
    <row r="417" spans="1:5" ht="12.75">
      <c r="A417" s="35" t="s">
        <v>57</v>
      </c>
      <c r="E417" s="40" t="s">
        <v>752</v>
      </c>
    </row>
    <row r="418" spans="1:5" ht="12.75">
      <c r="A418" t="s">
        <v>59</v>
      </c>
      <c r="E418" s="39" t="s">
        <v>1502</v>
      </c>
    </row>
    <row r="419" spans="1:16" ht="12.75">
      <c r="A419" t="s">
        <v>49</v>
      </c>
      <c s="34" t="s">
        <v>392</v>
      </c>
      <c s="34" t="s">
        <v>1366</v>
      </c>
      <c s="35" t="s">
        <v>52</v>
      </c>
      <c s="6" t="s">
        <v>1367</v>
      </c>
      <c s="36" t="s">
        <v>107</v>
      </c>
      <c s="37">
        <v>1</v>
      </c>
      <c s="36">
        <v>0</v>
      </c>
      <c s="36">
        <f>ROUND(G419*H419,6)</f>
      </c>
      <c r="L419" s="38">
        <v>0</v>
      </c>
      <c s="32">
        <f>ROUND(ROUND(L419,2)*ROUND(G419,3),2)</f>
      </c>
      <c s="36" t="s">
        <v>74</v>
      </c>
      <c>
        <f>(M419*21)/100</f>
      </c>
      <c t="s">
        <v>27</v>
      </c>
    </row>
    <row r="420" spans="1:5" ht="12.75">
      <c r="A420" s="35" t="s">
        <v>56</v>
      </c>
      <c r="E420" s="39" t="s">
        <v>1545</v>
      </c>
    </row>
    <row r="421" spans="1:5" ht="12.75">
      <c r="A421" s="35" t="s">
        <v>57</v>
      </c>
      <c r="E421" s="40" t="s">
        <v>752</v>
      </c>
    </row>
    <row r="422" spans="1:5" ht="12.75">
      <c r="A422" t="s">
        <v>59</v>
      </c>
      <c r="E422" s="39" t="s">
        <v>1502</v>
      </c>
    </row>
    <row r="423" spans="1:16" ht="12.75">
      <c r="A423" t="s">
        <v>49</v>
      </c>
      <c s="34" t="s">
        <v>396</v>
      </c>
      <c s="34" t="s">
        <v>2372</v>
      </c>
      <c s="35" t="s">
        <v>27</v>
      </c>
      <c s="6" t="s">
        <v>2373</v>
      </c>
      <c s="36" t="s">
        <v>107</v>
      </c>
      <c s="37">
        <v>5</v>
      </c>
      <c s="36">
        <v>0</v>
      </c>
      <c s="36">
        <f>ROUND(G423*H423,6)</f>
      </c>
      <c r="L423" s="38">
        <v>0</v>
      </c>
      <c s="32">
        <f>ROUND(ROUND(L423,2)*ROUND(G423,3),2)</f>
      </c>
      <c s="36" t="s">
        <v>74</v>
      </c>
      <c>
        <f>(M423*21)/100</f>
      </c>
      <c t="s">
        <v>27</v>
      </c>
    </row>
    <row r="424" spans="1:5" ht="12.75">
      <c r="A424" s="35" t="s">
        <v>56</v>
      </c>
      <c r="E424" s="39" t="s">
        <v>2445</v>
      </c>
    </row>
    <row r="425" spans="1:5" ht="12.75">
      <c r="A425" s="35" t="s">
        <v>57</v>
      </c>
      <c r="E425" s="40" t="s">
        <v>52</v>
      </c>
    </row>
    <row r="426" spans="1:5" ht="12.75">
      <c r="A426" t="s">
        <v>59</v>
      </c>
      <c r="E426"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2446</v>
      </c>
      <c s="41">
        <f>Rekapitulace!C38</f>
      </c>
      <c s="20" t="s">
        <v>0</v>
      </c>
      <c t="s">
        <v>23</v>
      </c>
      <c t="s">
        <v>27</v>
      </c>
    </row>
    <row r="4" spans="1:16" ht="32" customHeight="1">
      <c r="A4" s="24" t="s">
        <v>20</v>
      </c>
      <c s="25" t="s">
        <v>28</v>
      </c>
      <c s="27" t="s">
        <v>2446</v>
      </c>
      <c r="E4" s="26" t="s">
        <v>2447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2450</v>
      </c>
      <c r="E8" s="30" t="s">
        <v>2449</v>
      </c>
      <c r="J8" s="29">
        <f>0+J9+J102</f>
      </c>
      <c s="29">
        <f>0+K9+K102</f>
      </c>
      <c s="29">
        <f>0+L9+L102</f>
      </c>
      <c s="29">
        <f>0+M9+M102</f>
      </c>
    </row>
    <row r="9" spans="1:13" ht="12.75">
      <c r="A9" t="s">
        <v>46</v>
      </c>
      <c r="C9" s="31" t="s">
        <v>161</v>
      </c>
      <c r="E9" s="33" t="s">
        <v>162</v>
      </c>
      <c r="J9" s="32">
        <f>0</f>
      </c>
      <c s="32">
        <f>0</f>
      </c>
      <c s="32">
        <f>0+L10+L14+L18+L22+L26+L30+L34+L38+L42+L46+L50+L54+L58+L62+L66+L70+L74+L78+L82+L86+L90+L94+L98</f>
      </c>
      <c s="32">
        <f>0+M10+M14+M18+M22+M26+M30+M34+M38+M42+M46+M50+M54+M58+M62+M66+M70+M74+M78+M82+M86+M90+M94+M98</f>
      </c>
    </row>
    <row r="10" spans="1:16" ht="12.75">
      <c r="A10" t="s">
        <v>49</v>
      </c>
      <c s="34" t="s">
        <v>69</v>
      </c>
      <c s="34" t="s">
        <v>2451</v>
      </c>
      <c s="35" t="s">
        <v>52</v>
      </c>
      <c s="6" t="s">
        <v>2452</v>
      </c>
      <c s="36" t="s">
        <v>54</v>
      </c>
      <c s="37">
        <v>1</v>
      </c>
      <c s="36">
        <v>0</v>
      </c>
      <c s="36">
        <f>ROUND(G10*H10,6)</f>
      </c>
      <c r="L10" s="38">
        <v>0</v>
      </c>
      <c s="32">
        <f>ROUND(ROUND(L10,2)*ROUND(G10,3),2)</f>
      </c>
      <c s="36" t="s">
        <v>2227</v>
      </c>
      <c>
        <f>(M10*21)/100</f>
      </c>
      <c t="s">
        <v>27</v>
      </c>
    </row>
    <row r="11" spans="1:5" ht="12.75">
      <c r="A11" s="35" t="s">
        <v>56</v>
      </c>
      <c r="E11" s="39" t="s">
        <v>52</v>
      </c>
    </row>
    <row r="12" spans="1:5" ht="12.75">
      <c r="A12" s="35" t="s">
        <v>57</v>
      </c>
      <c r="E12" s="40" t="s">
        <v>2453</v>
      </c>
    </row>
    <row r="13" spans="1:5" ht="51">
      <c r="A13" t="s">
        <v>59</v>
      </c>
      <c r="E13" s="39" t="s">
        <v>2454</v>
      </c>
    </row>
    <row r="14" spans="1:16" ht="12.75">
      <c r="A14" t="s">
        <v>49</v>
      </c>
      <c s="34" t="s">
        <v>27</v>
      </c>
      <c s="34" t="s">
        <v>2455</v>
      </c>
      <c s="35" t="s">
        <v>52</v>
      </c>
      <c s="6" t="s">
        <v>2456</v>
      </c>
      <c s="36" t="s">
        <v>107</v>
      </c>
      <c s="37">
        <v>1</v>
      </c>
      <c s="36">
        <v>0</v>
      </c>
      <c s="36">
        <f>ROUND(G14*H14,6)</f>
      </c>
      <c r="L14" s="38">
        <v>0</v>
      </c>
      <c s="32">
        <f>ROUND(ROUND(L14,2)*ROUND(G14,3),2)</f>
      </c>
      <c s="36" t="s">
        <v>2227</v>
      </c>
      <c>
        <f>(M14*21)/100</f>
      </c>
      <c t="s">
        <v>27</v>
      </c>
    </row>
    <row r="15" spans="1:5" ht="12.75">
      <c r="A15" s="35" t="s">
        <v>56</v>
      </c>
      <c r="E15" s="39" t="s">
        <v>52</v>
      </c>
    </row>
    <row r="16" spans="1:5" ht="12.75">
      <c r="A16" s="35" t="s">
        <v>57</v>
      </c>
      <c r="E16" s="40" t="s">
        <v>2453</v>
      </c>
    </row>
    <row r="17" spans="1:5" ht="153">
      <c r="A17" t="s">
        <v>59</v>
      </c>
      <c r="E17" s="39" t="s">
        <v>2457</v>
      </c>
    </row>
    <row r="18" spans="1:16" ht="12.75">
      <c r="A18" t="s">
        <v>49</v>
      </c>
      <c s="34" t="s">
        <v>26</v>
      </c>
      <c s="34" t="s">
        <v>1008</v>
      </c>
      <c s="35" t="s">
        <v>52</v>
      </c>
      <c s="6" t="s">
        <v>1009</v>
      </c>
      <c s="36" t="s">
        <v>99</v>
      </c>
      <c s="37">
        <v>10</v>
      </c>
      <c s="36">
        <v>0</v>
      </c>
      <c s="36">
        <f>ROUND(G18*H18,6)</f>
      </c>
      <c r="L18" s="38">
        <v>0</v>
      </c>
      <c s="32">
        <f>ROUND(ROUND(L18,2)*ROUND(G18,3),2)</f>
      </c>
      <c s="36" t="s">
        <v>74</v>
      </c>
      <c>
        <f>(M18*21)/100</f>
      </c>
      <c t="s">
        <v>27</v>
      </c>
    </row>
    <row r="19" spans="1:5" ht="12.75">
      <c r="A19" s="35" t="s">
        <v>56</v>
      </c>
      <c r="E19" s="39" t="s">
        <v>52</v>
      </c>
    </row>
    <row r="20" spans="1:5" ht="12.75">
      <c r="A20" s="35" t="s">
        <v>57</v>
      </c>
      <c r="E20" s="40" t="s">
        <v>2458</v>
      </c>
    </row>
    <row r="21" spans="1:5" ht="12.75">
      <c r="A21" t="s">
        <v>59</v>
      </c>
      <c r="E21" s="39" t="s">
        <v>60</v>
      </c>
    </row>
    <row r="22" spans="1:16" ht="12.75">
      <c r="A22" t="s">
        <v>49</v>
      </c>
      <c s="34" t="s">
        <v>81</v>
      </c>
      <c s="34" t="s">
        <v>1292</v>
      </c>
      <c s="35" t="s">
        <v>52</v>
      </c>
      <c s="6" t="s">
        <v>1293</v>
      </c>
      <c s="36" t="s">
        <v>99</v>
      </c>
      <c s="37">
        <v>20</v>
      </c>
      <c s="36">
        <v>0</v>
      </c>
      <c s="36">
        <f>ROUND(G22*H22,6)</f>
      </c>
      <c r="L22" s="38">
        <v>0</v>
      </c>
      <c s="32">
        <f>ROUND(ROUND(L22,2)*ROUND(G22,3),2)</f>
      </c>
      <c s="36" t="s">
        <v>74</v>
      </c>
      <c>
        <f>(M22*21)/100</f>
      </c>
      <c t="s">
        <v>27</v>
      </c>
    </row>
    <row r="23" spans="1:5" ht="12.75">
      <c r="A23" s="35" t="s">
        <v>56</v>
      </c>
      <c r="E23" s="39" t="s">
        <v>52</v>
      </c>
    </row>
    <row r="24" spans="1:5" ht="12.75">
      <c r="A24" s="35" t="s">
        <v>57</v>
      </c>
      <c r="E24" s="40" t="s">
        <v>2459</v>
      </c>
    </row>
    <row r="25" spans="1:5" ht="12.75">
      <c r="A25" t="s">
        <v>59</v>
      </c>
      <c r="E25" s="39" t="s">
        <v>60</v>
      </c>
    </row>
    <row r="26" spans="1:16" ht="12.75">
      <c r="A26" t="s">
        <v>49</v>
      </c>
      <c s="34" t="s">
        <v>84</v>
      </c>
      <c s="34" t="s">
        <v>2460</v>
      </c>
      <c s="35" t="s">
        <v>52</v>
      </c>
      <c s="6" t="s">
        <v>2461</v>
      </c>
      <c s="36" t="s">
        <v>99</v>
      </c>
      <c s="37">
        <v>60</v>
      </c>
      <c s="36">
        <v>0</v>
      </c>
      <c s="36">
        <f>ROUND(G26*H26,6)</f>
      </c>
      <c r="L26" s="38">
        <v>0</v>
      </c>
      <c s="32">
        <f>ROUND(ROUND(L26,2)*ROUND(G26,3),2)</f>
      </c>
      <c s="36" t="s">
        <v>74</v>
      </c>
      <c>
        <f>(M26*21)/100</f>
      </c>
      <c t="s">
        <v>27</v>
      </c>
    </row>
    <row r="27" spans="1:5" ht="12.75">
      <c r="A27" s="35" t="s">
        <v>56</v>
      </c>
      <c r="E27" s="39" t="s">
        <v>52</v>
      </c>
    </row>
    <row r="28" spans="1:5" ht="12.75">
      <c r="A28" s="35" t="s">
        <v>57</v>
      </c>
      <c r="E28" s="40" t="s">
        <v>2462</v>
      </c>
    </row>
    <row r="29" spans="1:5" ht="12.75">
      <c r="A29" t="s">
        <v>59</v>
      </c>
      <c r="E29" s="39" t="s">
        <v>60</v>
      </c>
    </row>
    <row r="30" spans="1:16" ht="25.5">
      <c r="A30" t="s">
        <v>49</v>
      </c>
      <c s="34" t="s">
        <v>87</v>
      </c>
      <c s="34" t="s">
        <v>1138</v>
      </c>
      <c s="35" t="s">
        <v>52</v>
      </c>
      <c s="6" t="s">
        <v>1139</v>
      </c>
      <c s="36" t="s">
        <v>107</v>
      </c>
      <c s="37">
        <v>2</v>
      </c>
      <c s="36">
        <v>0</v>
      </c>
      <c s="36">
        <f>ROUND(G30*H30,6)</f>
      </c>
      <c r="L30" s="38">
        <v>0</v>
      </c>
      <c s="32">
        <f>ROUND(ROUND(L30,2)*ROUND(G30,3),2)</f>
      </c>
      <c s="36" t="s">
        <v>74</v>
      </c>
      <c>
        <f>(M30*21)/100</f>
      </c>
      <c t="s">
        <v>27</v>
      </c>
    </row>
    <row r="31" spans="1:5" ht="12.75">
      <c r="A31" s="35" t="s">
        <v>56</v>
      </c>
      <c r="E31" s="39" t="s">
        <v>52</v>
      </c>
    </row>
    <row r="32" spans="1:5" ht="12.75">
      <c r="A32" s="35" t="s">
        <v>57</v>
      </c>
      <c r="E32" s="40" t="s">
        <v>2463</v>
      </c>
    </row>
    <row r="33" spans="1:5" ht="12.75">
      <c r="A33" t="s">
        <v>59</v>
      </c>
      <c r="E33" s="39" t="s">
        <v>60</v>
      </c>
    </row>
    <row r="34" spans="1:16" ht="25.5">
      <c r="A34" t="s">
        <v>49</v>
      </c>
      <c s="34" t="s">
        <v>90</v>
      </c>
      <c s="34" t="s">
        <v>1024</v>
      </c>
      <c s="35" t="s">
        <v>52</v>
      </c>
      <c s="6" t="s">
        <v>1025</v>
      </c>
      <c s="36" t="s">
        <v>107</v>
      </c>
      <c s="37">
        <v>2</v>
      </c>
      <c s="36">
        <v>0</v>
      </c>
      <c s="36">
        <f>ROUND(G34*H34,6)</f>
      </c>
      <c r="L34" s="38">
        <v>0</v>
      </c>
      <c s="32">
        <f>ROUND(ROUND(L34,2)*ROUND(G34,3),2)</f>
      </c>
      <c s="36" t="s">
        <v>74</v>
      </c>
      <c>
        <f>(M34*21)/100</f>
      </c>
      <c t="s">
        <v>27</v>
      </c>
    </row>
    <row r="35" spans="1:5" ht="12.75">
      <c r="A35" s="35" t="s">
        <v>56</v>
      </c>
      <c r="E35" s="39" t="s">
        <v>52</v>
      </c>
    </row>
    <row r="36" spans="1:5" ht="12.75">
      <c r="A36" s="35" t="s">
        <v>57</v>
      </c>
      <c r="E36" s="40" t="s">
        <v>2463</v>
      </c>
    </row>
    <row r="37" spans="1:5" ht="12.75">
      <c r="A37" t="s">
        <v>59</v>
      </c>
      <c r="E37" s="39" t="s">
        <v>60</v>
      </c>
    </row>
    <row r="38" spans="1:16" ht="25.5">
      <c r="A38" t="s">
        <v>49</v>
      </c>
      <c s="34" t="s">
        <v>93</v>
      </c>
      <c s="34" t="s">
        <v>182</v>
      </c>
      <c s="35" t="s">
        <v>52</v>
      </c>
      <c s="6" t="s">
        <v>183</v>
      </c>
      <c s="36" t="s">
        <v>107</v>
      </c>
      <c s="37">
        <v>4</v>
      </c>
      <c s="36">
        <v>0</v>
      </c>
      <c s="36">
        <f>ROUND(G38*H38,6)</f>
      </c>
      <c r="L38" s="38">
        <v>0</v>
      </c>
      <c s="32">
        <f>ROUND(ROUND(L38,2)*ROUND(G38,3),2)</f>
      </c>
      <c s="36" t="s">
        <v>74</v>
      </c>
      <c>
        <f>(M38*21)/100</f>
      </c>
      <c t="s">
        <v>27</v>
      </c>
    </row>
    <row r="39" spans="1:5" ht="12.75">
      <c r="A39" s="35" t="s">
        <v>56</v>
      </c>
      <c r="E39" s="39" t="s">
        <v>52</v>
      </c>
    </row>
    <row r="40" spans="1:5" ht="12.75">
      <c r="A40" s="35" t="s">
        <v>57</v>
      </c>
      <c r="E40" s="40" t="s">
        <v>2464</v>
      </c>
    </row>
    <row r="41" spans="1:5" ht="12.75">
      <c r="A41" t="s">
        <v>59</v>
      </c>
      <c r="E41" s="39" t="s">
        <v>60</v>
      </c>
    </row>
    <row r="42" spans="1:16" ht="12.75">
      <c r="A42" t="s">
        <v>49</v>
      </c>
      <c s="34" t="s">
        <v>96</v>
      </c>
      <c s="34" t="s">
        <v>2465</v>
      </c>
      <c s="35" t="s">
        <v>52</v>
      </c>
      <c s="6" t="s">
        <v>2466</v>
      </c>
      <c s="36" t="s">
        <v>107</v>
      </c>
      <c s="37">
        <v>2</v>
      </c>
      <c s="36">
        <v>0</v>
      </c>
      <c s="36">
        <f>ROUND(G42*H42,6)</f>
      </c>
      <c r="L42" s="38">
        <v>0</v>
      </c>
      <c s="32">
        <f>ROUND(ROUND(L42,2)*ROUND(G42,3),2)</f>
      </c>
      <c s="36" t="s">
        <v>74</v>
      </c>
      <c>
        <f>(M42*21)/100</f>
      </c>
      <c t="s">
        <v>27</v>
      </c>
    </row>
    <row r="43" spans="1:5" ht="12.75">
      <c r="A43" s="35" t="s">
        <v>56</v>
      </c>
      <c r="E43" s="39" t="s">
        <v>52</v>
      </c>
    </row>
    <row r="44" spans="1:5" ht="12.75">
      <c r="A44" s="35" t="s">
        <v>57</v>
      </c>
      <c r="E44" s="40" t="s">
        <v>2467</v>
      </c>
    </row>
    <row r="45" spans="1:5" ht="12.75">
      <c r="A45" t="s">
        <v>59</v>
      </c>
      <c r="E45" s="39" t="s">
        <v>60</v>
      </c>
    </row>
    <row r="46" spans="1:16" ht="12.75">
      <c r="A46" t="s">
        <v>49</v>
      </c>
      <c s="34" t="s">
        <v>100</v>
      </c>
      <c s="34" t="s">
        <v>2468</v>
      </c>
      <c s="35" t="s">
        <v>52</v>
      </c>
      <c s="6" t="s">
        <v>2469</v>
      </c>
      <c s="36" t="s">
        <v>107</v>
      </c>
      <c s="37">
        <v>2</v>
      </c>
      <c s="36">
        <v>0</v>
      </c>
      <c s="36">
        <f>ROUND(G46*H46,6)</f>
      </c>
      <c r="L46" s="38">
        <v>0</v>
      </c>
      <c s="32">
        <f>ROUND(ROUND(L46,2)*ROUND(G46,3),2)</f>
      </c>
      <c s="36" t="s">
        <v>74</v>
      </c>
      <c>
        <f>(M46*21)/100</f>
      </c>
      <c t="s">
        <v>27</v>
      </c>
    </row>
    <row r="47" spans="1:5" ht="12.75">
      <c r="A47" s="35" t="s">
        <v>56</v>
      </c>
      <c r="E47" s="39" t="s">
        <v>52</v>
      </c>
    </row>
    <row r="48" spans="1:5" ht="12.75">
      <c r="A48" s="35" t="s">
        <v>57</v>
      </c>
      <c r="E48" s="40" t="s">
        <v>2467</v>
      </c>
    </row>
    <row r="49" spans="1:5" ht="12.75">
      <c r="A49" t="s">
        <v>59</v>
      </c>
      <c r="E49" s="39" t="s">
        <v>60</v>
      </c>
    </row>
    <row r="50" spans="1:16" ht="12.75">
      <c r="A50" t="s">
        <v>49</v>
      </c>
      <c s="34" t="s">
        <v>116</v>
      </c>
      <c s="34" t="s">
        <v>2027</v>
      </c>
      <c s="35" t="s">
        <v>52</v>
      </c>
      <c s="6" t="s">
        <v>2028</v>
      </c>
      <c s="36" t="s">
        <v>107</v>
      </c>
      <c s="37">
        <v>8</v>
      </c>
      <c s="36">
        <v>0</v>
      </c>
      <c s="36">
        <f>ROUND(G50*H50,6)</f>
      </c>
      <c r="L50" s="38">
        <v>0</v>
      </c>
      <c s="32">
        <f>ROUND(ROUND(L50,2)*ROUND(G50,3),2)</f>
      </c>
      <c s="36" t="s">
        <v>74</v>
      </c>
      <c>
        <f>(M50*21)/100</f>
      </c>
      <c t="s">
        <v>27</v>
      </c>
    </row>
    <row r="51" spans="1:5" ht="12.75">
      <c r="A51" s="35" t="s">
        <v>56</v>
      </c>
      <c r="E51" s="39" t="s">
        <v>52</v>
      </c>
    </row>
    <row r="52" spans="1:5" ht="12.75">
      <c r="A52" s="35" t="s">
        <v>57</v>
      </c>
      <c r="E52" s="40" t="s">
        <v>2470</v>
      </c>
    </row>
    <row r="53" spans="1:5" ht="12.75">
      <c r="A53" t="s">
        <v>59</v>
      </c>
      <c r="E53" s="39" t="s">
        <v>60</v>
      </c>
    </row>
    <row r="54" spans="1:16" ht="12.75">
      <c r="A54" t="s">
        <v>49</v>
      </c>
      <c s="34" t="s">
        <v>119</v>
      </c>
      <c s="34" t="s">
        <v>1085</v>
      </c>
      <c s="35" t="s">
        <v>52</v>
      </c>
      <c s="6" t="s">
        <v>1086</v>
      </c>
      <c s="36" t="s">
        <v>107</v>
      </c>
      <c s="37">
        <v>1</v>
      </c>
      <c s="36">
        <v>0</v>
      </c>
      <c s="36">
        <f>ROUND(G54*H54,6)</f>
      </c>
      <c r="L54" s="38">
        <v>0</v>
      </c>
      <c s="32">
        <f>ROUND(ROUND(L54,2)*ROUND(G54,3),2)</f>
      </c>
      <c s="36" t="s">
        <v>74</v>
      </c>
      <c>
        <f>(M54*21)/100</f>
      </c>
      <c t="s">
        <v>27</v>
      </c>
    </row>
    <row r="55" spans="1:5" ht="12.75">
      <c r="A55" s="35" t="s">
        <v>56</v>
      </c>
      <c r="E55" s="39" t="s">
        <v>52</v>
      </c>
    </row>
    <row r="56" spans="1:5" ht="12.75">
      <c r="A56" s="35" t="s">
        <v>57</v>
      </c>
      <c r="E56" s="40" t="s">
        <v>2471</v>
      </c>
    </row>
    <row r="57" spans="1:5" ht="12.75">
      <c r="A57" t="s">
        <v>59</v>
      </c>
      <c r="E57" s="39" t="s">
        <v>60</v>
      </c>
    </row>
    <row r="58" spans="1:16" ht="12.75">
      <c r="A58" t="s">
        <v>49</v>
      </c>
      <c s="34" t="s">
        <v>122</v>
      </c>
      <c s="34" t="s">
        <v>2472</v>
      </c>
      <c s="35" t="s">
        <v>52</v>
      </c>
      <c s="6" t="s">
        <v>2473</v>
      </c>
      <c s="36" t="s">
        <v>99</v>
      </c>
      <c s="37">
        <v>8</v>
      </c>
      <c s="36">
        <v>0</v>
      </c>
      <c s="36">
        <f>ROUND(G58*H58,6)</f>
      </c>
      <c r="L58" s="38">
        <v>0</v>
      </c>
      <c s="32">
        <f>ROUND(ROUND(L58,2)*ROUND(G58,3),2)</f>
      </c>
      <c s="36" t="s">
        <v>74</v>
      </c>
      <c>
        <f>(M58*21)/100</f>
      </c>
      <c t="s">
        <v>27</v>
      </c>
    </row>
    <row r="59" spans="1:5" ht="12.75">
      <c r="A59" s="35" t="s">
        <v>56</v>
      </c>
      <c r="E59" s="39" t="s">
        <v>52</v>
      </c>
    </row>
    <row r="60" spans="1:5" ht="12.75">
      <c r="A60" s="35" t="s">
        <v>57</v>
      </c>
      <c r="E60" s="40" t="s">
        <v>2470</v>
      </c>
    </row>
    <row r="61" spans="1:5" ht="12.75">
      <c r="A61" t="s">
        <v>59</v>
      </c>
      <c r="E61" s="39" t="s">
        <v>60</v>
      </c>
    </row>
    <row r="62" spans="1:16" ht="12.75">
      <c r="A62" t="s">
        <v>49</v>
      </c>
      <c s="34" t="s">
        <v>125</v>
      </c>
      <c s="34" t="s">
        <v>2474</v>
      </c>
      <c s="35" t="s">
        <v>52</v>
      </c>
      <c s="6" t="s">
        <v>2475</v>
      </c>
      <c s="36" t="s">
        <v>73</v>
      </c>
      <c s="37">
        <v>0.5</v>
      </c>
      <c s="36">
        <v>0</v>
      </c>
      <c s="36">
        <f>ROUND(G62*H62,6)</f>
      </c>
      <c r="L62" s="38">
        <v>0</v>
      </c>
      <c s="32">
        <f>ROUND(ROUND(L62,2)*ROUND(G62,3),2)</f>
      </c>
      <c s="36" t="s">
        <v>74</v>
      </c>
      <c>
        <f>(M62*21)/100</f>
      </c>
      <c t="s">
        <v>27</v>
      </c>
    </row>
    <row r="63" spans="1:5" ht="12.75">
      <c r="A63" s="35" t="s">
        <v>56</v>
      </c>
      <c r="E63" s="39" t="s">
        <v>52</v>
      </c>
    </row>
    <row r="64" spans="1:5" ht="12.75">
      <c r="A64" s="35" t="s">
        <v>57</v>
      </c>
      <c r="E64" s="40" t="s">
        <v>2476</v>
      </c>
    </row>
    <row r="65" spans="1:5" ht="12.75">
      <c r="A65" t="s">
        <v>59</v>
      </c>
      <c r="E65" s="39" t="s">
        <v>60</v>
      </c>
    </row>
    <row r="66" spans="1:16" ht="12.75">
      <c r="A66" t="s">
        <v>49</v>
      </c>
      <c s="34" t="s">
        <v>128</v>
      </c>
      <c s="34" t="s">
        <v>1034</v>
      </c>
      <c s="35" t="s">
        <v>52</v>
      </c>
      <c s="6" t="s">
        <v>1035</v>
      </c>
      <c s="36" t="s">
        <v>107</v>
      </c>
      <c s="37">
        <v>1</v>
      </c>
      <c s="36">
        <v>0</v>
      </c>
      <c s="36">
        <f>ROUND(G66*H66,6)</f>
      </c>
      <c r="L66" s="38">
        <v>0</v>
      </c>
      <c s="32">
        <f>ROUND(ROUND(L66,2)*ROUND(G66,3),2)</f>
      </c>
      <c s="36" t="s">
        <v>74</v>
      </c>
      <c>
        <f>(M66*21)/100</f>
      </c>
      <c t="s">
        <v>27</v>
      </c>
    </row>
    <row r="67" spans="1:5" ht="12.75">
      <c r="A67" s="35" t="s">
        <v>56</v>
      </c>
      <c r="E67" s="39" t="s">
        <v>52</v>
      </c>
    </row>
    <row r="68" spans="1:5" ht="12.75">
      <c r="A68" s="35" t="s">
        <v>57</v>
      </c>
      <c r="E68" s="40" t="s">
        <v>2471</v>
      </c>
    </row>
    <row r="69" spans="1:5" ht="12.75">
      <c r="A69" t="s">
        <v>59</v>
      </c>
      <c r="E69" s="39" t="s">
        <v>60</v>
      </c>
    </row>
    <row r="70" spans="1:16" ht="12.75">
      <c r="A70" t="s">
        <v>49</v>
      </c>
      <c s="34" t="s">
        <v>131</v>
      </c>
      <c s="34" t="s">
        <v>2477</v>
      </c>
      <c s="35" t="s">
        <v>52</v>
      </c>
      <c s="6" t="s">
        <v>2478</v>
      </c>
      <c s="36" t="s">
        <v>107</v>
      </c>
      <c s="37">
        <v>1</v>
      </c>
      <c s="36">
        <v>0</v>
      </c>
      <c s="36">
        <f>ROUND(G70*H70,6)</f>
      </c>
      <c r="L70" s="38">
        <v>0</v>
      </c>
      <c s="32">
        <f>ROUND(ROUND(L70,2)*ROUND(G70,3),2)</f>
      </c>
      <c s="36" t="s">
        <v>74</v>
      </c>
      <c>
        <f>(M70*21)/100</f>
      </c>
      <c t="s">
        <v>27</v>
      </c>
    </row>
    <row r="71" spans="1:5" ht="12.75">
      <c r="A71" s="35" t="s">
        <v>56</v>
      </c>
      <c r="E71" s="39" t="s">
        <v>52</v>
      </c>
    </row>
    <row r="72" spans="1:5" ht="12.75">
      <c r="A72" s="35" t="s">
        <v>57</v>
      </c>
      <c r="E72" s="40" t="s">
        <v>2471</v>
      </c>
    </row>
    <row r="73" spans="1:5" ht="12.75">
      <c r="A73" t="s">
        <v>59</v>
      </c>
      <c r="E73" s="39" t="s">
        <v>60</v>
      </c>
    </row>
    <row r="74" spans="1:16" ht="25.5">
      <c r="A74" t="s">
        <v>49</v>
      </c>
      <c s="34" t="s">
        <v>134</v>
      </c>
      <c s="34" t="s">
        <v>2222</v>
      </c>
      <c s="35" t="s">
        <v>52</v>
      </c>
      <c s="6" t="s">
        <v>2223</v>
      </c>
      <c s="36" t="s">
        <v>107</v>
      </c>
      <c s="37">
        <v>1</v>
      </c>
      <c s="36">
        <v>0</v>
      </c>
      <c s="36">
        <f>ROUND(G74*H74,6)</f>
      </c>
      <c r="L74" s="38">
        <v>0</v>
      </c>
      <c s="32">
        <f>ROUND(ROUND(L74,2)*ROUND(G74,3),2)</f>
      </c>
      <c s="36" t="s">
        <v>74</v>
      </c>
      <c>
        <f>(M74*21)/100</f>
      </c>
      <c t="s">
        <v>27</v>
      </c>
    </row>
    <row r="75" spans="1:5" ht="12.75">
      <c r="A75" s="35" t="s">
        <v>56</v>
      </c>
      <c r="E75" s="39" t="s">
        <v>52</v>
      </c>
    </row>
    <row r="76" spans="1:5" ht="12.75">
      <c r="A76" s="35" t="s">
        <v>57</v>
      </c>
      <c r="E76" s="40" t="s">
        <v>2471</v>
      </c>
    </row>
    <row r="77" spans="1:5" ht="12.75">
      <c r="A77" t="s">
        <v>59</v>
      </c>
      <c r="E77" s="39" t="s">
        <v>60</v>
      </c>
    </row>
    <row r="78" spans="1:16" ht="25.5">
      <c r="A78" t="s">
        <v>49</v>
      </c>
      <c s="34" t="s">
        <v>137</v>
      </c>
      <c s="34" t="s">
        <v>2479</v>
      </c>
      <c s="35" t="s">
        <v>52</v>
      </c>
      <c s="6" t="s">
        <v>2480</v>
      </c>
      <c s="36" t="s">
        <v>107</v>
      </c>
      <c s="37">
        <v>1</v>
      </c>
      <c s="36">
        <v>0</v>
      </c>
      <c s="36">
        <f>ROUND(G78*H78,6)</f>
      </c>
      <c r="L78" s="38">
        <v>0</v>
      </c>
      <c s="32">
        <f>ROUND(ROUND(L78,2)*ROUND(G78,3),2)</f>
      </c>
      <c s="36" t="s">
        <v>74</v>
      </c>
      <c>
        <f>(M78*21)/100</f>
      </c>
      <c t="s">
        <v>27</v>
      </c>
    </row>
    <row r="79" spans="1:5" ht="12.75">
      <c r="A79" s="35" t="s">
        <v>56</v>
      </c>
      <c r="E79" s="39" t="s">
        <v>52</v>
      </c>
    </row>
    <row r="80" spans="1:5" ht="12.75">
      <c r="A80" s="35" t="s">
        <v>57</v>
      </c>
      <c r="E80" s="40" t="s">
        <v>2471</v>
      </c>
    </row>
    <row r="81" spans="1:5" ht="12.75">
      <c r="A81" t="s">
        <v>59</v>
      </c>
      <c r="E81" s="39" t="s">
        <v>60</v>
      </c>
    </row>
    <row r="82" spans="1:16" ht="12.75">
      <c r="A82" t="s">
        <v>49</v>
      </c>
      <c s="34" t="s">
        <v>140</v>
      </c>
      <c s="34" t="s">
        <v>2023</v>
      </c>
      <c s="35" t="s">
        <v>52</v>
      </c>
      <c s="6" t="s">
        <v>2024</v>
      </c>
      <c s="36" t="s">
        <v>673</v>
      </c>
      <c s="37">
        <v>48</v>
      </c>
      <c s="36">
        <v>0</v>
      </c>
      <c s="36">
        <f>ROUND(G82*H82,6)</f>
      </c>
      <c r="L82" s="38">
        <v>0</v>
      </c>
      <c s="32">
        <f>ROUND(ROUND(L82,2)*ROUND(G82,3),2)</f>
      </c>
      <c s="36" t="s">
        <v>74</v>
      </c>
      <c>
        <f>(M82*21)/100</f>
      </c>
      <c t="s">
        <v>27</v>
      </c>
    </row>
    <row r="83" spans="1:5" ht="12.75">
      <c r="A83" s="35" t="s">
        <v>56</v>
      </c>
      <c r="E83" s="39" t="s">
        <v>52</v>
      </c>
    </row>
    <row r="84" spans="1:5" ht="12.75">
      <c r="A84" s="35" t="s">
        <v>57</v>
      </c>
      <c r="E84" s="40" t="s">
        <v>2481</v>
      </c>
    </row>
    <row r="85" spans="1:5" ht="12.75">
      <c r="A85" t="s">
        <v>59</v>
      </c>
      <c r="E85" s="39" t="s">
        <v>60</v>
      </c>
    </row>
    <row r="86" spans="1:16" ht="12.75">
      <c r="A86" t="s">
        <v>49</v>
      </c>
      <c s="34" t="s">
        <v>143</v>
      </c>
      <c s="34" t="s">
        <v>2041</v>
      </c>
      <c s="35" t="s">
        <v>52</v>
      </c>
      <c s="6" t="s">
        <v>2042</v>
      </c>
      <c s="36" t="s">
        <v>673</v>
      </c>
      <c s="37">
        <v>48</v>
      </c>
      <c s="36">
        <v>0</v>
      </c>
      <c s="36">
        <f>ROUND(G86*H86,6)</f>
      </c>
      <c r="L86" s="38">
        <v>0</v>
      </c>
      <c s="32">
        <f>ROUND(ROUND(L86,2)*ROUND(G86,3),2)</f>
      </c>
      <c s="36" t="s">
        <v>74</v>
      </c>
      <c>
        <f>(M86*21)/100</f>
      </c>
      <c t="s">
        <v>27</v>
      </c>
    </row>
    <row r="87" spans="1:5" ht="12.75">
      <c r="A87" s="35" t="s">
        <v>56</v>
      </c>
      <c r="E87" s="39" t="s">
        <v>52</v>
      </c>
    </row>
    <row r="88" spans="1:5" ht="12.75">
      <c r="A88" s="35" t="s">
        <v>57</v>
      </c>
      <c r="E88" s="40" t="s">
        <v>2481</v>
      </c>
    </row>
    <row r="89" spans="1:5" ht="12.75">
      <c r="A89" t="s">
        <v>59</v>
      </c>
      <c r="E89" s="39" t="s">
        <v>60</v>
      </c>
    </row>
    <row r="90" spans="1:16" ht="12.75">
      <c r="A90" t="s">
        <v>49</v>
      </c>
      <c s="34" t="s">
        <v>146</v>
      </c>
      <c s="34" t="s">
        <v>2025</v>
      </c>
      <c s="35" t="s">
        <v>52</v>
      </c>
      <c s="6" t="s">
        <v>2026</v>
      </c>
      <c s="36" t="s">
        <v>673</v>
      </c>
      <c s="37">
        <v>16</v>
      </c>
      <c s="36">
        <v>0</v>
      </c>
      <c s="36">
        <f>ROUND(G90*H90,6)</f>
      </c>
      <c r="L90" s="38">
        <v>0</v>
      </c>
      <c s="32">
        <f>ROUND(ROUND(L90,2)*ROUND(G90,3),2)</f>
      </c>
      <c s="36" t="s">
        <v>74</v>
      </c>
      <c>
        <f>(M90*21)/100</f>
      </c>
      <c t="s">
        <v>27</v>
      </c>
    </row>
    <row r="91" spans="1:5" ht="12.75">
      <c r="A91" s="35" t="s">
        <v>56</v>
      </c>
      <c r="E91" s="39" t="s">
        <v>52</v>
      </c>
    </row>
    <row r="92" spans="1:5" ht="12.75">
      <c r="A92" s="35" t="s">
        <v>57</v>
      </c>
      <c r="E92" s="40" t="s">
        <v>2482</v>
      </c>
    </row>
    <row r="93" spans="1:5" ht="12.75">
      <c r="A93" t="s">
        <v>59</v>
      </c>
      <c r="E93" s="39" t="s">
        <v>60</v>
      </c>
    </row>
    <row r="94" spans="1:16" ht="12.75">
      <c r="A94" t="s">
        <v>49</v>
      </c>
      <c s="34" t="s">
        <v>149</v>
      </c>
      <c s="34" t="s">
        <v>2019</v>
      </c>
      <c s="35" t="s">
        <v>52</v>
      </c>
      <c s="6" t="s">
        <v>2020</v>
      </c>
      <c s="36" t="s">
        <v>673</v>
      </c>
      <c s="37">
        <v>48</v>
      </c>
      <c s="36">
        <v>0</v>
      </c>
      <c s="36">
        <f>ROUND(G94*H94,6)</f>
      </c>
      <c r="L94" s="38">
        <v>0</v>
      </c>
      <c s="32">
        <f>ROUND(ROUND(L94,2)*ROUND(G94,3),2)</f>
      </c>
      <c s="36" t="s">
        <v>74</v>
      </c>
      <c>
        <f>(M94*21)/100</f>
      </c>
      <c t="s">
        <v>27</v>
      </c>
    </row>
    <row r="95" spans="1:5" ht="12.75">
      <c r="A95" s="35" t="s">
        <v>56</v>
      </c>
      <c r="E95" s="39" t="s">
        <v>52</v>
      </c>
    </row>
    <row r="96" spans="1:5" ht="12.75">
      <c r="A96" s="35" t="s">
        <v>57</v>
      </c>
      <c r="E96" s="40" t="s">
        <v>2481</v>
      </c>
    </row>
    <row r="97" spans="1:5" ht="12.75">
      <c r="A97" t="s">
        <v>59</v>
      </c>
      <c r="E97" s="39" t="s">
        <v>60</v>
      </c>
    </row>
    <row r="98" spans="1:16" ht="12.75">
      <c r="A98" t="s">
        <v>49</v>
      </c>
      <c s="34" t="s">
        <v>152</v>
      </c>
      <c s="34" t="s">
        <v>2483</v>
      </c>
      <c s="35" t="s">
        <v>52</v>
      </c>
      <c s="6" t="s">
        <v>2484</v>
      </c>
      <c s="36" t="s">
        <v>673</v>
      </c>
      <c s="37">
        <v>40</v>
      </c>
      <c s="36">
        <v>0</v>
      </c>
      <c s="36">
        <f>ROUND(G98*H98,6)</f>
      </c>
      <c r="L98" s="38">
        <v>0</v>
      </c>
      <c s="32">
        <f>ROUND(ROUND(L98,2)*ROUND(G98,3),2)</f>
      </c>
      <c s="36" t="s">
        <v>2227</v>
      </c>
      <c>
        <f>(M98*21)/100</f>
      </c>
      <c t="s">
        <v>27</v>
      </c>
    </row>
    <row r="99" spans="1:5" ht="12.75">
      <c r="A99" s="35" t="s">
        <v>56</v>
      </c>
      <c r="E99" s="39" t="s">
        <v>52</v>
      </c>
    </row>
    <row r="100" spans="1:5" ht="12.75">
      <c r="A100" s="35" t="s">
        <v>57</v>
      </c>
      <c r="E100" s="40" t="s">
        <v>2485</v>
      </c>
    </row>
    <row r="101" spans="1:5" ht="140.25">
      <c r="A101" t="s">
        <v>59</v>
      </c>
      <c r="E101" s="39" t="s">
        <v>2486</v>
      </c>
    </row>
    <row r="102" spans="1:13" ht="12.75">
      <c r="A102" t="s">
        <v>46</v>
      </c>
      <c r="C102" s="31" t="s">
        <v>743</v>
      </c>
      <c r="E102" s="33" t="s">
        <v>2487</v>
      </c>
      <c r="J102" s="32">
        <f>0</f>
      </c>
      <c s="32">
        <f>0</f>
      </c>
      <c s="32">
        <f>0+L103</f>
      </c>
      <c s="32">
        <f>0+M103</f>
      </c>
    </row>
    <row r="103" spans="1:16" ht="25.5">
      <c r="A103" t="s">
        <v>49</v>
      </c>
      <c s="34" t="s">
        <v>155</v>
      </c>
      <c s="34" t="s">
        <v>947</v>
      </c>
      <c s="35" t="s">
        <v>948</v>
      </c>
      <c s="6" t="s">
        <v>949</v>
      </c>
      <c s="36" t="s">
        <v>749</v>
      </c>
      <c s="37">
        <v>0.01</v>
      </c>
      <c s="36">
        <v>0</v>
      </c>
      <c s="36">
        <f>ROUND(G103*H103,6)</f>
      </c>
      <c r="L103" s="38">
        <v>0</v>
      </c>
      <c s="32">
        <f>ROUND(ROUND(L103,2)*ROUND(G103,3),2)</f>
      </c>
      <c s="36" t="s">
        <v>750</v>
      </c>
      <c>
        <f>(M103*21)/100</f>
      </c>
      <c t="s">
        <v>27</v>
      </c>
    </row>
    <row r="104" spans="1:5" ht="25.5">
      <c r="A104" s="35" t="s">
        <v>56</v>
      </c>
      <c r="E104" s="39" t="s">
        <v>751</v>
      </c>
    </row>
    <row r="105" spans="1:5" ht="12.75">
      <c r="A105" s="35" t="s">
        <v>57</v>
      </c>
      <c r="E105" s="40" t="s">
        <v>52</v>
      </c>
    </row>
    <row r="106" spans="1:5" ht="102">
      <c r="A106" t="s">
        <v>59</v>
      </c>
      <c r="E106"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2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2446</v>
      </c>
      <c s="41">
        <f>Rekapitulace!C38</f>
      </c>
      <c s="20" t="s">
        <v>0</v>
      </c>
      <c t="s">
        <v>23</v>
      </c>
      <c t="s">
        <v>27</v>
      </c>
    </row>
    <row r="4" spans="1:16" ht="32" customHeight="1">
      <c r="A4" s="24" t="s">
        <v>20</v>
      </c>
      <c s="25" t="s">
        <v>28</v>
      </c>
      <c s="27" t="s">
        <v>2446</v>
      </c>
      <c r="E4" s="26" t="s">
        <v>2447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COUNTIFS(L8:L254,"=0",A8:A254,"P")+COUNTIFS(L8:L254,"",A8:A254,"P")+SUM(Q8:Q254)</f>
      </c>
    </row>
    <row r="8" spans="1:13" ht="12.75">
      <c r="A8" t="s">
        <v>44</v>
      </c>
      <c r="C8" s="28" t="s">
        <v>2490</v>
      </c>
      <c r="E8" s="30" t="s">
        <v>2489</v>
      </c>
      <c r="J8" s="29">
        <f>0+J9</f>
      </c>
      <c s="29">
        <f>0+K9</f>
      </c>
      <c s="29">
        <f>0+L9</f>
      </c>
      <c s="29">
        <f>0+M9</f>
      </c>
    </row>
    <row r="9" spans="1:13" ht="12.75">
      <c r="A9" t="s">
        <v>46</v>
      </c>
      <c r="C9" s="31" t="s">
        <v>69</v>
      </c>
      <c r="E9" s="33" t="s">
        <v>2491</v>
      </c>
      <c r="J9" s="32">
        <f>0</f>
      </c>
      <c s="32">
        <f>0</f>
      </c>
      <c s="32">
        <f>0+L10+L14+L18+L22+L26+L30+L34+L38+L42+L46+L50+L54+L58+L62+L66+L70+L74+L78+L82+L86+L90+L94+L98+L102+L106+L110+L114+L118+L122+L126+L130+L134+L138+L142+L146+L150+L154+L158+L162+L166+L170+L174+L178+L182+L186+L190+L194+L198+L202+L206+L210+L214+L218+L222+L226+L230+L234+L238+L242+L246+L250+L254</f>
      </c>
      <c s="32">
        <f>0+M10+M14+M18+M22+M26+M30+M34+M38+M42+M46+M50+M54+M58+M62+M66+M70+M74+M78+M82+M86+M90+M94+M98+M102+M106+M110+M114+M118+M122+M126+M130+M134+M138+M142+M146+M150+M154+M158+M162+M166+M170+M174+M178+M182+M186+M190+M194+M198+M202+M206+M210+M214+M218+M222+M226+M230+M234+M238+M242+M246+M250+M254</f>
      </c>
    </row>
    <row r="10" spans="1:16" ht="12.75">
      <c r="A10" t="s">
        <v>49</v>
      </c>
      <c s="34" t="s">
        <v>69</v>
      </c>
      <c s="34" t="s">
        <v>2492</v>
      </c>
      <c s="35" t="s">
        <v>52</v>
      </c>
      <c s="6" t="s">
        <v>2493</v>
      </c>
      <c s="36" t="s">
        <v>107</v>
      </c>
      <c s="37">
        <v>1</v>
      </c>
      <c s="36">
        <v>0</v>
      </c>
      <c s="36">
        <f>ROUND(G10*H10,6)</f>
      </c>
      <c r="L10" s="38">
        <v>0</v>
      </c>
      <c s="32">
        <f>ROUND(ROUND(L10,2)*ROUND(G10,3),2)</f>
      </c>
      <c s="36" t="s">
        <v>74</v>
      </c>
      <c>
        <f>(M10*21)/100</f>
      </c>
      <c t="s">
        <v>27</v>
      </c>
    </row>
    <row r="11" spans="1:5" ht="12.75">
      <c r="A11" s="35" t="s">
        <v>56</v>
      </c>
      <c r="E11" s="39" t="s">
        <v>52</v>
      </c>
    </row>
    <row r="12" spans="1:5" ht="12.75">
      <c r="A12" s="35" t="s">
        <v>57</v>
      </c>
      <c r="E12" s="40" t="s">
        <v>830</v>
      </c>
    </row>
    <row r="13" spans="1:5" ht="12.75">
      <c r="A13" t="s">
        <v>59</v>
      </c>
      <c r="E13" s="39" t="s">
        <v>60</v>
      </c>
    </row>
    <row r="14" spans="1:16" ht="12.75">
      <c r="A14" t="s">
        <v>49</v>
      </c>
      <c s="34" t="s">
        <v>27</v>
      </c>
      <c s="34" t="s">
        <v>2494</v>
      </c>
      <c s="35" t="s">
        <v>52</v>
      </c>
      <c s="6" t="s">
        <v>2495</v>
      </c>
      <c s="36" t="s">
        <v>107</v>
      </c>
      <c s="37">
        <v>1</v>
      </c>
      <c s="36">
        <v>0</v>
      </c>
      <c s="36">
        <f>ROUND(G14*H14,6)</f>
      </c>
      <c r="L14" s="38">
        <v>0</v>
      </c>
      <c s="32">
        <f>ROUND(ROUND(L14,2)*ROUND(G14,3),2)</f>
      </c>
      <c s="36" t="s">
        <v>74</v>
      </c>
      <c>
        <f>(M14*21)/100</f>
      </c>
      <c t="s">
        <v>27</v>
      </c>
    </row>
    <row r="15" spans="1:5" ht="12.75">
      <c r="A15" s="35" t="s">
        <v>56</v>
      </c>
      <c r="E15" s="39" t="s">
        <v>52</v>
      </c>
    </row>
    <row r="16" spans="1:5" ht="12.75">
      <c r="A16" s="35" t="s">
        <v>57</v>
      </c>
      <c r="E16" s="40" t="s">
        <v>830</v>
      </c>
    </row>
    <row r="17" spans="1:5" ht="12.75">
      <c r="A17" t="s">
        <v>59</v>
      </c>
      <c r="E17" s="39" t="s">
        <v>60</v>
      </c>
    </row>
    <row r="18" spans="1:16" ht="38.25">
      <c r="A18" t="s">
        <v>49</v>
      </c>
      <c s="34" t="s">
        <v>26</v>
      </c>
      <c s="34" t="s">
        <v>2496</v>
      </c>
      <c s="35" t="s">
        <v>52</v>
      </c>
      <c s="6" t="s">
        <v>2497</v>
      </c>
      <c s="36" t="s">
        <v>107</v>
      </c>
      <c s="37">
        <v>11</v>
      </c>
      <c s="36">
        <v>0</v>
      </c>
      <c s="36">
        <f>ROUND(G18*H18,6)</f>
      </c>
      <c r="L18" s="38">
        <v>0</v>
      </c>
      <c s="32">
        <f>ROUND(ROUND(L18,2)*ROUND(G18,3),2)</f>
      </c>
      <c s="36" t="s">
        <v>74</v>
      </c>
      <c>
        <f>(M18*21)/100</f>
      </c>
      <c t="s">
        <v>27</v>
      </c>
    </row>
    <row r="19" spans="1:5" ht="12.75">
      <c r="A19" s="35" t="s">
        <v>56</v>
      </c>
      <c r="E19" s="39" t="s">
        <v>52</v>
      </c>
    </row>
    <row r="20" spans="1:5" ht="12.75">
      <c r="A20" s="35" t="s">
        <v>57</v>
      </c>
      <c r="E20" s="40" t="s">
        <v>830</v>
      </c>
    </row>
    <row r="21" spans="1:5" ht="12.75">
      <c r="A21" t="s">
        <v>59</v>
      </c>
      <c r="E21" s="39" t="s">
        <v>60</v>
      </c>
    </row>
    <row r="22" spans="1:16" ht="12.75">
      <c r="A22" t="s">
        <v>49</v>
      </c>
      <c s="34" t="s">
        <v>81</v>
      </c>
      <c s="34" t="s">
        <v>2498</v>
      </c>
      <c s="35" t="s">
        <v>52</v>
      </c>
      <c s="6" t="s">
        <v>2499</v>
      </c>
      <c s="36" t="s">
        <v>107</v>
      </c>
      <c s="37">
        <v>2</v>
      </c>
      <c s="36">
        <v>0</v>
      </c>
      <c s="36">
        <f>ROUND(G22*H22,6)</f>
      </c>
      <c r="L22" s="38">
        <v>0</v>
      </c>
      <c s="32">
        <f>ROUND(ROUND(L22,2)*ROUND(G22,3),2)</f>
      </c>
      <c s="36" t="s">
        <v>74</v>
      </c>
      <c>
        <f>(M22*21)/100</f>
      </c>
      <c t="s">
        <v>27</v>
      </c>
    </row>
    <row r="23" spans="1:5" ht="12.75">
      <c r="A23" s="35" t="s">
        <v>56</v>
      </c>
      <c r="E23" s="39" t="s">
        <v>52</v>
      </c>
    </row>
    <row r="24" spans="1:5" ht="12.75">
      <c r="A24" s="35" t="s">
        <v>57</v>
      </c>
      <c r="E24" s="40" t="s">
        <v>830</v>
      </c>
    </row>
    <row r="25" spans="1:5" ht="12.75">
      <c r="A25" t="s">
        <v>59</v>
      </c>
      <c r="E25" s="39" t="s">
        <v>60</v>
      </c>
    </row>
    <row r="26" spans="1:16" ht="25.5">
      <c r="A26" t="s">
        <v>49</v>
      </c>
      <c s="34" t="s">
        <v>84</v>
      </c>
      <c s="34" t="s">
        <v>2500</v>
      </c>
      <c s="35" t="s">
        <v>52</v>
      </c>
      <c s="6" t="s">
        <v>2501</v>
      </c>
      <c s="36" t="s">
        <v>107</v>
      </c>
      <c s="37">
        <v>11</v>
      </c>
      <c s="36">
        <v>0</v>
      </c>
      <c s="36">
        <f>ROUND(G26*H26,6)</f>
      </c>
      <c r="L26" s="38">
        <v>0</v>
      </c>
      <c s="32">
        <f>ROUND(ROUND(L26,2)*ROUND(G26,3),2)</f>
      </c>
      <c s="36" t="s">
        <v>74</v>
      </c>
      <c>
        <f>(M26*21)/100</f>
      </c>
      <c t="s">
        <v>27</v>
      </c>
    </row>
    <row r="27" spans="1:5" ht="12.75">
      <c r="A27" s="35" t="s">
        <v>56</v>
      </c>
      <c r="E27" s="39" t="s">
        <v>52</v>
      </c>
    </row>
    <row r="28" spans="1:5" ht="12.75">
      <c r="A28" s="35" t="s">
        <v>57</v>
      </c>
      <c r="E28" s="40" t="s">
        <v>830</v>
      </c>
    </row>
    <row r="29" spans="1:5" ht="12.75">
      <c r="A29" t="s">
        <v>59</v>
      </c>
      <c r="E29" s="39" t="s">
        <v>60</v>
      </c>
    </row>
    <row r="30" spans="1:16" ht="12.75">
      <c r="A30" t="s">
        <v>49</v>
      </c>
      <c s="34" t="s">
        <v>87</v>
      </c>
      <c s="34" t="s">
        <v>2502</v>
      </c>
      <c s="35" t="s">
        <v>52</v>
      </c>
      <c s="6" t="s">
        <v>2503</v>
      </c>
      <c s="36" t="s">
        <v>107</v>
      </c>
      <c s="37">
        <v>1</v>
      </c>
      <c s="36">
        <v>0</v>
      </c>
      <c s="36">
        <f>ROUND(G30*H30,6)</f>
      </c>
      <c r="L30" s="38">
        <v>0</v>
      </c>
      <c s="32">
        <f>ROUND(ROUND(L30,2)*ROUND(G30,3),2)</f>
      </c>
      <c s="36" t="s">
        <v>74</v>
      </c>
      <c>
        <f>(M30*21)/100</f>
      </c>
      <c t="s">
        <v>27</v>
      </c>
    </row>
    <row r="31" spans="1:5" ht="12.75">
      <c r="A31" s="35" t="s">
        <v>56</v>
      </c>
      <c r="E31" s="39" t="s">
        <v>52</v>
      </c>
    </row>
    <row r="32" spans="1:5" ht="12.75">
      <c r="A32" s="35" t="s">
        <v>57</v>
      </c>
      <c r="E32" s="40" t="s">
        <v>830</v>
      </c>
    </row>
    <row r="33" spans="1:5" ht="12.75">
      <c r="A33" t="s">
        <v>59</v>
      </c>
      <c r="E33" s="39" t="s">
        <v>60</v>
      </c>
    </row>
    <row r="34" spans="1:16" ht="12.75">
      <c r="A34" t="s">
        <v>49</v>
      </c>
      <c s="34" t="s">
        <v>90</v>
      </c>
      <c s="34" t="s">
        <v>2504</v>
      </c>
      <c s="35" t="s">
        <v>52</v>
      </c>
      <c s="6" t="s">
        <v>2505</v>
      </c>
      <c s="36" t="s">
        <v>107</v>
      </c>
      <c s="37">
        <v>1</v>
      </c>
      <c s="36">
        <v>0</v>
      </c>
      <c s="36">
        <f>ROUND(G34*H34,6)</f>
      </c>
      <c r="L34" s="38">
        <v>0</v>
      </c>
      <c s="32">
        <f>ROUND(ROUND(L34,2)*ROUND(G34,3),2)</f>
      </c>
      <c s="36" t="s">
        <v>74</v>
      </c>
      <c>
        <f>(M34*21)/100</f>
      </c>
      <c t="s">
        <v>27</v>
      </c>
    </row>
    <row r="35" spans="1:5" ht="12.75">
      <c r="A35" s="35" t="s">
        <v>56</v>
      </c>
      <c r="E35" s="39" t="s">
        <v>52</v>
      </c>
    </row>
    <row r="36" spans="1:5" ht="12.75">
      <c r="A36" s="35" t="s">
        <v>57</v>
      </c>
      <c r="E36" s="40" t="s">
        <v>830</v>
      </c>
    </row>
    <row r="37" spans="1:5" ht="12.75">
      <c r="A37" t="s">
        <v>59</v>
      </c>
      <c r="E37" s="39" t="s">
        <v>60</v>
      </c>
    </row>
    <row r="38" spans="1:16" ht="12.75">
      <c r="A38" t="s">
        <v>49</v>
      </c>
      <c s="34" t="s">
        <v>93</v>
      </c>
      <c s="34" t="s">
        <v>2506</v>
      </c>
      <c s="35" t="s">
        <v>52</v>
      </c>
      <c s="6" t="s">
        <v>2507</v>
      </c>
      <c s="36" t="s">
        <v>107</v>
      </c>
      <c s="37">
        <v>1</v>
      </c>
      <c s="36">
        <v>0</v>
      </c>
      <c s="36">
        <f>ROUND(G38*H38,6)</f>
      </c>
      <c r="L38" s="38">
        <v>0</v>
      </c>
      <c s="32">
        <f>ROUND(ROUND(L38,2)*ROUND(G38,3),2)</f>
      </c>
      <c s="36" t="s">
        <v>74</v>
      </c>
      <c>
        <f>(M38*21)/100</f>
      </c>
      <c t="s">
        <v>27</v>
      </c>
    </row>
    <row r="39" spans="1:5" ht="12.75">
      <c r="A39" s="35" t="s">
        <v>56</v>
      </c>
      <c r="E39" s="39" t="s">
        <v>52</v>
      </c>
    </row>
    <row r="40" spans="1:5" ht="12.75">
      <c r="A40" s="35" t="s">
        <v>57</v>
      </c>
      <c r="E40" s="40" t="s">
        <v>830</v>
      </c>
    </row>
    <row r="41" spans="1:5" ht="12.75">
      <c r="A41" t="s">
        <v>59</v>
      </c>
      <c r="E41" s="39" t="s">
        <v>60</v>
      </c>
    </row>
    <row r="42" spans="1:16" ht="25.5">
      <c r="A42" t="s">
        <v>49</v>
      </c>
      <c s="34" t="s">
        <v>96</v>
      </c>
      <c s="34" t="s">
        <v>2508</v>
      </c>
      <c s="35" t="s">
        <v>52</v>
      </c>
      <c s="6" t="s">
        <v>2509</v>
      </c>
      <c s="36" t="s">
        <v>107</v>
      </c>
      <c s="37">
        <v>4</v>
      </c>
      <c s="36">
        <v>0</v>
      </c>
      <c s="36">
        <f>ROUND(G42*H42,6)</f>
      </c>
      <c r="L42" s="38">
        <v>0</v>
      </c>
      <c s="32">
        <f>ROUND(ROUND(L42,2)*ROUND(G42,3),2)</f>
      </c>
      <c s="36" t="s">
        <v>74</v>
      </c>
      <c>
        <f>(M42*21)/100</f>
      </c>
      <c t="s">
        <v>27</v>
      </c>
    </row>
    <row r="43" spans="1:5" ht="12.75">
      <c r="A43" s="35" t="s">
        <v>56</v>
      </c>
      <c r="E43" s="39" t="s">
        <v>52</v>
      </c>
    </row>
    <row r="44" spans="1:5" ht="12.75">
      <c r="A44" s="35" t="s">
        <v>57</v>
      </c>
      <c r="E44" s="40" t="s">
        <v>830</v>
      </c>
    </row>
    <row r="45" spans="1:5" ht="12.75">
      <c r="A45" t="s">
        <v>59</v>
      </c>
      <c r="E45" s="39" t="s">
        <v>60</v>
      </c>
    </row>
    <row r="46" spans="1:16" ht="25.5">
      <c r="A46" t="s">
        <v>49</v>
      </c>
      <c s="34" t="s">
        <v>100</v>
      </c>
      <c s="34" t="s">
        <v>2510</v>
      </c>
      <c s="35" t="s">
        <v>52</v>
      </c>
      <c s="6" t="s">
        <v>2511</v>
      </c>
      <c s="36" t="s">
        <v>107</v>
      </c>
      <c s="37">
        <v>1</v>
      </c>
      <c s="36">
        <v>0</v>
      </c>
      <c s="36">
        <f>ROUND(G46*H46,6)</f>
      </c>
      <c r="L46" s="38">
        <v>0</v>
      </c>
      <c s="32">
        <f>ROUND(ROUND(L46,2)*ROUND(G46,3),2)</f>
      </c>
      <c s="36" t="s">
        <v>74</v>
      </c>
      <c>
        <f>(M46*21)/100</f>
      </c>
      <c t="s">
        <v>27</v>
      </c>
    </row>
    <row r="47" spans="1:5" ht="12.75">
      <c r="A47" s="35" t="s">
        <v>56</v>
      </c>
      <c r="E47" s="39" t="s">
        <v>52</v>
      </c>
    </row>
    <row r="48" spans="1:5" ht="12.75">
      <c r="A48" s="35" t="s">
        <v>57</v>
      </c>
      <c r="E48" s="40" t="s">
        <v>830</v>
      </c>
    </row>
    <row r="49" spans="1:5" ht="12.75">
      <c r="A49" t="s">
        <v>59</v>
      </c>
      <c r="E49" s="39" t="s">
        <v>60</v>
      </c>
    </row>
    <row r="50" spans="1:16" ht="12.75">
      <c r="A50" t="s">
        <v>49</v>
      </c>
      <c s="34" t="s">
        <v>116</v>
      </c>
      <c s="34" t="s">
        <v>2512</v>
      </c>
      <c s="35" t="s">
        <v>52</v>
      </c>
      <c s="6" t="s">
        <v>2513</v>
      </c>
      <c s="36" t="s">
        <v>107</v>
      </c>
      <c s="37">
        <v>1</v>
      </c>
      <c s="36">
        <v>0</v>
      </c>
      <c s="36">
        <f>ROUND(G50*H50,6)</f>
      </c>
      <c r="L50" s="38">
        <v>0</v>
      </c>
      <c s="32">
        <f>ROUND(ROUND(L50,2)*ROUND(G50,3),2)</f>
      </c>
      <c s="36" t="s">
        <v>74</v>
      </c>
      <c>
        <f>(M50*21)/100</f>
      </c>
      <c t="s">
        <v>27</v>
      </c>
    </row>
    <row r="51" spans="1:5" ht="12.75">
      <c r="A51" s="35" t="s">
        <v>56</v>
      </c>
      <c r="E51" s="39" t="s">
        <v>52</v>
      </c>
    </row>
    <row r="52" spans="1:5" ht="12.75">
      <c r="A52" s="35" t="s">
        <v>57</v>
      </c>
      <c r="E52" s="40" t="s">
        <v>830</v>
      </c>
    </row>
    <row r="53" spans="1:5" ht="12.75">
      <c r="A53" t="s">
        <v>59</v>
      </c>
      <c r="E53" s="39" t="s">
        <v>60</v>
      </c>
    </row>
    <row r="54" spans="1:16" ht="12.75">
      <c r="A54" t="s">
        <v>49</v>
      </c>
      <c s="34" t="s">
        <v>119</v>
      </c>
      <c s="34" t="s">
        <v>2514</v>
      </c>
      <c s="35" t="s">
        <v>52</v>
      </c>
      <c s="6" t="s">
        <v>2515</v>
      </c>
      <c s="36" t="s">
        <v>107</v>
      </c>
      <c s="37">
        <v>1</v>
      </c>
      <c s="36">
        <v>0</v>
      </c>
      <c s="36">
        <f>ROUND(G54*H54,6)</f>
      </c>
      <c r="L54" s="38">
        <v>0</v>
      </c>
      <c s="32">
        <f>ROUND(ROUND(L54,2)*ROUND(G54,3),2)</f>
      </c>
      <c s="36" t="s">
        <v>74</v>
      </c>
      <c>
        <f>(M54*21)/100</f>
      </c>
      <c t="s">
        <v>27</v>
      </c>
    </row>
    <row r="55" spans="1:5" ht="12.75">
      <c r="A55" s="35" t="s">
        <v>56</v>
      </c>
      <c r="E55" s="39" t="s">
        <v>52</v>
      </c>
    </row>
    <row r="56" spans="1:5" ht="12.75">
      <c r="A56" s="35" t="s">
        <v>57</v>
      </c>
      <c r="E56" s="40" t="s">
        <v>830</v>
      </c>
    </row>
    <row r="57" spans="1:5" ht="12.75">
      <c r="A57" t="s">
        <v>59</v>
      </c>
      <c r="E57" s="39" t="s">
        <v>60</v>
      </c>
    </row>
    <row r="58" spans="1:16" ht="12.75">
      <c r="A58" t="s">
        <v>49</v>
      </c>
      <c s="34" t="s">
        <v>122</v>
      </c>
      <c s="34" t="s">
        <v>2516</v>
      </c>
      <c s="35" t="s">
        <v>52</v>
      </c>
      <c s="6" t="s">
        <v>2517</v>
      </c>
      <c s="36" t="s">
        <v>107</v>
      </c>
      <c s="37">
        <v>1</v>
      </c>
      <c s="36">
        <v>0</v>
      </c>
      <c s="36">
        <f>ROUND(G58*H58,6)</f>
      </c>
      <c r="L58" s="38">
        <v>0</v>
      </c>
      <c s="32">
        <f>ROUND(ROUND(L58,2)*ROUND(G58,3),2)</f>
      </c>
      <c s="36" t="s">
        <v>74</v>
      </c>
      <c>
        <f>(M58*21)/100</f>
      </c>
      <c t="s">
        <v>27</v>
      </c>
    </row>
    <row r="59" spans="1:5" ht="12.75">
      <c r="A59" s="35" t="s">
        <v>56</v>
      </c>
      <c r="E59" s="39" t="s">
        <v>52</v>
      </c>
    </row>
    <row r="60" spans="1:5" ht="12.75">
      <c r="A60" s="35" t="s">
        <v>57</v>
      </c>
      <c r="E60" s="40" t="s">
        <v>830</v>
      </c>
    </row>
    <row r="61" spans="1:5" ht="12.75">
      <c r="A61" t="s">
        <v>59</v>
      </c>
      <c r="E61" s="39" t="s">
        <v>60</v>
      </c>
    </row>
    <row r="62" spans="1:16" ht="12.75">
      <c r="A62" t="s">
        <v>49</v>
      </c>
      <c s="34" t="s">
        <v>125</v>
      </c>
      <c s="34" t="s">
        <v>2518</v>
      </c>
      <c s="35" t="s">
        <v>52</v>
      </c>
      <c s="6" t="s">
        <v>2519</v>
      </c>
      <c s="36" t="s">
        <v>107</v>
      </c>
      <c s="37">
        <v>1</v>
      </c>
      <c s="36">
        <v>0</v>
      </c>
      <c s="36">
        <f>ROUND(G62*H62,6)</f>
      </c>
      <c r="L62" s="38">
        <v>0</v>
      </c>
      <c s="32">
        <f>ROUND(ROUND(L62,2)*ROUND(G62,3),2)</f>
      </c>
      <c s="36" t="s">
        <v>74</v>
      </c>
      <c>
        <f>(M62*21)/100</f>
      </c>
      <c t="s">
        <v>27</v>
      </c>
    </row>
    <row r="63" spans="1:5" ht="12.75">
      <c r="A63" s="35" t="s">
        <v>56</v>
      </c>
      <c r="E63" s="39" t="s">
        <v>52</v>
      </c>
    </row>
    <row r="64" spans="1:5" ht="12.75">
      <c r="A64" s="35" t="s">
        <v>57</v>
      </c>
      <c r="E64" s="40" t="s">
        <v>830</v>
      </c>
    </row>
    <row r="65" spans="1:5" ht="12.75">
      <c r="A65" t="s">
        <v>59</v>
      </c>
      <c r="E65" s="39" t="s">
        <v>60</v>
      </c>
    </row>
    <row r="66" spans="1:16" ht="25.5">
      <c r="A66" t="s">
        <v>49</v>
      </c>
      <c s="34" t="s">
        <v>128</v>
      </c>
      <c s="34" t="s">
        <v>2520</v>
      </c>
      <c s="35" t="s">
        <v>52</v>
      </c>
      <c s="6" t="s">
        <v>2521</v>
      </c>
      <c s="36" t="s">
        <v>107</v>
      </c>
      <c s="37">
        <v>1</v>
      </c>
      <c s="36">
        <v>0</v>
      </c>
      <c s="36">
        <f>ROUND(G66*H66,6)</f>
      </c>
      <c r="L66" s="38">
        <v>0</v>
      </c>
      <c s="32">
        <f>ROUND(ROUND(L66,2)*ROUND(G66,3),2)</f>
      </c>
      <c s="36" t="s">
        <v>74</v>
      </c>
      <c>
        <f>(M66*21)/100</f>
      </c>
      <c t="s">
        <v>27</v>
      </c>
    </row>
    <row r="67" spans="1:5" ht="12.75">
      <c r="A67" s="35" t="s">
        <v>56</v>
      </c>
      <c r="E67" s="39" t="s">
        <v>52</v>
      </c>
    </row>
    <row r="68" spans="1:5" ht="12.75">
      <c r="A68" s="35" t="s">
        <v>57</v>
      </c>
      <c r="E68" s="40" t="s">
        <v>830</v>
      </c>
    </row>
    <row r="69" spans="1:5" ht="12.75">
      <c r="A69" t="s">
        <v>59</v>
      </c>
      <c r="E69" s="39" t="s">
        <v>60</v>
      </c>
    </row>
    <row r="70" spans="1:16" ht="25.5">
      <c r="A70" t="s">
        <v>49</v>
      </c>
      <c s="34" t="s">
        <v>131</v>
      </c>
      <c s="34" t="s">
        <v>2522</v>
      </c>
      <c s="35" t="s">
        <v>52</v>
      </c>
      <c s="6" t="s">
        <v>2523</v>
      </c>
      <c s="36" t="s">
        <v>107</v>
      </c>
      <c s="37">
        <v>1</v>
      </c>
      <c s="36">
        <v>0</v>
      </c>
      <c s="36">
        <f>ROUND(G70*H70,6)</f>
      </c>
      <c r="L70" s="38">
        <v>0</v>
      </c>
      <c s="32">
        <f>ROUND(ROUND(L70,2)*ROUND(G70,3),2)</f>
      </c>
      <c s="36" t="s">
        <v>74</v>
      </c>
      <c>
        <f>(M70*21)/100</f>
      </c>
      <c t="s">
        <v>27</v>
      </c>
    </row>
    <row r="71" spans="1:5" ht="12.75">
      <c r="A71" s="35" t="s">
        <v>56</v>
      </c>
      <c r="E71" s="39" t="s">
        <v>52</v>
      </c>
    </row>
    <row r="72" spans="1:5" ht="12.75">
      <c r="A72" s="35" t="s">
        <v>57</v>
      </c>
      <c r="E72" s="40" t="s">
        <v>830</v>
      </c>
    </row>
    <row r="73" spans="1:5" ht="12.75">
      <c r="A73" t="s">
        <v>59</v>
      </c>
      <c r="E73" s="39" t="s">
        <v>60</v>
      </c>
    </row>
    <row r="74" spans="1:16" ht="38.25">
      <c r="A74" t="s">
        <v>49</v>
      </c>
      <c s="34" t="s">
        <v>134</v>
      </c>
      <c s="34" t="s">
        <v>2524</v>
      </c>
      <c s="35" t="s">
        <v>52</v>
      </c>
      <c s="6" t="s">
        <v>2525</v>
      </c>
      <c s="36" t="s">
        <v>107</v>
      </c>
      <c s="37">
        <v>1</v>
      </c>
      <c s="36">
        <v>0</v>
      </c>
      <c s="36">
        <f>ROUND(G74*H74,6)</f>
      </c>
      <c r="L74" s="38">
        <v>0</v>
      </c>
      <c s="32">
        <f>ROUND(ROUND(L74,2)*ROUND(G74,3),2)</f>
      </c>
      <c s="36" t="s">
        <v>74</v>
      </c>
      <c>
        <f>(M74*21)/100</f>
      </c>
      <c t="s">
        <v>27</v>
      </c>
    </row>
    <row r="75" spans="1:5" ht="12.75">
      <c r="A75" s="35" t="s">
        <v>56</v>
      </c>
      <c r="E75" s="39" t="s">
        <v>52</v>
      </c>
    </row>
    <row r="76" spans="1:5" ht="12.75">
      <c r="A76" s="35" t="s">
        <v>57</v>
      </c>
      <c r="E76" s="40" t="s">
        <v>830</v>
      </c>
    </row>
    <row r="77" spans="1:5" ht="12.75">
      <c r="A77" t="s">
        <v>59</v>
      </c>
      <c r="E77" s="39" t="s">
        <v>60</v>
      </c>
    </row>
    <row r="78" spans="1:16" ht="12.75">
      <c r="A78" t="s">
        <v>49</v>
      </c>
      <c s="34" t="s">
        <v>137</v>
      </c>
      <c s="34" t="s">
        <v>2526</v>
      </c>
      <c s="35" t="s">
        <v>52</v>
      </c>
      <c s="6" t="s">
        <v>2527</v>
      </c>
      <c s="36" t="s">
        <v>107</v>
      </c>
      <c s="37">
        <v>1</v>
      </c>
      <c s="36">
        <v>0</v>
      </c>
      <c s="36">
        <f>ROUND(G78*H78,6)</f>
      </c>
      <c r="L78" s="38">
        <v>0</v>
      </c>
      <c s="32">
        <f>ROUND(ROUND(L78,2)*ROUND(G78,3),2)</f>
      </c>
      <c s="36" t="s">
        <v>74</v>
      </c>
      <c>
        <f>(M78*21)/100</f>
      </c>
      <c t="s">
        <v>27</v>
      </c>
    </row>
    <row r="79" spans="1:5" ht="12.75">
      <c r="A79" s="35" t="s">
        <v>56</v>
      </c>
      <c r="E79" s="39" t="s">
        <v>52</v>
      </c>
    </row>
    <row r="80" spans="1:5" ht="12.75">
      <c r="A80" s="35" t="s">
        <v>57</v>
      </c>
      <c r="E80" s="40" t="s">
        <v>830</v>
      </c>
    </row>
    <row r="81" spans="1:5" ht="12.75">
      <c r="A81" t="s">
        <v>59</v>
      </c>
      <c r="E81" s="39" t="s">
        <v>60</v>
      </c>
    </row>
    <row r="82" spans="1:16" ht="12.75">
      <c r="A82" t="s">
        <v>49</v>
      </c>
      <c s="34" t="s">
        <v>140</v>
      </c>
      <c s="34" t="s">
        <v>2528</v>
      </c>
      <c s="35" t="s">
        <v>52</v>
      </c>
      <c s="6" t="s">
        <v>2529</v>
      </c>
      <c s="36" t="s">
        <v>107</v>
      </c>
      <c s="37">
        <v>1</v>
      </c>
      <c s="36">
        <v>0</v>
      </c>
      <c s="36">
        <f>ROUND(G82*H82,6)</f>
      </c>
      <c r="L82" s="38">
        <v>0</v>
      </c>
      <c s="32">
        <f>ROUND(ROUND(L82,2)*ROUND(G82,3),2)</f>
      </c>
      <c s="36" t="s">
        <v>74</v>
      </c>
      <c>
        <f>(M82*21)/100</f>
      </c>
      <c t="s">
        <v>27</v>
      </c>
    </row>
    <row r="83" spans="1:5" ht="12.75">
      <c r="A83" s="35" t="s">
        <v>56</v>
      </c>
      <c r="E83" s="39" t="s">
        <v>52</v>
      </c>
    </row>
    <row r="84" spans="1:5" ht="12.75">
      <c r="A84" s="35" t="s">
        <v>57</v>
      </c>
      <c r="E84" s="40" t="s">
        <v>830</v>
      </c>
    </row>
    <row r="85" spans="1:5" ht="12.75">
      <c r="A85" t="s">
        <v>59</v>
      </c>
      <c r="E85" s="39" t="s">
        <v>60</v>
      </c>
    </row>
    <row r="86" spans="1:16" ht="12.75">
      <c r="A86" t="s">
        <v>49</v>
      </c>
      <c s="34" t="s">
        <v>143</v>
      </c>
      <c s="34" t="s">
        <v>2530</v>
      </c>
      <c s="35" t="s">
        <v>52</v>
      </c>
      <c s="6" t="s">
        <v>2531</v>
      </c>
      <c s="36" t="s">
        <v>107</v>
      </c>
      <c s="37">
        <v>1</v>
      </c>
      <c s="36">
        <v>0</v>
      </c>
      <c s="36">
        <f>ROUND(G86*H86,6)</f>
      </c>
      <c r="L86" s="38">
        <v>0</v>
      </c>
      <c s="32">
        <f>ROUND(ROUND(L86,2)*ROUND(G86,3),2)</f>
      </c>
      <c s="36" t="s">
        <v>74</v>
      </c>
      <c>
        <f>(M86*21)/100</f>
      </c>
      <c t="s">
        <v>27</v>
      </c>
    </row>
    <row r="87" spans="1:5" ht="12.75">
      <c r="A87" s="35" t="s">
        <v>56</v>
      </c>
      <c r="E87" s="39" t="s">
        <v>52</v>
      </c>
    </row>
    <row r="88" spans="1:5" ht="12.75">
      <c r="A88" s="35" t="s">
        <v>57</v>
      </c>
      <c r="E88" s="40" t="s">
        <v>830</v>
      </c>
    </row>
    <row r="89" spans="1:5" ht="12.75">
      <c r="A89" t="s">
        <v>59</v>
      </c>
      <c r="E89" s="39" t="s">
        <v>60</v>
      </c>
    </row>
    <row r="90" spans="1:16" ht="25.5">
      <c r="A90" t="s">
        <v>49</v>
      </c>
      <c s="34" t="s">
        <v>146</v>
      </c>
      <c s="34" t="s">
        <v>1206</v>
      </c>
      <c s="35" t="s">
        <v>52</v>
      </c>
      <c s="6" t="s">
        <v>1207</v>
      </c>
      <c s="36" t="s">
        <v>107</v>
      </c>
      <c s="37">
        <v>1</v>
      </c>
      <c s="36">
        <v>0</v>
      </c>
      <c s="36">
        <f>ROUND(G90*H90,6)</f>
      </c>
      <c r="L90" s="38">
        <v>0</v>
      </c>
      <c s="32">
        <f>ROUND(ROUND(L90,2)*ROUND(G90,3),2)</f>
      </c>
      <c s="36" t="s">
        <v>74</v>
      </c>
      <c>
        <f>(M90*21)/100</f>
      </c>
      <c t="s">
        <v>27</v>
      </c>
    </row>
    <row r="91" spans="1:5" ht="12.75">
      <c r="A91" s="35" t="s">
        <v>56</v>
      </c>
      <c r="E91" s="39" t="s">
        <v>52</v>
      </c>
    </row>
    <row r="92" spans="1:5" ht="12.75">
      <c r="A92" s="35" t="s">
        <v>57</v>
      </c>
      <c r="E92" s="40" t="s">
        <v>830</v>
      </c>
    </row>
    <row r="93" spans="1:5" ht="12.75">
      <c r="A93" t="s">
        <v>59</v>
      </c>
      <c r="E93" s="39" t="s">
        <v>60</v>
      </c>
    </row>
    <row r="94" spans="1:16" ht="38.25">
      <c r="A94" t="s">
        <v>49</v>
      </c>
      <c s="34" t="s">
        <v>149</v>
      </c>
      <c s="34" t="s">
        <v>2118</v>
      </c>
      <c s="35" t="s">
        <v>52</v>
      </c>
      <c s="6" t="s">
        <v>2119</v>
      </c>
      <c s="36" t="s">
        <v>107</v>
      </c>
      <c s="37">
        <v>3</v>
      </c>
      <c s="36">
        <v>0</v>
      </c>
      <c s="36">
        <f>ROUND(G94*H94,6)</f>
      </c>
      <c r="L94" s="38">
        <v>0</v>
      </c>
      <c s="32">
        <f>ROUND(ROUND(L94,2)*ROUND(G94,3),2)</f>
      </c>
      <c s="36" t="s">
        <v>74</v>
      </c>
      <c>
        <f>(M94*21)/100</f>
      </c>
      <c t="s">
        <v>27</v>
      </c>
    </row>
    <row r="95" spans="1:5" ht="12.75">
      <c r="A95" s="35" t="s">
        <v>56</v>
      </c>
      <c r="E95" s="39" t="s">
        <v>52</v>
      </c>
    </row>
    <row r="96" spans="1:5" ht="12.75">
      <c r="A96" s="35" t="s">
        <v>57</v>
      </c>
      <c r="E96" s="40" t="s">
        <v>830</v>
      </c>
    </row>
    <row r="97" spans="1:5" ht="12.75">
      <c r="A97" t="s">
        <v>59</v>
      </c>
      <c r="E97" s="39" t="s">
        <v>60</v>
      </c>
    </row>
    <row r="98" spans="1:16" ht="25.5">
      <c r="A98" t="s">
        <v>49</v>
      </c>
      <c s="34" t="s">
        <v>152</v>
      </c>
      <c s="34" t="s">
        <v>2222</v>
      </c>
      <c s="35" t="s">
        <v>52</v>
      </c>
      <c s="6" t="s">
        <v>2223</v>
      </c>
      <c s="36" t="s">
        <v>107</v>
      </c>
      <c s="37">
        <v>1</v>
      </c>
      <c s="36">
        <v>0</v>
      </c>
      <c s="36">
        <f>ROUND(G98*H98,6)</f>
      </c>
      <c r="L98" s="38">
        <v>0</v>
      </c>
      <c s="32">
        <f>ROUND(ROUND(L98,2)*ROUND(G98,3),2)</f>
      </c>
      <c s="36" t="s">
        <v>74</v>
      </c>
      <c>
        <f>(M98*21)/100</f>
      </c>
      <c t="s">
        <v>27</v>
      </c>
    </row>
    <row r="99" spans="1:5" ht="12.75">
      <c r="A99" s="35" t="s">
        <v>56</v>
      </c>
      <c r="E99" s="39" t="s">
        <v>52</v>
      </c>
    </row>
    <row r="100" spans="1:5" ht="12.75">
      <c r="A100" s="35" t="s">
        <v>57</v>
      </c>
      <c r="E100" s="40" t="s">
        <v>830</v>
      </c>
    </row>
    <row r="101" spans="1:5" ht="12.75">
      <c r="A101" t="s">
        <v>59</v>
      </c>
      <c r="E101" s="39" t="s">
        <v>60</v>
      </c>
    </row>
    <row r="102" spans="1:16" ht="25.5">
      <c r="A102" t="s">
        <v>49</v>
      </c>
      <c s="34" t="s">
        <v>155</v>
      </c>
      <c s="34" t="s">
        <v>2532</v>
      </c>
      <c s="35" t="s">
        <v>52</v>
      </c>
      <c s="6" t="s">
        <v>2533</v>
      </c>
      <c s="36" t="s">
        <v>107</v>
      </c>
      <c s="37">
        <v>1</v>
      </c>
      <c s="36">
        <v>0</v>
      </c>
      <c s="36">
        <f>ROUND(G102*H102,6)</f>
      </c>
      <c r="L102" s="38">
        <v>0</v>
      </c>
      <c s="32">
        <f>ROUND(ROUND(L102,2)*ROUND(G102,3),2)</f>
      </c>
      <c s="36" t="s">
        <v>74</v>
      </c>
      <c>
        <f>(M102*21)/100</f>
      </c>
      <c t="s">
        <v>27</v>
      </c>
    </row>
    <row r="103" spans="1:5" ht="12.75">
      <c r="A103" s="35" t="s">
        <v>56</v>
      </c>
      <c r="E103" s="39" t="s">
        <v>52</v>
      </c>
    </row>
    <row r="104" spans="1:5" ht="12.75">
      <c r="A104" s="35" t="s">
        <v>57</v>
      </c>
      <c r="E104" s="40" t="s">
        <v>830</v>
      </c>
    </row>
    <row r="105" spans="1:5" ht="12.75">
      <c r="A105" t="s">
        <v>59</v>
      </c>
      <c r="E105" s="39" t="s">
        <v>60</v>
      </c>
    </row>
    <row r="106" spans="1:16" ht="25.5">
      <c r="A106" t="s">
        <v>49</v>
      </c>
      <c s="34" t="s">
        <v>158</v>
      </c>
      <c s="34" t="s">
        <v>2534</v>
      </c>
      <c s="35" t="s">
        <v>52</v>
      </c>
      <c s="6" t="s">
        <v>2535</v>
      </c>
      <c s="36" t="s">
        <v>107</v>
      </c>
      <c s="37">
        <v>1</v>
      </c>
      <c s="36">
        <v>0</v>
      </c>
      <c s="36">
        <f>ROUND(G106*H106,6)</f>
      </c>
      <c r="L106" s="38">
        <v>0</v>
      </c>
      <c s="32">
        <f>ROUND(ROUND(L106,2)*ROUND(G106,3),2)</f>
      </c>
      <c s="36" t="s">
        <v>74</v>
      </c>
      <c>
        <f>(M106*21)/100</f>
      </c>
      <c t="s">
        <v>27</v>
      </c>
    </row>
    <row r="107" spans="1:5" ht="12.75">
      <c r="A107" s="35" t="s">
        <v>56</v>
      </c>
      <c r="E107" s="39" t="s">
        <v>52</v>
      </c>
    </row>
    <row r="108" spans="1:5" ht="12.75">
      <c r="A108" s="35" t="s">
        <v>57</v>
      </c>
      <c r="E108" s="40" t="s">
        <v>830</v>
      </c>
    </row>
    <row r="109" spans="1:5" ht="12.75">
      <c r="A109" t="s">
        <v>59</v>
      </c>
      <c r="E109" s="39" t="s">
        <v>60</v>
      </c>
    </row>
    <row r="110" spans="1:16" ht="12.75">
      <c r="A110" t="s">
        <v>49</v>
      </c>
      <c s="34" t="s">
        <v>163</v>
      </c>
      <c s="34" t="s">
        <v>2023</v>
      </c>
      <c s="35" t="s">
        <v>52</v>
      </c>
      <c s="6" t="s">
        <v>2024</v>
      </c>
      <c s="36" t="s">
        <v>673</v>
      </c>
      <c s="37">
        <v>8</v>
      </c>
      <c s="36">
        <v>0</v>
      </c>
      <c s="36">
        <f>ROUND(G110*H110,6)</f>
      </c>
      <c r="L110" s="38">
        <v>0</v>
      </c>
      <c s="32">
        <f>ROUND(ROUND(L110,2)*ROUND(G110,3),2)</f>
      </c>
      <c s="36" t="s">
        <v>74</v>
      </c>
      <c>
        <f>(M110*21)/100</f>
      </c>
      <c t="s">
        <v>27</v>
      </c>
    </row>
    <row r="111" spans="1:5" ht="12.75">
      <c r="A111" s="35" t="s">
        <v>56</v>
      </c>
      <c r="E111" s="39" t="s">
        <v>52</v>
      </c>
    </row>
    <row r="112" spans="1:5" ht="12.75">
      <c r="A112" s="35" t="s">
        <v>57</v>
      </c>
      <c r="E112" s="40" t="s">
        <v>830</v>
      </c>
    </row>
    <row r="113" spans="1:5" ht="12.75">
      <c r="A113" t="s">
        <v>59</v>
      </c>
      <c r="E113" s="39" t="s">
        <v>60</v>
      </c>
    </row>
    <row r="114" spans="1:16" ht="12.75">
      <c r="A114" t="s">
        <v>49</v>
      </c>
      <c s="34" t="s">
        <v>166</v>
      </c>
      <c s="34" t="s">
        <v>2041</v>
      </c>
      <c s="35" t="s">
        <v>52</v>
      </c>
      <c s="6" t="s">
        <v>2042</v>
      </c>
      <c s="36" t="s">
        <v>673</v>
      </c>
      <c s="37">
        <v>12</v>
      </c>
      <c s="36">
        <v>0</v>
      </c>
      <c s="36">
        <f>ROUND(G114*H114,6)</f>
      </c>
      <c r="L114" s="38">
        <v>0</v>
      </c>
      <c s="32">
        <f>ROUND(ROUND(L114,2)*ROUND(G114,3),2)</f>
      </c>
      <c s="36" t="s">
        <v>74</v>
      </c>
      <c>
        <f>(M114*21)/100</f>
      </c>
      <c t="s">
        <v>27</v>
      </c>
    </row>
    <row r="115" spans="1:5" ht="12.75">
      <c r="A115" s="35" t="s">
        <v>56</v>
      </c>
      <c r="E115" s="39" t="s">
        <v>52</v>
      </c>
    </row>
    <row r="116" spans="1:5" ht="12.75">
      <c r="A116" s="35" t="s">
        <v>57</v>
      </c>
      <c r="E116" s="40" t="s">
        <v>830</v>
      </c>
    </row>
    <row r="117" spans="1:5" ht="12.75">
      <c r="A117" t="s">
        <v>59</v>
      </c>
      <c r="E117" s="39" t="s">
        <v>60</v>
      </c>
    </row>
    <row r="118" spans="1:16" ht="12.75">
      <c r="A118" t="s">
        <v>49</v>
      </c>
      <c s="34" t="s">
        <v>169</v>
      </c>
      <c s="34" t="s">
        <v>2025</v>
      </c>
      <c s="35" t="s">
        <v>52</v>
      </c>
      <c s="6" t="s">
        <v>2026</v>
      </c>
      <c s="36" t="s">
        <v>673</v>
      </c>
      <c s="37">
        <v>12</v>
      </c>
      <c s="36">
        <v>0</v>
      </c>
      <c s="36">
        <f>ROUND(G118*H118,6)</f>
      </c>
      <c r="L118" s="38">
        <v>0</v>
      </c>
      <c s="32">
        <f>ROUND(ROUND(L118,2)*ROUND(G118,3),2)</f>
      </c>
      <c s="36" t="s">
        <v>74</v>
      </c>
      <c>
        <f>(M118*21)/100</f>
      </c>
      <c t="s">
        <v>27</v>
      </c>
    </row>
    <row r="119" spans="1:5" ht="12.75">
      <c r="A119" s="35" t="s">
        <v>56</v>
      </c>
      <c r="E119" s="39" t="s">
        <v>52</v>
      </c>
    </row>
    <row r="120" spans="1:5" ht="12.75">
      <c r="A120" s="35" t="s">
        <v>57</v>
      </c>
      <c r="E120" s="40" t="s">
        <v>830</v>
      </c>
    </row>
    <row r="121" spans="1:5" ht="12.75">
      <c r="A121" t="s">
        <v>59</v>
      </c>
      <c r="E121" s="39" t="s">
        <v>60</v>
      </c>
    </row>
    <row r="122" spans="1:16" ht="12.75">
      <c r="A122" t="s">
        <v>49</v>
      </c>
      <c s="34" t="s">
        <v>172</v>
      </c>
      <c s="34" t="s">
        <v>2019</v>
      </c>
      <c s="35" t="s">
        <v>52</v>
      </c>
      <c s="6" t="s">
        <v>2020</v>
      </c>
      <c s="36" t="s">
        <v>673</v>
      </c>
      <c s="37">
        <v>8</v>
      </c>
      <c s="36">
        <v>0</v>
      </c>
      <c s="36">
        <f>ROUND(G122*H122,6)</f>
      </c>
      <c r="L122" s="38">
        <v>0</v>
      </c>
      <c s="32">
        <f>ROUND(ROUND(L122,2)*ROUND(G122,3),2)</f>
      </c>
      <c s="36" t="s">
        <v>74</v>
      </c>
      <c>
        <f>(M122*21)/100</f>
      </c>
      <c t="s">
        <v>27</v>
      </c>
    </row>
    <row r="123" spans="1:5" ht="12.75">
      <c r="A123" s="35" t="s">
        <v>56</v>
      </c>
      <c r="E123" s="39" t="s">
        <v>52</v>
      </c>
    </row>
    <row r="124" spans="1:5" ht="12.75">
      <c r="A124" s="35" t="s">
        <v>57</v>
      </c>
      <c r="E124" s="40" t="s">
        <v>830</v>
      </c>
    </row>
    <row r="125" spans="1:5" ht="12.75">
      <c r="A125" t="s">
        <v>59</v>
      </c>
      <c r="E125" s="39" t="s">
        <v>60</v>
      </c>
    </row>
    <row r="126" spans="1:16" ht="12.75">
      <c r="A126" t="s">
        <v>49</v>
      </c>
      <c s="34" t="s">
        <v>175</v>
      </c>
      <c s="34" t="s">
        <v>2237</v>
      </c>
      <c s="35" t="s">
        <v>52</v>
      </c>
      <c s="6" t="s">
        <v>2238</v>
      </c>
      <c s="36" t="s">
        <v>107</v>
      </c>
      <c s="37">
        <v>1</v>
      </c>
      <c s="36">
        <v>0</v>
      </c>
      <c s="36">
        <f>ROUND(G126*H126,6)</f>
      </c>
      <c r="L126" s="38">
        <v>0</v>
      </c>
      <c s="32">
        <f>ROUND(ROUND(L126,2)*ROUND(G126,3),2)</f>
      </c>
      <c s="36" t="s">
        <v>74</v>
      </c>
      <c>
        <f>(M126*21)/100</f>
      </c>
      <c t="s">
        <v>27</v>
      </c>
    </row>
    <row r="127" spans="1:5" ht="12.75">
      <c r="A127" s="35" t="s">
        <v>56</v>
      </c>
      <c r="E127" s="39" t="s">
        <v>52</v>
      </c>
    </row>
    <row r="128" spans="1:5" ht="12.75">
      <c r="A128" s="35" t="s">
        <v>57</v>
      </c>
      <c r="E128" s="40" t="s">
        <v>830</v>
      </c>
    </row>
    <row r="129" spans="1:5" ht="12.75">
      <c r="A129" t="s">
        <v>59</v>
      </c>
      <c r="E129" s="39" t="s">
        <v>60</v>
      </c>
    </row>
    <row r="130" spans="1:16" ht="12.75">
      <c r="A130" t="s">
        <v>49</v>
      </c>
      <c s="34" t="s">
        <v>178</v>
      </c>
      <c s="34" t="s">
        <v>2536</v>
      </c>
      <c s="35" t="s">
        <v>52</v>
      </c>
      <c s="6" t="s">
        <v>2537</v>
      </c>
      <c s="36" t="s">
        <v>107</v>
      </c>
      <c s="37">
        <v>5</v>
      </c>
      <c s="36">
        <v>0</v>
      </c>
      <c s="36">
        <f>ROUND(G130*H130,6)</f>
      </c>
      <c r="L130" s="38">
        <v>0</v>
      </c>
      <c s="32">
        <f>ROUND(ROUND(L130,2)*ROUND(G130,3),2)</f>
      </c>
      <c s="36" t="s">
        <v>74</v>
      </c>
      <c>
        <f>(M130*21)/100</f>
      </c>
      <c t="s">
        <v>27</v>
      </c>
    </row>
    <row r="131" spans="1:5" ht="12.75">
      <c r="A131" s="35" t="s">
        <v>56</v>
      </c>
      <c r="E131" s="39" t="s">
        <v>52</v>
      </c>
    </row>
    <row r="132" spans="1:5" ht="12.75">
      <c r="A132" s="35" t="s">
        <v>57</v>
      </c>
      <c r="E132" s="40" t="s">
        <v>830</v>
      </c>
    </row>
    <row r="133" spans="1:5" ht="12.75">
      <c r="A133" t="s">
        <v>59</v>
      </c>
      <c r="E133" s="39" t="s">
        <v>60</v>
      </c>
    </row>
    <row r="134" spans="1:16" ht="25.5">
      <c r="A134" t="s">
        <v>49</v>
      </c>
      <c s="34" t="s">
        <v>181</v>
      </c>
      <c s="34" t="s">
        <v>2538</v>
      </c>
      <c s="35" t="s">
        <v>52</v>
      </c>
      <c s="6" t="s">
        <v>2539</v>
      </c>
      <c s="36" t="s">
        <v>99</v>
      </c>
      <c s="37">
        <v>435</v>
      </c>
      <c s="36">
        <v>0</v>
      </c>
      <c s="36">
        <f>ROUND(G134*H134,6)</f>
      </c>
      <c r="L134" s="38">
        <v>0</v>
      </c>
      <c s="32">
        <f>ROUND(ROUND(L134,2)*ROUND(G134,3),2)</f>
      </c>
      <c s="36" t="s">
        <v>74</v>
      </c>
      <c>
        <f>(M134*21)/100</f>
      </c>
      <c t="s">
        <v>27</v>
      </c>
    </row>
    <row r="135" spans="1:5" ht="12.75">
      <c r="A135" s="35" t="s">
        <v>56</v>
      </c>
      <c r="E135" s="39" t="s">
        <v>52</v>
      </c>
    </row>
    <row r="136" spans="1:5" ht="12.75">
      <c r="A136" s="35" t="s">
        <v>57</v>
      </c>
      <c r="E136" s="40" t="s">
        <v>830</v>
      </c>
    </row>
    <row r="137" spans="1:5" ht="12.75">
      <c r="A137" t="s">
        <v>59</v>
      </c>
      <c r="E137" s="39" t="s">
        <v>60</v>
      </c>
    </row>
    <row r="138" spans="1:16" ht="12.75">
      <c r="A138" t="s">
        <v>49</v>
      </c>
      <c s="34" t="s">
        <v>184</v>
      </c>
      <c s="34" t="s">
        <v>2540</v>
      </c>
      <c s="35" t="s">
        <v>52</v>
      </c>
      <c s="6" t="s">
        <v>2541</v>
      </c>
      <c s="36" t="s">
        <v>99</v>
      </c>
      <c s="37">
        <v>40</v>
      </c>
      <c s="36">
        <v>0</v>
      </c>
      <c s="36">
        <f>ROUND(G138*H138,6)</f>
      </c>
      <c r="L138" s="38">
        <v>0</v>
      </c>
      <c s="32">
        <f>ROUND(ROUND(L138,2)*ROUND(G138,3),2)</f>
      </c>
      <c s="36" t="s">
        <v>74</v>
      </c>
      <c>
        <f>(M138*21)/100</f>
      </c>
      <c t="s">
        <v>27</v>
      </c>
    </row>
    <row r="139" spans="1:5" ht="12.75">
      <c r="A139" s="35" t="s">
        <v>56</v>
      </c>
      <c r="E139" s="39" t="s">
        <v>52</v>
      </c>
    </row>
    <row r="140" spans="1:5" ht="12.75">
      <c r="A140" s="35" t="s">
        <v>57</v>
      </c>
      <c r="E140" s="40" t="s">
        <v>830</v>
      </c>
    </row>
    <row r="141" spans="1:5" ht="12.75">
      <c r="A141" t="s">
        <v>59</v>
      </c>
      <c r="E141" s="39" t="s">
        <v>60</v>
      </c>
    </row>
    <row r="142" spans="1:16" ht="12.75">
      <c r="A142" t="s">
        <v>49</v>
      </c>
      <c s="34" t="s">
        <v>187</v>
      </c>
      <c s="34" t="s">
        <v>2542</v>
      </c>
      <c s="35" t="s">
        <v>52</v>
      </c>
      <c s="6" t="s">
        <v>2543</v>
      </c>
      <c s="36" t="s">
        <v>99</v>
      </c>
      <c s="37">
        <v>40</v>
      </c>
      <c s="36">
        <v>0</v>
      </c>
      <c s="36">
        <f>ROUND(G142*H142,6)</f>
      </c>
      <c r="L142" s="38">
        <v>0</v>
      </c>
      <c s="32">
        <f>ROUND(ROUND(L142,2)*ROUND(G142,3),2)</f>
      </c>
      <c s="36" t="s">
        <v>74</v>
      </c>
      <c>
        <f>(M142*21)/100</f>
      </c>
      <c t="s">
        <v>27</v>
      </c>
    </row>
    <row r="143" spans="1:5" ht="12.75">
      <c r="A143" s="35" t="s">
        <v>56</v>
      </c>
      <c r="E143" s="39" t="s">
        <v>52</v>
      </c>
    </row>
    <row r="144" spans="1:5" ht="12.75">
      <c r="A144" s="35" t="s">
        <v>57</v>
      </c>
      <c r="E144" s="40" t="s">
        <v>830</v>
      </c>
    </row>
    <row r="145" spans="1:5" ht="12.75">
      <c r="A145" t="s">
        <v>59</v>
      </c>
      <c r="E145" s="39" t="s">
        <v>60</v>
      </c>
    </row>
    <row r="146" spans="1:16" ht="12.75">
      <c r="A146" t="s">
        <v>49</v>
      </c>
      <c s="34" t="s">
        <v>190</v>
      </c>
      <c s="34" t="s">
        <v>2544</v>
      </c>
      <c s="35" t="s">
        <v>52</v>
      </c>
      <c s="6" t="s">
        <v>2545</v>
      </c>
      <c s="36" t="s">
        <v>99</v>
      </c>
      <c s="37">
        <v>210</v>
      </c>
      <c s="36">
        <v>0</v>
      </c>
      <c s="36">
        <f>ROUND(G146*H146,6)</f>
      </c>
      <c r="L146" s="38">
        <v>0</v>
      </c>
      <c s="32">
        <f>ROUND(ROUND(L146,2)*ROUND(G146,3),2)</f>
      </c>
      <c s="36" t="s">
        <v>74</v>
      </c>
      <c>
        <f>(M146*21)/100</f>
      </c>
      <c t="s">
        <v>27</v>
      </c>
    </row>
    <row r="147" spans="1:5" ht="12.75">
      <c r="A147" s="35" t="s">
        <v>56</v>
      </c>
      <c r="E147" s="39" t="s">
        <v>52</v>
      </c>
    </row>
    <row r="148" spans="1:5" ht="12.75">
      <c r="A148" s="35" t="s">
        <v>57</v>
      </c>
      <c r="E148" s="40" t="s">
        <v>830</v>
      </c>
    </row>
    <row r="149" spans="1:5" ht="12.75">
      <c r="A149" t="s">
        <v>59</v>
      </c>
      <c r="E149" s="39" t="s">
        <v>60</v>
      </c>
    </row>
    <row r="150" spans="1:16" ht="25.5">
      <c r="A150" t="s">
        <v>49</v>
      </c>
      <c s="34" t="s">
        <v>195</v>
      </c>
      <c s="34" t="s">
        <v>2546</v>
      </c>
      <c s="35" t="s">
        <v>52</v>
      </c>
      <c s="6" t="s">
        <v>2547</v>
      </c>
      <c s="36" t="s">
        <v>107</v>
      </c>
      <c s="37">
        <v>24</v>
      </c>
      <c s="36">
        <v>0</v>
      </c>
      <c s="36">
        <f>ROUND(G150*H150,6)</f>
      </c>
      <c r="L150" s="38">
        <v>0</v>
      </c>
      <c s="32">
        <f>ROUND(ROUND(L150,2)*ROUND(G150,3),2)</f>
      </c>
      <c s="36" t="s">
        <v>74</v>
      </c>
      <c>
        <f>(M150*21)/100</f>
      </c>
      <c t="s">
        <v>27</v>
      </c>
    </row>
    <row r="151" spans="1:5" ht="12.75">
      <c r="A151" s="35" t="s">
        <v>56</v>
      </c>
      <c r="E151" s="39" t="s">
        <v>52</v>
      </c>
    </row>
    <row r="152" spans="1:5" ht="12.75">
      <c r="A152" s="35" t="s">
        <v>57</v>
      </c>
      <c r="E152" s="40" t="s">
        <v>830</v>
      </c>
    </row>
    <row r="153" spans="1:5" ht="12.75">
      <c r="A153" t="s">
        <v>59</v>
      </c>
      <c r="E153" s="39" t="s">
        <v>60</v>
      </c>
    </row>
    <row r="154" spans="1:16" ht="12.75">
      <c r="A154" t="s">
        <v>49</v>
      </c>
      <c s="34" t="s">
        <v>199</v>
      </c>
      <c s="34" t="s">
        <v>998</v>
      </c>
      <c s="35" t="s">
        <v>52</v>
      </c>
      <c s="6" t="s">
        <v>999</v>
      </c>
      <c s="36" t="s">
        <v>198</v>
      </c>
      <c s="37">
        <v>0.3</v>
      </c>
      <c s="36">
        <v>0</v>
      </c>
      <c s="36">
        <f>ROUND(G154*H154,6)</f>
      </c>
      <c r="L154" s="38">
        <v>0</v>
      </c>
      <c s="32">
        <f>ROUND(ROUND(L154,2)*ROUND(G154,3),2)</f>
      </c>
      <c s="36" t="s">
        <v>74</v>
      </c>
      <c>
        <f>(M154*21)/100</f>
      </c>
      <c t="s">
        <v>27</v>
      </c>
    </row>
    <row r="155" spans="1:5" ht="12.75">
      <c r="A155" s="35" t="s">
        <v>56</v>
      </c>
      <c r="E155" s="39" t="s">
        <v>52</v>
      </c>
    </row>
    <row r="156" spans="1:5" ht="12.75">
      <c r="A156" s="35" t="s">
        <v>57</v>
      </c>
      <c r="E156" s="40" t="s">
        <v>830</v>
      </c>
    </row>
    <row r="157" spans="1:5" ht="12.75">
      <c r="A157" t="s">
        <v>59</v>
      </c>
      <c r="E157" s="39" t="s">
        <v>60</v>
      </c>
    </row>
    <row r="158" spans="1:16" ht="12.75">
      <c r="A158" t="s">
        <v>49</v>
      </c>
      <c s="34" t="s">
        <v>202</v>
      </c>
      <c s="34" t="s">
        <v>1000</v>
      </c>
      <c s="35" t="s">
        <v>52</v>
      </c>
      <c s="6" t="s">
        <v>1001</v>
      </c>
      <c s="36" t="s">
        <v>198</v>
      </c>
      <c s="37">
        <v>0.3</v>
      </c>
      <c s="36">
        <v>0</v>
      </c>
      <c s="36">
        <f>ROUND(G158*H158,6)</f>
      </c>
      <c r="L158" s="38">
        <v>0</v>
      </c>
      <c s="32">
        <f>ROUND(ROUND(L158,2)*ROUND(G158,3),2)</f>
      </c>
      <c s="36" t="s">
        <v>74</v>
      </c>
      <c>
        <f>(M158*21)/100</f>
      </c>
      <c t="s">
        <v>27</v>
      </c>
    </row>
    <row r="159" spans="1:5" ht="12.75">
      <c r="A159" s="35" t="s">
        <v>56</v>
      </c>
      <c r="E159" s="39" t="s">
        <v>52</v>
      </c>
    </row>
    <row r="160" spans="1:5" ht="12.75">
      <c r="A160" s="35" t="s">
        <v>57</v>
      </c>
      <c r="E160" s="40" t="s">
        <v>830</v>
      </c>
    </row>
    <row r="161" spans="1:5" ht="12.75">
      <c r="A161" t="s">
        <v>59</v>
      </c>
      <c r="E161" s="39" t="s">
        <v>60</v>
      </c>
    </row>
    <row r="162" spans="1:16" ht="12.75">
      <c r="A162" t="s">
        <v>49</v>
      </c>
      <c s="34" t="s">
        <v>205</v>
      </c>
      <c s="34" t="s">
        <v>2548</v>
      </c>
      <c s="35" t="s">
        <v>52</v>
      </c>
      <c s="6" t="s">
        <v>2549</v>
      </c>
      <c s="36" t="s">
        <v>99</v>
      </c>
      <c s="37">
        <v>90</v>
      </c>
      <c s="36">
        <v>0</v>
      </c>
      <c s="36">
        <f>ROUND(G162*H162,6)</f>
      </c>
      <c r="L162" s="38">
        <v>0</v>
      </c>
      <c s="32">
        <f>ROUND(ROUND(L162,2)*ROUND(G162,3),2)</f>
      </c>
      <c s="36" t="s">
        <v>74</v>
      </c>
      <c>
        <f>(M162*21)/100</f>
      </c>
      <c t="s">
        <v>27</v>
      </c>
    </row>
    <row r="163" spans="1:5" ht="12.75">
      <c r="A163" s="35" t="s">
        <v>56</v>
      </c>
      <c r="E163" s="39" t="s">
        <v>52</v>
      </c>
    </row>
    <row r="164" spans="1:5" ht="12.75">
      <c r="A164" s="35" t="s">
        <v>57</v>
      </c>
      <c r="E164" s="40" t="s">
        <v>830</v>
      </c>
    </row>
    <row r="165" spans="1:5" ht="12.75">
      <c r="A165" t="s">
        <v>59</v>
      </c>
      <c r="E165" s="39" t="s">
        <v>60</v>
      </c>
    </row>
    <row r="166" spans="1:16" ht="12.75">
      <c r="A166" t="s">
        <v>49</v>
      </c>
      <c s="34" t="s">
        <v>208</v>
      </c>
      <c s="34" t="s">
        <v>2550</v>
      </c>
      <c s="35" t="s">
        <v>52</v>
      </c>
      <c s="6" t="s">
        <v>2551</v>
      </c>
      <c s="36" t="s">
        <v>107</v>
      </c>
      <c s="37">
        <v>6</v>
      </c>
      <c s="36">
        <v>0</v>
      </c>
      <c s="36">
        <f>ROUND(G166*H166,6)</f>
      </c>
      <c r="L166" s="38">
        <v>0</v>
      </c>
      <c s="32">
        <f>ROUND(ROUND(L166,2)*ROUND(G166,3),2)</f>
      </c>
      <c s="36" t="s">
        <v>74</v>
      </c>
      <c>
        <f>(M166*21)/100</f>
      </c>
      <c t="s">
        <v>27</v>
      </c>
    </row>
    <row r="167" spans="1:5" ht="12.75">
      <c r="A167" s="35" t="s">
        <v>56</v>
      </c>
      <c r="E167" s="39" t="s">
        <v>52</v>
      </c>
    </row>
    <row r="168" spans="1:5" ht="12.75">
      <c r="A168" s="35" t="s">
        <v>57</v>
      </c>
      <c r="E168" s="40" t="s">
        <v>830</v>
      </c>
    </row>
    <row r="169" spans="1:5" ht="12.75">
      <c r="A169" t="s">
        <v>59</v>
      </c>
      <c r="E169" s="39" t="s">
        <v>60</v>
      </c>
    </row>
    <row r="170" spans="1:16" ht="12.75">
      <c r="A170" t="s">
        <v>49</v>
      </c>
      <c s="34" t="s">
        <v>211</v>
      </c>
      <c s="34" t="s">
        <v>2552</v>
      </c>
      <c s="35" t="s">
        <v>52</v>
      </c>
      <c s="6" t="s">
        <v>2553</v>
      </c>
      <c s="36" t="s">
        <v>107</v>
      </c>
      <c s="37">
        <v>1</v>
      </c>
      <c s="36">
        <v>0</v>
      </c>
      <c s="36">
        <f>ROUND(G170*H170,6)</f>
      </c>
      <c r="L170" s="38">
        <v>0</v>
      </c>
      <c s="32">
        <f>ROUND(ROUND(L170,2)*ROUND(G170,3),2)</f>
      </c>
      <c s="36" t="s">
        <v>74</v>
      </c>
      <c>
        <f>(M170*21)/100</f>
      </c>
      <c t="s">
        <v>27</v>
      </c>
    </row>
    <row r="171" spans="1:5" ht="12.75">
      <c r="A171" s="35" t="s">
        <v>56</v>
      </c>
      <c r="E171" s="39" t="s">
        <v>52</v>
      </c>
    </row>
    <row r="172" spans="1:5" ht="12.75">
      <c r="A172" s="35" t="s">
        <v>57</v>
      </c>
      <c r="E172" s="40" t="s">
        <v>830</v>
      </c>
    </row>
    <row r="173" spans="1:5" ht="12.75">
      <c r="A173" t="s">
        <v>59</v>
      </c>
      <c r="E173" s="39" t="s">
        <v>60</v>
      </c>
    </row>
    <row r="174" spans="1:16" ht="12.75">
      <c r="A174" t="s">
        <v>49</v>
      </c>
      <c s="34" t="s">
        <v>214</v>
      </c>
      <c s="34" t="s">
        <v>2554</v>
      </c>
      <c s="35" t="s">
        <v>52</v>
      </c>
      <c s="6" t="s">
        <v>2555</v>
      </c>
      <c s="36" t="s">
        <v>107</v>
      </c>
      <c s="37">
        <v>1</v>
      </c>
      <c s="36">
        <v>0</v>
      </c>
      <c s="36">
        <f>ROUND(G174*H174,6)</f>
      </c>
      <c r="L174" s="38">
        <v>0</v>
      </c>
      <c s="32">
        <f>ROUND(ROUND(L174,2)*ROUND(G174,3),2)</f>
      </c>
      <c s="36" t="s">
        <v>74</v>
      </c>
      <c>
        <f>(M174*21)/100</f>
      </c>
      <c t="s">
        <v>27</v>
      </c>
    </row>
    <row r="175" spans="1:5" ht="12.75">
      <c r="A175" s="35" t="s">
        <v>56</v>
      </c>
      <c r="E175" s="39" t="s">
        <v>52</v>
      </c>
    </row>
    <row r="176" spans="1:5" ht="12.75">
      <c r="A176" s="35" t="s">
        <v>57</v>
      </c>
      <c r="E176" s="40" t="s">
        <v>830</v>
      </c>
    </row>
    <row r="177" spans="1:5" ht="12.75">
      <c r="A177" t="s">
        <v>59</v>
      </c>
      <c r="E177" s="39" t="s">
        <v>60</v>
      </c>
    </row>
    <row r="178" spans="1:16" ht="12.75">
      <c r="A178" t="s">
        <v>49</v>
      </c>
      <c s="34" t="s">
        <v>217</v>
      </c>
      <c s="34" t="s">
        <v>2556</v>
      </c>
      <c s="35" t="s">
        <v>52</v>
      </c>
      <c s="6" t="s">
        <v>2557</v>
      </c>
      <c s="36" t="s">
        <v>107</v>
      </c>
      <c s="37">
        <v>1</v>
      </c>
      <c s="36">
        <v>0</v>
      </c>
      <c s="36">
        <f>ROUND(G178*H178,6)</f>
      </c>
      <c r="L178" s="38">
        <v>0</v>
      </c>
      <c s="32">
        <f>ROUND(ROUND(L178,2)*ROUND(G178,3),2)</f>
      </c>
      <c s="36" t="s">
        <v>74</v>
      </c>
      <c>
        <f>(M178*21)/100</f>
      </c>
      <c t="s">
        <v>27</v>
      </c>
    </row>
    <row r="179" spans="1:5" ht="12.75">
      <c r="A179" s="35" t="s">
        <v>56</v>
      </c>
      <c r="E179" s="39" t="s">
        <v>52</v>
      </c>
    </row>
    <row r="180" spans="1:5" ht="12.75">
      <c r="A180" s="35" t="s">
        <v>57</v>
      </c>
      <c r="E180" s="40" t="s">
        <v>830</v>
      </c>
    </row>
    <row r="181" spans="1:5" ht="12.75">
      <c r="A181" t="s">
        <v>59</v>
      </c>
      <c r="E181" s="39" t="s">
        <v>60</v>
      </c>
    </row>
    <row r="182" spans="1:16" ht="12.75">
      <c r="A182" t="s">
        <v>49</v>
      </c>
      <c s="34" t="s">
        <v>220</v>
      </c>
      <c s="34" t="s">
        <v>2357</v>
      </c>
      <c s="35" t="s">
        <v>52</v>
      </c>
      <c s="6" t="s">
        <v>2358</v>
      </c>
      <c s="36" t="s">
        <v>107</v>
      </c>
      <c s="37">
        <v>1</v>
      </c>
      <c s="36">
        <v>0</v>
      </c>
      <c s="36">
        <f>ROUND(G182*H182,6)</f>
      </c>
      <c r="L182" s="38">
        <v>0</v>
      </c>
      <c s="32">
        <f>ROUND(ROUND(L182,2)*ROUND(G182,3),2)</f>
      </c>
      <c s="36" t="s">
        <v>74</v>
      </c>
      <c>
        <f>(M182*21)/100</f>
      </c>
      <c t="s">
        <v>27</v>
      </c>
    </row>
    <row r="183" spans="1:5" ht="12.75">
      <c r="A183" s="35" t="s">
        <v>56</v>
      </c>
      <c r="E183" s="39" t="s">
        <v>52</v>
      </c>
    </row>
    <row r="184" spans="1:5" ht="12.75">
      <c r="A184" s="35" t="s">
        <v>57</v>
      </c>
      <c r="E184" s="40" t="s">
        <v>830</v>
      </c>
    </row>
    <row r="185" spans="1:5" ht="12.75">
      <c r="A185" t="s">
        <v>59</v>
      </c>
      <c r="E185" s="39" t="s">
        <v>60</v>
      </c>
    </row>
    <row r="186" spans="1:16" ht="25.5">
      <c r="A186" t="s">
        <v>49</v>
      </c>
      <c s="34" t="s">
        <v>223</v>
      </c>
      <c s="34" t="s">
        <v>1010</v>
      </c>
      <c s="35" t="s">
        <v>52</v>
      </c>
      <c s="6" t="s">
        <v>1011</v>
      </c>
      <c s="36" t="s">
        <v>99</v>
      </c>
      <c s="37">
        <v>15</v>
      </c>
      <c s="36">
        <v>0</v>
      </c>
      <c s="36">
        <f>ROUND(G186*H186,6)</f>
      </c>
      <c r="L186" s="38">
        <v>0</v>
      </c>
      <c s="32">
        <f>ROUND(ROUND(L186,2)*ROUND(G186,3),2)</f>
      </c>
      <c s="36" t="s">
        <v>74</v>
      </c>
      <c>
        <f>(M186*21)/100</f>
      </c>
      <c t="s">
        <v>27</v>
      </c>
    </row>
    <row r="187" spans="1:5" ht="12.75">
      <c r="A187" s="35" t="s">
        <v>56</v>
      </c>
      <c r="E187" s="39" t="s">
        <v>52</v>
      </c>
    </row>
    <row r="188" spans="1:5" ht="12.75">
      <c r="A188" s="35" t="s">
        <v>57</v>
      </c>
      <c r="E188" s="40" t="s">
        <v>830</v>
      </c>
    </row>
    <row r="189" spans="1:5" ht="12.75">
      <c r="A189" t="s">
        <v>59</v>
      </c>
      <c r="E189" s="39" t="s">
        <v>60</v>
      </c>
    </row>
    <row r="190" spans="1:16" ht="25.5">
      <c r="A190" t="s">
        <v>49</v>
      </c>
      <c s="34" t="s">
        <v>226</v>
      </c>
      <c s="34" t="s">
        <v>1022</v>
      </c>
      <c s="35" t="s">
        <v>52</v>
      </c>
      <c s="6" t="s">
        <v>1023</v>
      </c>
      <c s="36" t="s">
        <v>107</v>
      </c>
      <c s="37">
        <v>2</v>
      </c>
      <c s="36">
        <v>0</v>
      </c>
      <c s="36">
        <f>ROUND(G190*H190,6)</f>
      </c>
      <c r="L190" s="38">
        <v>0</v>
      </c>
      <c s="32">
        <f>ROUND(ROUND(L190,2)*ROUND(G190,3),2)</f>
      </c>
      <c s="36" t="s">
        <v>74</v>
      </c>
      <c>
        <f>(M190*21)/100</f>
      </c>
      <c t="s">
        <v>27</v>
      </c>
    </row>
    <row r="191" spans="1:5" ht="12.75">
      <c r="A191" s="35" t="s">
        <v>56</v>
      </c>
      <c r="E191" s="39" t="s">
        <v>52</v>
      </c>
    </row>
    <row r="192" spans="1:5" ht="12.75">
      <c r="A192" s="35" t="s">
        <v>57</v>
      </c>
      <c r="E192" s="40" t="s">
        <v>830</v>
      </c>
    </row>
    <row r="193" spans="1:5" ht="12.75">
      <c r="A193" t="s">
        <v>59</v>
      </c>
      <c r="E193" s="39" t="s">
        <v>60</v>
      </c>
    </row>
    <row r="194" spans="1:16" ht="12.75">
      <c r="A194" t="s">
        <v>49</v>
      </c>
      <c s="34" t="s">
        <v>229</v>
      </c>
      <c s="34" t="s">
        <v>1008</v>
      </c>
      <c s="35" t="s">
        <v>52</v>
      </c>
      <c s="6" t="s">
        <v>1009</v>
      </c>
      <c s="36" t="s">
        <v>99</v>
      </c>
      <c s="37">
        <v>30</v>
      </c>
      <c s="36">
        <v>0</v>
      </c>
      <c s="36">
        <f>ROUND(G194*H194,6)</f>
      </c>
      <c r="L194" s="38">
        <v>0</v>
      </c>
      <c s="32">
        <f>ROUND(ROUND(L194,2)*ROUND(G194,3),2)</f>
      </c>
      <c s="36" t="s">
        <v>74</v>
      </c>
      <c>
        <f>(M194*21)/100</f>
      </c>
      <c t="s">
        <v>27</v>
      </c>
    </row>
    <row r="195" spans="1:5" ht="12.75">
      <c r="A195" s="35" t="s">
        <v>56</v>
      </c>
      <c r="E195" s="39" t="s">
        <v>52</v>
      </c>
    </row>
    <row r="196" spans="1:5" ht="12.75">
      <c r="A196" s="35" t="s">
        <v>57</v>
      </c>
      <c r="E196" s="40" t="s">
        <v>830</v>
      </c>
    </row>
    <row r="197" spans="1:5" ht="12.75">
      <c r="A197" t="s">
        <v>59</v>
      </c>
      <c r="E197" s="39" t="s">
        <v>60</v>
      </c>
    </row>
    <row r="198" spans="1:16" ht="12.75">
      <c r="A198" t="s">
        <v>49</v>
      </c>
      <c s="34" t="s">
        <v>232</v>
      </c>
      <c s="34" t="s">
        <v>1292</v>
      </c>
      <c s="35" t="s">
        <v>52</v>
      </c>
      <c s="6" t="s">
        <v>1293</v>
      </c>
      <c s="36" t="s">
        <v>99</v>
      </c>
      <c s="37">
        <v>15</v>
      </c>
      <c s="36">
        <v>0</v>
      </c>
      <c s="36">
        <f>ROUND(G198*H198,6)</f>
      </c>
      <c r="L198" s="38">
        <v>0</v>
      </c>
      <c s="32">
        <f>ROUND(ROUND(L198,2)*ROUND(G198,3),2)</f>
      </c>
      <c s="36" t="s">
        <v>74</v>
      </c>
      <c>
        <f>(M198*21)/100</f>
      </c>
      <c t="s">
        <v>27</v>
      </c>
    </row>
    <row r="199" spans="1:5" ht="12.75">
      <c r="A199" s="35" t="s">
        <v>56</v>
      </c>
      <c r="E199" s="39" t="s">
        <v>52</v>
      </c>
    </row>
    <row r="200" spans="1:5" ht="12.75">
      <c r="A200" s="35" t="s">
        <v>57</v>
      </c>
      <c r="E200" s="40" t="s">
        <v>830</v>
      </c>
    </row>
    <row r="201" spans="1:5" ht="12.75">
      <c r="A201" t="s">
        <v>59</v>
      </c>
      <c r="E201" s="39" t="s">
        <v>60</v>
      </c>
    </row>
    <row r="202" spans="1:16" ht="25.5">
      <c r="A202" t="s">
        <v>49</v>
      </c>
      <c s="34" t="s">
        <v>235</v>
      </c>
      <c s="34" t="s">
        <v>1138</v>
      </c>
      <c s="35" t="s">
        <v>52</v>
      </c>
      <c s="6" t="s">
        <v>1139</v>
      </c>
      <c s="36" t="s">
        <v>107</v>
      </c>
      <c s="37">
        <v>4</v>
      </c>
      <c s="36">
        <v>0</v>
      </c>
      <c s="36">
        <f>ROUND(G202*H202,6)</f>
      </c>
      <c r="L202" s="38">
        <v>0</v>
      </c>
      <c s="32">
        <f>ROUND(ROUND(L202,2)*ROUND(G202,3),2)</f>
      </c>
      <c s="36" t="s">
        <v>74</v>
      </c>
      <c>
        <f>(M202*21)/100</f>
      </c>
      <c t="s">
        <v>27</v>
      </c>
    </row>
    <row r="203" spans="1:5" ht="12.75">
      <c r="A203" s="35" t="s">
        <v>56</v>
      </c>
      <c r="E203" s="39" t="s">
        <v>52</v>
      </c>
    </row>
    <row r="204" spans="1:5" ht="12.75">
      <c r="A204" s="35" t="s">
        <v>57</v>
      </c>
      <c r="E204" s="40" t="s">
        <v>830</v>
      </c>
    </row>
    <row r="205" spans="1:5" ht="12.75">
      <c r="A205" t="s">
        <v>59</v>
      </c>
      <c r="E205" s="39" t="s">
        <v>60</v>
      </c>
    </row>
    <row r="206" spans="1:16" ht="25.5">
      <c r="A206" t="s">
        <v>49</v>
      </c>
      <c s="34" t="s">
        <v>238</v>
      </c>
      <c s="34" t="s">
        <v>1024</v>
      </c>
      <c s="35" t="s">
        <v>52</v>
      </c>
      <c s="6" t="s">
        <v>1025</v>
      </c>
      <c s="36" t="s">
        <v>107</v>
      </c>
      <c s="37">
        <v>2</v>
      </c>
      <c s="36">
        <v>0</v>
      </c>
      <c s="36">
        <f>ROUND(G206*H206,6)</f>
      </c>
      <c r="L206" s="38">
        <v>0</v>
      </c>
      <c s="32">
        <f>ROUND(ROUND(L206,2)*ROUND(G206,3),2)</f>
      </c>
      <c s="36" t="s">
        <v>74</v>
      </c>
      <c>
        <f>(M206*21)/100</f>
      </c>
      <c t="s">
        <v>27</v>
      </c>
    </row>
    <row r="207" spans="1:5" ht="12.75">
      <c r="A207" s="35" t="s">
        <v>56</v>
      </c>
      <c r="E207" s="39" t="s">
        <v>52</v>
      </c>
    </row>
    <row r="208" spans="1:5" ht="12.75">
      <c r="A208" s="35" t="s">
        <v>57</v>
      </c>
      <c r="E208" s="40" t="s">
        <v>830</v>
      </c>
    </row>
    <row r="209" spans="1:5" ht="12.75">
      <c r="A209" t="s">
        <v>59</v>
      </c>
      <c r="E209" s="39" t="s">
        <v>60</v>
      </c>
    </row>
    <row r="210" spans="1:16" ht="12.75">
      <c r="A210" t="s">
        <v>49</v>
      </c>
      <c s="34" t="s">
        <v>241</v>
      </c>
      <c s="34" t="s">
        <v>188</v>
      </c>
      <c s="35" t="s">
        <v>52</v>
      </c>
      <c s="6" t="s">
        <v>189</v>
      </c>
      <c s="36" t="s">
        <v>99</v>
      </c>
      <c s="37">
        <v>435</v>
      </c>
      <c s="36">
        <v>0</v>
      </c>
      <c s="36">
        <f>ROUND(G210*H210,6)</f>
      </c>
      <c r="L210" s="38">
        <v>0</v>
      </c>
      <c s="32">
        <f>ROUND(ROUND(L210,2)*ROUND(G210,3),2)</f>
      </c>
      <c s="36" t="s">
        <v>74</v>
      </c>
      <c>
        <f>(M210*21)/100</f>
      </c>
      <c t="s">
        <v>27</v>
      </c>
    </row>
    <row r="211" spans="1:5" ht="12.75">
      <c r="A211" s="35" t="s">
        <v>56</v>
      </c>
      <c r="E211" s="39" t="s">
        <v>52</v>
      </c>
    </row>
    <row r="212" spans="1:5" ht="12.75">
      <c r="A212" s="35" t="s">
        <v>57</v>
      </c>
      <c r="E212" s="40" t="s">
        <v>830</v>
      </c>
    </row>
    <row r="213" spans="1:5" ht="12.75">
      <c r="A213" t="s">
        <v>59</v>
      </c>
      <c r="E213" s="39" t="s">
        <v>60</v>
      </c>
    </row>
    <row r="214" spans="1:16" ht="12.75">
      <c r="A214" t="s">
        <v>49</v>
      </c>
      <c s="34" t="s">
        <v>244</v>
      </c>
      <c s="34" t="s">
        <v>2027</v>
      </c>
      <c s="35" t="s">
        <v>52</v>
      </c>
      <c s="6" t="s">
        <v>2028</v>
      </c>
      <c s="36" t="s">
        <v>107</v>
      </c>
      <c s="37">
        <v>44</v>
      </c>
      <c s="36">
        <v>0</v>
      </c>
      <c s="36">
        <f>ROUND(G214*H214,6)</f>
      </c>
      <c r="L214" s="38">
        <v>0</v>
      </c>
      <c s="32">
        <f>ROUND(ROUND(L214,2)*ROUND(G214,3),2)</f>
      </c>
      <c s="36" t="s">
        <v>74</v>
      </c>
      <c>
        <f>(M214*21)/100</f>
      </c>
      <c t="s">
        <v>27</v>
      </c>
    </row>
    <row r="215" spans="1:5" ht="12.75">
      <c r="A215" s="35" t="s">
        <v>56</v>
      </c>
      <c r="E215" s="39" t="s">
        <v>52</v>
      </c>
    </row>
    <row r="216" spans="1:5" ht="12.75">
      <c r="A216" s="35" t="s">
        <v>57</v>
      </c>
      <c r="E216" s="40" t="s">
        <v>830</v>
      </c>
    </row>
    <row r="217" spans="1:5" ht="12.75">
      <c r="A217" t="s">
        <v>59</v>
      </c>
      <c r="E217" s="39" t="s">
        <v>60</v>
      </c>
    </row>
    <row r="218" spans="1:16" ht="12.75">
      <c r="A218" t="s">
        <v>49</v>
      </c>
      <c s="34" t="s">
        <v>247</v>
      </c>
      <c s="34" t="s">
        <v>2233</v>
      </c>
      <c s="35" t="s">
        <v>52</v>
      </c>
      <c s="6" t="s">
        <v>2234</v>
      </c>
      <c s="36" t="s">
        <v>107</v>
      </c>
      <c s="37">
        <v>1</v>
      </c>
      <c s="36">
        <v>0</v>
      </c>
      <c s="36">
        <f>ROUND(G218*H218,6)</f>
      </c>
      <c r="L218" s="38">
        <v>0</v>
      </c>
      <c s="32">
        <f>ROUND(ROUND(L218,2)*ROUND(G218,3),2)</f>
      </c>
      <c s="36" t="s">
        <v>74</v>
      </c>
      <c>
        <f>(M218*21)/100</f>
      </c>
      <c t="s">
        <v>27</v>
      </c>
    </row>
    <row r="219" spans="1:5" ht="12.75">
      <c r="A219" s="35" t="s">
        <v>56</v>
      </c>
      <c r="E219" s="39" t="s">
        <v>52</v>
      </c>
    </row>
    <row r="220" spans="1:5" ht="12.75">
      <c r="A220" s="35" t="s">
        <v>57</v>
      </c>
      <c r="E220" s="40" t="s">
        <v>830</v>
      </c>
    </row>
    <row r="221" spans="1:5" ht="12.75">
      <c r="A221" t="s">
        <v>59</v>
      </c>
      <c r="E221" s="39" t="s">
        <v>60</v>
      </c>
    </row>
    <row r="222" spans="1:16" ht="12.75">
      <c r="A222" t="s">
        <v>49</v>
      </c>
      <c s="34" t="s">
        <v>250</v>
      </c>
      <c s="34" t="s">
        <v>1272</v>
      </c>
      <c s="35" t="s">
        <v>52</v>
      </c>
      <c s="6" t="s">
        <v>1273</v>
      </c>
      <c s="36" t="s">
        <v>107</v>
      </c>
      <c s="37">
        <v>1</v>
      </c>
      <c s="36">
        <v>0</v>
      </c>
      <c s="36">
        <f>ROUND(G222*H222,6)</f>
      </c>
      <c r="L222" s="38">
        <v>0</v>
      </c>
      <c s="32">
        <f>ROUND(ROUND(L222,2)*ROUND(G222,3),2)</f>
      </c>
      <c s="36" t="s">
        <v>74</v>
      </c>
      <c>
        <f>(M222*21)/100</f>
      </c>
      <c t="s">
        <v>27</v>
      </c>
    </row>
    <row r="223" spans="1:5" ht="12.75">
      <c r="A223" s="35" t="s">
        <v>56</v>
      </c>
      <c r="E223" s="39" t="s">
        <v>52</v>
      </c>
    </row>
    <row r="224" spans="1:5" ht="12.75">
      <c r="A224" s="35" t="s">
        <v>57</v>
      </c>
      <c r="E224" s="40" t="s">
        <v>830</v>
      </c>
    </row>
    <row r="225" spans="1:5" ht="12.75">
      <c r="A225" t="s">
        <v>59</v>
      </c>
      <c r="E225" s="39" t="s">
        <v>60</v>
      </c>
    </row>
    <row r="226" spans="1:16" ht="12.75">
      <c r="A226" t="s">
        <v>49</v>
      </c>
      <c s="34" t="s">
        <v>253</v>
      </c>
      <c s="34" t="s">
        <v>2050</v>
      </c>
      <c s="35" t="s">
        <v>52</v>
      </c>
      <c s="6" t="s">
        <v>2051</v>
      </c>
      <c s="36" t="s">
        <v>107</v>
      </c>
      <c s="37">
        <v>16</v>
      </c>
      <c s="36">
        <v>0</v>
      </c>
      <c s="36">
        <f>ROUND(G226*H226,6)</f>
      </c>
      <c r="L226" s="38">
        <v>0</v>
      </c>
      <c s="32">
        <f>ROUND(ROUND(L226,2)*ROUND(G226,3),2)</f>
      </c>
      <c s="36" t="s">
        <v>74</v>
      </c>
      <c>
        <f>(M226*21)/100</f>
      </c>
      <c t="s">
        <v>27</v>
      </c>
    </row>
    <row r="227" spans="1:5" ht="12.75">
      <c r="A227" s="35" t="s">
        <v>56</v>
      </c>
      <c r="E227" s="39" t="s">
        <v>52</v>
      </c>
    </row>
    <row r="228" spans="1:5" ht="12.75">
      <c r="A228" s="35" t="s">
        <v>57</v>
      </c>
      <c r="E228" s="40" t="s">
        <v>830</v>
      </c>
    </row>
    <row r="229" spans="1:5" ht="12.75">
      <c r="A229" t="s">
        <v>59</v>
      </c>
      <c r="E229" s="39" t="s">
        <v>60</v>
      </c>
    </row>
    <row r="230" spans="1:16" ht="12.75">
      <c r="A230" t="s">
        <v>49</v>
      </c>
      <c s="34" t="s">
        <v>256</v>
      </c>
      <c s="34" t="s">
        <v>2474</v>
      </c>
      <c s="35" t="s">
        <v>52</v>
      </c>
      <c s="6" t="s">
        <v>2475</v>
      </c>
      <c s="36" t="s">
        <v>73</v>
      </c>
      <c s="37">
        <v>0.4</v>
      </c>
      <c s="36">
        <v>0</v>
      </c>
      <c s="36">
        <f>ROUND(G230*H230,6)</f>
      </c>
      <c r="L230" s="38">
        <v>0</v>
      </c>
      <c s="32">
        <f>ROUND(ROUND(L230,2)*ROUND(G230,3),2)</f>
      </c>
      <c s="36" t="s">
        <v>74</v>
      </c>
      <c>
        <f>(M230*21)/100</f>
      </c>
      <c t="s">
        <v>27</v>
      </c>
    </row>
    <row r="231" spans="1:5" ht="12.75">
      <c r="A231" s="35" t="s">
        <v>56</v>
      </c>
      <c r="E231" s="39" t="s">
        <v>52</v>
      </c>
    </row>
    <row r="232" spans="1:5" ht="12.75">
      <c r="A232" s="35" t="s">
        <v>57</v>
      </c>
      <c r="E232" s="40" t="s">
        <v>830</v>
      </c>
    </row>
    <row r="233" spans="1:5" ht="12.75">
      <c r="A233" t="s">
        <v>59</v>
      </c>
      <c r="E233" s="39" t="s">
        <v>60</v>
      </c>
    </row>
    <row r="234" spans="1:16" ht="12.75">
      <c r="A234" t="s">
        <v>49</v>
      </c>
      <c s="34" t="s">
        <v>259</v>
      </c>
      <c s="34" t="s">
        <v>138</v>
      </c>
      <c s="35" t="s">
        <v>52</v>
      </c>
      <c s="6" t="s">
        <v>139</v>
      </c>
      <c s="36" t="s">
        <v>73</v>
      </c>
      <c s="37">
        <v>0.4</v>
      </c>
      <c s="36">
        <v>0</v>
      </c>
      <c s="36">
        <f>ROUND(G234*H234,6)</f>
      </c>
      <c r="L234" s="38">
        <v>0</v>
      </c>
      <c s="32">
        <f>ROUND(ROUND(L234,2)*ROUND(G234,3),2)</f>
      </c>
      <c s="36" t="s">
        <v>74</v>
      </c>
      <c>
        <f>(M234*21)/100</f>
      </c>
      <c t="s">
        <v>27</v>
      </c>
    </row>
    <row r="235" spans="1:5" ht="12.75">
      <c r="A235" s="35" t="s">
        <v>56</v>
      </c>
      <c r="E235" s="39" t="s">
        <v>52</v>
      </c>
    </row>
    <row r="236" spans="1:5" ht="12.75">
      <c r="A236" s="35" t="s">
        <v>57</v>
      </c>
      <c r="E236" s="40" t="s">
        <v>830</v>
      </c>
    </row>
    <row r="237" spans="1:5" ht="12.75">
      <c r="A237" t="s">
        <v>59</v>
      </c>
      <c r="E237" s="39" t="s">
        <v>60</v>
      </c>
    </row>
    <row r="238" spans="1:16" ht="12.75">
      <c r="A238" t="s">
        <v>49</v>
      </c>
      <c s="34" t="s">
        <v>262</v>
      </c>
      <c s="34" t="s">
        <v>2558</v>
      </c>
      <c s="35" t="s">
        <v>52</v>
      </c>
      <c s="6" t="s">
        <v>2559</v>
      </c>
      <c s="36" t="s">
        <v>107</v>
      </c>
      <c s="37">
        <v>2</v>
      </c>
      <c s="36">
        <v>0</v>
      </c>
      <c s="36">
        <f>ROUND(G238*H238,6)</f>
      </c>
      <c r="L238" s="38">
        <v>0</v>
      </c>
      <c s="32">
        <f>ROUND(ROUND(L238,2)*ROUND(G238,3),2)</f>
      </c>
      <c s="36" t="s">
        <v>74</v>
      </c>
      <c>
        <f>(M238*21)/100</f>
      </c>
      <c t="s">
        <v>27</v>
      </c>
    </row>
    <row r="239" spans="1:5" ht="12.75">
      <c r="A239" s="35" t="s">
        <v>56</v>
      </c>
      <c r="E239" s="39" t="s">
        <v>52</v>
      </c>
    </row>
    <row r="240" spans="1:5" ht="12.75">
      <c r="A240" s="35" t="s">
        <v>57</v>
      </c>
      <c r="E240" s="40" t="s">
        <v>830</v>
      </c>
    </row>
    <row r="241" spans="1:5" ht="12.75">
      <c r="A241" t="s">
        <v>59</v>
      </c>
      <c r="E241" s="39" t="s">
        <v>60</v>
      </c>
    </row>
    <row r="242" spans="1:16" ht="12.75">
      <c r="A242" t="s">
        <v>49</v>
      </c>
      <c s="34" t="s">
        <v>265</v>
      </c>
      <c s="34" t="s">
        <v>2029</v>
      </c>
      <c s="35" t="s">
        <v>52</v>
      </c>
      <c s="6" t="s">
        <v>2030</v>
      </c>
      <c s="36" t="s">
        <v>107</v>
      </c>
      <c s="37">
        <v>4</v>
      </c>
      <c s="36">
        <v>0</v>
      </c>
      <c s="36">
        <f>ROUND(G242*H242,6)</f>
      </c>
      <c r="L242" s="38">
        <v>0</v>
      </c>
      <c s="32">
        <f>ROUND(ROUND(L242,2)*ROUND(G242,3),2)</f>
      </c>
      <c s="36" t="s">
        <v>74</v>
      </c>
      <c>
        <f>(M242*21)/100</f>
      </c>
      <c t="s">
        <v>27</v>
      </c>
    </row>
    <row r="243" spans="1:5" ht="12.75">
      <c r="A243" s="35" t="s">
        <v>56</v>
      </c>
      <c r="E243" s="39" t="s">
        <v>52</v>
      </c>
    </row>
    <row r="244" spans="1:5" ht="12.75">
      <c r="A244" s="35" t="s">
        <v>57</v>
      </c>
      <c r="E244" s="40" t="s">
        <v>830</v>
      </c>
    </row>
    <row r="245" spans="1:5" ht="12.75">
      <c r="A245" t="s">
        <v>59</v>
      </c>
      <c r="E245" s="39" t="s">
        <v>60</v>
      </c>
    </row>
    <row r="246" spans="1:16" ht="12.75">
      <c r="A246" t="s">
        <v>49</v>
      </c>
      <c s="34" t="s">
        <v>268</v>
      </c>
      <c s="34" t="s">
        <v>2560</v>
      </c>
      <c s="35" t="s">
        <v>52</v>
      </c>
      <c s="6" t="s">
        <v>2561</v>
      </c>
      <c s="36" t="s">
        <v>107</v>
      </c>
      <c s="37">
        <v>2</v>
      </c>
      <c s="36">
        <v>0</v>
      </c>
      <c s="36">
        <f>ROUND(G246*H246,6)</f>
      </c>
      <c r="L246" s="38">
        <v>0</v>
      </c>
      <c s="32">
        <f>ROUND(ROUND(L246,2)*ROUND(G246,3),2)</f>
      </c>
      <c s="36" t="s">
        <v>74</v>
      </c>
      <c>
        <f>(M246*21)/100</f>
      </c>
      <c t="s">
        <v>27</v>
      </c>
    </row>
    <row r="247" spans="1:5" ht="12.75">
      <c r="A247" s="35" t="s">
        <v>56</v>
      </c>
      <c r="E247" s="39" t="s">
        <v>52</v>
      </c>
    </row>
    <row r="248" spans="1:5" ht="12.75">
      <c r="A248" s="35" t="s">
        <v>57</v>
      </c>
      <c r="E248" s="40" t="s">
        <v>830</v>
      </c>
    </row>
    <row r="249" spans="1:5" ht="12.75">
      <c r="A249" t="s">
        <v>59</v>
      </c>
      <c r="E249" s="39" t="s">
        <v>60</v>
      </c>
    </row>
    <row r="250" spans="1:16" ht="12.75">
      <c r="A250" t="s">
        <v>49</v>
      </c>
      <c s="34" t="s">
        <v>271</v>
      </c>
      <c s="34" t="s">
        <v>2562</v>
      </c>
      <c s="35" t="s">
        <v>52</v>
      </c>
      <c s="6" t="s">
        <v>2563</v>
      </c>
      <c s="36" t="s">
        <v>107</v>
      </c>
      <c s="37">
        <v>1</v>
      </c>
      <c s="36">
        <v>0</v>
      </c>
      <c s="36">
        <f>ROUND(G250*H250,6)</f>
      </c>
      <c r="L250" s="38">
        <v>0</v>
      </c>
      <c s="32">
        <f>ROUND(ROUND(L250,2)*ROUND(G250,3),2)</f>
      </c>
      <c s="36" t="s">
        <v>74</v>
      </c>
      <c>
        <f>(M250*21)/100</f>
      </c>
      <c t="s">
        <v>27</v>
      </c>
    </row>
    <row r="251" spans="1:5" ht="12.75">
      <c r="A251" s="35" t="s">
        <v>56</v>
      </c>
      <c r="E251" s="39" t="s">
        <v>52</v>
      </c>
    </row>
    <row r="252" spans="1:5" ht="12.75">
      <c r="A252" s="35" t="s">
        <v>57</v>
      </c>
      <c r="E252" s="40" t="s">
        <v>830</v>
      </c>
    </row>
    <row r="253" spans="1:5" ht="12.75">
      <c r="A253" t="s">
        <v>59</v>
      </c>
      <c r="E253" s="39" t="s">
        <v>60</v>
      </c>
    </row>
    <row r="254" spans="1:16" ht="12.75">
      <c r="A254" t="s">
        <v>49</v>
      </c>
      <c s="34" t="s">
        <v>274</v>
      </c>
      <c s="34" t="s">
        <v>2352</v>
      </c>
      <c s="35" t="s">
        <v>52</v>
      </c>
      <c s="6" t="s">
        <v>2353</v>
      </c>
      <c s="36" t="s">
        <v>107</v>
      </c>
      <c s="37">
        <v>2</v>
      </c>
      <c s="36">
        <v>0</v>
      </c>
      <c s="36">
        <f>ROUND(G254*H254,6)</f>
      </c>
      <c r="L254" s="38">
        <v>0</v>
      </c>
      <c s="32">
        <f>ROUND(ROUND(L254,2)*ROUND(G254,3),2)</f>
      </c>
      <c s="36" t="s">
        <v>1215</v>
      </c>
      <c>
        <f>(M254*21)/100</f>
      </c>
      <c t="s">
        <v>27</v>
      </c>
    </row>
    <row r="255" spans="1:5" ht="12.75">
      <c r="A255" s="35" t="s">
        <v>56</v>
      </c>
      <c r="E255" s="39" t="s">
        <v>52</v>
      </c>
    </row>
    <row r="256" spans="1:5" ht="12.75">
      <c r="A256" s="35" t="s">
        <v>57</v>
      </c>
      <c r="E256" s="40" t="s">
        <v>830</v>
      </c>
    </row>
    <row r="257" spans="1:5" ht="89.25">
      <c r="A257" t="s">
        <v>59</v>
      </c>
      <c r="E257" s="39" t="s">
        <v>2354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3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2446</v>
      </c>
      <c s="41">
        <f>Rekapitulace!C38</f>
      </c>
      <c s="20" t="s">
        <v>0</v>
      </c>
      <c t="s">
        <v>23</v>
      </c>
      <c t="s">
        <v>27</v>
      </c>
    </row>
    <row r="4" spans="1:16" ht="32" customHeight="1">
      <c r="A4" s="24" t="s">
        <v>20</v>
      </c>
      <c s="25" t="s">
        <v>28</v>
      </c>
      <c s="27" t="s">
        <v>2446</v>
      </c>
      <c r="E4" s="26" t="s">
        <v>2447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COUNTIFS(L8:L380,"=0",A8:A380,"P")+COUNTIFS(L8:L380,"",A8:A380,"P")+SUM(Q8:Q380)</f>
      </c>
    </row>
    <row r="8" spans="1:13" ht="12.75">
      <c r="A8" t="s">
        <v>44</v>
      </c>
      <c r="C8" s="28" t="s">
        <v>2566</v>
      </c>
      <c r="E8" s="30" t="s">
        <v>2565</v>
      </c>
      <c r="J8" s="29">
        <f>0+J9+J342+J371</f>
      </c>
      <c s="29">
        <f>0+K9+K342+K371</f>
      </c>
      <c s="29">
        <f>0+L9+L342+L371</f>
      </c>
      <c s="29">
        <f>0+M9+M342+M371</f>
      </c>
    </row>
    <row r="9" spans="1:13" ht="12.75">
      <c r="A9" t="s">
        <v>46</v>
      </c>
      <c r="C9" s="31" t="s">
        <v>69</v>
      </c>
      <c r="E9" s="33" t="s">
        <v>162</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f>
      </c>
    </row>
    <row r="10" spans="1:16" ht="38.25">
      <c r="A10" t="s">
        <v>49</v>
      </c>
      <c s="34" t="s">
        <v>69</v>
      </c>
      <c s="34" t="s">
        <v>2567</v>
      </c>
      <c s="35" t="s">
        <v>52</v>
      </c>
      <c s="6" t="s">
        <v>2568</v>
      </c>
      <c s="36" t="s">
        <v>107</v>
      </c>
      <c s="37">
        <v>1</v>
      </c>
      <c s="36">
        <v>0</v>
      </c>
      <c s="36">
        <f>ROUND(G10*H10,6)</f>
      </c>
      <c r="L10" s="38">
        <v>0</v>
      </c>
      <c s="32">
        <f>ROUND(ROUND(L10,2)*ROUND(G10,3),2)</f>
      </c>
      <c s="36" t="s">
        <v>74</v>
      </c>
      <c>
        <f>(M10*21)/100</f>
      </c>
      <c t="s">
        <v>27</v>
      </c>
    </row>
    <row r="11" spans="1:5" ht="12.75">
      <c r="A11" s="35" t="s">
        <v>56</v>
      </c>
      <c r="E11" s="39" t="s">
        <v>52</v>
      </c>
    </row>
    <row r="12" spans="1:5" ht="12.75">
      <c r="A12" s="35" t="s">
        <v>57</v>
      </c>
      <c r="E12" s="40" t="s">
        <v>2569</v>
      </c>
    </row>
    <row r="13" spans="1:5" ht="12.75">
      <c r="A13" t="s">
        <v>59</v>
      </c>
      <c r="E13" s="39" t="s">
        <v>60</v>
      </c>
    </row>
    <row r="14" spans="1:16" ht="38.25">
      <c r="A14" t="s">
        <v>49</v>
      </c>
      <c s="34" t="s">
        <v>27</v>
      </c>
      <c s="34" t="s">
        <v>2570</v>
      </c>
      <c s="35" t="s">
        <v>52</v>
      </c>
      <c s="6" t="s">
        <v>2571</v>
      </c>
      <c s="36" t="s">
        <v>107</v>
      </c>
      <c s="37">
        <v>2</v>
      </c>
      <c s="36">
        <v>0</v>
      </c>
      <c s="36">
        <f>ROUND(G14*H14,6)</f>
      </c>
      <c r="L14" s="38">
        <v>0</v>
      </c>
      <c s="32">
        <f>ROUND(ROUND(L14,2)*ROUND(G14,3),2)</f>
      </c>
      <c s="36" t="s">
        <v>74</v>
      </c>
      <c>
        <f>(M14*21)/100</f>
      </c>
      <c t="s">
        <v>27</v>
      </c>
    </row>
    <row r="15" spans="1:5" ht="12.75">
      <c r="A15" s="35" t="s">
        <v>56</v>
      </c>
      <c r="E15" s="39" t="s">
        <v>52</v>
      </c>
    </row>
    <row r="16" spans="1:5" ht="12.75">
      <c r="A16" s="35" t="s">
        <v>57</v>
      </c>
      <c r="E16" s="40" t="s">
        <v>2572</v>
      </c>
    </row>
    <row r="17" spans="1:5" ht="12.75">
      <c r="A17" t="s">
        <v>59</v>
      </c>
      <c r="E17" s="39" t="s">
        <v>60</v>
      </c>
    </row>
    <row r="18" spans="1:16" ht="12.75">
      <c r="A18" t="s">
        <v>49</v>
      </c>
      <c s="34" t="s">
        <v>26</v>
      </c>
      <c s="34" t="s">
        <v>2573</v>
      </c>
      <c s="35" t="s">
        <v>52</v>
      </c>
      <c s="6" t="s">
        <v>2574</v>
      </c>
      <c s="36" t="s">
        <v>107</v>
      </c>
      <c s="37">
        <v>1</v>
      </c>
      <c s="36">
        <v>0</v>
      </c>
      <c s="36">
        <f>ROUND(G18*H18,6)</f>
      </c>
      <c r="L18" s="38">
        <v>0</v>
      </c>
      <c s="32">
        <f>ROUND(ROUND(L18,2)*ROUND(G18,3),2)</f>
      </c>
      <c s="36" t="s">
        <v>74</v>
      </c>
      <c>
        <f>(M18*21)/100</f>
      </c>
      <c t="s">
        <v>27</v>
      </c>
    </row>
    <row r="19" spans="1:5" ht="12.75">
      <c r="A19" s="35" t="s">
        <v>56</v>
      </c>
      <c r="E19" s="39" t="s">
        <v>52</v>
      </c>
    </row>
    <row r="20" spans="1:5" ht="12.75">
      <c r="A20" s="35" t="s">
        <v>57</v>
      </c>
      <c r="E20" s="40" t="s">
        <v>2575</v>
      </c>
    </row>
    <row r="21" spans="1:5" ht="12.75">
      <c r="A21" t="s">
        <v>59</v>
      </c>
      <c r="E21" s="39" t="s">
        <v>60</v>
      </c>
    </row>
    <row r="22" spans="1:16" ht="25.5">
      <c r="A22" t="s">
        <v>49</v>
      </c>
      <c s="34" t="s">
        <v>81</v>
      </c>
      <c s="34" t="s">
        <v>2576</v>
      </c>
      <c s="35" t="s">
        <v>52</v>
      </c>
      <c s="6" t="s">
        <v>2577</v>
      </c>
      <c s="36" t="s">
        <v>107</v>
      </c>
      <c s="37">
        <v>2</v>
      </c>
      <c s="36">
        <v>0</v>
      </c>
      <c s="36">
        <f>ROUND(G22*H22,6)</f>
      </c>
      <c r="L22" s="38">
        <v>0</v>
      </c>
      <c s="32">
        <f>ROUND(ROUND(L22,2)*ROUND(G22,3),2)</f>
      </c>
      <c s="36" t="s">
        <v>74</v>
      </c>
      <c>
        <f>(M22*21)/100</f>
      </c>
      <c t="s">
        <v>27</v>
      </c>
    </row>
    <row r="23" spans="1:5" ht="12.75">
      <c r="A23" s="35" t="s">
        <v>56</v>
      </c>
      <c r="E23" s="39" t="s">
        <v>52</v>
      </c>
    </row>
    <row r="24" spans="1:5" ht="12.75">
      <c r="A24" s="35" t="s">
        <v>57</v>
      </c>
      <c r="E24" s="40" t="s">
        <v>2572</v>
      </c>
    </row>
    <row r="25" spans="1:5" ht="12.75">
      <c r="A25" t="s">
        <v>59</v>
      </c>
      <c r="E25" s="39" t="s">
        <v>60</v>
      </c>
    </row>
    <row r="26" spans="1:16" ht="25.5">
      <c r="A26" t="s">
        <v>49</v>
      </c>
      <c s="34" t="s">
        <v>84</v>
      </c>
      <c s="34" t="s">
        <v>2578</v>
      </c>
      <c s="35" t="s">
        <v>52</v>
      </c>
      <c s="6" t="s">
        <v>2579</v>
      </c>
      <c s="36" t="s">
        <v>107</v>
      </c>
      <c s="37">
        <v>2</v>
      </c>
      <c s="36">
        <v>0</v>
      </c>
      <c s="36">
        <f>ROUND(G26*H26,6)</f>
      </c>
      <c r="L26" s="38">
        <v>0</v>
      </c>
      <c s="32">
        <f>ROUND(ROUND(L26,2)*ROUND(G26,3),2)</f>
      </c>
      <c s="36" t="s">
        <v>74</v>
      </c>
      <c>
        <f>(M26*21)/100</f>
      </c>
      <c t="s">
        <v>27</v>
      </c>
    </row>
    <row r="27" spans="1:5" ht="12.75">
      <c r="A27" s="35" t="s">
        <v>56</v>
      </c>
      <c r="E27" s="39" t="s">
        <v>52</v>
      </c>
    </row>
    <row r="28" spans="1:5" ht="12.75">
      <c r="A28" s="35" t="s">
        <v>57</v>
      </c>
      <c r="E28" s="40" t="s">
        <v>2572</v>
      </c>
    </row>
    <row r="29" spans="1:5" ht="12.75">
      <c r="A29" t="s">
        <v>59</v>
      </c>
      <c r="E29" s="39" t="s">
        <v>60</v>
      </c>
    </row>
    <row r="30" spans="1:16" ht="12.75">
      <c r="A30" t="s">
        <v>49</v>
      </c>
      <c s="34" t="s">
        <v>87</v>
      </c>
      <c s="34" t="s">
        <v>2580</v>
      </c>
      <c s="35" t="s">
        <v>52</v>
      </c>
      <c s="6" t="s">
        <v>2581</v>
      </c>
      <c s="36" t="s">
        <v>107</v>
      </c>
      <c s="37">
        <v>3</v>
      </c>
      <c s="36">
        <v>0</v>
      </c>
      <c s="36">
        <f>ROUND(G30*H30,6)</f>
      </c>
      <c r="L30" s="38">
        <v>0</v>
      </c>
      <c s="32">
        <f>ROUND(ROUND(L30,2)*ROUND(G30,3),2)</f>
      </c>
      <c s="36" t="s">
        <v>74</v>
      </c>
      <c>
        <f>(M30*21)/100</f>
      </c>
      <c t="s">
        <v>27</v>
      </c>
    </row>
    <row r="31" spans="1:5" ht="12.75">
      <c r="A31" s="35" t="s">
        <v>56</v>
      </c>
      <c r="E31" s="39" t="s">
        <v>52</v>
      </c>
    </row>
    <row r="32" spans="1:5" ht="12.75">
      <c r="A32" s="35" t="s">
        <v>57</v>
      </c>
      <c r="E32" s="40" t="s">
        <v>2582</v>
      </c>
    </row>
    <row r="33" spans="1:5" ht="12.75">
      <c r="A33" t="s">
        <v>59</v>
      </c>
      <c r="E33" s="39" t="s">
        <v>60</v>
      </c>
    </row>
    <row r="34" spans="1:16" ht="12.75">
      <c r="A34" t="s">
        <v>49</v>
      </c>
      <c s="34" t="s">
        <v>90</v>
      </c>
      <c s="34" t="s">
        <v>2583</v>
      </c>
      <c s="35" t="s">
        <v>52</v>
      </c>
      <c s="6" t="s">
        <v>2584</v>
      </c>
      <c s="36" t="s">
        <v>107</v>
      </c>
      <c s="37">
        <v>3</v>
      </c>
      <c s="36">
        <v>0</v>
      </c>
      <c s="36">
        <f>ROUND(G34*H34,6)</f>
      </c>
      <c r="L34" s="38">
        <v>0</v>
      </c>
      <c s="32">
        <f>ROUND(ROUND(L34,2)*ROUND(G34,3),2)</f>
      </c>
      <c s="36" t="s">
        <v>2227</v>
      </c>
      <c>
        <f>(M34*21)/100</f>
      </c>
      <c t="s">
        <v>27</v>
      </c>
    </row>
    <row r="35" spans="1:5" ht="12.75">
      <c r="A35" s="35" t="s">
        <v>56</v>
      </c>
      <c r="E35" s="39" t="s">
        <v>52</v>
      </c>
    </row>
    <row r="36" spans="1:5" ht="12.75">
      <c r="A36" s="35" t="s">
        <v>57</v>
      </c>
      <c r="E36" s="40" t="s">
        <v>2582</v>
      </c>
    </row>
    <row r="37" spans="1:5" ht="102">
      <c r="A37" t="s">
        <v>59</v>
      </c>
      <c r="E37" s="39" t="s">
        <v>2585</v>
      </c>
    </row>
    <row r="38" spans="1:16" ht="25.5">
      <c r="A38" t="s">
        <v>49</v>
      </c>
      <c s="34" t="s">
        <v>93</v>
      </c>
      <c s="34" t="s">
        <v>2586</v>
      </c>
      <c s="35" t="s">
        <v>69</v>
      </c>
      <c s="6" t="s">
        <v>2587</v>
      </c>
      <c s="36" t="s">
        <v>107</v>
      </c>
      <c s="37">
        <v>1</v>
      </c>
      <c s="36">
        <v>0</v>
      </c>
      <c s="36">
        <f>ROUND(G38*H38,6)</f>
      </c>
      <c r="L38" s="38">
        <v>0</v>
      </c>
      <c s="32">
        <f>ROUND(ROUND(L38,2)*ROUND(G38,3),2)</f>
      </c>
      <c s="36" t="s">
        <v>74</v>
      </c>
      <c>
        <f>(M38*21)/100</f>
      </c>
      <c t="s">
        <v>27</v>
      </c>
    </row>
    <row r="39" spans="1:5" ht="12.75">
      <c r="A39" s="35" t="s">
        <v>56</v>
      </c>
      <c r="E39" s="39" t="s">
        <v>52</v>
      </c>
    </row>
    <row r="40" spans="1:5" ht="12.75">
      <c r="A40" s="35" t="s">
        <v>57</v>
      </c>
      <c r="E40" s="40" t="s">
        <v>2588</v>
      </c>
    </row>
    <row r="41" spans="1:5" ht="12.75">
      <c r="A41" t="s">
        <v>59</v>
      </c>
      <c r="E41" s="39" t="s">
        <v>60</v>
      </c>
    </row>
    <row r="42" spans="1:16" ht="38.25">
      <c r="A42" t="s">
        <v>49</v>
      </c>
      <c s="34" t="s">
        <v>96</v>
      </c>
      <c s="34" t="s">
        <v>2589</v>
      </c>
      <c s="35" t="s">
        <v>52</v>
      </c>
      <c s="6" t="s">
        <v>2590</v>
      </c>
      <c s="36" t="s">
        <v>107</v>
      </c>
      <c s="37">
        <v>1</v>
      </c>
      <c s="36">
        <v>0</v>
      </c>
      <c s="36">
        <f>ROUND(G42*H42,6)</f>
      </c>
      <c r="L42" s="38">
        <v>0</v>
      </c>
      <c s="32">
        <f>ROUND(ROUND(L42,2)*ROUND(G42,3),2)</f>
      </c>
      <c s="36" t="s">
        <v>74</v>
      </c>
      <c>
        <f>(M42*21)/100</f>
      </c>
      <c t="s">
        <v>27</v>
      </c>
    </row>
    <row r="43" spans="1:5" ht="12.75">
      <c r="A43" s="35" t="s">
        <v>56</v>
      </c>
      <c r="E43" s="39" t="s">
        <v>52</v>
      </c>
    </row>
    <row r="44" spans="1:5" ht="12.75">
      <c r="A44" s="35" t="s">
        <v>57</v>
      </c>
      <c r="E44" s="40" t="s">
        <v>2588</v>
      </c>
    </row>
    <row r="45" spans="1:5" ht="12.75">
      <c r="A45" t="s">
        <v>59</v>
      </c>
      <c r="E45" s="39" t="s">
        <v>60</v>
      </c>
    </row>
    <row r="46" spans="1:16" ht="25.5">
      <c r="A46" t="s">
        <v>49</v>
      </c>
      <c s="34" t="s">
        <v>100</v>
      </c>
      <c s="34" t="s">
        <v>2586</v>
      </c>
      <c s="35" t="s">
        <v>52</v>
      </c>
      <c s="6" t="s">
        <v>2587</v>
      </c>
      <c s="36" t="s">
        <v>107</v>
      </c>
      <c s="37">
        <v>4</v>
      </c>
      <c s="36">
        <v>0</v>
      </c>
      <c s="36">
        <f>ROUND(G46*H46,6)</f>
      </c>
      <c r="L46" s="38">
        <v>0</v>
      </c>
      <c s="32">
        <f>ROUND(ROUND(L46,2)*ROUND(G46,3),2)</f>
      </c>
      <c s="36" t="s">
        <v>74</v>
      </c>
      <c>
        <f>(M46*21)/100</f>
      </c>
      <c t="s">
        <v>27</v>
      </c>
    </row>
    <row r="47" spans="1:5" ht="12.75">
      <c r="A47" s="35" t="s">
        <v>56</v>
      </c>
      <c r="E47" s="39" t="s">
        <v>52</v>
      </c>
    </row>
    <row r="48" spans="1:5" ht="12.75">
      <c r="A48" s="35" t="s">
        <v>57</v>
      </c>
      <c r="E48" s="40" t="s">
        <v>2591</v>
      </c>
    </row>
    <row r="49" spans="1:5" ht="12.75">
      <c r="A49" t="s">
        <v>59</v>
      </c>
      <c r="E49" s="39" t="s">
        <v>60</v>
      </c>
    </row>
    <row r="50" spans="1:16" ht="38.25">
      <c r="A50" t="s">
        <v>49</v>
      </c>
      <c s="34" t="s">
        <v>116</v>
      </c>
      <c s="34" t="s">
        <v>2589</v>
      </c>
      <c s="35" t="s">
        <v>69</v>
      </c>
      <c s="6" t="s">
        <v>2590</v>
      </c>
      <c s="36" t="s">
        <v>107</v>
      </c>
      <c s="37">
        <v>4</v>
      </c>
      <c s="36">
        <v>0</v>
      </c>
      <c s="36">
        <f>ROUND(G50*H50,6)</f>
      </c>
      <c r="L50" s="38">
        <v>0</v>
      </c>
      <c s="32">
        <f>ROUND(ROUND(L50,2)*ROUND(G50,3),2)</f>
      </c>
      <c s="36" t="s">
        <v>74</v>
      </c>
      <c>
        <f>(M50*21)/100</f>
      </c>
      <c t="s">
        <v>27</v>
      </c>
    </row>
    <row r="51" spans="1:5" ht="12.75">
      <c r="A51" s="35" t="s">
        <v>56</v>
      </c>
      <c r="E51" s="39" t="s">
        <v>52</v>
      </c>
    </row>
    <row r="52" spans="1:5" ht="12.75">
      <c r="A52" s="35" t="s">
        <v>57</v>
      </c>
      <c r="E52" s="40" t="s">
        <v>2591</v>
      </c>
    </row>
    <row r="53" spans="1:5" ht="12.75">
      <c r="A53" t="s">
        <v>59</v>
      </c>
      <c r="E53" s="39" t="s">
        <v>60</v>
      </c>
    </row>
    <row r="54" spans="1:16" ht="25.5">
      <c r="A54" t="s">
        <v>49</v>
      </c>
      <c s="34" t="s">
        <v>119</v>
      </c>
      <c s="34" t="s">
        <v>2592</v>
      </c>
      <c s="35" t="s">
        <v>52</v>
      </c>
      <c s="6" t="s">
        <v>2593</v>
      </c>
      <c s="36" t="s">
        <v>107</v>
      </c>
      <c s="37">
        <v>2</v>
      </c>
      <c s="36">
        <v>0</v>
      </c>
      <c s="36">
        <f>ROUND(G54*H54,6)</f>
      </c>
      <c r="L54" s="38">
        <v>0</v>
      </c>
      <c s="32">
        <f>ROUND(ROUND(L54,2)*ROUND(G54,3),2)</f>
      </c>
      <c s="36" t="s">
        <v>74</v>
      </c>
      <c>
        <f>(M54*21)/100</f>
      </c>
      <c t="s">
        <v>27</v>
      </c>
    </row>
    <row r="55" spans="1:5" ht="12.75">
      <c r="A55" s="35" t="s">
        <v>56</v>
      </c>
      <c r="E55" s="39" t="s">
        <v>52</v>
      </c>
    </row>
    <row r="56" spans="1:5" ht="12.75">
      <c r="A56" s="35" t="s">
        <v>57</v>
      </c>
      <c r="E56" s="40" t="s">
        <v>2594</v>
      </c>
    </row>
    <row r="57" spans="1:5" ht="12.75">
      <c r="A57" t="s">
        <v>59</v>
      </c>
      <c r="E57" s="39" t="s">
        <v>60</v>
      </c>
    </row>
    <row r="58" spans="1:16" ht="25.5">
      <c r="A58" t="s">
        <v>49</v>
      </c>
      <c s="34" t="s">
        <v>122</v>
      </c>
      <c s="34" t="s">
        <v>2595</v>
      </c>
      <c s="35" t="s">
        <v>52</v>
      </c>
      <c s="6" t="s">
        <v>2596</v>
      </c>
      <c s="36" t="s">
        <v>107</v>
      </c>
      <c s="37">
        <v>8</v>
      </c>
      <c s="36">
        <v>0</v>
      </c>
      <c s="36">
        <f>ROUND(G58*H58,6)</f>
      </c>
      <c r="L58" s="38">
        <v>0</v>
      </c>
      <c s="32">
        <f>ROUND(ROUND(L58,2)*ROUND(G58,3),2)</f>
      </c>
      <c s="36" t="s">
        <v>74</v>
      </c>
      <c>
        <f>(M58*21)/100</f>
      </c>
      <c t="s">
        <v>27</v>
      </c>
    </row>
    <row r="59" spans="1:5" ht="12.75">
      <c r="A59" s="35" t="s">
        <v>56</v>
      </c>
      <c r="E59" s="39" t="s">
        <v>52</v>
      </c>
    </row>
    <row r="60" spans="1:5" ht="12.75">
      <c r="A60" s="35" t="s">
        <v>57</v>
      </c>
      <c r="E60" s="40" t="s">
        <v>2597</v>
      </c>
    </row>
    <row r="61" spans="1:5" ht="12.75">
      <c r="A61" t="s">
        <v>59</v>
      </c>
      <c r="E61" s="39" t="s">
        <v>60</v>
      </c>
    </row>
    <row r="62" spans="1:16" ht="12.75">
      <c r="A62" t="s">
        <v>49</v>
      </c>
      <c s="34" t="s">
        <v>125</v>
      </c>
      <c s="34" t="s">
        <v>2598</v>
      </c>
      <c s="35" t="s">
        <v>52</v>
      </c>
      <c s="6" t="s">
        <v>2599</v>
      </c>
      <c s="36" t="s">
        <v>107</v>
      </c>
      <c s="37">
        <v>4</v>
      </c>
      <c s="36">
        <v>0</v>
      </c>
      <c s="36">
        <f>ROUND(G62*H62,6)</f>
      </c>
      <c r="L62" s="38">
        <v>0</v>
      </c>
      <c s="32">
        <f>ROUND(ROUND(L62,2)*ROUND(G62,3),2)</f>
      </c>
      <c s="36" t="s">
        <v>74</v>
      </c>
      <c>
        <f>(M62*21)/100</f>
      </c>
      <c t="s">
        <v>27</v>
      </c>
    </row>
    <row r="63" spans="1:5" ht="12.75">
      <c r="A63" s="35" t="s">
        <v>56</v>
      </c>
      <c r="E63" s="39" t="s">
        <v>52</v>
      </c>
    </row>
    <row r="64" spans="1:5" ht="12.75">
      <c r="A64" s="35" t="s">
        <v>57</v>
      </c>
      <c r="E64" s="40" t="s">
        <v>2600</v>
      </c>
    </row>
    <row r="65" spans="1:5" ht="12.75">
      <c r="A65" t="s">
        <v>59</v>
      </c>
      <c r="E65" s="39" t="s">
        <v>60</v>
      </c>
    </row>
    <row r="66" spans="1:16" ht="12.75">
      <c r="A66" t="s">
        <v>49</v>
      </c>
      <c s="34" t="s">
        <v>128</v>
      </c>
      <c s="34" t="s">
        <v>2601</v>
      </c>
      <c s="35" t="s">
        <v>52</v>
      </c>
      <c s="6" t="s">
        <v>2602</v>
      </c>
      <c s="36" t="s">
        <v>99</v>
      </c>
      <c s="37">
        <v>6</v>
      </c>
      <c s="36">
        <v>0</v>
      </c>
      <c s="36">
        <f>ROUND(G66*H66,6)</f>
      </c>
      <c r="L66" s="38">
        <v>0</v>
      </c>
      <c s="32">
        <f>ROUND(ROUND(L66,2)*ROUND(G66,3),2)</f>
      </c>
      <c s="36" t="s">
        <v>2227</v>
      </c>
      <c>
        <f>(M66*21)/100</f>
      </c>
      <c t="s">
        <v>27</v>
      </c>
    </row>
    <row r="67" spans="1:5" ht="12.75">
      <c r="A67" s="35" t="s">
        <v>56</v>
      </c>
      <c r="E67" s="39" t="s">
        <v>52</v>
      </c>
    </row>
    <row r="68" spans="1:5" ht="12.75">
      <c r="A68" s="35" t="s">
        <v>57</v>
      </c>
      <c r="E68" s="40" t="s">
        <v>2603</v>
      </c>
    </row>
    <row r="69" spans="1:5" ht="114.75">
      <c r="A69" t="s">
        <v>59</v>
      </c>
      <c r="E69" s="39" t="s">
        <v>2604</v>
      </c>
    </row>
    <row r="70" spans="1:16" ht="38.25">
      <c r="A70" t="s">
        <v>49</v>
      </c>
      <c s="34" t="s">
        <v>131</v>
      </c>
      <c s="34" t="s">
        <v>2605</v>
      </c>
      <c s="35" t="s">
        <v>52</v>
      </c>
      <c s="6" t="s">
        <v>2606</v>
      </c>
      <c s="36" t="s">
        <v>107</v>
      </c>
      <c s="37">
        <v>1</v>
      </c>
      <c s="36">
        <v>0</v>
      </c>
      <c s="36">
        <f>ROUND(G70*H70,6)</f>
      </c>
      <c r="L70" s="38">
        <v>0</v>
      </c>
      <c s="32">
        <f>ROUND(ROUND(L70,2)*ROUND(G70,3),2)</f>
      </c>
      <c s="36" t="s">
        <v>74</v>
      </c>
      <c>
        <f>(M70*21)/100</f>
      </c>
      <c t="s">
        <v>27</v>
      </c>
    </row>
    <row r="71" spans="1:5" ht="12.75">
      <c r="A71" s="35" t="s">
        <v>56</v>
      </c>
      <c r="E71" s="39" t="s">
        <v>52</v>
      </c>
    </row>
    <row r="72" spans="1:5" ht="12.75">
      <c r="A72" s="35" t="s">
        <v>57</v>
      </c>
      <c r="E72" s="40" t="s">
        <v>2607</v>
      </c>
    </row>
    <row r="73" spans="1:5" ht="12.75">
      <c r="A73" t="s">
        <v>59</v>
      </c>
      <c r="E73" s="39" t="s">
        <v>60</v>
      </c>
    </row>
    <row r="74" spans="1:16" ht="38.25">
      <c r="A74" t="s">
        <v>49</v>
      </c>
      <c s="34" t="s">
        <v>134</v>
      </c>
      <c s="34" t="s">
        <v>2608</v>
      </c>
      <c s="35" t="s">
        <v>52</v>
      </c>
      <c s="6" t="s">
        <v>2609</v>
      </c>
      <c s="36" t="s">
        <v>107</v>
      </c>
      <c s="37">
        <v>4</v>
      </c>
      <c s="36">
        <v>0</v>
      </c>
      <c s="36">
        <f>ROUND(G74*H74,6)</f>
      </c>
      <c r="L74" s="38">
        <v>0</v>
      </c>
      <c s="32">
        <f>ROUND(ROUND(L74,2)*ROUND(G74,3),2)</f>
      </c>
      <c s="36" t="s">
        <v>74</v>
      </c>
      <c>
        <f>(M74*21)/100</f>
      </c>
      <c t="s">
        <v>27</v>
      </c>
    </row>
    <row r="75" spans="1:5" ht="12.75">
      <c r="A75" s="35" t="s">
        <v>56</v>
      </c>
      <c r="E75" s="39" t="s">
        <v>52</v>
      </c>
    </row>
    <row r="76" spans="1:5" ht="12.75">
      <c r="A76" s="35" t="s">
        <v>57</v>
      </c>
      <c r="E76" s="40" t="s">
        <v>2610</v>
      </c>
    </row>
    <row r="77" spans="1:5" ht="12.75">
      <c r="A77" t="s">
        <v>59</v>
      </c>
      <c r="E77" s="39" t="s">
        <v>60</v>
      </c>
    </row>
    <row r="78" spans="1:16" ht="25.5">
      <c r="A78" t="s">
        <v>49</v>
      </c>
      <c s="34" t="s">
        <v>137</v>
      </c>
      <c s="34" t="s">
        <v>2534</v>
      </c>
      <c s="35" t="s">
        <v>52</v>
      </c>
      <c s="6" t="s">
        <v>2535</v>
      </c>
      <c s="36" t="s">
        <v>107</v>
      </c>
      <c s="37">
        <v>5</v>
      </c>
      <c s="36">
        <v>0</v>
      </c>
      <c s="36">
        <f>ROUND(G78*H78,6)</f>
      </c>
      <c r="L78" s="38">
        <v>0</v>
      </c>
      <c s="32">
        <f>ROUND(ROUND(L78,2)*ROUND(G78,3),2)</f>
      </c>
      <c s="36" t="s">
        <v>74</v>
      </c>
      <c>
        <f>(M78*21)/100</f>
      </c>
      <c t="s">
        <v>27</v>
      </c>
    </row>
    <row r="79" spans="1:5" ht="12.75">
      <c r="A79" s="35" t="s">
        <v>56</v>
      </c>
      <c r="E79" s="39" t="s">
        <v>52</v>
      </c>
    </row>
    <row r="80" spans="1:5" ht="12.75">
      <c r="A80" s="35" t="s">
        <v>57</v>
      </c>
      <c r="E80" s="40" t="s">
        <v>2611</v>
      </c>
    </row>
    <row r="81" spans="1:5" ht="12.75">
      <c r="A81" t="s">
        <v>59</v>
      </c>
      <c r="E81" s="39" t="s">
        <v>60</v>
      </c>
    </row>
    <row r="82" spans="1:16" ht="12.75">
      <c r="A82" t="s">
        <v>49</v>
      </c>
      <c s="34" t="s">
        <v>140</v>
      </c>
      <c s="34" t="s">
        <v>2612</v>
      </c>
      <c s="35" t="s">
        <v>52</v>
      </c>
      <c s="6" t="s">
        <v>2613</v>
      </c>
      <c s="36" t="s">
        <v>107</v>
      </c>
      <c s="37">
        <v>5</v>
      </c>
      <c s="36">
        <v>0</v>
      </c>
      <c s="36">
        <f>ROUND(G82*H82,6)</f>
      </c>
      <c r="L82" s="38">
        <v>0</v>
      </c>
      <c s="32">
        <f>ROUND(ROUND(L82,2)*ROUND(G82,3),2)</f>
      </c>
      <c s="36" t="s">
        <v>74</v>
      </c>
      <c>
        <f>(M82*21)/100</f>
      </c>
      <c t="s">
        <v>27</v>
      </c>
    </row>
    <row r="83" spans="1:5" ht="12.75">
      <c r="A83" s="35" t="s">
        <v>56</v>
      </c>
      <c r="E83" s="39" t="s">
        <v>52</v>
      </c>
    </row>
    <row r="84" spans="1:5" ht="12.75">
      <c r="A84" s="35" t="s">
        <v>57</v>
      </c>
      <c r="E84" s="40" t="s">
        <v>2611</v>
      </c>
    </row>
    <row r="85" spans="1:5" ht="12.75">
      <c r="A85" t="s">
        <v>59</v>
      </c>
      <c r="E85" s="39" t="s">
        <v>60</v>
      </c>
    </row>
    <row r="86" spans="1:16" ht="12.75">
      <c r="A86" t="s">
        <v>49</v>
      </c>
      <c s="34" t="s">
        <v>143</v>
      </c>
      <c s="34" t="s">
        <v>2614</v>
      </c>
      <c s="35" t="s">
        <v>52</v>
      </c>
      <c s="6" t="s">
        <v>2615</v>
      </c>
      <c s="36" t="s">
        <v>107</v>
      </c>
      <c s="37">
        <v>2</v>
      </c>
      <c s="36">
        <v>0</v>
      </c>
      <c s="36">
        <f>ROUND(G86*H86,6)</f>
      </c>
      <c r="L86" s="38">
        <v>0</v>
      </c>
      <c s="32">
        <f>ROUND(ROUND(L86,2)*ROUND(G86,3),2)</f>
      </c>
      <c s="36" t="s">
        <v>74</v>
      </c>
      <c>
        <f>(M86*21)/100</f>
      </c>
      <c t="s">
        <v>27</v>
      </c>
    </row>
    <row r="87" spans="1:5" ht="12.75">
      <c r="A87" s="35" t="s">
        <v>56</v>
      </c>
      <c r="E87" s="39" t="s">
        <v>52</v>
      </c>
    </row>
    <row r="88" spans="1:5" ht="12.75">
      <c r="A88" s="35" t="s">
        <v>57</v>
      </c>
      <c r="E88" s="40" t="s">
        <v>2616</v>
      </c>
    </row>
    <row r="89" spans="1:5" ht="12.75">
      <c r="A89" t="s">
        <v>59</v>
      </c>
      <c r="E89" s="39" t="s">
        <v>60</v>
      </c>
    </row>
    <row r="90" spans="1:16" ht="25.5">
      <c r="A90" t="s">
        <v>49</v>
      </c>
      <c s="34" t="s">
        <v>146</v>
      </c>
      <c s="34" t="s">
        <v>2617</v>
      </c>
      <c s="35" t="s">
        <v>52</v>
      </c>
      <c s="6" t="s">
        <v>2618</v>
      </c>
      <c s="36" t="s">
        <v>107</v>
      </c>
      <c s="37">
        <v>1</v>
      </c>
      <c s="36">
        <v>0</v>
      </c>
      <c s="36">
        <f>ROUND(G90*H90,6)</f>
      </c>
      <c r="L90" s="38">
        <v>0</v>
      </c>
      <c s="32">
        <f>ROUND(ROUND(L90,2)*ROUND(G90,3),2)</f>
      </c>
      <c s="36" t="s">
        <v>2227</v>
      </c>
      <c>
        <f>(M90*21)/100</f>
      </c>
      <c t="s">
        <v>27</v>
      </c>
    </row>
    <row r="91" spans="1:5" ht="12.75">
      <c r="A91" s="35" t="s">
        <v>56</v>
      </c>
      <c r="E91" s="39" t="s">
        <v>52</v>
      </c>
    </row>
    <row r="92" spans="1:5" ht="12.75">
      <c r="A92" s="35" t="s">
        <v>57</v>
      </c>
      <c r="E92" s="40" t="s">
        <v>2619</v>
      </c>
    </row>
    <row r="93" spans="1:5" ht="12.75">
      <c r="A93" t="s">
        <v>59</v>
      </c>
      <c r="E93" s="39" t="s">
        <v>60</v>
      </c>
    </row>
    <row r="94" spans="1:16" ht="12.75">
      <c r="A94" t="s">
        <v>49</v>
      </c>
      <c s="34" t="s">
        <v>149</v>
      </c>
      <c s="34" t="s">
        <v>2620</v>
      </c>
      <c s="35" t="s">
        <v>52</v>
      </c>
      <c s="6" t="s">
        <v>2621</v>
      </c>
      <c s="36" t="s">
        <v>107</v>
      </c>
      <c s="37">
        <v>2</v>
      </c>
      <c s="36">
        <v>0</v>
      </c>
      <c s="36">
        <f>ROUND(G94*H94,6)</f>
      </c>
      <c r="L94" s="38">
        <v>0</v>
      </c>
      <c s="32">
        <f>ROUND(ROUND(L94,2)*ROUND(G94,3),2)</f>
      </c>
      <c s="36" t="s">
        <v>74</v>
      </c>
      <c>
        <f>(M94*21)/100</f>
      </c>
      <c t="s">
        <v>27</v>
      </c>
    </row>
    <row r="95" spans="1:5" ht="12.75">
      <c r="A95" s="35" t="s">
        <v>56</v>
      </c>
      <c r="E95" s="39" t="s">
        <v>52</v>
      </c>
    </row>
    <row r="96" spans="1:5" ht="12.75">
      <c r="A96" s="35" t="s">
        <v>57</v>
      </c>
      <c r="E96" s="40" t="s">
        <v>2622</v>
      </c>
    </row>
    <row r="97" spans="1:5" ht="12.75">
      <c r="A97" t="s">
        <v>59</v>
      </c>
      <c r="E97" s="39" t="s">
        <v>60</v>
      </c>
    </row>
    <row r="98" spans="1:16" ht="12.75">
      <c r="A98" t="s">
        <v>49</v>
      </c>
      <c s="34" t="s">
        <v>152</v>
      </c>
      <c s="34" t="s">
        <v>2623</v>
      </c>
      <c s="35" t="s">
        <v>52</v>
      </c>
      <c s="6" t="s">
        <v>2624</v>
      </c>
      <c s="36" t="s">
        <v>107</v>
      </c>
      <c s="37">
        <v>1</v>
      </c>
      <c s="36">
        <v>0</v>
      </c>
      <c s="36">
        <f>ROUND(G98*H98,6)</f>
      </c>
      <c r="L98" s="38">
        <v>0</v>
      </c>
      <c s="32">
        <f>ROUND(ROUND(L98,2)*ROUND(G98,3),2)</f>
      </c>
      <c s="36" t="s">
        <v>74</v>
      </c>
      <c>
        <f>(M98*21)/100</f>
      </c>
      <c t="s">
        <v>27</v>
      </c>
    </row>
    <row r="99" spans="1:5" ht="12.75">
      <c r="A99" s="35" t="s">
        <v>56</v>
      </c>
      <c r="E99" s="39" t="s">
        <v>52</v>
      </c>
    </row>
    <row r="100" spans="1:5" ht="12.75">
      <c r="A100" s="35" t="s">
        <v>57</v>
      </c>
      <c r="E100" s="40" t="s">
        <v>2625</v>
      </c>
    </row>
    <row r="101" spans="1:5" ht="12.75">
      <c r="A101" t="s">
        <v>59</v>
      </c>
      <c r="E101" s="39" t="s">
        <v>60</v>
      </c>
    </row>
    <row r="102" spans="1:16" ht="12.75">
      <c r="A102" t="s">
        <v>49</v>
      </c>
      <c s="34" t="s">
        <v>155</v>
      </c>
      <c s="34" t="s">
        <v>2626</v>
      </c>
      <c s="35" t="s">
        <v>52</v>
      </c>
      <c s="6" t="s">
        <v>2627</v>
      </c>
      <c s="36" t="s">
        <v>107</v>
      </c>
      <c s="37">
        <v>1</v>
      </c>
      <c s="36">
        <v>0</v>
      </c>
      <c s="36">
        <f>ROUND(G102*H102,6)</f>
      </c>
      <c r="L102" s="38">
        <v>0</v>
      </c>
      <c s="32">
        <f>ROUND(ROUND(L102,2)*ROUND(G102,3),2)</f>
      </c>
      <c s="36" t="s">
        <v>74</v>
      </c>
      <c>
        <f>(M102*21)/100</f>
      </c>
      <c t="s">
        <v>27</v>
      </c>
    </row>
    <row r="103" spans="1:5" ht="12.75">
      <c r="A103" s="35" t="s">
        <v>56</v>
      </c>
      <c r="E103" s="39" t="s">
        <v>52</v>
      </c>
    </row>
    <row r="104" spans="1:5" ht="12.75">
      <c r="A104" s="35" t="s">
        <v>57</v>
      </c>
      <c r="E104" s="40" t="s">
        <v>2628</v>
      </c>
    </row>
    <row r="105" spans="1:5" ht="12.75">
      <c r="A105" t="s">
        <v>59</v>
      </c>
      <c r="E105" s="39" t="s">
        <v>60</v>
      </c>
    </row>
    <row r="106" spans="1:16" ht="12.75">
      <c r="A106" t="s">
        <v>49</v>
      </c>
      <c s="34" t="s">
        <v>158</v>
      </c>
      <c s="34" t="s">
        <v>2629</v>
      </c>
      <c s="35" t="s">
        <v>52</v>
      </c>
      <c s="6" t="s">
        <v>2630</v>
      </c>
      <c s="36" t="s">
        <v>107</v>
      </c>
      <c s="37">
        <v>2</v>
      </c>
      <c s="36">
        <v>0</v>
      </c>
      <c s="36">
        <f>ROUND(G106*H106,6)</f>
      </c>
      <c r="L106" s="38">
        <v>0</v>
      </c>
      <c s="32">
        <f>ROUND(ROUND(L106,2)*ROUND(G106,3),2)</f>
      </c>
      <c s="36" t="s">
        <v>74</v>
      </c>
      <c>
        <f>(M106*21)/100</f>
      </c>
      <c t="s">
        <v>27</v>
      </c>
    </row>
    <row r="107" spans="1:5" ht="12.75">
      <c r="A107" s="35" t="s">
        <v>56</v>
      </c>
      <c r="E107" s="39" t="s">
        <v>52</v>
      </c>
    </row>
    <row r="108" spans="1:5" ht="12.75">
      <c r="A108" s="35" t="s">
        <v>57</v>
      </c>
      <c r="E108" s="40" t="s">
        <v>2631</v>
      </c>
    </row>
    <row r="109" spans="1:5" ht="12.75">
      <c r="A109" t="s">
        <v>59</v>
      </c>
      <c r="E109" s="39" t="s">
        <v>60</v>
      </c>
    </row>
    <row r="110" spans="1:16" ht="12.75">
      <c r="A110" t="s">
        <v>49</v>
      </c>
      <c s="34" t="s">
        <v>163</v>
      </c>
      <c s="34" t="s">
        <v>2632</v>
      </c>
      <c s="35" t="s">
        <v>52</v>
      </c>
      <c s="6" t="s">
        <v>2633</v>
      </c>
      <c s="36" t="s">
        <v>107</v>
      </c>
      <c s="37">
        <v>3</v>
      </c>
      <c s="36">
        <v>0</v>
      </c>
      <c s="36">
        <f>ROUND(G110*H110,6)</f>
      </c>
      <c r="L110" s="38">
        <v>0</v>
      </c>
      <c s="32">
        <f>ROUND(ROUND(L110,2)*ROUND(G110,3),2)</f>
      </c>
      <c s="36" t="s">
        <v>74</v>
      </c>
      <c>
        <f>(M110*21)/100</f>
      </c>
      <c t="s">
        <v>27</v>
      </c>
    </row>
    <row r="111" spans="1:5" ht="12.75">
      <c r="A111" s="35" t="s">
        <v>56</v>
      </c>
      <c r="E111" s="39" t="s">
        <v>52</v>
      </c>
    </row>
    <row r="112" spans="1:5" ht="12.75">
      <c r="A112" s="35" t="s">
        <v>57</v>
      </c>
      <c r="E112" s="40" t="s">
        <v>2634</v>
      </c>
    </row>
    <row r="113" spans="1:5" ht="12.75">
      <c r="A113" t="s">
        <v>59</v>
      </c>
      <c r="E113" s="39" t="s">
        <v>60</v>
      </c>
    </row>
    <row r="114" spans="1:16" ht="25.5">
      <c r="A114" t="s">
        <v>49</v>
      </c>
      <c s="34" t="s">
        <v>166</v>
      </c>
      <c s="34" t="s">
        <v>2635</v>
      </c>
      <c s="35" t="s">
        <v>52</v>
      </c>
      <c s="6" t="s">
        <v>2636</v>
      </c>
      <c s="36" t="s">
        <v>107</v>
      </c>
      <c s="37">
        <v>1</v>
      </c>
      <c s="36">
        <v>0</v>
      </c>
      <c s="36">
        <f>ROUND(G114*H114,6)</f>
      </c>
      <c r="L114" s="38">
        <v>0</v>
      </c>
      <c s="32">
        <f>ROUND(ROUND(L114,2)*ROUND(G114,3),2)</f>
      </c>
      <c s="36" t="s">
        <v>74</v>
      </c>
      <c>
        <f>(M114*21)/100</f>
      </c>
      <c t="s">
        <v>27</v>
      </c>
    </row>
    <row r="115" spans="1:5" ht="12.75">
      <c r="A115" s="35" t="s">
        <v>56</v>
      </c>
      <c r="E115" s="39" t="s">
        <v>52</v>
      </c>
    </row>
    <row r="116" spans="1:5" ht="12.75">
      <c r="A116" s="35" t="s">
        <v>57</v>
      </c>
      <c r="E116" s="40" t="s">
        <v>2637</v>
      </c>
    </row>
    <row r="117" spans="1:5" ht="12.75">
      <c r="A117" t="s">
        <v>59</v>
      </c>
      <c r="E117" s="39" t="s">
        <v>60</v>
      </c>
    </row>
    <row r="118" spans="1:16" ht="12.75">
      <c r="A118" t="s">
        <v>49</v>
      </c>
      <c s="34" t="s">
        <v>169</v>
      </c>
      <c s="34" t="s">
        <v>2638</v>
      </c>
      <c s="35" t="s">
        <v>52</v>
      </c>
      <c s="6" t="s">
        <v>2639</v>
      </c>
      <c s="36" t="s">
        <v>107</v>
      </c>
      <c s="37">
        <v>1</v>
      </c>
      <c s="36">
        <v>0</v>
      </c>
      <c s="36">
        <f>ROUND(G118*H118,6)</f>
      </c>
      <c r="L118" s="38">
        <v>0</v>
      </c>
      <c s="32">
        <f>ROUND(ROUND(L118,2)*ROUND(G118,3),2)</f>
      </c>
      <c s="36" t="s">
        <v>74</v>
      </c>
      <c>
        <f>(M118*21)/100</f>
      </c>
      <c t="s">
        <v>27</v>
      </c>
    </row>
    <row r="119" spans="1:5" ht="12.75">
      <c r="A119" s="35" t="s">
        <v>56</v>
      </c>
      <c r="E119" s="39" t="s">
        <v>52</v>
      </c>
    </row>
    <row r="120" spans="1:5" ht="12.75">
      <c r="A120" s="35" t="s">
        <v>57</v>
      </c>
      <c r="E120" s="40" t="s">
        <v>2640</v>
      </c>
    </row>
    <row r="121" spans="1:5" ht="12.75">
      <c r="A121" t="s">
        <v>59</v>
      </c>
      <c r="E121" s="39" t="s">
        <v>60</v>
      </c>
    </row>
    <row r="122" spans="1:16" ht="38.25">
      <c r="A122" t="s">
        <v>49</v>
      </c>
      <c s="34" t="s">
        <v>172</v>
      </c>
      <c s="34" t="s">
        <v>2641</v>
      </c>
      <c s="35" t="s">
        <v>52</v>
      </c>
      <c s="6" t="s">
        <v>2642</v>
      </c>
      <c s="36" t="s">
        <v>107</v>
      </c>
      <c s="37">
        <v>1</v>
      </c>
      <c s="36">
        <v>0</v>
      </c>
      <c s="36">
        <f>ROUND(G122*H122,6)</f>
      </c>
      <c r="L122" s="38">
        <v>0</v>
      </c>
      <c s="32">
        <f>ROUND(ROUND(L122,2)*ROUND(G122,3),2)</f>
      </c>
      <c s="36" t="s">
        <v>74</v>
      </c>
      <c>
        <f>(M122*21)/100</f>
      </c>
      <c t="s">
        <v>27</v>
      </c>
    </row>
    <row r="123" spans="1:5" ht="12.75">
      <c r="A123" s="35" t="s">
        <v>56</v>
      </c>
      <c r="E123" s="39" t="s">
        <v>52</v>
      </c>
    </row>
    <row r="124" spans="1:5" ht="12.75">
      <c r="A124" s="35" t="s">
        <v>57</v>
      </c>
      <c r="E124" s="40" t="s">
        <v>2643</v>
      </c>
    </row>
    <row r="125" spans="1:5" ht="12.75">
      <c r="A125" t="s">
        <v>59</v>
      </c>
      <c r="E125" s="39" t="s">
        <v>60</v>
      </c>
    </row>
    <row r="126" spans="1:16" ht="12.75">
      <c r="A126" t="s">
        <v>49</v>
      </c>
      <c s="34" t="s">
        <v>175</v>
      </c>
      <c s="34" t="s">
        <v>2644</v>
      </c>
      <c s="35" t="s">
        <v>52</v>
      </c>
      <c s="6" t="s">
        <v>2645</v>
      </c>
      <c s="36" t="s">
        <v>107</v>
      </c>
      <c s="37">
        <v>1</v>
      </c>
      <c s="36">
        <v>0</v>
      </c>
      <c s="36">
        <f>ROUND(G126*H126,6)</f>
      </c>
      <c r="L126" s="38">
        <v>0</v>
      </c>
      <c s="32">
        <f>ROUND(ROUND(L126,2)*ROUND(G126,3),2)</f>
      </c>
      <c s="36" t="s">
        <v>74</v>
      </c>
      <c>
        <f>(M126*21)/100</f>
      </c>
      <c t="s">
        <v>27</v>
      </c>
    </row>
    <row r="127" spans="1:5" ht="12.75">
      <c r="A127" s="35" t="s">
        <v>56</v>
      </c>
      <c r="E127" s="39" t="s">
        <v>52</v>
      </c>
    </row>
    <row r="128" spans="1:5" ht="12.75">
      <c r="A128" s="35" t="s">
        <v>57</v>
      </c>
      <c r="E128" s="40" t="s">
        <v>2646</v>
      </c>
    </row>
    <row r="129" spans="1:5" ht="12.75">
      <c r="A129" t="s">
        <v>59</v>
      </c>
      <c r="E129" s="39" t="s">
        <v>60</v>
      </c>
    </row>
    <row r="130" spans="1:16" ht="12.75">
      <c r="A130" t="s">
        <v>49</v>
      </c>
      <c s="34" t="s">
        <v>178</v>
      </c>
      <c s="34" t="s">
        <v>2647</v>
      </c>
      <c s="35" t="s">
        <v>52</v>
      </c>
      <c s="6" t="s">
        <v>2648</v>
      </c>
      <c s="36" t="s">
        <v>107</v>
      </c>
      <c s="37">
        <v>12</v>
      </c>
      <c s="36">
        <v>0</v>
      </c>
      <c s="36">
        <f>ROUND(G130*H130,6)</f>
      </c>
      <c r="L130" s="38">
        <v>0</v>
      </c>
      <c s="32">
        <f>ROUND(ROUND(L130,2)*ROUND(G130,3),2)</f>
      </c>
      <c s="36" t="s">
        <v>74</v>
      </c>
      <c>
        <f>(M130*21)/100</f>
      </c>
      <c t="s">
        <v>27</v>
      </c>
    </row>
    <row r="131" spans="1:5" ht="12.75">
      <c r="A131" s="35" t="s">
        <v>56</v>
      </c>
      <c r="E131" s="39" t="s">
        <v>52</v>
      </c>
    </row>
    <row r="132" spans="1:5" ht="12.75">
      <c r="A132" s="35" t="s">
        <v>57</v>
      </c>
      <c r="E132" s="40" t="s">
        <v>2649</v>
      </c>
    </row>
    <row r="133" spans="1:5" ht="12.75">
      <c r="A133" t="s">
        <v>59</v>
      </c>
      <c r="E133" s="39" t="s">
        <v>60</v>
      </c>
    </row>
    <row r="134" spans="1:16" ht="12.75">
      <c r="A134" t="s">
        <v>49</v>
      </c>
      <c s="34" t="s">
        <v>181</v>
      </c>
      <c s="34" t="s">
        <v>2650</v>
      </c>
      <c s="35" t="s">
        <v>52</v>
      </c>
      <c s="6" t="s">
        <v>2651</v>
      </c>
      <c s="36" t="s">
        <v>107</v>
      </c>
      <c s="37">
        <v>30</v>
      </c>
      <c s="36">
        <v>0</v>
      </c>
      <c s="36">
        <f>ROUND(G134*H134,6)</f>
      </c>
      <c r="L134" s="38">
        <v>0</v>
      </c>
      <c s="32">
        <f>ROUND(ROUND(L134,2)*ROUND(G134,3),2)</f>
      </c>
      <c s="36" t="s">
        <v>74</v>
      </c>
      <c>
        <f>(M134*21)/100</f>
      </c>
      <c t="s">
        <v>27</v>
      </c>
    </row>
    <row r="135" spans="1:5" ht="12.75">
      <c r="A135" s="35" t="s">
        <v>56</v>
      </c>
      <c r="E135" s="39" t="s">
        <v>52</v>
      </c>
    </row>
    <row r="136" spans="1:5" ht="12.75">
      <c r="A136" s="35" t="s">
        <v>57</v>
      </c>
      <c r="E136" s="40" t="s">
        <v>2652</v>
      </c>
    </row>
    <row r="137" spans="1:5" ht="12.75">
      <c r="A137" t="s">
        <v>59</v>
      </c>
      <c r="E137" s="39" t="s">
        <v>60</v>
      </c>
    </row>
    <row r="138" spans="1:16" ht="12.75">
      <c r="A138" t="s">
        <v>49</v>
      </c>
      <c s="34" t="s">
        <v>184</v>
      </c>
      <c s="34" t="s">
        <v>2653</v>
      </c>
      <c s="35" t="s">
        <v>52</v>
      </c>
      <c s="6" t="s">
        <v>2654</v>
      </c>
      <c s="36" t="s">
        <v>107</v>
      </c>
      <c s="37">
        <v>6</v>
      </c>
      <c s="36">
        <v>0</v>
      </c>
      <c s="36">
        <f>ROUND(G138*H138,6)</f>
      </c>
      <c r="L138" s="38">
        <v>0</v>
      </c>
      <c s="32">
        <f>ROUND(ROUND(L138,2)*ROUND(G138,3),2)</f>
      </c>
      <c s="36" t="s">
        <v>74</v>
      </c>
      <c>
        <f>(M138*21)/100</f>
      </c>
      <c t="s">
        <v>27</v>
      </c>
    </row>
    <row r="139" spans="1:5" ht="12.75">
      <c r="A139" s="35" t="s">
        <v>56</v>
      </c>
      <c r="E139" s="39" t="s">
        <v>52</v>
      </c>
    </row>
    <row r="140" spans="1:5" ht="12.75">
      <c r="A140" s="35" t="s">
        <v>57</v>
      </c>
      <c r="E140" s="40" t="s">
        <v>2655</v>
      </c>
    </row>
    <row r="141" spans="1:5" ht="12.75">
      <c r="A141" t="s">
        <v>59</v>
      </c>
      <c r="E141" s="39" t="s">
        <v>60</v>
      </c>
    </row>
    <row r="142" spans="1:16" ht="25.5">
      <c r="A142" t="s">
        <v>49</v>
      </c>
      <c s="34" t="s">
        <v>187</v>
      </c>
      <c s="34" t="s">
        <v>2656</v>
      </c>
      <c s="35" t="s">
        <v>52</v>
      </c>
      <c s="6" t="s">
        <v>2657</v>
      </c>
      <c s="36" t="s">
        <v>107</v>
      </c>
      <c s="37">
        <v>6</v>
      </c>
      <c s="36">
        <v>0</v>
      </c>
      <c s="36">
        <f>ROUND(G142*H142,6)</f>
      </c>
      <c r="L142" s="38">
        <v>0</v>
      </c>
      <c s="32">
        <f>ROUND(ROUND(L142,2)*ROUND(G142,3),2)</f>
      </c>
      <c s="36" t="s">
        <v>74</v>
      </c>
      <c>
        <f>(M142*21)/100</f>
      </c>
      <c t="s">
        <v>27</v>
      </c>
    </row>
    <row r="143" spans="1:5" ht="12.75">
      <c r="A143" s="35" t="s">
        <v>56</v>
      </c>
      <c r="E143" s="39" t="s">
        <v>52</v>
      </c>
    </row>
    <row r="144" spans="1:5" ht="12.75">
      <c r="A144" s="35" t="s">
        <v>57</v>
      </c>
      <c r="E144" s="40" t="s">
        <v>2655</v>
      </c>
    </row>
    <row r="145" spans="1:5" ht="12.75">
      <c r="A145" t="s">
        <v>59</v>
      </c>
      <c r="E145" s="39" t="s">
        <v>60</v>
      </c>
    </row>
    <row r="146" spans="1:16" ht="12.75">
      <c r="A146" t="s">
        <v>49</v>
      </c>
      <c s="34" t="s">
        <v>190</v>
      </c>
      <c s="34" t="s">
        <v>2658</v>
      </c>
      <c s="35" t="s">
        <v>52</v>
      </c>
      <c s="6" t="s">
        <v>2659</v>
      </c>
      <c s="36" t="s">
        <v>107</v>
      </c>
      <c s="37">
        <v>6</v>
      </c>
      <c s="36">
        <v>0</v>
      </c>
      <c s="36">
        <f>ROUND(G146*H146,6)</f>
      </c>
      <c r="L146" s="38">
        <v>0</v>
      </c>
      <c s="32">
        <f>ROUND(ROUND(L146,2)*ROUND(G146,3),2)</f>
      </c>
      <c s="36" t="s">
        <v>74</v>
      </c>
      <c>
        <f>(M146*21)/100</f>
      </c>
      <c t="s">
        <v>27</v>
      </c>
    </row>
    <row r="147" spans="1:5" ht="12.75">
      <c r="A147" s="35" t="s">
        <v>56</v>
      </c>
      <c r="E147" s="39" t="s">
        <v>52</v>
      </c>
    </row>
    <row r="148" spans="1:5" ht="12.75">
      <c r="A148" s="35" t="s">
        <v>57</v>
      </c>
      <c r="E148" s="40" t="s">
        <v>2655</v>
      </c>
    </row>
    <row r="149" spans="1:5" ht="12.75">
      <c r="A149" t="s">
        <v>59</v>
      </c>
      <c r="E149" s="39" t="s">
        <v>60</v>
      </c>
    </row>
    <row r="150" spans="1:16" ht="12.75">
      <c r="A150" t="s">
        <v>49</v>
      </c>
      <c s="34" t="s">
        <v>195</v>
      </c>
      <c s="34" t="s">
        <v>2660</v>
      </c>
      <c s="35" t="s">
        <v>52</v>
      </c>
      <c s="6" t="s">
        <v>2661</v>
      </c>
      <c s="36" t="s">
        <v>107</v>
      </c>
      <c s="37">
        <v>6</v>
      </c>
      <c s="36">
        <v>0</v>
      </c>
      <c s="36">
        <f>ROUND(G150*H150,6)</f>
      </c>
      <c r="L150" s="38">
        <v>0</v>
      </c>
      <c s="32">
        <f>ROUND(ROUND(L150,2)*ROUND(G150,3),2)</f>
      </c>
      <c s="36" t="s">
        <v>74</v>
      </c>
      <c>
        <f>(M150*21)/100</f>
      </c>
      <c t="s">
        <v>27</v>
      </c>
    </row>
    <row r="151" spans="1:5" ht="12.75">
      <c r="A151" s="35" t="s">
        <v>56</v>
      </c>
      <c r="E151" s="39" t="s">
        <v>52</v>
      </c>
    </row>
    <row r="152" spans="1:5" ht="12.75">
      <c r="A152" s="35" t="s">
        <v>57</v>
      </c>
      <c r="E152" s="40" t="s">
        <v>2655</v>
      </c>
    </row>
    <row r="153" spans="1:5" ht="12.75">
      <c r="A153" t="s">
        <v>59</v>
      </c>
      <c r="E153" s="39" t="s">
        <v>60</v>
      </c>
    </row>
    <row r="154" spans="1:16" ht="12.75">
      <c r="A154" t="s">
        <v>49</v>
      </c>
      <c s="34" t="s">
        <v>199</v>
      </c>
      <c s="34" t="s">
        <v>2662</v>
      </c>
      <c s="35" t="s">
        <v>52</v>
      </c>
      <c s="6" t="s">
        <v>2663</v>
      </c>
      <c s="36" t="s">
        <v>99</v>
      </c>
      <c s="37">
        <v>153</v>
      </c>
      <c s="36">
        <v>0</v>
      </c>
      <c s="36">
        <f>ROUND(G154*H154,6)</f>
      </c>
      <c r="L154" s="38">
        <v>0</v>
      </c>
      <c s="32">
        <f>ROUND(ROUND(L154,2)*ROUND(G154,3),2)</f>
      </c>
      <c s="36" t="s">
        <v>74</v>
      </c>
      <c>
        <f>(M154*21)/100</f>
      </c>
      <c t="s">
        <v>27</v>
      </c>
    </row>
    <row r="155" spans="1:5" ht="12.75">
      <c r="A155" s="35" t="s">
        <v>56</v>
      </c>
      <c r="E155" s="39" t="s">
        <v>52</v>
      </c>
    </row>
    <row r="156" spans="1:5" ht="12.75">
      <c r="A156" s="35" t="s">
        <v>57</v>
      </c>
      <c r="E156" s="40" t="s">
        <v>2664</v>
      </c>
    </row>
    <row r="157" spans="1:5" ht="12.75">
      <c r="A157" t="s">
        <v>59</v>
      </c>
      <c r="E157" s="39" t="s">
        <v>60</v>
      </c>
    </row>
    <row r="158" spans="1:16" ht="25.5">
      <c r="A158" t="s">
        <v>49</v>
      </c>
      <c s="34" t="s">
        <v>202</v>
      </c>
      <c s="34" t="s">
        <v>2665</v>
      </c>
      <c s="35" t="s">
        <v>52</v>
      </c>
      <c s="6" t="s">
        <v>2666</v>
      </c>
      <c s="36" t="s">
        <v>99</v>
      </c>
      <c s="37">
        <v>120</v>
      </c>
      <c s="36">
        <v>0</v>
      </c>
      <c s="36">
        <f>ROUND(G158*H158,6)</f>
      </c>
      <c r="L158" s="38">
        <v>0</v>
      </c>
      <c s="32">
        <f>ROUND(ROUND(L158,2)*ROUND(G158,3),2)</f>
      </c>
      <c s="36" t="s">
        <v>74</v>
      </c>
      <c>
        <f>(M158*21)/100</f>
      </c>
      <c t="s">
        <v>27</v>
      </c>
    </row>
    <row r="159" spans="1:5" ht="12.75">
      <c r="A159" s="35" t="s">
        <v>56</v>
      </c>
      <c r="E159" s="39" t="s">
        <v>52</v>
      </c>
    </row>
    <row r="160" spans="1:5" ht="12.75">
      <c r="A160" s="35" t="s">
        <v>57</v>
      </c>
      <c r="E160" s="40" t="s">
        <v>2664</v>
      </c>
    </row>
    <row r="161" spans="1:5" ht="12.75">
      <c r="A161" t="s">
        <v>59</v>
      </c>
      <c r="E161" s="39" t="s">
        <v>60</v>
      </c>
    </row>
    <row r="162" spans="1:16" ht="12.75">
      <c r="A162" t="s">
        <v>49</v>
      </c>
      <c s="34" t="s">
        <v>205</v>
      </c>
      <c s="34" t="s">
        <v>170</v>
      </c>
      <c s="35" t="s">
        <v>52</v>
      </c>
      <c s="6" t="s">
        <v>171</v>
      </c>
      <c s="36" t="s">
        <v>99</v>
      </c>
      <c s="37">
        <v>30</v>
      </c>
      <c s="36">
        <v>0</v>
      </c>
      <c s="36">
        <f>ROUND(G162*H162,6)</f>
      </c>
      <c r="L162" s="38">
        <v>0</v>
      </c>
      <c s="32">
        <f>ROUND(ROUND(L162,2)*ROUND(G162,3),2)</f>
      </c>
      <c s="36" t="s">
        <v>74</v>
      </c>
      <c>
        <f>(M162*21)/100</f>
      </c>
      <c t="s">
        <v>27</v>
      </c>
    </row>
    <row r="163" spans="1:5" ht="12.75">
      <c r="A163" s="35" t="s">
        <v>56</v>
      </c>
      <c r="E163" s="39" t="s">
        <v>52</v>
      </c>
    </row>
    <row r="164" spans="1:5" ht="12.75">
      <c r="A164" s="35" t="s">
        <v>57</v>
      </c>
      <c r="E164" s="40" t="s">
        <v>2664</v>
      </c>
    </row>
    <row r="165" spans="1:5" ht="12.75">
      <c r="A165" t="s">
        <v>59</v>
      </c>
      <c r="E165" s="39" t="s">
        <v>60</v>
      </c>
    </row>
    <row r="166" spans="1:16" ht="12.75">
      <c r="A166" t="s">
        <v>49</v>
      </c>
      <c s="34" t="s">
        <v>208</v>
      </c>
      <c s="34" t="s">
        <v>1292</v>
      </c>
      <c s="35" t="s">
        <v>52</v>
      </c>
      <c s="6" t="s">
        <v>1293</v>
      </c>
      <c s="36" t="s">
        <v>99</v>
      </c>
      <c s="37">
        <v>65</v>
      </c>
      <c s="36">
        <v>0</v>
      </c>
      <c s="36">
        <f>ROUND(G166*H166,6)</f>
      </c>
      <c r="L166" s="38">
        <v>0</v>
      </c>
      <c s="32">
        <f>ROUND(ROUND(L166,2)*ROUND(G166,3),2)</f>
      </c>
      <c s="36" t="s">
        <v>74</v>
      </c>
      <c>
        <f>(M166*21)/100</f>
      </c>
      <c t="s">
        <v>27</v>
      </c>
    </row>
    <row r="167" spans="1:5" ht="12.75">
      <c r="A167" s="35" t="s">
        <v>56</v>
      </c>
      <c r="E167" s="39" t="s">
        <v>52</v>
      </c>
    </row>
    <row r="168" spans="1:5" ht="12.75">
      <c r="A168" s="35" t="s">
        <v>57</v>
      </c>
      <c r="E168" s="40" t="s">
        <v>2664</v>
      </c>
    </row>
    <row r="169" spans="1:5" ht="12.75">
      <c r="A169" t="s">
        <v>59</v>
      </c>
      <c r="E169" s="39" t="s">
        <v>60</v>
      </c>
    </row>
    <row r="170" spans="1:16" ht="12.75">
      <c r="A170" t="s">
        <v>49</v>
      </c>
      <c s="34" t="s">
        <v>211</v>
      </c>
      <c s="34" t="s">
        <v>2667</v>
      </c>
      <c s="35" t="s">
        <v>52</v>
      </c>
      <c s="6" t="s">
        <v>2668</v>
      </c>
      <c s="36" t="s">
        <v>99</v>
      </c>
      <c s="37">
        <v>15</v>
      </c>
      <c s="36">
        <v>0</v>
      </c>
      <c s="36">
        <f>ROUND(G170*H170,6)</f>
      </c>
      <c r="L170" s="38">
        <v>0</v>
      </c>
      <c s="32">
        <f>ROUND(ROUND(L170,2)*ROUND(G170,3),2)</f>
      </c>
      <c s="36" t="s">
        <v>74</v>
      </c>
      <c>
        <f>(M170*21)/100</f>
      </c>
      <c t="s">
        <v>27</v>
      </c>
    </row>
    <row r="171" spans="1:5" ht="12.75">
      <c r="A171" s="35" t="s">
        <v>56</v>
      </c>
      <c r="E171" s="39" t="s">
        <v>52</v>
      </c>
    </row>
    <row r="172" spans="1:5" ht="12.75">
      <c r="A172" s="35" t="s">
        <v>57</v>
      </c>
      <c r="E172" s="40" t="s">
        <v>2664</v>
      </c>
    </row>
    <row r="173" spans="1:5" ht="12.75">
      <c r="A173" t="s">
        <v>59</v>
      </c>
      <c r="E173" s="39" t="s">
        <v>60</v>
      </c>
    </row>
    <row r="174" spans="1:16" ht="12.75">
      <c r="A174" t="s">
        <v>49</v>
      </c>
      <c s="34" t="s">
        <v>214</v>
      </c>
      <c s="34" t="s">
        <v>876</v>
      </c>
      <c s="35" t="s">
        <v>52</v>
      </c>
      <c s="6" t="s">
        <v>877</v>
      </c>
      <c s="36" t="s">
        <v>99</v>
      </c>
      <c s="37">
        <v>85</v>
      </c>
      <c s="36">
        <v>0</v>
      </c>
      <c s="36">
        <f>ROUND(G174*H174,6)</f>
      </c>
      <c r="L174" s="38">
        <v>0</v>
      </c>
      <c s="32">
        <f>ROUND(ROUND(L174,2)*ROUND(G174,3),2)</f>
      </c>
      <c s="36" t="s">
        <v>74</v>
      </c>
      <c>
        <f>(M174*21)/100</f>
      </c>
      <c t="s">
        <v>27</v>
      </c>
    </row>
    <row r="175" spans="1:5" ht="12.75">
      <c r="A175" s="35" t="s">
        <v>56</v>
      </c>
      <c r="E175" s="39" t="s">
        <v>52</v>
      </c>
    </row>
    <row r="176" spans="1:5" ht="12.75">
      <c r="A176" s="35" t="s">
        <v>57</v>
      </c>
      <c r="E176" s="40" t="s">
        <v>2664</v>
      </c>
    </row>
    <row r="177" spans="1:5" ht="12.75">
      <c r="A177" t="s">
        <v>59</v>
      </c>
      <c r="E177" s="39" t="s">
        <v>60</v>
      </c>
    </row>
    <row r="178" spans="1:16" ht="12.75">
      <c r="A178" t="s">
        <v>49</v>
      </c>
      <c s="34" t="s">
        <v>217</v>
      </c>
      <c s="34" t="s">
        <v>1008</v>
      </c>
      <c s="35" t="s">
        <v>52</v>
      </c>
      <c s="6" t="s">
        <v>1009</v>
      </c>
      <c s="36" t="s">
        <v>99</v>
      </c>
      <c s="37">
        <v>105</v>
      </c>
      <c s="36">
        <v>0</v>
      </c>
      <c s="36">
        <f>ROUND(G178*H178,6)</f>
      </c>
      <c r="L178" s="38">
        <v>0</v>
      </c>
      <c s="32">
        <f>ROUND(ROUND(L178,2)*ROUND(G178,3),2)</f>
      </c>
      <c s="36" t="s">
        <v>74</v>
      </c>
      <c>
        <f>(M178*21)/100</f>
      </c>
      <c t="s">
        <v>27</v>
      </c>
    </row>
    <row r="179" spans="1:5" ht="12.75">
      <c r="A179" s="35" t="s">
        <v>56</v>
      </c>
      <c r="E179" s="39" t="s">
        <v>52</v>
      </c>
    </row>
    <row r="180" spans="1:5" ht="12.75">
      <c r="A180" s="35" t="s">
        <v>57</v>
      </c>
      <c r="E180" s="40" t="s">
        <v>2664</v>
      </c>
    </row>
    <row r="181" spans="1:5" ht="12.75">
      <c r="A181" t="s">
        <v>59</v>
      </c>
      <c r="E181" s="39" t="s">
        <v>60</v>
      </c>
    </row>
    <row r="182" spans="1:16" ht="12.75">
      <c r="A182" t="s">
        <v>49</v>
      </c>
      <c s="34" t="s">
        <v>220</v>
      </c>
      <c s="34" t="s">
        <v>2669</v>
      </c>
      <c s="35" t="s">
        <v>52</v>
      </c>
      <c s="6" t="s">
        <v>2670</v>
      </c>
      <c s="36" t="s">
        <v>99</v>
      </c>
      <c s="37">
        <v>15</v>
      </c>
      <c s="36">
        <v>0</v>
      </c>
      <c s="36">
        <f>ROUND(G182*H182,6)</f>
      </c>
      <c r="L182" s="38">
        <v>0</v>
      </c>
      <c s="32">
        <f>ROUND(ROUND(L182,2)*ROUND(G182,3),2)</f>
      </c>
      <c s="36" t="s">
        <v>74</v>
      </c>
      <c>
        <f>(M182*21)/100</f>
      </c>
      <c t="s">
        <v>27</v>
      </c>
    </row>
    <row r="183" spans="1:5" ht="12.75">
      <c r="A183" s="35" t="s">
        <v>56</v>
      </c>
      <c r="E183" s="39" t="s">
        <v>52</v>
      </c>
    </row>
    <row r="184" spans="1:5" ht="12.75">
      <c r="A184" s="35" t="s">
        <v>57</v>
      </c>
      <c r="E184" s="40" t="s">
        <v>2664</v>
      </c>
    </row>
    <row r="185" spans="1:5" ht="12.75">
      <c r="A185" t="s">
        <v>59</v>
      </c>
      <c r="E185" s="39" t="s">
        <v>60</v>
      </c>
    </row>
    <row r="186" spans="1:16" ht="12.75">
      <c r="A186" t="s">
        <v>49</v>
      </c>
      <c s="34" t="s">
        <v>223</v>
      </c>
      <c s="34" t="s">
        <v>173</v>
      </c>
      <c s="35" t="s">
        <v>52</v>
      </c>
      <c s="6" t="s">
        <v>174</v>
      </c>
      <c s="36" t="s">
        <v>99</v>
      </c>
      <c s="37">
        <v>133</v>
      </c>
      <c s="36">
        <v>0</v>
      </c>
      <c s="36">
        <f>ROUND(G186*H186,6)</f>
      </c>
      <c r="L186" s="38">
        <v>0</v>
      </c>
      <c s="32">
        <f>ROUND(ROUND(L186,2)*ROUND(G186,3),2)</f>
      </c>
      <c s="36" t="s">
        <v>74</v>
      </c>
      <c>
        <f>(M186*21)/100</f>
      </c>
      <c t="s">
        <v>27</v>
      </c>
    </row>
    <row r="187" spans="1:5" ht="12.75">
      <c r="A187" s="35" t="s">
        <v>56</v>
      </c>
      <c r="E187" s="39" t="s">
        <v>52</v>
      </c>
    </row>
    <row r="188" spans="1:5" ht="12.75">
      <c r="A188" s="35" t="s">
        <v>57</v>
      </c>
      <c r="E188" s="40" t="s">
        <v>2664</v>
      </c>
    </row>
    <row r="189" spans="1:5" ht="12.75">
      <c r="A189" t="s">
        <v>59</v>
      </c>
      <c r="E189" s="39" t="s">
        <v>60</v>
      </c>
    </row>
    <row r="190" spans="1:16" ht="12.75">
      <c r="A190" t="s">
        <v>49</v>
      </c>
      <c s="34" t="s">
        <v>226</v>
      </c>
      <c s="34" t="s">
        <v>2671</v>
      </c>
      <c s="35" t="s">
        <v>52</v>
      </c>
      <c s="6" t="s">
        <v>2672</v>
      </c>
      <c s="36" t="s">
        <v>99</v>
      </c>
      <c s="37">
        <v>5</v>
      </c>
      <c s="36">
        <v>0</v>
      </c>
      <c s="36">
        <f>ROUND(G190*H190,6)</f>
      </c>
      <c r="L190" s="38">
        <v>0</v>
      </c>
      <c s="32">
        <f>ROUND(ROUND(L190,2)*ROUND(G190,3),2)</f>
      </c>
      <c s="36" t="s">
        <v>74</v>
      </c>
      <c>
        <f>(M190*21)/100</f>
      </c>
      <c t="s">
        <v>27</v>
      </c>
    </row>
    <row r="191" spans="1:5" ht="12.75">
      <c r="A191" s="35" t="s">
        <v>56</v>
      </c>
      <c r="E191" s="39" t="s">
        <v>52</v>
      </c>
    </row>
    <row r="192" spans="1:5" ht="12.75">
      <c r="A192" s="35" t="s">
        <v>57</v>
      </c>
      <c r="E192" s="40" t="s">
        <v>2664</v>
      </c>
    </row>
    <row r="193" spans="1:5" ht="12.75">
      <c r="A193" t="s">
        <v>59</v>
      </c>
      <c r="E193" s="39" t="s">
        <v>60</v>
      </c>
    </row>
    <row r="194" spans="1:16" ht="12.75">
      <c r="A194" t="s">
        <v>49</v>
      </c>
      <c s="34" t="s">
        <v>229</v>
      </c>
      <c s="34" t="s">
        <v>2673</v>
      </c>
      <c s="35" t="s">
        <v>52</v>
      </c>
      <c s="6" t="s">
        <v>2674</v>
      </c>
      <c s="36" t="s">
        <v>99</v>
      </c>
      <c s="37">
        <v>180</v>
      </c>
      <c s="36">
        <v>0</v>
      </c>
      <c s="36">
        <f>ROUND(G194*H194,6)</f>
      </c>
      <c r="L194" s="38">
        <v>0</v>
      </c>
      <c s="32">
        <f>ROUND(ROUND(L194,2)*ROUND(G194,3),2)</f>
      </c>
      <c s="36" t="s">
        <v>74</v>
      </c>
      <c>
        <f>(M194*21)/100</f>
      </c>
      <c t="s">
        <v>27</v>
      </c>
    </row>
    <row r="195" spans="1:5" ht="12.75">
      <c r="A195" s="35" t="s">
        <v>56</v>
      </c>
      <c r="E195" s="39" t="s">
        <v>52</v>
      </c>
    </row>
    <row r="196" spans="1:5" ht="12.75">
      <c r="A196" s="35" t="s">
        <v>57</v>
      </c>
      <c r="E196" s="40" t="s">
        <v>2675</v>
      </c>
    </row>
    <row r="197" spans="1:5" ht="12.75">
      <c r="A197" t="s">
        <v>59</v>
      </c>
      <c r="E197" s="39" t="s">
        <v>60</v>
      </c>
    </row>
    <row r="198" spans="1:16" ht="12.75">
      <c r="A198" t="s">
        <v>49</v>
      </c>
      <c s="34" t="s">
        <v>232</v>
      </c>
      <c s="34" t="s">
        <v>2676</v>
      </c>
      <c s="35" t="s">
        <v>52</v>
      </c>
      <c s="6" t="s">
        <v>2677</v>
      </c>
      <c s="36" t="s">
        <v>107</v>
      </c>
      <c s="37">
        <v>13</v>
      </c>
      <c s="36">
        <v>0</v>
      </c>
      <c s="36">
        <f>ROUND(G198*H198,6)</f>
      </c>
      <c r="L198" s="38">
        <v>0</v>
      </c>
      <c s="32">
        <f>ROUND(ROUND(L198,2)*ROUND(G198,3),2)</f>
      </c>
      <c s="36" t="s">
        <v>74</v>
      </c>
      <c>
        <f>(M198*21)/100</f>
      </c>
      <c t="s">
        <v>27</v>
      </c>
    </row>
    <row r="199" spans="1:5" ht="12.75">
      <c r="A199" s="35" t="s">
        <v>56</v>
      </c>
      <c r="E199" s="39" t="s">
        <v>52</v>
      </c>
    </row>
    <row r="200" spans="1:5" ht="12.75">
      <c r="A200" s="35" t="s">
        <v>57</v>
      </c>
      <c r="E200" s="40" t="s">
        <v>2678</v>
      </c>
    </row>
    <row r="201" spans="1:5" ht="12.75">
      <c r="A201" t="s">
        <v>59</v>
      </c>
      <c r="E201" s="39" t="s">
        <v>60</v>
      </c>
    </row>
    <row r="202" spans="1:16" ht="12.75">
      <c r="A202" t="s">
        <v>49</v>
      </c>
      <c s="34" t="s">
        <v>235</v>
      </c>
      <c s="34" t="s">
        <v>1085</v>
      </c>
      <c s="35" t="s">
        <v>52</v>
      </c>
      <c s="6" t="s">
        <v>1086</v>
      </c>
      <c s="36" t="s">
        <v>107</v>
      </c>
      <c s="37">
        <v>25</v>
      </c>
      <c s="36">
        <v>0</v>
      </c>
      <c s="36">
        <f>ROUND(G202*H202,6)</f>
      </c>
      <c r="L202" s="38">
        <v>0</v>
      </c>
      <c s="32">
        <f>ROUND(ROUND(L202,2)*ROUND(G202,3),2)</f>
      </c>
      <c s="36" t="s">
        <v>74</v>
      </c>
      <c>
        <f>(M202*21)/100</f>
      </c>
      <c t="s">
        <v>27</v>
      </c>
    </row>
    <row r="203" spans="1:5" ht="12.75">
      <c r="A203" s="35" t="s">
        <v>56</v>
      </c>
      <c r="E203" s="39" t="s">
        <v>52</v>
      </c>
    </row>
    <row r="204" spans="1:5" ht="12.75">
      <c r="A204" s="35" t="s">
        <v>57</v>
      </c>
      <c r="E204" s="40" t="s">
        <v>2679</v>
      </c>
    </row>
    <row r="205" spans="1:5" ht="12.75">
      <c r="A205" t="s">
        <v>59</v>
      </c>
      <c r="E205" s="39" t="s">
        <v>60</v>
      </c>
    </row>
    <row r="206" spans="1:16" ht="12.75">
      <c r="A206" t="s">
        <v>49</v>
      </c>
      <c s="34" t="s">
        <v>238</v>
      </c>
      <c s="34" t="s">
        <v>1087</v>
      </c>
      <c s="35" t="s">
        <v>52</v>
      </c>
      <c s="6" t="s">
        <v>1088</v>
      </c>
      <c s="36" t="s">
        <v>107</v>
      </c>
      <c s="37">
        <v>40</v>
      </c>
      <c s="36">
        <v>0</v>
      </c>
      <c s="36">
        <f>ROUND(G206*H206,6)</f>
      </c>
      <c r="L206" s="38">
        <v>0</v>
      </c>
      <c s="32">
        <f>ROUND(ROUND(L206,2)*ROUND(G206,3),2)</f>
      </c>
      <c s="36" t="s">
        <v>74</v>
      </c>
      <c>
        <f>(M206*21)/100</f>
      </c>
      <c t="s">
        <v>27</v>
      </c>
    </row>
    <row r="207" spans="1:5" ht="12.75">
      <c r="A207" s="35" t="s">
        <v>56</v>
      </c>
      <c r="E207" s="39" t="s">
        <v>52</v>
      </c>
    </row>
    <row r="208" spans="1:5" ht="12.75">
      <c r="A208" s="35" t="s">
        <v>57</v>
      </c>
      <c r="E208" s="40" t="s">
        <v>2680</v>
      </c>
    </row>
    <row r="209" spans="1:5" ht="12.75">
      <c r="A209" t="s">
        <v>59</v>
      </c>
      <c r="E209" s="39" t="s">
        <v>60</v>
      </c>
    </row>
    <row r="210" spans="1:16" ht="12.75">
      <c r="A210" t="s">
        <v>49</v>
      </c>
      <c s="34" t="s">
        <v>241</v>
      </c>
      <c s="34" t="s">
        <v>2681</v>
      </c>
      <c s="35" t="s">
        <v>52</v>
      </c>
      <c s="6" t="s">
        <v>2682</v>
      </c>
      <c s="36" t="s">
        <v>107</v>
      </c>
      <c s="37">
        <v>4</v>
      </c>
      <c s="36">
        <v>0</v>
      </c>
      <c s="36">
        <f>ROUND(G210*H210,6)</f>
      </c>
      <c r="L210" s="38">
        <v>0</v>
      </c>
      <c s="32">
        <f>ROUND(ROUND(L210,2)*ROUND(G210,3),2)</f>
      </c>
      <c s="36" t="s">
        <v>74</v>
      </c>
      <c>
        <f>(M210*21)/100</f>
      </c>
      <c t="s">
        <v>27</v>
      </c>
    </row>
    <row r="211" spans="1:5" ht="12.75">
      <c r="A211" s="35" t="s">
        <v>56</v>
      </c>
      <c r="E211" s="39" t="s">
        <v>52</v>
      </c>
    </row>
    <row r="212" spans="1:5" ht="12.75">
      <c r="A212" s="35" t="s">
        <v>57</v>
      </c>
      <c r="E212" s="40" t="s">
        <v>2683</v>
      </c>
    </row>
    <row r="213" spans="1:5" ht="12.75">
      <c r="A213" t="s">
        <v>59</v>
      </c>
      <c r="E213" s="39" t="s">
        <v>60</v>
      </c>
    </row>
    <row r="214" spans="1:16" ht="12.75">
      <c r="A214" t="s">
        <v>49</v>
      </c>
      <c s="34" t="s">
        <v>244</v>
      </c>
      <c s="34" t="s">
        <v>2237</v>
      </c>
      <c s="35" t="s">
        <v>52</v>
      </c>
      <c s="6" t="s">
        <v>2238</v>
      </c>
      <c s="36" t="s">
        <v>107</v>
      </c>
      <c s="37">
        <v>28</v>
      </c>
      <c s="36">
        <v>0</v>
      </c>
      <c s="36">
        <f>ROUND(G214*H214,6)</f>
      </c>
      <c r="L214" s="38">
        <v>0</v>
      </c>
      <c s="32">
        <f>ROUND(ROUND(L214,2)*ROUND(G214,3),2)</f>
      </c>
      <c s="36" t="s">
        <v>74</v>
      </c>
      <c>
        <f>(M214*21)/100</f>
      </c>
      <c t="s">
        <v>27</v>
      </c>
    </row>
    <row r="215" spans="1:5" ht="12.75">
      <c r="A215" s="35" t="s">
        <v>56</v>
      </c>
      <c r="E215" s="39" t="s">
        <v>52</v>
      </c>
    </row>
    <row r="216" spans="1:5" ht="12.75">
      <c r="A216" s="35" t="s">
        <v>57</v>
      </c>
      <c r="E216" s="40" t="s">
        <v>2684</v>
      </c>
    </row>
    <row r="217" spans="1:5" ht="12.75">
      <c r="A217" t="s">
        <v>59</v>
      </c>
      <c r="E217" s="39" t="s">
        <v>60</v>
      </c>
    </row>
    <row r="218" spans="1:16" ht="12.75">
      <c r="A218" t="s">
        <v>49</v>
      </c>
      <c s="34" t="s">
        <v>247</v>
      </c>
      <c s="34" t="s">
        <v>2685</v>
      </c>
      <c s="35" t="s">
        <v>52</v>
      </c>
      <c s="6" t="s">
        <v>2686</v>
      </c>
      <c s="36" t="s">
        <v>107</v>
      </c>
      <c s="37">
        <v>1</v>
      </c>
      <c s="36">
        <v>0</v>
      </c>
      <c s="36">
        <f>ROUND(G218*H218,6)</f>
      </c>
      <c r="L218" s="38">
        <v>0</v>
      </c>
      <c s="32">
        <f>ROUND(ROUND(L218,2)*ROUND(G218,3),2)</f>
      </c>
      <c s="36" t="s">
        <v>74</v>
      </c>
      <c>
        <f>(M218*21)/100</f>
      </c>
      <c t="s">
        <v>27</v>
      </c>
    </row>
    <row r="219" spans="1:5" ht="12.75">
      <c r="A219" s="35" t="s">
        <v>56</v>
      </c>
      <c r="E219" s="39" t="s">
        <v>52</v>
      </c>
    </row>
    <row r="220" spans="1:5" ht="12.75">
      <c r="A220" s="35" t="s">
        <v>57</v>
      </c>
      <c r="E220" s="40" t="s">
        <v>2687</v>
      </c>
    </row>
    <row r="221" spans="1:5" ht="12.75">
      <c r="A221" t="s">
        <v>59</v>
      </c>
      <c r="E221" s="39" t="s">
        <v>60</v>
      </c>
    </row>
    <row r="222" spans="1:16" ht="12.75">
      <c r="A222" t="s">
        <v>49</v>
      </c>
      <c s="34" t="s">
        <v>250</v>
      </c>
      <c s="34" t="s">
        <v>2688</v>
      </c>
      <c s="35" t="s">
        <v>52</v>
      </c>
      <c s="6" t="s">
        <v>2689</v>
      </c>
      <c s="36" t="s">
        <v>107</v>
      </c>
      <c s="37">
        <v>1</v>
      </c>
      <c s="36">
        <v>0</v>
      </c>
      <c s="36">
        <f>ROUND(G222*H222,6)</f>
      </c>
      <c r="L222" s="38">
        <v>0</v>
      </c>
      <c s="32">
        <f>ROUND(ROUND(L222,2)*ROUND(G222,3),2)</f>
      </c>
      <c s="36" t="s">
        <v>74</v>
      </c>
      <c>
        <f>(M222*21)/100</f>
      </c>
      <c t="s">
        <v>27</v>
      </c>
    </row>
    <row r="223" spans="1:5" ht="12.75">
      <c r="A223" s="35" t="s">
        <v>56</v>
      </c>
      <c r="E223" s="39" t="s">
        <v>52</v>
      </c>
    </row>
    <row r="224" spans="1:5" ht="12.75">
      <c r="A224" s="35" t="s">
        <v>57</v>
      </c>
      <c r="E224" s="40" t="s">
        <v>2687</v>
      </c>
    </row>
    <row r="225" spans="1:5" ht="12.75">
      <c r="A225" t="s">
        <v>59</v>
      </c>
      <c r="E225" s="39" t="s">
        <v>60</v>
      </c>
    </row>
    <row r="226" spans="1:16" ht="12.75">
      <c r="A226" t="s">
        <v>49</v>
      </c>
      <c s="34" t="s">
        <v>253</v>
      </c>
      <c s="34" t="s">
        <v>2690</v>
      </c>
      <c s="35" t="s">
        <v>52</v>
      </c>
      <c s="6" t="s">
        <v>2691</v>
      </c>
      <c s="36" t="s">
        <v>107</v>
      </c>
      <c s="37">
        <v>2</v>
      </c>
      <c s="36">
        <v>0</v>
      </c>
      <c s="36">
        <f>ROUND(G226*H226,6)</f>
      </c>
      <c r="L226" s="38">
        <v>0</v>
      </c>
      <c s="32">
        <f>ROUND(ROUND(L226,2)*ROUND(G226,3),2)</f>
      </c>
      <c s="36" t="s">
        <v>74</v>
      </c>
      <c>
        <f>(M226*21)/100</f>
      </c>
      <c t="s">
        <v>27</v>
      </c>
    </row>
    <row r="227" spans="1:5" ht="12.75">
      <c r="A227" s="35" t="s">
        <v>56</v>
      </c>
      <c r="E227" s="39" t="s">
        <v>52</v>
      </c>
    </row>
    <row r="228" spans="1:5" ht="12.75">
      <c r="A228" s="35" t="s">
        <v>57</v>
      </c>
      <c r="E228" s="40" t="s">
        <v>2692</v>
      </c>
    </row>
    <row r="229" spans="1:5" ht="12.75">
      <c r="A229" t="s">
        <v>59</v>
      </c>
      <c r="E229" s="39" t="s">
        <v>60</v>
      </c>
    </row>
    <row r="230" spans="1:16" ht="12.75">
      <c r="A230" t="s">
        <v>49</v>
      </c>
      <c s="34" t="s">
        <v>256</v>
      </c>
      <c s="34" t="s">
        <v>2693</v>
      </c>
      <c s="35" t="s">
        <v>52</v>
      </c>
      <c s="6" t="s">
        <v>2694</v>
      </c>
      <c s="36" t="s">
        <v>107</v>
      </c>
      <c s="37">
        <v>1</v>
      </c>
      <c s="36">
        <v>0</v>
      </c>
      <c s="36">
        <f>ROUND(G230*H230,6)</f>
      </c>
      <c r="L230" s="38">
        <v>0</v>
      </c>
      <c s="32">
        <f>ROUND(ROUND(L230,2)*ROUND(G230,3),2)</f>
      </c>
      <c s="36" t="s">
        <v>74</v>
      </c>
      <c>
        <f>(M230*21)/100</f>
      </c>
      <c t="s">
        <v>27</v>
      </c>
    </row>
    <row r="231" spans="1:5" ht="12.75">
      <c r="A231" s="35" t="s">
        <v>56</v>
      </c>
      <c r="E231" s="39" t="s">
        <v>52</v>
      </c>
    </row>
    <row r="232" spans="1:5" ht="12.75">
      <c r="A232" s="35" t="s">
        <v>57</v>
      </c>
      <c r="E232" s="40" t="s">
        <v>2687</v>
      </c>
    </row>
    <row r="233" spans="1:5" ht="12.75">
      <c r="A233" t="s">
        <v>59</v>
      </c>
      <c r="E233" s="39" t="s">
        <v>60</v>
      </c>
    </row>
    <row r="234" spans="1:16" ht="25.5">
      <c r="A234" t="s">
        <v>49</v>
      </c>
      <c s="34" t="s">
        <v>259</v>
      </c>
      <c s="34" t="s">
        <v>2695</v>
      </c>
      <c s="35" t="s">
        <v>52</v>
      </c>
      <c s="6" t="s">
        <v>2696</v>
      </c>
      <c s="36" t="s">
        <v>107</v>
      </c>
      <c s="37">
        <v>1</v>
      </c>
      <c s="36">
        <v>0</v>
      </c>
      <c s="36">
        <f>ROUND(G234*H234,6)</f>
      </c>
      <c r="L234" s="38">
        <v>0</v>
      </c>
      <c s="32">
        <f>ROUND(ROUND(L234,2)*ROUND(G234,3),2)</f>
      </c>
      <c s="36" t="s">
        <v>74</v>
      </c>
      <c>
        <f>(M234*21)/100</f>
      </c>
      <c t="s">
        <v>27</v>
      </c>
    </row>
    <row r="235" spans="1:5" ht="12.75">
      <c r="A235" s="35" t="s">
        <v>56</v>
      </c>
      <c r="E235" s="39" t="s">
        <v>52</v>
      </c>
    </row>
    <row r="236" spans="1:5" ht="12.75">
      <c r="A236" s="35" t="s">
        <v>57</v>
      </c>
      <c r="E236" s="40" t="s">
        <v>2687</v>
      </c>
    </row>
    <row r="237" spans="1:5" ht="12.75">
      <c r="A237" t="s">
        <v>59</v>
      </c>
      <c r="E237" s="39" t="s">
        <v>60</v>
      </c>
    </row>
    <row r="238" spans="1:16" ht="12.75">
      <c r="A238" t="s">
        <v>49</v>
      </c>
      <c s="34" t="s">
        <v>262</v>
      </c>
      <c s="34" t="s">
        <v>2536</v>
      </c>
      <c s="35" t="s">
        <v>52</v>
      </c>
      <c s="6" t="s">
        <v>2537</v>
      </c>
      <c s="36" t="s">
        <v>107</v>
      </c>
      <c s="37">
        <v>30</v>
      </c>
      <c s="36">
        <v>0</v>
      </c>
      <c s="36">
        <f>ROUND(G238*H238,6)</f>
      </c>
      <c r="L238" s="38">
        <v>0</v>
      </c>
      <c s="32">
        <f>ROUND(ROUND(L238,2)*ROUND(G238,3),2)</f>
      </c>
      <c s="36" t="s">
        <v>74</v>
      </c>
      <c>
        <f>(M238*21)/100</f>
      </c>
      <c t="s">
        <v>27</v>
      </c>
    </row>
    <row r="239" spans="1:5" ht="12.75">
      <c r="A239" s="35" t="s">
        <v>56</v>
      </c>
      <c r="E239" s="39" t="s">
        <v>52</v>
      </c>
    </row>
    <row r="240" spans="1:5" ht="12.75">
      <c r="A240" s="35" t="s">
        <v>57</v>
      </c>
      <c r="E240" s="40" t="s">
        <v>2697</v>
      </c>
    </row>
    <row r="241" spans="1:5" ht="12.75">
      <c r="A241" t="s">
        <v>59</v>
      </c>
      <c r="E241" s="39" t="s">
        <v>60</v>
      </c>
    </row>
    <row r="242" spans="1:16" ht="12.75">
      <c r="A242" t="s">
        <v>49</v>
      </c>
      <c s="34" t="s">
        <v>265</v>
      </c>
      <c s="34" t="s">
        <v>2698</v>
      </c>
      <c s="35" t="s">
        <v>52</v>
      </c>
      <c s="6" t="s">
        <v>2699</v>
      </c>
      <c s="36" t="s">
        <v>107</v>
      </c>
      <c s="37">
        <v>55</v>
      </c>
      <c s="36">
        <v>0</v>
      </c>
      <c s="36">
        <f>ROUND(G242*H242,6)</f>
      </c>
      <c r="L242" s="38">
        <v>0</v>
      </c>
      <c s="32">
        <f>ROUND(ROUND(L242,2)*ROUND(G242,3),2)</f>
      </c>
      <c s="36" t="s">
        <v>74</v>
      </c>
      <c>
        <f>(M242*21)/100</f>
      </c>
      <c t="s">
        <v>27</v>
      </c>
    </row>
    <row r="243" spans="1:5" ht="12.75">
      <c r="A243" s="35" t="s">
        <v>56</v>
      </c>
      <c r="E243" s="39" t="s">
        <v>52</v>
      </c>
    </row>
    <row r="244" spans="1:5" ht="12.75">
      <c r="A244" s="35" t="s">
        <v>57</v>
      </c>
      <c r="E244" s="40" t="s">
        <v>2700</v>
      </c>
    </row>
    <row r="245" spans="1:5" ht="12.75">
      <c r="A245" t="s">
        <v>59</v>
      </c>
      <c r="E245" s="39" t="s">
        <v>60</v>
      </c>
    </row>
    <row r="246" spans="1:16" ht="12.75">
      <c r="A246" t="s">
        <v>49</v>
      </c>
      <c s="34" t="s">
        <v>268</v>
      </c>
      <c s="34" t="s">
        <v>2027</v>
      </c>
      <c s="35" t="s">
        <v>52</v>
      </c>
      <c s="6" t="s">
        <v>2028</v>
      </c>
      <c s="36" t="s">
        <v>107</v>
      </c>
      <c s="37">
        <v>80</v>
      </c>
      <c s="36">
        <v>0</v>
      </c>
      <c s="36">
        <f>ROUND(G246*H246,6)</f>
      </c>
      <c r="L246" s="38">
        <v>0</v>
      </c>
      <c s="32">
        <f>ROUND(ROUND(L246,2)*ROUND(G246,3),2)</f>
      </c>
      <c s="36" t="s">
        <v>74</v>
      </c>
      <c>
        <f>(M246*21)/100</f>
      </c>
      <c t="s">
        <v>27</v>
      </c>
    </row>
    <row r="247" spans="1:5" ht="12.75">
      <c r="A247" s="35" t="s">
        <v>56</v>
      </c>
      <c r="E247" s="39" t="s">
        <v>52</v>
      </c>
    </row>
    <row r="248" spans="1:5" ht="12.75">
      <c r="A248" s="35" t="s">
        <v>57</v>
      </c>
      <c r="E248" s="40" t="s">
        <v>2701</v>
      </c>
    </row>
    <row r="249" spans="1:5" ht="12.75">
      <c r="A249" t="s">
        <v>59</v>
      </c>
      <c r="E249" s="39" t="s">
        <v>60</v>
      </c>
    </row>
    <row r="250" spans="1:16" ht="12.75">
      <c r="A250" t="s">
        <v>49</v>
      </c>
      <c s="34" t="s">
        <v>271</v>
      </c>
      <c s="34" t="s">
        <v>2702</v>
      </c>
      <c s="35" t="s">
        <v>52</v>
      </c>
      <c s="6" t="s">
        <v>2703</v>
      </c>
      <c s="36" t="s">
        <v>107</v>
      </c>
      <c s="37">
        <v>33</v>
      </c>
      <c s="36">
        <v>0</v>
      </c>
      <c s="36">
        <f>ROUND(G250*H250,6)</f>
      </c>
      <c r="L250" s="38">
        <v>0</v>
      </c>
      <c s="32">
        <f>ROUND(ROUND(L250,2)*ROUND(G250,3),2)</f>
      </c>
      <c s="36" t="s">
        <v>74</v>
      </c>
      <c>
        <f>(M250*21)/100</f>
      </c>
      <c t="s">
        <v>27</v>
      </c>
    </row>
    <row r="251" spans="1:5" ht="12.75">
      <c r="A251" s="35" t="s">
        <v>56</v>
      </c>
      <c r="E251" s="39" t="s">
        <v>52</v>
      </c>
    </row>
    <row r="252" spans="1:5" ht="12.75">
      <c r="A252" s="35" t="s">
        <v>57</v>
      </c>
      <c r="E252" s="40" t="s">
        <v>2704</v>
      </c>
    </row>
    <row r="253" spans="1:5" ht="12.75">
      <c r="A253" t="s">
        <v>59</v>
      </c>
      <c r="E253" s="39" t="s">
        <v>60</v>
      </c>
    </row>
    <row r="254" spans="1:16" ht="25.5">
      <c r="A254" t="s">
        <v>49</v>
      </c>
      <c s="34" t="s">
        <v>274</v>
      </c>
      <c s="34" t="s">
        <v>2705</v>
      </c>
      <c s="35" t="s">
        <v>52</v>
      </c>
      <c s="6" t="s">
        <v>2706</v>
      </c>
      <c s="36" t="s">
        <v>107</v>
      </c>
      <c s="37">
        <v>16</v>
      </c>
      <c s="36">
        <v>0</v>
      </c>
      <c s="36">
        <f>ROUND(G254*H254,6)</f>
      </c>
      <c r="L254" s="38">
        <v>0</v>
      </c>
      <c s="32">
        <f>ROUND(ROUND(L254,2)*ROUND(G254,3),2)</f>
      </c>
      <c s="36" t="s">
        <v>74</v>
      </c>
      <c>
        <f>(M254*21)/100</f>
      </c>
      <c t="s">
        <v>27</v>
      </c>
    </row>
    <row r="255" spans="1:5" ht="12.75">
      <c r="A255" s="35" t="s">
        <v>56</v>
      </c>
      <c r="E255" s="39" t="s">
        <v>52</v>
      </c>
    </row>
    <row r="256" spans="1:5" ht="12.75">
      <c r="A256" s="35" t="s">
        <v>57</v>
      </c>
      <c r="E256" s="40" t="s">
        <v>2664</v>
      </c>
    </row>
    <row r="257" spans="1:5" ht="12.75">
      <c r="A257" t="s">
        <v>59</v>
      </c>
      <c r="E257" s="39" t="s">
        <v>60</v>
      </c>
    </row>
    <row r="258" spans="1:16" ht="25.5">
      <c r="A258" t="s">
        <v>49</v>
      </c>
      <c s="34" t="s">
        <v>277</v>
      </c>
      <c s="34" t="s">
        <v>179</v>
      </c>
      <c s="35" t="s">
        <v>52</v>
      </c>
      <c s="6" t="s">
        <v>180</v>
      </c>
      <c s="36" t="s">
        <v>107</v>
      </c>
      <c s="37">
        <v>2</v>
      </c>
      <c s="36">
        <v>0</v>
      </c>
      <c s="36">
        <f>ROUND(G258*H258,6)</f>
      </c>
      <c r="L258" s="38">
        <v>0</v>
      </c>
      <c s="32">
        <f>ROUND(ROUND(L258,2)*ROUND(G258,3),2)</f>
      </c>
      <c s="36" t="s">
        <v>74</v>
      </c>
      <c>
        <f>(M258*21)/100</f>
      </c>
      <c t="s">
        <v>27</v>
      </c>
    </row>
    <row r="259" spans="1:5" ht="12.75">
      <c r="A259" s="35" t="s">
        <v>56</v>
      </c>
      <c r="E259" s="39" t="s">
        <v>52</v>
      </c>
    </row>
    <row r="260" spans="1:5" ht="12.75">
      <c r="A260" s="35" t="s">
        <v>57</v>
      </c>
      <c r="E260" s="40" t="s">
        <v>2664</v>
      </c>
    </row>
    <row r="261" spans="1:5" ht="12.75">
      <c r="A261" t="s">
        <v>59</v>
      </c>
      <c r="E261" s="39" t="s">
        <v>60</v>
      </c>
    </row>
    <row r="262" spans="1:16" ht="25.5">
      <c r="A262" t="s">
        <v>49</v>
      </c>
      <c s="34" t="s">
        <v>280</v>
      </c>
      <c s="34" t="s">
        <v>1024</v>
      </c>
      <c s="35" t="s">
        <v>52</v>
      </c>
      <c s="6" t="s">
        <v>1025</v>
      </c>
      <c s="36" t="s">
        <v>107</v>
      </c>
      <c s="37">
        <v>10</v>
      </c>
      <c s="36">
        <v>0</v>
      </c>
      <c s="36">
        <f>ROUND(G262*H262,6)</f>
      </c>
      <c r="L262" s="38">
        <v>0</v>
      </c>
      <c s="32">
        <f>ROUND(ROUND(L262,2)*ROUND(G262,3),2)</f>
      </c>
      <c s="36" t="s">
        <v>74</v>
      </c>
      <c>
        <f>(M262*21)/100</f>
      </c>
      <c t="s">
        <v>27</v>
      </c>
    </row>
    <row r="263" spans="1:5" ht="12.75">
      <c r="A263" s="35" t="s">
        <v>56</v>
      </c>
      <c r="E263" s="39" t="s">
        <v>52</v>
      </c>
    </row>
    <row r="264" spans="1:5" ht="12.75">
      <c r="A264" s="35" t="s">
        <v>57</v>
      </c>
      <c r="E264" s="40" t="s">
        <v>2664</v>
      </c>
    </row>
    <row r="265" spans="1:5" ht="12.75">
      <c r="A265" t="s">
        <v>59</v>
      </c>
      <c r="E265" s="39" t="s">
        <v>60</v>
      </c>
    </row>
    <row r="266" spans="1:16" ht="25.5">
      <c r="A266" t="s">
        <v>49</v>
      </c>
      <c s="34" t="s">
        <v>283</v>
      </c>
      <c s="34" t="s">
        <v>1138</v>
      </c>
      <c s="35" t="s">
        <v>52</v>
      </c>
      <c s="6" t="s">
        <v>1139</v>
      </c>
      <c s="36" t="s">
        <v>107</v>
      </c>
      <c s="37">
        <v>20</v>
      </c>
      <c s="36">
        <v>0</v>
      </c>
      <c s="36">
        <f>ROUND(G266*H266,6)</f>
      </c>
      <c r="L266" s="38">
        <v>0</v>
      </c>
      <c s="32">
        <f>ROUND(ROUND(L266,2)*ROUND(G266,3),2)</f>
      </c>
      <c s="36" t="s">
        <v>74</v>
      </c>
      <c>
        <f>(M266*21)/100</f>
      </c>
      <c t="s">
        <v>27</v>
      </c>
    </row>
    <row r="267" spans="1:5" ht="12.75">
      <c r="A267" s="35" t="s">
        <v>56</v>
      </c>
      <c r="E267" s="39" t="s">
        <v>52</v>
      </c>
    </row>
    <row r="268" spans="1:5" ht="12.75">
      <c r="A268" s="35" t="s">
        <v>57</v>
      </c>
      <c r="E268" s="40" t="s">
        <v>2664</v>
      </c>
    </row>
    <row r="269" spans="1:5" ht="12.75">
      <c r="A269" t="s">
        <v>59</v>
      </c>
      <c r="E269" s="39" t="s">
        <v>60</v>
      </c>
    </row>
    <row r="270" spans="1:16" ht="25.5">
      <c r="A270" t="s">
        <v>49</v>
      </c>
      <c s="34" t="s">
        <v>286</v>
      </c>
      <c s="34" t="s">
        <v>2707</v>
      </c>
      <c s="35" t="s">
        <v>52</v>
      </c>
      <c s="6" t="s">
        <v>2708</v>
      </c>
      <c s="36" t="s">
        <v>107</v>
      </c>
      <c s="37">
        <v>2</v>
      </c>
      <c s="36">
        <v>0</v>
      </c>
      <c s="36">
        <f>ROUND(G270*H270,6)</f>
      </c>
      <c r="L270" s="38">
        <v>0</v>
      </c>
      <c s="32">
        <f>ROUND(ROUND(L270,2)*ROUND(G270,3),2)</f>
      </c>
      <c s="36" t="s">
        <v>74</v>
      </c>
      <c>
        <f>(M270*21)/100</f>
      </c>
      <c t="s">
        <v>27</v>
      </c>
    </row>
    <row r="271" spans="1:5" ht="12.75">
      <c r="A271" s="35" t="s">
        <v>56</v>
      </c>
      <c r="E271" s="39" t="s">
        <v>52</v>
      </c>
    </row>
    <row r="272" spans="1:5" ht="12.75">
      <c r="A272" s="35" t="s">
        <v>57</v>
      </c>
      <c r="E272" s="40" t="s">
        <v>2664</v>
      </c>
    </row>
    <row r="273" spans="1:5" ht="12.75">
      <c r="A273" t="s">
        <v>59</v>
      </c>
      <c r="E273" s="39" t="s">
        <v>60</v>
      </c>
    </row>
    <row r="274" spans="1:16" ht="25.5">
      <c r="A274" t="s">
        <v>49</v>
      </c>
      <c s="34" t="s">
        <v>289</v>
      </c>
      <c s="34" t="s">
        <v>182</v>
      </c>
      <c s="35" t="s">
        <v>52</v>
      </c>
      <c s="6" t="s">
        <v>183</v>
      </c>
      <c s="36" t="s">
        <v>107</v>
      </c>
      <c s="37">
        <v>14</v>
      </c>
      <c s="36">
        <v>0</v>
      </c>
      <c s="36">
        <f>ROUND(G274*H274,6)</f>
      </c>
      <c r="L274" s="38">
        <v>0</v>
      </c>
      <c s="32">
        <f>ROUND(ROUND(L274,2)*ROUND(G274,3),2)</f>
      </c>
      <c s="36" t="s">
        <v>74</v>
      </c>
      <c>
        <f>(M274*21)/100</f>
      </c>
      <c t="s">
        <v>27</v>
      </c>
    </row>
    <row r="275" spans="1:5" ht="12.75">
      <c r="A275" s="35" t="s">
        <v>56</v>
      </c>
      <c r="E275" s="39" t="s">
        <v>52</v>
      </c>
    </row>
    <row r="276" spans="1:5" ht="12.75">
      <c r="A276" s="35" t="s">
        <v>57</v>
      </c>
      <c r="E276" s="40" t="s">
        <v>2664</v>
      </c>
    </row>
    <row r="277" spans="1:5" ht="12.75">
      <c r="A277" t="s">
        <v>59</v>
      </c>
      <c r="E277" s="39" t="s">
        <v>60</v>
      </c>
    </row>
    <row r="278" spans="1:16" ht="25.5">
      <c r="A278" t="s">
        <v>49</v>
      </c>
      <c s="34" t="s">
        <v>292</v>
      </c>
      <c s="34" t="s">
        <v>2709</v>
      </c>
      <c s="35" t="s">
        <v>52</v>
      </c>
      <c s="6" t="s">
        <v>2710</v>
      </c>
      <c s="36" t="s">
        <v>107</v>
      </c>
      <c s="37">
        <v>4</v>
      </c>
      <c s="36">
        <v>0</v>
      </c>
      <c s="36">
        <f>ROUND(G278*H278,6)</f>
      </c>
      <c r="L278" s="38">
        <v>0</v>
      </c>
      <c s="32">
        <f>ROUND(ROUND(L278,2)*ROUND(G278,3),2)</f>
      </c>
      <c s="36" t="s">
        <v>74</v>
      </c>
      <c>
        <f>(M278*21)/100</f>
      </c>
      <c t="s">
        <v>27</v>
      </c>
    </row>
    <row r="279" spans="1:5" ht="12.75">
      <c r="A279" s="35" t="s">
        <v>56</v>
      </c>
      <c r="E279" s="39" t="s">
        <v>52</v>
      </c>
    </row>
    <row r="280" spans="1:5" ht="12.75">
      <c r="A280" s="35" t="s">
        <v>57</v>
      </c>
      <c r="E280" s="40" t="s">
        <v>2664</v>
      </c>
    </row>
    <row r="281" spans="1:5" ht="12.75">
      <c r="A281" t="s">
        <v>59</v>
      </c>
      <c r="E281" s="39" t="s">
        <v>60</v>
      </c>
    </row>
    <row r="282" spans="1:16" ht="25.5">
      <c r="A282" t="s">
        <v>49</v>
      </c>
      <c s="34" t="s">
        <v>295</v>
      </c>
      <c s="34" t="s">
        <v>1206</v>
      </c>
      <c s="35" t="s">
        <v>52</v>
      </c>
      <c s="6" t="s">
        <v>1207</v>
      </c>
      <c s="36" t="s">
        <v>107</v>
      </c>
      <c s="37">
        <v>1</v>
      </c>
      <c s="36">
        <v>0</v>
      </c>
      <c s="36">
        <f>ROUND(G282*H282,6)</f>
      </c>
      <c r="L282" s="38">
        <v>0</v>
      </c>
      <c s="32">
        <f>ROUND(ROUND(L282,2)*ROUND(G282,3),2)</f>
      </c>
      <c s="36" t="s">
        <v>74</v>
      </c>
      <c>
        <f>(M282*21)/100</f>
      </c>
      <c t="s">
        <v>27</v>
      </c>
    </row>
    <row r="283" spans="1:5" ht="12.75">
      <c r="A283" s="35" t="s">
        <v>56</v>
      </c>
      <c r="E283" s="39" t="s">
        <v>52</v>
      </c>
    </row>
    <row r="284" spans="1:5" ht="12.75">
      <c r="A284" s="35" t="s">
        <v>57</v>
      </c>
      <c r="E284" s="40" t="s">
        <v>59</v>
      </c>
    </row>
    <row r="285" spans="1:5" ht="12.75">
      <c r="A285" t="s">
        <v>59</v>
      </c>
      <c r="E285" s="39" t="s">
        <v>60</v>
      </c>
    </row>
    <row r="286" spans="1:16" ht="38.25">
      <c r="A286" t="s">
        <v>49</v>
      </c>
      <c s="34" t="s">
        <v>114</v>
      </c>
      <c s="34" t="s">
        <v>2118</v>
      </c>
      <c s="35" t="s">
        <v>52</v>
      </c>
      <c s="6" t="s">
        <v>2119</v>
      </c>
      <c s="36" t="s">
        <v>107</v>
      </c>
      <c s="37">
        <v>17</v>
      </c>
      <c s="36">
        <v>0</v>
      </c>
      <c s="36">
        <f>ROUND(G286*H286,6)</f>
      </c>
      <c r="L286" s="38">
        <v>0</v>
      </c>
      <c s="32">
        <f>ROUND(ROUND(L286,2)*ROUND(G286,3),2)</f>
      </c>
      <c s="36" t="s">
        <v>74</v>
      </c>
      <c>
        <f>(M286*21)/100</f>
      </c>
      <c t="s">
        <v>27</v>
      </c>
    </row>
    <row r="287" spans="1:5" ht="12.75">
      <c r="A287" s="35" t="s">
        <v>56</v>
      </c>
      <c r="E287" s="39" t="s">
        <v>52</v>
      </c>
    </row>
    <row r="288" spans="1:5" ht="12.75">
      <c r="A288" s="35" t="s">
        <v>57</v>
      </c>
      <c r="E288" s="40" t="s">
        <v>59</v>
      </c>
    </row>
    <row r="289" spans="1:5" ht="12.75">
      <c r="A289" t="s">
        <v>59</v>
      </c>
      <c r="E289" s="39" t="s">
        <v>60</v>
      </c>
    </row>
    <row r="290" spans="1:16" ht="25.5">
      <c r="A290" t="s">
        <v>49</v>
      </c>
      <c s="34" t="s">
        <v>300</v>
      </c>
      <c s="34" t="s">
        <v>2222</v>
      </c>
      <c s="35" t="s">
        <v>52</v>
      </c>
      <c s="6" t="s">
        <v>2223</v>
      </c>
      <c s="36" t="s">
        <v>107</v>
      </c>
      <c s="37">
        <v>1</v>
      </c>
      <c s="36">
        <v>0</v>
      </c>
      <c s="36">
        <f>ROUND(G290*H290,6)</f>
      </c>
      <c r="L290" s="38">
        <v>0</v>
      </c>
      <c s="32">
        <f>ROUND(ROUND(L290,2)*ROUND(G290,3),2)</f>
      </c>
      <c s="36" t="s">
        <v>74</v>
      </c>
      <c>
        <f>(M290*21)/100</f>
      </c>
      <c t="s">
        <v>27</v>
      </c>
    </row>
    <row r="291" spans="1:5" ht="12.75">
      <c r="A291" s="35" t="s">
        <v>56</v>
      </c>
      <c r="E291" s="39" t="s">
        <v>52</v>
      </c>
    </row>
    <row r="292" spans="1:5" ht="12.75">
      <c r="A292" s="35" t="s">
        <v>57</v>
      </c>
      <c r="E292" s="40" t="s">
        <v>59</v>
      </c>
    </row>
    <row r="293" spans="1:5" ht="12.75">
      <c r="A293" t="s">
        <v>59</v>
      </c>
      <c r="E293" s="39" t="s">
        <v>60</v>
      </c>
    </row>
    <row r="294" spans="1:16" ht="12.75">
      <c r="A294" t="s">
        <v>49</v>
      </c>
      <c s="34" t="s">
        <v>303</v>
      </c>
      <c s="34" t="s">
        <v>2711</v>
      </c>
      <c s="35" t="s">
        <v>52</v>
      </c>
      <c s="6" t="s">
        <v>2712</v>
      </c>
      <c s="36" t="s">
        <v>107</v>
      </c>
      <c s="37">
        <v>6</v>
      </c>
      <c s="36">
        <v>0</v>
      </c>
      <c s="36">
        <f>ROUND(G294*H294,6)</f>
      </c>
      <c r="L294" s="38">
        <v>0</v>
      </c>
      <c s="32">
        <f>ROUND(ROUND(L294,2)*ROUND(G294,3),2)</f>
      </c>
      <c s="36" t="s">
        <v>74</v>
      </c>
      <c>
        <f>(M294*21)/100</f>
      </c>
      <c t="s">
        <v>27</v>
      </c>
    </row>
    <row r="295" spans="1:5" ht="12.75">
      <c r="A295" s="35" t="s">
        <v>56</v>
      </c>
      <c r="E295" s="39" t="s">
        <v>52</v>
      </c>
    </row>
    <row r="296" spans="1:5" ht="12.75">
      <c r="A296" s="35" t="s">
        <v>57</v>
      </c>
      <c r="E296" s="40" t="s">
        <v>2713</v>
      </c>
    </row>
    <row r="297" spans="1:5" ht="12.75">
      <c r="A297" t="s">
        <v>59</v>
      </c>
      <c r="E297" s="39" t="s">
        <v>60</v>
      </c>
    </row>
    <row r="298" spans="1:16" ht="25.5">
      <c r="A298" t="s">
        <v>49</v>
      </c>
      <c s="34" t="s">
        <v>306</v>
      </c>
      <c s="34" t="s">
        <v>2714</v>
      </c>
      <c s="35" t="s">
        <v>52</v>
      </c>
      <c s="6" t="s">
        <v>2715</v>
      </c>
      <c s="36" t="s">
        <v>107</v>
      </c>
      <c s="37">
        <v>6</v>
      </c>
      <c s="36">
        <v>0</v>
      </c>
      <c s="36">
        <f>ROUND(G298*H298,6)</f>
      </c>
      <c r="L298" s="38">
        <v>0</v>
      </c>
      <c s="32">
        <f>ROUND(ROUND(L298,2)*ROUND(G298,3),2)</f>
      </c>
      <c s="36" t="s">
        <v>74</v>
      </c>
      <c>
        <f>(M298*21)/100</f>
      </c>
      <c t="s">
        <v>27</v>
      </c>
    </row>
    <row r="299" spans="1:5" ht="12.75">
      <c r="A299" s="35" t="s">
        <v>56</v>
      </c>
      <c r="E299" s="39" t="s">
        <v>52</v>
      </c>
    </row>
    <row r="300" spans="1:5" ht="12.75">
      <c r="A300" s="35" t="s">
        <v>57</v>
      </c>
      <c r="E300" s="40" t="s">
        <v>2713</v>
      </c>
    </row>
    <row r="301" spans="1:5" ht="12.75">
      <c r="A301" t="s">
        <v>59</v>
      </c>
      <c r="E301" s="39" t="s">
        <v>60</v>
      </c>
    </row>
    <row r="302" spans="1:16" ht="12.75">
      <c r="A302" t="s">
        <v>49</v>
      </c>
      <c s="34" t="s">
        <v>161</v>
      </c>
      <c s="34" t="s">
        <v>2716</v>
      </c>
      <c s="35" t="s">
        <v>52</v>
      </c>
      <c s="6" t="s">
        <v>2717</v>
      </c>
      <c s="36" t="s">
        <v>107</v>
      </c>
      <c s="37">
        <v>1</v>
      </c>
      <c s="36">
        <v>0</v>
      </c>
      <c s="36">
        <f>ROUND(G302*H302,6)</f>
      </c>
      <c r="L302" s="38">
        <v>0</v>
      </c>
      <c s="32">
        <f>ROUND(ROUND(L302,2)*ROUND(G302,3),2)</f>
      </c>
      <c s="36" t="s">
        <v>74</v>
      </c>
      <c>
        <f>(M302*21)/100</f>
      </c>
      <c t="s">
        <v>27</v>
      </c>
    </row>
    <row r="303" spans="1:5" ht="12.75">
      <c r="A303" s="35" t="s">
        <v>56</v>
      </c>
      <c r="E303" s="39" t="s">
        <v>52</v>
      </c>
    </row>
    <row r="304" spans="1:5" ht="12.75">
      <c r="A304" s="35" t="s">
        <v>57</v>
      </c>
      <c r="E304" s="40" t="s">
        <v>2718</v>
      </c>
    </row>
    <row r="305" spans="1:5" ht="12.75">
      <c r="A305" t="s">
        <v>59</v>
      </c>
      <c r="E305" s="39" t="s">
        <v>60</v>
      </c>
    </row>
    <row r="306" spans="1:16" ht="12.75">
      <c r="A306" t="s">
        <v>49</v>
      </c>
      <c s="34" t="s">
        <v>193</v>
      </c>
      <c s="34" t="s">
        <v>2477</v>
      </c>
      <c s="35" t="s">
        <v>52</v>
      </c>
      <c s="6" t="s">
        <v>2478</v>
      </c>
      <c s="36" t="s">
        <v>107</v>
      </c>
      <c s="37">
        <v>1</v>
      </c>
      <c s="36">
        <v>0</v>
      </c>
      <c s="36">
        <f>ROUND(G306*H306,6)</f>
      </c>
      <c r="L306" s="38">
        <v>0</v>
      </c>
      <c s="32">
        <f>ROUND(ROUND(L306,2)*ROUND(G306,3),2)</f>
      </c>
      <c s="36" t="s">
        <v>74</v>
      </c>
      <c>
        <f>(M306*21)/100</f>
      </c>
      <c t="s">
        <v>27</v>
      </c>
    </row>
    <row r="307" spans="1:5" ht="12.75">
      <c r="A307" s="35" t="s">
        <v>56</v>
      </c>
      <c r="E307" s="39" t="s">
        <v>52</v>
      </c>
    </row>
    <row r="308" spans="1:5" ht="12.75">
      <c r="A308" s="35" t="s">
        <v>57</v>
      </c>
      <c r="E308" s="40" t="s">
        <v>2718</v>
      </c>
    </row>
    <row r="309" spans="1:5" ht="12.75">
      <c r="A309" t="s">
        <v>59</v>
      </c>
      <c r="E309" s="39" t="s">
        <v>60</v>
      </c>
    </row>
    <row r="310" spans="1:16" ht="12.75">
      <c r="A310" t="s">
        <v>49</v>
      </c>
      <c s="34" t="s">
        <v>313</v>
      </c>
      <c s="34" t="s">
        <v>2719</v>
      </c>
      <c s="35" t="s">
        <v>52</v>
      </c>
      <c s="6" t="s">
        <v>2720</v>
      </c>
      <c s="36" t="s">
        <v>107</v>
      </c>
      <c s="37">
        <v>9</v>
      </c>
      <c s="36">
        <v>0</v>
      </c>
      <c s="36">
        <f>ROUND(G310*H310,6)</f>
      </c>
      <c r="L310" s="38">
        <v>0</v>
      </c>
      <c s="32">
        <f>ROUND(ROUND(L310,2)*ROUND(G310,3),2)</f>
      </c>
      <c s="36" t="s">
        <v>74</v>
      </c>
      <c>
        <f>(M310*21)/100</f>
      </c>
      <c t="s">
        <v>27</v>
      </c>
    </row>
    <row r="311" spans="1:5" ht="12.75">
      <c r="A311" s="35" t="s">
        <v>56</v>
      </c>
      <c r="E311" s="39" t="s">
        <v>52</v>
      </c>
    </row>
    <row r="312" spans="1:5" ht="12.75">
      <c r="A312" s="35" t="s">
        <v>57</v>
      </c>
      <c r="E312" s="40" t="s">
        <v>2664</v>
      </c>
    </row>
    <row r="313" spans="1:5" ht="12.75">
      <c r="A313" t="s">
        <v>59</v>
      </c>
      <c r="E313" s="39" t="s">
        <v>60</v>
      </c>
    </row>
    <row r="314" spans="1:16" ht="12.75">
      <c r="A314" t="s">
        <v>49</v>
      </c>
      <c s="34" t="s">
        <v>316</v>
      </c>
      <c s="34" t="s">
        <v>2465</v>
      </c>
      <c s="35" t="s">
        <v>52</v>
      </c>
      <c s="6" t="s">
        <v>2466</v>
      </c>
      <c s="36" t="s">
        <v>107</v>
      </c>
      <c s="37">
        <v>15</v>
      </c>
      <c s="36">
        <v>0</v>
      </c>
      <c s="36">
        <f>ROUND(G314*H314,6)</f>
      </c>
      <c r="L314" s="38">
        <v>0</v>
      </c>
      <c s="32">
        <f>ROUND(ROUND(L314,2)*ROUND(G314,3),2)</f>
      </c>
      <c s="36" t="s">
        <v>74</v>
      </c>
      <c>
        <f>(M314*21)/100</f>
      </c>
      <c t="s">
        <v>27</v>
      </c>
    </row>
    <row r="315" spans="1:5" ht="12.75">
      <c r="A315" s="35" t="s">
        <v>56</v>
      </c>
      <c r="E315" s="39" t="s">
        <v>52</v>
      </c>
    </row>
    <row r="316" spans="1:5" ht="12.75">
      <c r="A316" s="35" t="s">
        <v>57</v>
      </c>
      <c r="E316" s="40" t="s">
        <v>2664</v>
      </c>
    </row>
    <row r="317" spans="1:5" ht="12.75">
      <c r="A317" t="s">
        <v>59</v>
      </c>
      <c r="E317" s="39" t="s">
        <v>60</v>
      </c>
    </row>
    <row r="318" spans="1:16" ht="12.75">
      <c r="A318" t="s">
        <v>49</v>
      </c>
      <c s="34" t="s">
        <v>319</v>
      </c>
      <c s="34" t="s">
        <v>2468</v>
      </c>
      <c s="35" t="s">
        <v>52</v>
      </c>
      <c s="6" t="s">
        <v>2469</v>
      </c>
      <c s="36" t="s">
        <v>107</v>
      </c>
      <c s="37">
        <v>8</v>
      </c>
      <c s="36">
        <v>0</v>
      </c>
      <c s="36">
        <f>ROUND(G318*H318,6)</f>
      </c>
      <c r="L318" s="38">
        <v>0</v>
      </c>
      <c s="32">
        <f>ROUND(ROUND(L318,2)*ROUND(G318,3),2)</f>
      </c>
      <c s="36" t="s">
        <v>74</v>
      </c>
      <c>
        <f>(M318*21)/100</f>
      </c>
      <c t="s">
        <v>27</v>
      </c>
    </row>
    <row r="319" spans="1:5" ht="12.75">
      <c r="A319" s="35" t="s">
        <v>56</v>
      </c>
      <c r="E319" s="39" t="s">
        <v>52</v>
      </c>
    </row>
    <row r="320" spans="1:5" ht="12.75">
      <c r="A320" s="35" t="s">
        <v>57</v>
      </c>
      <c r="E320" s="40" t="s">
        <v>2664</v>
      </c>
    </row>
    <row r="321" spans="1:5" ht="12.75">
      <c r="A321" t="s">
        <v>59</v>
      </c>
      <c r="E321" s="39" t="s">
        <v>60</v>
      </c>
    </row>
    <row r="322" spans="1:16" ht="12.75">
      <c r="A322" t="s">
        <v>49</v>
      </c>
      <c s="34" t="s">
        <v>322</v>
      </c>
      <c s="34" t="s">
        <v>2023</v>
      </c>
      <c s="35" t="s">
        <v>52</v>
      </c>
      <c s="6" t="s">
        <v>2024</v>
      </c>
      <c s="36" t="s">
        <v>673</v>
      </c>
      <c s="37">
        <v>60</v>
      </c>
      <c s="36">
        <v>0</v>
      </c>
      <c s="36">
        <f>ROUND(G322*H322,6)</f>
      </c>
      <c r="L322" s="38">
        <v>0</v>
      </c>
      <c s="32">
        <f>ROUND(ROUND(L322,2)*ROUND(G322,3),2)</f>
      </c>
      <c s="36" t="s">
        <v>74</v>
      </c>
      <c>
        <f>(M322*21)/100</f>
      </c>
      <c t="s">
        <v>27</v>
      </c>
    </row>
    <row r="323" spans="1:5" ht="12.75">
      <c r="A323" s="35" t="s">
        <v>56</v>
      </c>
      <c r="E323" s="39" t="s">
        <v>52</v>
      </c>
    </row>
    <row r="324" spans="1:5" ht="12.75">
      <c r="A324" s="35" t="s">
        <v>57</v>
      </c>
      <c r="E324" s="40" t="s">
        <v>2721</v>
      </c>
    </row>
    <row r="325" spans="1:5" ht="12.75">
      <c r="A325" t="s">
        <v>59</v>
      </c>
      <c r="E325" s="39" t="s">
        <v>60</v>
      </c>
    </row>
    <row r="326" spans="1:16" ht="12.75">
      <c r="A326" t="s">
        <v>49</v>
      </c>
      <c s="34" t="s">
        <v>325</v>
      </c>
      <c s="34" t="s">
        <v>2041</v>
      </c>
      <c s="35" t="s">
        <v>52</v>
      </c>
      <c s="6" t="s">
        <v>2042</v>
      </c>
      <c s="36" t="s">
        <v>673</v>
      </c>
      <c s="37">
        <v>60</v>
      </c>
      <c s="36">
        <v>0</v>
      </c>
      <c s="36">
        <f>ROUND(G326*H326,6)</f>
      </c>
      <c r="L326" s="38">
        <v>0</v>
      </c>
      <c s="32">
        <f>ROUND(ROUND(L326,2)*ROUND(G326,3),2)</f>
      </c>
      <c s="36" t="s">
        <v>74</v>
      </c>
      <c>
        <f>(M326*21)/100</f>
      </c>
      <c t="s">
        <v>27</v>
      </c>
    </row>
    <row r="327" spans="1:5" ht="12.75">
      <c r="A327" s="35" t="s">
        <v>56</v>
      </c>
      <c r="E327" s="39" t="s">
        <v>52</v>
      </c>
    </row>
    <row r="328" spans="1:5" ht="12.75">
      <c r="A328" s="35" t="s">
        <v>57</v>
      </c>
      <c r="E328" s="40" t="s">
        <v>2721</v>
      </c>
    </row>
    <row r="329" spans="1:5" ht="12.75">
      <c r="A329" t="s">
        <v>59</v>
      </c>
      <c r="E329" s="39" t="s">
        <v>60</v>
      </c>
    </row>
    <row r="330" spans="1:16" ht="12.75">
      <c r="A330" t="s">
        <v>49</v>
      </c>
      <c s="34" t="s">
        <v>328</v>
      </c>
      <c s="34" t="s">
        <v>2025</v>
      </c>
      <c s="35" t="s">
        <v>52</v>
      </c>
      <c s="6" t="s">
        <v>2026</v>
      </c>
      <c s="36" t="s">
        <v>673</v>
      </c>
      <c s="37">
        <v>60</v>
      </c>
      <c s="36">
        <v>0</v>
      </c>
      <c s="36">
        <f>ROUND(G330*H330,6)</f>
      </c>
      <c r="L330" s="38">
        <v>0</v>
      </c>
      <c s="32">
        <f>ROUND(ROUND(L330,2)*ROUND(G330,3),2)</f>
      </c>
      <c s="36" t="s">
        <v>74</v>
      </c>
      <c>
        <f>(M330*21)/100</f>
      </c>
      <c t="s">
        <v>27</v>
      </c>
    </row>
    <row r="331" spans="1:5" ht="12.75">
      <c r="A331" s="35" t="s">
        <v>56</v>
      </c>
      <c r="E331" s="39" t="s">
        <v>52</v>
      </c>
    </row>
    <row r="332" spans="1:5" ht="12.75">
      <c r="A332" s="35" t="s">
        <v>57</v>
      </c>
      <c r="E332" s="40" t="s">
        <v>2721</v>
      </c>
    </row>
    <row r="333" spans="1:5" ht="12.75">
      <c r="A333" t="s">
        <v>59</v>
      </c>
      <c r="E333" s="39" t="s">
        <v>60</v>
      </c>
    </row>
    <row r="334" spans="1:16" ht="12.75">
      <c r="A334" t="s">
        <v>49</v>
      </c>
      <c s="34" t="s">
        <v>331</v>
      </c>
      <c s="34" t="s">
        <v>2019</v>
      </c>
      <c s="35" t="s">
        <v>52</v>
      </c>
      <c s="6" t="s">
        <v>2020</v>
      </c>
      <c s="36" t="s">
        <v>673</v>
      </c>
      <c s="37">
        <v>20</v>
      </c>
      <c s="36">
        <v>0</v>
      </c>
      <c s="36">
        <f>ROUND(G334*H334,6)</f>
      </c>
      <c r="L334" s="38">
        <v>0</v>
      </c>
      <c s="32">
        <f>ROUND(ROUND(L334,2)*ROUND(G334,3),2)</f>
      </c>
      <c s="36" t="s">
        <v>74</v>
      </c>
      <c>
        <f>(M334*21)/100</f>
      </c>
      <c t="s">
        <v>27</v>
      </c>
    </row>
    <row r="335" spans="1:5" ht="12.75">
      <c r="A335" s="35" t="s">
        <v>56</v>
      </c>
      <c r="E335" s="39" t="s">
        <v>52</v>
      </c>
    </row>
    <row r="336" spans="1:5" ht="12.75">
      <c r="A336" s="35" t="s">
        <v>57</v>
      </c>
      <c r="E336" s="40" t="s">
        <v>2722</v>
      </c>
    </row>
    <row r="337" spans="1:5" ht="12.75">
      <c r="A337" t="s">
        <v>59</v>
      </c>
      <c r="E337" s="39" t="s">
        <v>60</v>
      </c>
    </row>
    <row r="338" spans="1:16" ht="12.75">
      <c r="A338" t="s">
        <v>49</v>
      </c>
      <c s="34" t="s">
        <v>335</v>
      </c>
      <c s="34" t="s">
        <v>2723</v>
      </c>
      <c s="35" t="s">
        <v>52</v>
      </c>
      <c s="6" t="s">
        <v>2484</v>
      </c>
      <c s="36" t="s">
        <v>673</v>
      </c>
      <c s="37">
        <v>100</v>
      </c>
      <c s="36">
        <v>0</v>
      </c>
      <c s="36">
        <f>ROUND(G338*H338,6)</f>
      </c>
      <c r="L338" s="38">
        <v>0</v>
      </c>
      <c s="32">
        <f>ROUND(ROUND(L338,2)*ROUND(G338,3),2)</f>
      </c>
      <c s="36" t="s">
        <v>2227</v>
      </c>
      <c>
        <f>(M338*21)/100</f>
      </c>
      <c t="s">
        <v>27</v>
      </c>
    </row>
    <row r="339" spans="1:5" ht="12.75">
      <c r="A339" s="35" t="s">
        <v>56</v>
      </c>
      <c r="E339" s="39" t="s">
        <v>52</v>
      </c>
    </row>
    <row r="340" spans="1:5" ht="12.75">
      <c r="A340" s="35" t="s">
        <v>57</v>
      </c>
      <c r="E340" s="40" t="s">
        <v>2724</v>
      </c>
    </row>
    <row r="341" spans="1:5" ht="140.25">
      <c r="A341" t="s">
        <v>59</v>
      </c>
      <c r="E341" s="39" t="s">
        <v>2486</v>
      </c>
    </row>
    <row r="342" spans="1:13" ht="12.75">
      <c r="A342" t="s">
        <v>46</v>
      </c>
      <c r="C342" s="31" t="s">
        <v>27</v>
      </c>
      <c r="E342" s="33" t="s">
        <v>115</v>
      </c>
      <c r="J342" s="32">
        <f>0</f>
      </c>
      <c s="32">
        <f>0</f>
      </c>
      <c s="32">
        <f>0+L343+L347+L351+L355+L359+L363+L367</f>
      </c>
      <c s="32">
        <f>0+M343+M347+M351+M355+M359+M363+M367</f>
      </c>
    </row>
    <row r="343" spans="1:16" ht="25.5">
      <c r="A343" t="s">
        <v>49</v>
      </c>
      <c s="34" t="s">
        <v>338</v>
      </c>
      <c s="34" t="s">
        <v>2129</v>
      </c>
      <c s="35" t="s">
        <v>52</v>
      </c>
      <c s="6" t="s">
        <v>2130</v>
      </c>
      <c s="36" t="s">
        <v>99</v>
      </c>
      <c s="37">
        <v>150</v>
      </c>
      <c s="36">
        <v>0</v>
      </c>
      <c s="36">
        <f>ROUND(G343*H343,6)</f>
      </c>
      <c r="L343" s="38">
        <v>0</v>
      </c>
      <c s="32">
        <f>ROUND(ROUND(L343,2)*ROUND(G343,3),2)</f>
      </c>
      <c s="36" t="s">
        <v>74</v>
      </c>
      <c>
        <f>(M343*21)/100</f>
      </c>
      <c t="s">
        <v>27</v>
      </c>
    </row>
    <row r="344" spans="1:5" ht="12.75">
      <c r="A344" s="35" t="s">
        <v>56</v>
      </c>
      <c r="E344" s="39" t="s">
        <v>52</v>
      </c>
    </row>
    <row r="345" spans="1:5" ht="12.75">
      <c r="A345" s="35" t="s">
        <v>57</v>
      </c>
      <c r="E345" s="40" t="s">
        <v>2725</v>
      </c>
    </row>
    <row r="346" spans="1:5" ht="12.75">
      <c r="A346" t="s">
        <v>59</v>
      </c>
      <c r="E346" s="39" t="s">
        <v>60</v>
      </c>
    </row>
    <row r="347" spans="1:16" ht="12.75">
      <c r="A347" t="s">
        <v>49</v>
      </c>
      <c s="34" t="s">
        <v>341</v>
      </c>
      <c s="34" t="s">
        <v>138</v>
      </c>
      <c s="35" t="s">
        <v>52</v>
      </c>
      <c s="6" t="s">
        <v>139</v>
      </c>
      <c s="36" t="s">
        <v>73</v>
      </c>
      <c s="37">
        <v>0.9</v>
      </c>
      <c s="36">
        <v>0</v>
      </c>
      <c s="36">
        <f>ROUND(G347*H347,6)</f>
      </c>
      <c r="L347" s="38">
        <v>0</v>
      </c>
      <c s="32">
        <f>ROUND(ROUND(L347,2)*ROUND(G347,3),2)</f>
      </c>
      <c s="36" t="s">
        <v>74</v>
      </c>
      <c>
        <f>(M347*21)/100</f>
      </c>
      <c t="s">
        <v>27</v>
      </c>
    </row>
    <row r="348" spans="1:5" ht="12.75">
      <c r="A348" s="35" t="s">
        <v>56</v>
      </c>
      <c r="E348" s="39" t="s">
        <v>52</v>
      </c>
    </row>
    <row r="349" spans="1:5" ht="12.75">
      <c r="A349" s="35" t="s">
        <v>57</v>
      </c>
      <c r="E349" s="40" t="s">
        <v>2726</v>
      </c>
    </row>
    <row r="350" spans="1:5" ht="12.75">
      <c r="A350" t="s">
        <v>59</v>
      </c>
      <c r="E350" s="39" t="s">
        <v>60</v>
      </c>
    </row>
    <row r="351" spans="1:16" ht="25.5">
      <c r="A351" t="s">
        <v>49</v>
      </c>
      <c s="34" t="s">
        <v>344</v>
      </c>
      <c s="34" t="s">
        <v>1356</v>
      </c>
      <c s="35" t="s">
        <v>52</v>
      </c>
      <c s="6" t="s">
        <v>1357</v>
      </c>
      <c s="36" t="s">
        <v>800</v>
      </c>
      <c s="37">
        <v>160</v>
      </c>
      <c s="36">
        <v>0</v>
      </c>
      <c s="36">
        <f>ROUND(G351*H351,6)</f>
      </c>
      <c r="L351" s="38">
        <v>0</v>
      </c>
      <c s="32">
        <f>ROUND(ROUND(L351,2)*ROUND(G351,3),2)</f>
      </c>
      <c s="36" t="s">
        <v>74</v>
      </c>
      <c>
        <f>(M351*21)/100</f>
      </c>
      <c t="s">
        <v>27</v>
      </c>
    </row>
    <row r="352" spans="1:5" ht="12.75">
      <c r="A352" s="35" t="s">
        <v>56</v>
      </c>
      <c r="E352" s="39" t="s">
        <v>52</v>
      </c>
    </row>
    <row r="353" spans="1:5" ht="12.75">
      <c r="A353" s="35" t="s">
        <v>57</v>
      </c>
      <c r="E353" s="40" t="s">
        <v>2727</v>
      </c>
    </row>
    <row r="354" spans="1:5" ht="12.75">
      <c r="A354" t="s">
        <v>59</v>
      </c>
      <c r="E354" s="39" t="s">
        <v>60</v>
      </c>
    </row>
    <row r="355" spans="1:16" ht="25.5">
      <c r="A355" t="s">
        <v>49</v>
      </c>
      <c s="34" t="s">
        <v>347</v>
      </c>
      <c s="34" t="s">
        <v>2728</v>
      </c>
      <c s="35" t="s">
        <v>52</v>
      </c>
      <c s="6" t="s">
        <v>2729</v>
      </c>
      <c s="36" t="s">
        <v>73</v>
      </c>
      <c s="37">
        <v>40</v>
      </c>
      <c s="36">
        <v>0</v>
      </c>
      <c s="36">
        <f>ROUND(G355*H355,6)</f>
      </c>
      <c r="L355" s="38">
        <v>0</v>
      </c>
      <c s="32">
        <f>ROUND(ROUND(L355,2)*ROUND(G355,3),2)</f>
      </c>
      <c s="36" t="s">
        <v>74</v>
      </c>
      <c>
        <f>(M355*21)/100</f>
      </c>
      <c t="s">
        <v>27</v>
      </c>
    </row>
    <row r="356" spans="1:5" ht="12.75">
      <c r="A356" s="35" t="s">
        <v>56</v>
      </c>
      <c r="E356" s="39" t="s">
        <v>52</v>
      </c>
    </row>
    <row r="357" spans="1:5" ht="12.75">
      <c r="A357" s="35" t="s">
        <v>57</v>
      </c>
      <c r="E357" s="40" t="s">
        <v>2730</v>
      </c>
    </row>
    <row r="358" spans="1:5" ht="12.75">
      <c r="A358" t="s">
        <v>59</v>
      </c>
      <c r="E358" s="39" t="s">
        <v>60</v>
      </c>
    </row>
    <row r="359" spans="1:16" ht="25.5">
      <c r="A359" t="s">
        <v>49</v>
      </c>
      <c s="34" t="s">
        <v>350</v>
      </c>
      <c s="34" t="s">
        <v>2731</v>
      </c>
      <c s="35" t="s">
        <v>52</v>
      </c>
      <c s="6" t="s">
        <v>2732</v>
      </c>
      <c s="36" t="s">
        <v>107</v>
      </c>
      <c s="37">
        <v>60</v>
      </c>
      <c s="36">
        <v>0</v>
      </c>
      <c s="36">
        <f>ROUND(G359*H359,6)</f>
      </c>
      <c r="L359" s="38">
        <v>0</v>
      </c>
      <c s="32">
        <f>ROUND(ROUND(L359,2)*ROUND(G359,3),2)</f>
      </c>
      <c s="36" t="s">
        <v>74</v>
      </c>
      <c>
        <f>(M359*21)/100</f>
      </c>
      <c t="s">
        <v>27</v>
      </c>
    </row>
    <row r="360" spans="1:5" ht="12.75">
      <c r="A360" s="35" t="s">
        <v>56</v>
      </c>
      <c r="E360" s="39" t="s">
        <v>52</v>
      </c>
    </row>
    <row r="361" spans="1:5" ht="12.75">
      <c r="A361" s="35" t="s">
        <v>57</v>
      </c>
      <c r="E361" s="40" t="s">
        <v>2733</v>
      </c>
    </row>
    <row r="362" spans="1:5" ht="12.75">
      <c r="A362" t="s">
        <v>59</v>
      </c>
      <c r="E362" s="39" t="s">
        <v>60</v>
      </c>
    </row>
    <row r="363" spans="1:16" ht="12.75">
      <c r="A363" t="s">
        <v>49</v>
      </c>
      <c s="34" t="s">
        <v>353</v>
      </c>
      <c s="34" t="s">
        <v>859</v>
      </c>
      <c s="35" t="s">
        <v>52</v>
      </c>
      <c s="6" t="s">
        <v>860</v>
      </c>
      <c s="36" t="s">
        <v>107</v>
      </c>
      <c s="37">
        <v>120</v>
      </c>
      <c s="36">
        <v>0</v>
      </c>
      <c s="36">
        <f>ROUND(G363*H363,6)</f>
      </c>
      <c r="L363" s="38">
        <v>0</v>
      </c>
      <c s="32">
        <f>ROUND(ROUND(L363,2)*ROUND(G363,3),2)</f>
      </c>
      <c s="36" t="s">
        <v>74</v>
      </c>
      <c>
        <f>(M363*21)/100</f>
      </c>
      <c t="s">
        <v>27</v>
      </c>
    </row>
    <row r="364" spans="1:5" ht="12.75">
      <c r="A364" s="35" t="s">
        <v>56</v>
      </c>
      <c r="E364" s="39" t="s">
        <v>52</v>
      </c>
    </row>
    <row r="365" spans="1:5" ht="12.75">
      <c r="A365" s="35" t="s">
        <v>57</v>
      </c>
      <c r="E365" s="40" t="s">
        <v>2734</v>
      </c>
    </row>
    <row r="366" spans="1:5" ht="12.75">
      <c r="A366" t="s">
        <v>59</v>
      </c>
      <c r="E366" s="39" t="s">
        <v>60</v>
      </c>
    </row>
    <row r="367" spans="1:16" ht="12.75">
      <c r="A367" t="s">
        <v>49</v>
      </c>
      <c s="34" t="s">
        <v>356</v>
      </c>
      <c s="34" t="s">
        <v>1223</v>
      </c>
      <c s="35" t="s">
        <v>52</v>
      </c>
      <c s="6" t="s">
        <v>1224</v>
      </c>
      <c s="36" t="s">
        <v>107</v>
      </c>
      <c s="37">
        <v>120</v>
      </c>
      <c s="36">
        <v>0</v>
      </c>
      <c s="36">
        <f>ROUND(G367*H367,6)</f>
      </c>
      <c r="L367" s="38">
        <v>0</v>
      </c>
      <c s="32">
        <f>ROUND(ROUND(L367,2)*ROUND(G367,3),2)</f>
      </c>
      <c s="36" t="s">
        <v>74</v>
      </c>
      <c>
        <f>(M367*21)/100</f>
      </c>
      <c t="s">
        <v>27</v>
      </c>
    </row>
    <row r="368" spans="1:5" ht="12.75">
      <c r="A368" s="35" t="s">
        <v>56</v>
      </c>
      <c r="E368" s="39" t="s">
        <v>52</v>
      </c>
    </row>
    <row r="369" spans="1:5" ht="12.75">
      <c r="A369" s="35" t="s">
        <v>57</v>
      </c>
      <c r="E369" s="40" t="s">
        <v>2734</v>
      </c>
    </row>
    <row r="370" spans="1:5" ht="12.75">
      <c r="A370" t="s">
        <v>59</v>
      </c>
      <c r="E370" s="39" t="s">
        <v>60</v>
      </c>
    </row>
    <row r="371" spans="1:13" ht="12.75">
      <c r="A371" t="s">
        <v>46</v>
      </c>
      <c r="C371" s="31" t="s">
        <v>743</v>
      </c>
      <c r="E371" s="33" t="s">
        <v>943</v>
      </c>
      <c r="J371" s="32">
        <f>0</f>
      </c>
      <c s="32">
        <f>0</f>
      </c>
      <c s="32">
        <f>0+L372+L376+L380</f>
      </c>
      <c s="32">
        <f>0+M372+M376+M380</f>
      </c>
    </row>
    <row r="372" spans="1:16" ht="25.5">
      <c r="A372" t="s">
        <v>49</v>
      </c>
      <c s="34" t="s">
        <v>359</v>
      </c>
      <c s="34" t="s">
        <v>947</v>
      </c>
      <c s="35" t="s">
        <v>948</v>
      </c>
      <c s="6" t="s">
        <v>949</v>
      </c>
      <c s="36" t="s">
        <v>749</v>
      </c>
      <c s="37">
        <v>0.03</v>
      </c>
      <c s="36">
        <v>0</v>
      </c>
      <c s="36">
        <f>ROUND(G372*H372,6)</f>
      </c>
      <c r="L372" s="38">
        <v>0</v>
      </c>
      <c s="32">
        <f>ROUND(ROUND(L372,2)*ROUND(G372,3),2)</f>
      </c>
      <c s="36" t="s">
        <v>750</v>
      </c>
      <c>
        <f>(M372*21)/100</f>
      </c>
      <c t="s">
        <v>27</v>
      </c>
    </row>
    <row r="373" spans="1:5" ht="25.5">
      <c r="A373" s="35" t="s">
        <v>56</v>
      </c>
      <c r="E373" s="39" t="s">
        <v>751</v>
      </c>
    </row>
    <row r="374" spans="1:5" ht="12.75">
      <c r="A374" s="35" t="s">
        <v>57</v>
      </c>
      <c r="E374" s="40" t="s">
        <v>52</v>
      </c>
    </row>
    <row r="375" spans="1:5" ht="102">
      <c r="A375" t="s">
        <v>59</v>
      </c>
      <c r="E375" s="39" t="s">
        <v>753</v>
      </c>
    </row>
    <row r="376" spans="1:16" ht="25.5">
      <c r="A376" t="s">
        <v>49</v>
      </c>
      <c s="34" t="s">
        <v>362</v>
      </c>
      <c s="34" t="s">
        <v>950</v>
      </c>
      <c s="35" t="s">
        <v>951</v>
      </c>
      <c s="6" t="s">
        <v>952</v>
      </c>
      <c s="36" t="s">
        <v>749</v>
      </c>
      <c s="37">
        <v>0.02</v>
      </c>
      <c s="36">
        <v>0</v>
      </c>
      <c s="36">
        <f>ROUND(G376*H376,6)</f>
      </c>
      <c r="L376" s="38">
        <v>0</v>
      </c>
      <c s="32">
        <f>ROUND(ROUND(L376,2)*ROUND(G376,3),2)</f>
      </c>
      <c s="36" t="s">
        <v>750</v>
      </c>
      <c>
        <f>(M376*21)/100</f>
      </c>
      <c t="s">
        <v>27</v>
      </c>
    </row>
    <row r="377" spans="1:5" ht="25.5">
      <c r="A377" s="35" t="s">
        <v>56</v>
      </c>
      <c r="E377" s="39" t="s">
        <v>751</v>
      </c>
    </row>
    <row r="378" spans="1:5" ht="12.75">
      <c r="A378" s="35" t="s">
        <v>57</v>
      </c>
      <c r="E378" s="40" t="s">
        <v>52</v>
      </c>
    </row>
    <row r="379" spans="1:5" ht="102">
      <c r="A379" t="s">
        <v>59</v>
      </c>
      <c r="E379" s="39" t="s">
        <v>753</v>
      </c>
    </row>
    <row r="380" spans="1:16" ht="12.75">
      <c r="A380" t="s">
        <v>49</v>
      </c>
      <c s="34" t="s">
        <v>365</v>
      </c>
      <c s="34" t="s">
        <v>767</v>
      </c>
      <c s="35" t="s">
        <v>768</v>
      </c>
      <c s="6" t="s">
        <v>769</v>
      </c>
      <c s="36" t="s">
        <v>749</v>
      </c>
      <c s="37">
        <v>0.05</v>
      </c>
      <c s="36">
        <v>0</v>
      </c>
      <c s="36">
        <f>ROUND(G380*H380,6)</f>
      </c>
      <c r="L380" s="38">
        <v>0</v>
      </c>
      <c s="32">
        <f>ROUND(ROUND(L380,2)*ROUND(G380,3),2)</f>
      </c>
      <c s="36" t="s">
        <v>750</v>
      </c>
      <c>
        <f>(M380*21)/100</f>
      </c>
      <c t="s">
        <v>27</v>
      </c>
    </row>
    <row r="381" spans="1:5" ht="25.5">
      <c r="A381" s="35" t="s">
        <v>56</v>
      </c>
      <c r="E381" s="39" t="s">
        <v>751</v>
      </c>
    </row>
    <row r="382" spans="1:5" ht="12.75">
      <c r="A382" s="35" t="s">
        <v>57</v>
      </c>
      <c r="E382" s="40" t="s">
        <v>52</v>
      </c>
    </row>
    <row r="383" spans="1:5" ht="102">
      <c r="A383" t="s">
        <v>59</v>
      </c>
      <c r="E383"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2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2446</v>
      </c>
      <c s="41">
        <f>Rekapitulace!C38</f>
      </c>
      <c s="20" t="s">
        <v>0</v>
      </c>
      <c t="s">
        <v>23</v>
      </c>
      <c t="s">
        <v>27</v>
      </c>
    </row>
    <row r="4" spans="1:16" ht="32" customHeight="1">
      <c r="A4" s="24" t="s">
        <v>20</v>
      </c>
      <c s="25" t="s">
        <v>28</v>
      </c>
      <c s="27" t="s">
        <v>2446</v>
      </c>
      <c r="E4" s="26" t="s">
        <v>2447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COUNTIFS(L8:L235,"=0",A8:A235,"P")+COUNTIFS(L8:L235,"",A8:A235,"P")+SUM(Q8:Q235)</f>
      </c>
    </row>
    <row r="8" spans="1:13" ht="12.75">
      <c r="A8" t="s">
        <v>44</v>
      </c>
      <c r="C8" s="28" t="s">
        <v>2737</v>
      </c>
      <c r="E8" s="30" t="s">
        <v>2736</v>
      </c>
      <c r="J8" s="29">
        <f>0+J9+J46+J55+J84+J129+J234</f>
      </c>
      <c s="29">
        <f>0+K9+K46+K55+K84+K129+K234</f>
      </c>
      <c s="29">
        <f>0+L9+L46+L55+L84+L129+L234</f>
      </c>
      <c s="29">
        <f>0+M9+M46+M55+M84+M129+M234</f>
      </c>
    </row>
    <row r="9" spans="1:13" ht="12.75">
      <c r="A9" t="s">
        <v>46</v>
      </c>
      <c r="C9" s="31" t="s">
        <v>2738</v>
      </c>
      <c r="E9" s="33" t="s">
        <v>2739</v>
      </c>
      <c r="J9" s="32">
        <f>0</f>
      </c>
      <c s="32">
        <f>0</f>
      </c>
      <c s="32">
        <f>0+L10+L14+L18+L22+L26+L30+L34+L38+L42</f>
      </c>
      <c s="32">
        <f>0+M10+M14+M18+M22+M26+M30+M34+M38+M42</f>
      </c>
    </row>
    <row r="10" spans="1:16" ht="38.25">
      <c r="A10" t="s">
        <v>49</v>
      </c>
      <c s="34" t="s">
        <v>69</v>
      </c>
      <c s="34" t="s">
        <v>2740</v>
      </c>
      <c s="35" t="s">
        <v>52</v>
      </c>
      <c s="6" t="s">
        <v>2741</v>
      </c>
      <c s="36" t="s">
        <v>107</v>
      </c>
      <c s="37">
        <v>1</v>
      </c>
      <c s="36">
        <v>0</v>
      </c>
      <c s="36">
        <f>ROUND(G10*H10,6)</f>
      </c>
      <c r="L10" s="38">
        <v>0</v>
      </c>
      <c s="32">
        <f>ROUND(ROUND(L10,2)*ROUND(G10,3),2)</f>
      </c>
      <c s="36" t="s">
        <v>2227</v>
      </c>
      <c>
        <f>(M10*21)/100</f>
      </c>
      <c t="s">
        <v>27</v>
      </c>
    </row>
    <row r="11" spans="1:5" ht="12.75">
      <c r="A11" s="35" t="s">
        <v>56</v>
      </c>
      <c r="E11" s="39" t="s">
        <v>52</v>
      </c>
    </row>
    <row r="12" spans="1:5" ht="12.75">
      <c r="A12" s="35" t="s">
        <v>57</v>
      </c>
      <c r="E12" s="40" t="s">
        <v>2742</v>
      </c>
    </row>
    <row r="13" spans="1:5" ht="51">
      <c r="A13" t="s">
        <v>59</v>
      </c>
      <c r="E13" s="39" t="s">
        <v>2454</v>
      </c>
    </row>
    <row r="14" spans="1:16" ht="25.5">
      <c r="A14" t="s">
        <v>49</v>
      </c>
      <c s="34" t="s">
        <v>27</v>
      </c>
      <c s="34" t="s">
        <v>2743</v>
      </c>
      <c s="35" t="s">
        <v>52</v>
      </c>
      <c s="6" t="s">
        <v>2744</v>
      </c>
      <c s="36" t="s">
        <v>107</v>
      </c>
      <c s="37">
        <v>2</v>
      </c>
      <c s="36">
        <v>0</v>
      </c>
      <c s="36">
        <f>ROUND(G14*H14,6)</f>
      </c>
      <c r="L14" s="38">
        <v>0</v>
      </c>
      <c s="32">
        <f>ROUND(ROUND(L14,2)*ROUND(G14,3),2)</f>
      </c>
      <c s="36" t="s">
        <v>74</v>
      </c>
      <c>
        <f>(M14*21)/100</f>
      </c>
      <c t="s">
        <v>27</v>
      </c>
    </row>
    <row r="15" spans="1:5" ht="12.75">
      <c r="A15" s="35" t="s">
        <v>56</v>
      </c>
      <c r="E15" s="39" t="s">
        <v>52</v>
      </c>
    </row>
    <row r="16" spans="1:5" ht="12.75">
      <c r="A16" s="35" t="s">
        <v>57</v>
      </c>
      <c r="E16" s="40" t="s">
        <v>2745</v>
      </c>
    </row>
    <row r="17" spans="1:5" ht="12.75">
      <c r="A17" t="s">
        <v>59</v>
      </c>
      <c r="E17" s="39" t="s">
        <v>60</v>
      </c>
    </row>
    <row r="18" spans="1:16" ht="12.75">
      <c r="A18" t="s">
        <v>49</v>
      </c>
      <c s="34" t="s">
        <v>26</v>
      </c>
      <c s="34" t="s">
        <v>2746</v>
      </c>
      <c s="35" t="s">
        <v>52</v>
      </c>
      <c s="6" t="s">
        <v>2747</v>
      </c>
      <c s="36" t="s">
        <v>107</v>
      </c>
      <c s="37">
        <v>1</v>
      </c>
      <c s="36">
        <v>0</v>
      </c>
      <c s="36">
        <f>ROUND(G18*H18,6)</f>
      </c>
      <c r="L18" s="38">
        <v>0</v>
      </c>
      <c s="32">
        <f>ROUND(ROUND(L18,2)*ROUND(G18,3),2)</f>
      </c>
      <c s="36" t="s">
        <v>74</v>
      </c>
      <c>
        <f>(M18*21)/100</f>
      </c>
      <c t="s">
        <v>27</v>
      </c>
    </row>
    <row r="19" spans="1:5" ht="12.75">
      <c r="A19" s="35" t="s">
        <v>56</v>
      </c>
      <c r="E19" s="39" t="s">
        <v>52</v>
      </c>
    </row>
    <row r="20" spans="1:5" ht="12.75">
      <c r="A20" s="35" t="s">
        <v>57</v>
      </c>
      <c r="E20" s="40" t="s">
        <v>2748</v>
      </c>
    </row>
    <row r="21" spans="1:5" ht="12.75">
      <c r="A21" t="s">
        <v>59</v>
      </c>
      <c r="E21" s="39" t="s">
        <v>2749</v>
      </c>
    </row>
    <row r="22" spans="1:16" ht="38.25">
      <c r="A22" t="s">
        <v>49</v>
      </c>
      <c s="34" t="s">
        <v>81</v>
      </c>
      <c s="34" t="s">
        <v>2750</v>
      </c>
      <c s="35" t="s">
        <v>52</v>
      </c>
      <c s="6" t="s">
        <v>2751</v>
      </c>
      <c s="36" t="s">
        <v>107</v>
      </c>
      <c s="37">
        <v>1</v>
      </c>
      <c s="36">
        <v>0</v>
      </c>
      <c s="36">
        <f>ROUND(G22*H22,6)</f>
      </c>
      <c r="L22" s="38">
        <v>0</v>
      </c>
      <c s="32">
        <f>ROUND(ROUND(L22,2)*ROUND(G22,3),2)</f>
      </c>
      <c s="36" t="s">
        <v>2227</v>
      </c>
      <c>
        <f>(M22*21)/100</f>
      </c>
      <c t="s">
        <v>27</v>
      </c>
    </row>
    <row r="23" spans="1:5" ht="12.75">
      <c r="A23" s="35" t="s">
        <v>56</v>
      </c>
      <c r="E23" s="39" t="s">
        <v>52</v>
      </c>
    </row>
    <row r="24" spans="1:5" ht="12.75">
      <c r="A24" s="35" t="s">
        <v>57</v>
      </c>
      <c r="E24" s="40" t="s">
        <v>2752</v>
      </c>
    </row>
    <row r="25" spans="1:5" ht="51">
      <c r="A25" t="s">
        <v>59</v>
      </c>
      <c r="E25" s="39" t="s">
        <v>2454</v>
      </c>
    </row>
    <row r="26" spans="1:16" ht="38.25">
      <c r="A26" t="s">
        <v>49</v>
      </c>
      <c s="34" t="s">
        <v>84</v>
      </c>
      <c s="34" t="s">
        <v>2753</v>
      </c>
      <c s="35" t="s">
        <v>52</v>
      </c>
      <c s="6" t="s">
        <v>2754</v>
      </c>
      <c s="36" t="s">
        <v>107</v>
      </c>
      <c s="37">
        <v>2</v>
      </c>
      <c s="36">
        <v>0</v>
      </c>
      <c s="36">
        <f>ROUND(G26*H26,6)</f>
      </c>
      <c r="L26" s="38">
        <v>0</v>
      </c>
      <c s="32">
        <f>ROUND(ROUND(L26,2)*ROUND(G26,3),2)</f>
      </c>
      <c s="36" t="s">
        <v>2227</v>
      </c>
      <c>
        <f>(M26*21)/100</f>
      </c>
      <c t="s">
        <v>27</v>
      </c>
    </row>
    <row r="27" spans="1:5" ht="12.75">
      <c r="A27" s="35" t="s">
        <v>56</v>
      </c>
      <c r="E27" s="39" t="s">
        <v>52</v>
      </c>
    </row>
    <row r="28" spans="1:5" ht="12.75">
      <c r="A28" s="35" t="s">
        <v>57</v>
      </c>
      <c r="E28" s="40" t="s">
        <v>2755</v>
      </c>
    </row>
    <row r="29" spans="1:5" ht="51">
      <c r="A29" t="s">
        <v>59</v>
      </c>
      <c r="E29" s="39" t="s">
        <v>2454</v>
      </c>
    </row>
    <row r="30" spans="1:16" ht="38.25">
      <c r="A30" t="s">
        <v>49</v>
      </c>
      <c s="34" t="s">
        <v>87</v>
      </c>
      <c s="34" t="s">
        <v>2605</v>
      </c>
      <c s="35" t="s">
        <v>52</v>
      </c>
      <c s="6" t="s">
        <v>2606</v>
      </c>
      <c s="36" t="s">
        <v>107</v>
      </c>
      <c s="37">
        <v>2</v>
      </c>
      <c s="36">
        <v>0</v>
      </c>
      <c s="36">
        <f>ROUND(G30*H30,6)</f>
      </c>
      <c r="L30" s="38">
        <v>0</v>
      </c>
      <c s="32">
        <f>ROUND(ROUND(L30,2)*ROUND(G30,3),2)</f>
      </c>
      <c s="36" t="s">
        <v>74</v>
      </c>
      <c>
        <f>(M30*21)/100</f>
      </c>
      <c t="s">
        <v>27</v>
      </c>
    </row>
    <row r="31" spans="1:5" ht="12.75">
      <c r="A31" s="35" t="s">
        <v>56</v>
      </c>
      <c r="E31" s="39" t="s">
        <v>52</v>
      </c>
    </row>
    <row r="32" spans="1:5" ht="12.75">
      <c r="A32" s="35" t="s">
        <v>57</v>
      </c>
      <c r="E32" s="40" t="s">
        <v>2756</v>
      </c>
    </row>
    <row r="33" spans="1:5" ht="12.75">
      <c r="A33" t="s">
        <v>59</v>
      </c>
      <c r="E33" s="39" t="s">
        <v>60</v>
      </c>
    </row>
    <row r="34" spans="1:16" ht="38.25">
      <c r="A34" t="s">
        <v>49</v>
      </c>
      <c s="34" t="s">
        <v>90</v>
      </c>
      <c s="34" t="s">
        <v>2608</v>
      </c>
      <c s="35" t="s">
        <v>52</v>
      </c>
      <c s="6" t="s">
        <v>2609</v>
      </c>
      <c s="36" t="s">
        <v>107</v>
      </c>
      <c s="37">
        <v>1</v>
      </c>
      <c s="36">
        <v>0</v>
      </c>
      <c s="36">
        <f>ROUND(G34*H34,6)</f>
      </c>
      <c r="L34" s="38">
        <v>0</v>
      </c>
      <c s="32">
        <f>ROUND(ROUND(L34,2)*ROUND(G34,3),2)</f>
      </c>
      <c s="36" t="s">
        <v>74</v>
      </c>
      <c>
        <f>(M34*21)/100</f>
      </c>
      <c t="s">
        <v>27</v>
      </c>
    </row>
    <row r="35" spans="1:5" ht="12.75">
      <c r="A35" s="35" t="s">
        <v>56</v>
      </c>
      <c r="E35" s="39" t="s">
        <v>52</v>
      </c>
    </row>
    <row r="36" spans="1:5" ht="12.75">
      <c r="A36" s="35" t="s">
        <v>57</v>
      </c>
      <c r="E36" s="40" t="s">
        <v>2757</v>
      </c>
    </row>
    <row r="37" spans="1:5" ht="12.75">
      <c r="A37" t="s">
        <v>59</v>
      </c>
      <c r="E37" s="39" t="s">
        <v>60</v>
      </c>
    </row>
    <row r="38" spans="1:16" ht="25.5">
      <c r="A38" t="s">
        <v>49</v>
      </c>
      <c s="34" t="s">
        <v>93</v>
      </c>
      <c s="34" t="s">
        <v>2758</v>
      </c>
      <c s="35" t="s">
        <v>52</v>
      </c>
      <c s="6" t="s">
        <v>2759</v>
      </c>
      <c s="36" t="s">
        <v>107</v>
      </c>
      <c s="37">
        <v>1</v>
      </c>
      <c s="36">
        <v>0</v>
      </c>
      <c s="36">
        <f>ROUND(G38*H38,6)</f>
      </c>
      <c r="L38" s="38">
        <v>0</v>
      </c>
      <c s="32">
        <f>ROUND(ROUND(L38,2)*ROUND(G38,3),2)</f>
      </c>
      <c s="36" t="s">
        <v>2227</v>
      </c>
      <c>
        <f>(M38*21)/100</f>
      </c>
      <c t="s">
        <v>27</v>
      </c>
    </row>
    <row r="39" spans="1:5" ht="12.75">
      <c r="A39" s="35" t="s">
        <v>56</v>
      </c>
      <c r="E39" s="39" t="s">
        <v>52</v>
      </c>
    </row>
    <row r="40" spans="1:5" ht="12.75">
      <c r="A40" s="35" t="s">
        <v>57</v>
      </c>
      <c r="E40" s="40" t="s">
        <v>2760</v>
      </c>
    </row>
    <row r="41" spans="1:5" ht="51">
      <c r="A41" t="s">
        <v>59</v>
      </c>
      <c r="E41" s="39" t="s">
        <v>2454</v>
      </c>
    </row>
    <row r="42" spans="1:16" ht="25.5">
      <c r="A42" t="s">
        <v>49</v>
      </c>
      <c s="34" t="s">
        <v>96</v>
      </c>
      <c s="34" t="s">
        <v>2761</v>
      </c>
      <c s="35" t="s">
        <v>52</v>
      </c>
      <c s="6" t="s">
        <v>2762</v>
      </c>
      <c s="36" t="s">
        <v>107</v>
      </c>
      <c s="37">
        <v>1</v>
      </c>
      <c s="36">
        <v>0</v>
      </c>
      <c s="36">
        <f>ROUND(G42*H42,6)</f>
      </c>
      <c r="L42" s="38">
        <v>0</v>
      </c>
      <c s="32">
        <f>ROUND(ROUND(L42,2)*ROUND(G42,3),2)</f>
      </c>
      <c s="36" t="s">
        <v>2227</v>
      </c>
      <c>
        <f>(M42*21)/100</f>
      </c>
      <c t="s">
        <v>27</v>
      </c>
    </row>
    <row r="43" spans="1:5" ht="12.75">
      <c r="A43" s="35" t="s">
        <v>56</v>
      </c>
      <c r="E43" s="39" t="s">
        <v>52</v>
      </c>
    </row>
    <row r="44" spans="1:5" ht="12.75">
      <c r="A44" s="35" t="s">
        <v>57</v>
      </c>
      <c r="E44" s="40" t="s">
        <v>2763</v>
      </c>
    </row>
    <row r="45" spans="1:5" ht="51">
      <c r="A45" t="s">
        <v>59</v>
      </c>
      <c r="E45" s="39" t="s">
        <v>2454</v>
      </c>
    </row>
    <row r="46" spans="1:13" ht="12.75">
      <c r="A46" t="s">
        <v>46</v>
      </c>
      <c r="C46" s="31" t="s">
        <v>2764</v>
      </c>
      <c r="E46" s="33" t="s">
        <v>2765</v>
      </c>
      <c r="J46" s="32">
        <f>0</f>
      </c>
      <c s="32">
        <f>0</f>
      </c>
      <c s="32">
        <f>0+L47+L51</f>
      </c>
      <c s="32">
        <f>0+M47+M51</f>
      </c>
    </row>
    <row r="47" spans="1:16" ht="25.5">
      <c r="A47" t="s">
        <v>49</v>
      </c>
      <c s="34" t="s">
        <v>100</v>
      </c>
      <c s="34" t="s">
        <v>2595</v>
      </c>
      <c s="35" t="s">
        <v>52</v>
      </c>
      <c s="6" t="s">
        <v>2596</v>
      </c>
      <c s="36" t="s">
        <v>107</v>
      </c>
      <c s="37">
        <v>4</v>
      </c>
      <c s="36">
        <v>0</v>
      </c>
      <c s="36">
        <f>ROUND(G47*H47,6)</f>
      </c>
      <c r="L47" s="38">
        <v>0</v>
      </c>
      <c s="32">
        <f>ROUND(ROUND(L47,2)*ROUND(G47,3),2)</f>
      </c>
      <c s="36" t="s">
        <v>74</v>
      </c>
      <c>
        <f>(M47*21)/100</f>
      </c>
      <c t="s">
        <v>27</v>
      </c>
    </row>
    <row r="48" spans="1:5" ht="12.75">
      <c r="A48" s="35" t="s">
        <v>56</v>
      </c>
      <c r="E48" s="39" t="s">
        <v>52</v>
      </c>
    </row>
    <row r="49" spans="1:5" ht="12.75">
      <c r="A49" s="35" t="s">
        <v>57</v>
      </c>
      <c r="E49" s="40" t="s">
        <v>2766</v>
      </c>
    </row>
    <row r="50" spans="1:5" ht="12.75">
      <c r="A50" t="s">
        <v>59</v>
      </c>
      <c r="E50" s="39" t="s">
        <v>60</v>
      </c>
    </row>
    <row r="51" spans="1:16" ht="12.75">
      <c r="A51" t="s">
        <v>49</v>
      </c>
      <c s="34" t="s">
        <v>116</v>
      </c>
      <c s="34" t="s">
        <v>2767</v>
      </c>
      <c s="35" t="s">
        <v>52</v>
      </c>
      <c s="6" t="s">
        <v>2768</v>
      </c>
      <c s="36" t="s">
        <v>107</v>
      </c>
      <c s="37">
        <v>2</v>
      </c>
      <c s="36">
        <v>0</v>
      </c>
      <c s="36">
        <f>ROUND(G51*H51,6)</f>
      </c>
      <c r="L51" s="38">
        <v>0</v>
      </c>
      <c s="32">
        <f>ROUND(ROUND(L51,2)*ROUND(G51,3),2)</f>
      </c>
      <c s="36" t="s">
        <v>74</v>
      </c>
      <c>
        <f>(M51*21)/100</f>
      </c>
      <c t="s">
        <v>27</v>
      </c>
    </row>
    <row r="52" spans="1:5" ht="12.75">
      <c r="A52" s="35" t="s">
        <v>56</v>
      </c>
      <c r="E52" s="39" t="s">
        <v>52</v>
      </c>
    </row>
    <row r="53" spans="1:5" ht="12.75">
      <c r="A53" s="35" t="s">
        <v>57</v>
      </c>
      <c r="E53" s="40" t="s">
        <v>2755</v>
      </c>
    </row>
    <row r="54" spans="1:5" ht="12.75">
      <c r="A54" t="s">
        <v>59</v>
      </c>
      <c r="E54" s="39" t="s">
        <v>60</v>
      </c>
    </row>
    <row r="55" spans="1:13" ht="12.75">
      <c r="A55" t="s">
        <v>46</v>
      </c>
      <c r="C55" s="31" t="s">
        <v>2769</v>
      </c>
      <c r="E55" s="33" t="s">
        <v>2770</v>
      </c>
      <c r="J55" s="32">
        <f>0</f>
      </c>
      <c s="32">
        <f>0</f>
      </c>
      <c s="32">
        <f>0+L56+L60+L64+L68+L72+L76+L80</f>
      </c>
      <c s="32">
        <f>0+M56+M60+M64+M68+M72+M76+M80</f>
      </c>
    </row>
    <row r="56" spans="1:16" ht="38.25">
      <c r="A56" t="s">
        <v>49</v>
      </c>
      <c s="34" t="s">
        <v>119</v>
      </c>
      <c s="34" t="s">
        <v>2771</v>
      </c>
      <c s="35" t="s">
        <v>52</v>
      </c>
      <c s="6" t="s">
        <v>2772</v>
      </c>
      <c s="36" t="s">
        <v>800</v>
      </c>
      <c s="37">
        <v>925</v>
      </c>
      <c s="36">
        <v>0</v>
      </c>
      <c s="36">
        <f>ROUND(G56*H56,6)</f>
      </c>
      <c r="L56" s="38">
        <v>0</v>
      </c>
      <c s="32">
        <f>ROUND(ROUND(L56,2)*ROUND(G56,3),2)</f>
      </c>
      <c s="36" t="s">
        <v>74</v>
      </c>
      <c>
        <f>(M56*21)/100</f>
      </c>
      <c t="s">
        <v>27</v>
      </c>
    </row>
    <row r="57" spans="1:5" ht="12.75">
      <c r="A57" s="35" t="s">
        <v>56</v>
      </c>
      <c r="E57" s="39" t="s">
        <v>52</v>
      </c>
    </row>
    <row r="58" spans="1:5" ht="12.75">
      <c r="A58" s="35" t="s">
        <v>57</v>
      </c>
      <c r="E58" s="40" t="s">
        <v>2773</v>
      </c>
    </row>
    <row r="59" spans="1:5" ht="12.75">
      <c r="A59" t="s">
        <v>59</v>
      </c>
      <c r="E59" s="39" t="s">
        <v>60</v>
      </c>
    </row>
    <row r="60" spans="1:16" ht="25.5">
      <c r="A60" t="s">
        <v>49</v>
      </c>
      <c s="34" t="s">
        <v>122</v>
      </c>
      <c s="34" t="s">
        <v>2129</v>
      </c>
      <c s="35" t="s">
        <v>52</v>
      </c>
      <c s="6" t="s">
        <v>2130</v>
      </c>
      <c s="36" t="s">
        <v>99</v>
      </c>
      <c s="37">
        <v>90</v>
      </c>
      <c s="36">
        <v>0</v>
      </c>
      <c s="36">
        <f>ROUND(G60*H60,6)</f>
      </c>
      <c r="L60" s="38">
        <v>0</v>
      </c>
      <c s="32">
        <f>ROUND(ROUND(L60,2)*ROUND(G60,3),2)</f>
      </c>
      <c s="36" t="s">
        <v>74</v>
      </c>
      <c>
        <f>(M60*21)/100</f>
      </c>
      <c t="s">
        <v>27</v>
      </c>
    </row>
    <row r="61" spans="1:5" ht="12.75">
      <c r="A61" s="35" t="s">
        <v>56</v>
      </c>
      <c r="E61" s="39" t="s">
        <v>52</v>
      </c>
    </row>
    <row r="62" spans="1:5" ht="12.75">
      <c r="A62" s="35" t="s">
        <v>57</v>
      </c>
      <c r="E62" s="40" t="s">
        <v>2774</v>
      </c>
    </row>
    <row r="63" spans="1:5" ht="12.75">
      <c r="A63" t="s">
        <v>59</v>
      </c>
      <c r="E63" s="39" t="s">
        <v>60</v>
      </c>
    </row>
    <row r="64" spans="1:16" ht="25.5">
      <c r="A64" t="s">
        <v>49</v>
      </c>
      <c s="34" t="s">
        <v>125</v>
      </c>
      <c s="34" t="s">
        <v>2775</v>
      </c>
      <c s="35" t="s">
        <v>52</v>
      </c>
      <c s="6" t="s">
        <v>2776</v>
      </c>
      <c s="36" t="s">
        <v>73</v>
      </c>
      <c s="37">
        <v>27</v>
      </c>
      <c s="36">
        <v>0</v>
      </c>
      <c s="36">
        <f>ROUND(G64*H64,6)</f>
      </c>
      <c r="L64" s="38">
        <v>0</v>
      </c>
      <c s="32">
        <f>ROUND(ROUND(L64,2)*ROUND(G64,3),2)</f>
      </c>
      <c s="36" t="s">
        <v>74</v>
      </c>
      <c>
        <f>(M64*21)/100</f>
      </c>
      <c t="s">
        <v>27</v>
      </c>
    </row>
    <row r="65" spans="1:5" ht="12.75">
      <c r="A65" s="35" t="s">
        <v>56</v>
      </c>
      <c r="E65" s="39" t="s">
        <v>52</v>
      </c>
    </row>
    <row r="66" spans="1:5" ht="12.75">
      <c r="A66" s="35" t="s">
        <v>57</v>
      </c>
      <c r="E66" s="40" t="s">
        <v>2777</v>
      </c>
    </row>
    <row r="67" spans="1:5" ht="12.75">
      <c r="A67" t="s">
        <v>59</v>
      </c>
      <c r="E67" s="39" t="s">
        <v>60</v>
      </c>
    </row>
    <row r="68" spans="1:16" ht="25.5">
      <c r="A68" t="s">
        <v>49</v>
      </c>
      <c s="34" t="s">
        <v>128</v>
      </c>
      <c s="34" t="s">
        <v>1221</v>
      </c>
      <c s="35" t="s">
        <v>52</v>
      </c>
      <c s="6" t="s">
        <v>1222</v>
      </c>
      <c s="36" t="s">
        <v>99</v>
      </c>
      <c s="37">
        <v>6</v>
      </c>
      <c s="36">
        <v>0</v>
      </c>
      <c s="36">
        <f>ROUND(G68*H68,6)</f>
      </c>
      <c r="L68" s="38">
        <v>0</v>
      </c>
      <c s="32">
        <f>ROUND(ROUND(L68,2)*ROUND(G68,3),2)</f>
      </c>
      <c s="36" t="s">
        <v>74</v>
      </c>
      <c>
        <f>(M68*21)/100</f>
      </c>
      <c t="s">
        <v>27</v>
      </c>
    </row>
    <row r="69" spans="1:5" ht="12.75">
      <c r="A69" s="35" t="s">
        <v>56</v>
      </c>
      <c r="E69" s="39" t="s">
        <v>52</v>
      </c>
    </row>
    <row r="70" spans="1:5" ht="12.75">
      <c r="A70" s="35" t="s">
        <v>57</v>
      </c>
      <c r="E70" s="40" t="s">
        <v>2778</v>
      </c>
    </row>
    <row r="71" spans="1:5" ht="12.75">
      <c r="A71" t="s">
        <v>59</v>
      </c>
      <c r="E71" s="39" t="s">
        <v>60</v>
      </c>
    </row>
    <row r="72" spans="1:16" ht="12.75">
      <c r="A72" t="s">
        <v>49</v>
      </c>
      <c s="34" t="s">
        <v>131</v>
      </c>
      <c s="34" t="s">
        <v>2779</v>
      </c>
      <c s="35" t="s">
        <v>52</v>
      </c>
      <c s="6" t="s">
        <v>2780</v>
      </c>
      <c s="36" t="s">
        <v>99</v>
      </c>
      <c s="37">
        <v>6</v>
      </c>
      <c s="36">
        <v>0</v>
      </c>
      <c s="36">
        <f>ROUND(G72*H72,6)</f>
      </c>
      <c r="L72" s="38">
        <v>0</v>
      </c>
      <c s="32">
        <f>ROUND(ROUND(L72,2)*ROUND(G72,3),2)</f>
      </c>
      <c s="36" t="s">
        <v>74</v>
      </c>
      <c>
        <f>(M72*21)/100</f>
      </c>
      <c t="s">
        <v>27</v>
      </c>
    </row>
    <row r="73" spans="1:5" ht="12.75">
      <c r="A73" s="35" t="s">
        <v>56</v>
      </c>
      <c r="E73" s="39" t="s">
        <v>52</v>
      </c>
    </row>
    <row r="74" spans="1:5" ht="12.75">
      <c r="A74" s="35" t="s">
        <v>57</v>
      </c>
      <c r="E74" s="40" t="s">
        <v>2781</v>
      </c>
    </row>
    <row r="75" spans="1:5" ht="12.75">
      <c r="A75" t="s">
        <v>59</v>
      </c>
      <c r="E75" s="39" t="s">
        <v>60</v>
      </c>
    </row>
    <row r="76" spans="1:16" ht="25.5">
      <c r="A76" t="s">
        <v>49</v>
      </c>
      <c s="34" t="s">
        <v>134</v>
      </c>
      <c s="34" t="s">
        <v>2731</v>
      </c>
      <c s="35" t="s">
        <v>52</v>
      </c>
      <c s="6" t="s">
        <v>2732</v>
      </c>
      <c s="36" t="s">
        <v>107</v>
      </c>
      <c s="37">
        <v>36</v>
      </c>
      <c s="36">
        <v>0</v>
      </c>
      <c s="36">
        <f>ROUND(G76*H76,6)</f>
      </c>
      <c r="L76" s="38">
        <v>0</v>
      </c>
      <c s="32">
        <f>ROUND(ROUND(L76,2)*ROUND(G76,3),2)</f>
      </c>
      <c s="36" t="s">
        <v>74</v>
      </c>
      <c>
        <f>(M76*21)/100</f>
      </c>
      <c t="s">
        <v>27</v>
      </c>
    </row>
    <row r="77" spans="1:5" ht="12.75">
      <c r="A77" s="35" t="s">
        <v>56</v>
      </c>
      <c r="E77" s="39" t="s">
        <v>52</v>
      </c>
    </row>
    <row r="78" spans="1:5" ht="12.75">
      <c r="A78" s="35" t="s">
        <v>57</v>
      </c>
      <c r="E78" s="40" t="s">
        <v>2782</v>
      </c>
    </row>
    <row r="79" spans="1:5" ht="12.75">
      <c r="A79" t="s">
        <v>59</v>
      </c>
      <c r="E79" s="39" t="s">
        <v>60</v>
      </c>
    </row>
    <row r="80" spans="1:16" ht="12.75">
      <c r="A80" t="s">
        <v>49</v>
      </c>
      <c s="34" t="s">
        <v>137</v>
      </c>
      <c s="34" t="s">
        <v>120</v>
      </c>
      <c s="35" t="s">
        <v>52</v>
      </c>
      <c s="6" t="s">
        <v>121</v>
      </c>
      <c s="36" t="s">
        <v>99</v>
      </c>
      <c s="37">
        <v>36</v>
      </c>
      <c s="36">
        <v>0</v>
      </c>
      <c s="36">
        <f>ROUND(G80*H80,6)</f>
      </c>
      <c r="L80" s="38">
        <v>0</v>
      </c>
      <c s="32">
        <f>ROUND(ROUND(L80,2)*ROUND(G80,3),2)</f>
      </c>
      <c s="36" t="s">
        <v>74</v>
      </c>
      <c>
        <f>(M80*21)/100</f>
      </c>
      <c t="s">
        <v>27</v>
      </c>
    </row>
    <row r="81" spans="1:5" ht="12.75">
      <c r="A81" s="35" t="s">
        <v>56</v>
      </c>
      <c r="E81" s="39" t="s">
        <v>52</v>
      </c>
    </row>
    <row r="82" spans="1:5" ht="12.75">
      <c r="A82" s="35" t="s">
        <v>57</v>
      </c>
      <c r="E82" s="40" t="s">
        <v>2783</v>
      </c>
    </row>
    <row r="83" spans="1:5" ht="12.75">
      <c r="A83" t="s">
        <v>59</v>
      </c>
      <c r="E83" s="39" t="s">
        <v>60</v>
      </c>
    </row>
    <row r="84" spans="1:13" ht="12.75">
      <c r="A84" t="s">
        <v>46</v>
      </c>
      <c r="C84" s="31" t="s">
        <v>2784</v>
      </c>
      <c r="E84" s="33" t="s">
        <v>2785</v>
      </c>
      <c r="J84" s="32">
        <f>0</f>
      </c>
      <c s="32">
        <f>0</f>
      </c>
      <c s="32">
        <f>0+L85+L89+L93+L97+L101+L105+L109+L113+L117+L121+L125</f>
      </c>
      <c s="32">
        <f>0+M85+M89+M93+M97+M101+M105+M109+M113+M117+M121+M125</f>
      </c>
    </row>
    <row r="85" spans="1:16" ht="12.75">
      <c r="A85" t="s">
        <v>49</v>
      </c>
      <c s="34" t="s">
        <v>140</v>
      </c>
      <c s="34" t="s">
        <v>2786</v>
      </c>
      <c s="35" t="s">
        <v>52</v>
      </c>
      <c s="6" t="s">
        <v>2787</v>
      </c>
      <c s="36" t="s">
        <v>99</v>
      </c>
      <c s="37">
        <v>42</v>
      </c>
      <c s="36">
        <v>0</v>
      </c>
      <c s="36">
        <f>ROUND(G85*H85,6)</f>
      </c>
      <c r="L85" s="38">
        <v>0</v>
      </c>
      <c s="32">
        <f>ROUND(ROUND(L85,2)*ROUND(G85,3),2)</f>
      </c>
      <c s="36" t="s">
        <v>74</v>
      </c>
      <c>
        <f>(M85*21)/100</f>
      </c>
      <c t="s">
        <v>27</v>
      </c>
    </row>
    <row r="86" spans="1:5" ht="12.75">
      <c r="A86" s="35" t="s">
        <v>56</v>
      </c>
      <c r="E86" s="39" t="s">
        <v>52</v>
      </c>
    </row>
    <row r="87" spans="1:5" ht="12.75">
      <c r="A87" s="35" t="s">
        <v>57</v>
      </c>
      <c r="E87" s="40" t="s">
        <v>214</v>
      </c>
    </row>
    <row r="88" spans="1:5" ht="12.75">
      <c r="A88" t="s">
        <v>59</v>
      </c>
      <c r="E88" s="39" t="s">
        <v>60</v>
      </c>
    </row>
    <row r="89" spans="1:16" ht="12.75">
      <c r="A89" t="s">
        <v>49</v>
      </c>
      <c s="34" t="s">
        <v>143</v>
      </c>
      <c s="34" t="s">
        <v>2788</v>
      </c>
      <c s="35" t="s">
        <v>52</v>
      </c>
      <c s="6" t="s">
        <v>2789</v>
      </c>
      <c s="36" t="s">
        <v>99</v>
      </c>
      <c s="37">
        <v>59</v>
      </c>
      <c s="36">
        <v>0</v>
      </c>
      <c s="36">
        <f>ROUND(G89*H89,6)</f>
      </c>
      <c r="L89" s="38">
        <v>0</v>
      </c>
      <c s="32">
        <f>ROUND(ROUND(L89,2)*ROUND(G89,3),2)</f>
      </c>
      <c s="36" t="s">
        <v>74</v>
      </c>
      <c>
        <f>(M89*21)/100</f>
      </c>
      <c t="s">
        <v>27</v>
      </c>
    </row>
    <row r="90" spans="1:5" ht="12.75">
      <c r="A90" s="35" t="s">
        <v>56</v>
      </c>
      <c r="E90" s="39" t="s">
        <v>52</v>
      </c>
    </row>
    <row r="91" spans="1:5" ht="12.75">
      <c r="A91" s="35" t="s">
        <v>57</v>
      </c>
      <c r="E91" s="40" t="s">
        <v>265</v>
      </c>
    </row>
    <row r="92" spans="1:5" ht="12.75">
      <c r="A92" t="s">
        <v>59</v>
      </c>
      <c r="E92" s="39" t="s">
        <v>60</v>
      </c>
    </row>
    <row r="93" spans="1:16" ht="12.75">
      <c r="A93" t="s">
        <v>49</v>
      </c>
      <c s="34" t="s">
        <v>146</v>
      </c>
      <c s="34" t="s">
        <v>1008</v>
      </c>
      <c s="35" t="s">
        <v>52</v>
      </c>
      <c s="6" t="s">
        <v>1009</v>
      </c>
      <c s="36" t="s">
        <v>99</v>
      </c>
      <c s="37">
        <v>170</v>
      </c>
      <c s="36">
        <v>0</v>
      </c>
      <c s="36">
        <f>ROUND(G93*H93,6)</f>
      </c>
      <c r="L93" s="38">
        <v>0</v>
      </c>
      <c s="32">
        <f>ROUND(ROUND(L93,2)*ROUND(G93,3),2)</f>
      </c>
      <c s="36" t="s">
        <v>74</v>
      </c>
      <c>
        <f>(M93*21)/100</f>
      </c>
      <c t="s">
        <v>27</v>
      </c>
    </row>
    <row r="94" spans="1:5" ht="12.75">
      <c r="A94" s="35" t="s">
        <v>56</v>
      </c>
      <c r="E94" s="39" t="s">
        <v>52</v>
      </c>
    </row>
    <row r="95" spans="1:5" ht="12.75">
      <c r="A95" s="35" t="s">
        <v>57</v>
      </c>
      <c r="E95" s="40" t="s">
        <v>597</v>
      </c>
    </row>
    <row r="96" spans="1:5" ht="12.75">
      <c r="A96" t="s">
        <v>59</v>
      </c>
      <c r="E96" s="39" t="s">
        <v>60</v>
      </c>
    </row>
    <row r="97" spans="1:16" ht="25.5">
      <c r="A97" t="s">
        <v>49</v>
      </c>
      <c s="34" t="s">
        <v>149</v>
      </c>
      <c s="34" t="s">
        <v>2790</v>
      </c>
      <c s="35" t="s">
        <v>52</v>
      </c>
      <c s="6" t="s">
        <v>2791</v>
      </c>
      <c s="36" t="s">
        <v>99</v>
      </c>
      <c s="37">
        <v>365</v>
      </c>
      <c s="36">
        <v>0</v>
      </c>
      <c s="36">
        <f>ROUND(G97*H97,6)</f>
      </c>
      <c r="L97" s="38">
        <v>0</v>
      </c>
      <c s="32">
        <f>ROUND(ROUND(L97,2)*ROUND(G97,3),2)</f>
      </c>
      <c s="36" t="s">
        <v>74</v>
      </c>
      <c>
        <f>(M97*21)/100</f>
      </c>
      <c t="s">
        <v>27</v>
      </c>
    </row>
    <row r="98" spans="1:5" ht="12.75">
      <c r="A98" s="35" t="s">
        <v>56</v>
      </c>
      <c r="E98" s="39" t="s">
        <v>52</v>
      </c>
    </row>
    <row r="99" spans="1:5" ht="12.75">
      <c r="A99" s="35" t="s">
        <v>57</v>
      </c>
      <c r="E99" s="40" t="s">
        <v>2792</v>
      </c>
    </row>
    <row r="100" spans="1:5" ht="12.75">
      <c r="A100" t="s">
        <v>59</v>
      </c>
      <c r="E100" s="39" t="s">
        <v>60</v>
      </c>
    </row>
    <row r="101" spans="1:16" ht="12.75">
      <c r="A101" t="s">
        <v>49</v>
      </c>
      <c s="34" t="s">
        <v>152</v>
      </c>
      <c s="34" t="s">
        <v>2460</v>
      </c>
      <c s="35" t="s">
        <v>52</v>
      </c>
      <c s="6" t="s">
        <v>2461</v>
      </c>
      <c s="36" t="s">
        <v>99</v>
      </c>
      <c s="37">
        <v>466</v>
      </c>
      <c s="36">
        <v>0</v>
      </c>
      <c s="36">
        <f>ROUND(G101*H101,6)</f>
      </c>
      <c r="L101" s="38">
        <v>0</v>
      </c>
      <c s="32">
        <f>ROUND(ROUND(L101,2)*ROUND(G101,3),2)</f>
      </c>
      <c s="36" t="s">
        <v>74</v>
      </c>
      <c>
        <f>(M101*21)/100</f>
      </c>
      <c t="s">
        <v>27</v>
      </c>
    </row>
    <row r="102" spans="1:5" ht="12.75">
      <c r="A102" s="35" t="s">
        <v>56</v>
      </c>
      <c r="E102" s="39" t="s">
        <v>52</v>
      </c>
    </row>
    <row r="103" spans="1:5" ht="12.75">
      <c r="A103" s="35" t="s">
        <v>57</v>
      </c>
      <c r="E103" s="40" t="s">
        <v>2793</v>
      </c>
    </row>
    <row r="104" spans="1:5" ht="12.75">
      <c r="A104" t="s">
        <v>59</v>
      </c>
      <c r="E104" s="39" t="s">
        <v>60</v>
      </c>
    </row>
    <row r="105" spans="1:16" ht="25.5">
      <c r="A105" t="s">
        <v>49</v>
      </c>
      <c s="34" t="s">
        <v>155</v>
      </c>
      <c s="34" t="s">
        <v>2794</v>
      </c>
      <c s="35" t="s">
        <v>52</v>
      </c>
      <c s="6" t="s">
        <v>2795</v>
      </c>
      <c s="36" t="s">
        <v>107</v>
      </c>
      <c s="37">
        <v>6</v>
      </c>
      <c s="36">
        <v>0</v>
      </c>
      <c s="36">
        <f>ROUND(G105*H105,6)</f>
      </c>
      <c r="L105" s="38">
        <v>0</v>
      </c>
      <c s="32">
        <f>ROUND(ROUND(L105,2)*ROUND(G105,3),2)</f>
      </c>
      <c s="36" t="s">
        <v>74</v>
      </c>
      <c>
        <f>(M105*21)/100</f>
      </c>
      <c t="s">
        <v>27</v>
      </c>
    </row>
    <row r="106" spans="1:5" ht="12.75">
      <c r="A106" s="35" t="s">
        <v>56</v>
      </c>
      <c r="E106" s="39" t="s">
        <v>52</v>
      </c>
    </row>
    <row r="107" spans="1:5" ht="12.75">
      <c r="A107" s="35" t="s">
        <v>57</v>
      </c>
      <c r="E107" s="40" t="s">
        <v>2796</v>
      </c>
    </row>
    <row r="108" spans="1:5" ht="12.75">
      <c r="A108" t="s">
        <v>59</v>
      </c>
      <c r="E108" s="39" t="s">
        <v>60</v>
      </c>
    </row>
    <row r="109" spans="1:16" ht="38.25">
      <c r="A109" t="s">
        <v>49</v>
      </c>
      <c s="34" t="s">
        <v>158</v>
      </c>
      <c s="34" t="s">
        <v>2797</v>
      </c>
      <c s="35" t="s">
        <v>52</v>
      </c>
      <c s="6" t="s">
        <v>2798</v>
      </c>
      <c s="36" t="s">
        <v>107</v>
      </c>
      <c s="37">
        <v>2</v>
      </c>
      <c s="36">
        <v>0</v>
      </c>
      <c s="36">
        <f>ROUND(G109*H109,6)</f>
      </c>
      <c r="L109" s="38">
        <v>0</v>
      </c>
      <c s="32">
        <f>ROUND(ROUND(L109,2)*ROUND(G109,3),2)</f>
      </c>
      <c s="36" t="s">
        <v>74</v>
      </c>
      <c>
        <f>(M109*21)/100</f>
      </c>
      <c t="s">
        <v>27</v>
      </c>
    </row>
    <row r="110" spans="1:5" ht="12.75">
      <c r="A110" s="35" t="s">
        <v>56</v>
      </c>
      <c r="E110" s="39" t="s">
        <v>52</v>
      </c>
    </row>
    <row r="111" spans="1:5" ht="12.75">
      <c r="A111" s="35" t="s">
        <v>57</v>
      </c>
      <c r="E111" s="40" t="s">
        <v>2799</v>
      </c>
    </row>
    <row r="112" spans="1:5" ht="12.75">
      <c r="A112" t="s">
        <v>59</v>
      </c>
      <c r="E112" s="39" t="s">
        <v>60</v>
      </c>
    </row>
    <row r="113" spans="1:16" ht="25.5">
      <c r="A113" t="s">
        <v>49</v>
      </c>
      <c s="34" t="s">
        <v>163</v>
      </c>
      <c s="34" t="s">
        <v>1138</v>
      </c>
      <c s="35" t="s">
        <v>52</v>
      </c>
      <c s="6" t="s">
        <v>1139</v>
      </c>
      <c s="36" t="s">
        <v>107</v>
      </c>
      <c s="37">
        <v>22</v>
      </c>
      <c s="36">
        <v>0</v>
      </c>
      <c s="36">
        <f>ROUND(G113*H113,6)</f>
      </c>
      <c r="L113" s="38">
        <v>0</v>
      </c>
      <c s="32">
        <f>ROUND(ROUND(L113,2)*ROUND(G113,3),2)</f>
      </c>
      <c s="36" t="s">
        <v>74</v>
      </c>
      <c>
        <f>(M113*21)/100</f>
      </c>
      <c t="s">
        <v>27</v>
      </c>
    </row>
    <row r="114" spans="1:5" ht="12.75">
      <c r="A114" s="35" t="s">
        <v>56</v>
      </c>
      <c r="E114" s="39" t="s">
        <v>52</v>
      </c>
    </row>
    <row r="115" spans="1:5" ht="12.75">
      <c r="A115" s="35" t="s">
        <v>57</v>
      </c>
      <c r="E115" s="40" t="s">
        <v>2800</v>
      </c>
    </row>
    <row r="116" spans="1:5" ht="12.75">
      <c r="A116" t="s">
        <v>59</v>
      </c>
      <c r="E116" s="39" t="s">
        <v>60</v>
      </c>
    </row>
    <row r="117" spans="1:16" ht="25.5">
      <c r="A117" t="s">
        <v>49</v>
      </c>
      <c s="34" t="s">
        <v>166</v>
      </c>
      <c s="34" t="s">
        <v>1024</v>
      </c>
      <c s="35" t="s">
        <v>52</v>
      </c>
      <c s="6" t="s">
        <v>1025</v>
      </c>
      <c s="36" t="s">
        <v>107</v>
      </c>
      <c s="37">
        <v>44</v>
      </c>
      <c s="36">
        <v>0</v>
      </c>
      <c s="36">
        <f>ROUND(G117*H117,6)</f>
      </c>
      <c r="L117" s="38">
        <v>0</v>
      </c>
      <c s="32">
        <f>ROUND(ROUND(L117,2)*ROUND(G117,3),2)</f>
      </c>
      <c s="36" t="s">
        <v>74</v>
      </c>
      <c>
        <f>(M117*21)/100</f>
      </c>
      <c t="s">
        <v>27</v>
      </c>
    </row>
    <row r="118" spans="1:5" ht="12.75">
      <c r="A118" s="35" t="s">
        <v>56</v>
      </c>
      <c r="E118" s="39" t="s">
        <v>52</v>
      </c>
    </row>
    <row r="119" spans="1:5" ht="12.75">
      <c r="A119" s="35" t="s">
        <v>57</v>
      </c>
      <c r="E119" s="40" t="s">
        <v>2801</v>
      </c>
    </row>
    <row r="120" spans="1:5" ht="12.75">
      <c r="A120" t="s">
        <v>59</v>
      </c>
      <c r="E120" s="39" t="s">
        <v>60</v>
      </c>
    </row>
    <row r="121" spans="1:16" ht="25.5">
      <c r="A121" t="s">
        <v>49</v>
      </c>
      <c s="34" t="s">
        <v>169</v>
      </c>
      <c s="34" t="s">
        <v>179</v>
      </c>
      <c s="35" t="s">
        <v>52</v>
      </c>
      <c s="6" t="s">
        <v>180</v>
      </c>
      <c s="36" t="s">
        <v>107</v>
      </c>
      <c s="37">
        <v>8</v>
      </c>
      <c s="36">
        <v>0</v>
      </c>
      <c s="36">
        <f>ROUND(G121*H121,6)</f>
      </c>
      <c r="L121" s="38">
        <v>0</v>
      </c>
      <c s="32">
        <f>ROUND(ROUND(L121,2)*ROUND(G121,3),2)</f>
      </c>
      <c s="36" t="s">
        <v>74</v>
      </c>
      <c>
        <f>(M121*21)/100</f>
      </c>
      <c t="s">
        <v>27</v>
      </c>
    </row>
    <row r="122" spans="1:5" ht="12.75">
      <c r="A122" s="35" t="s">
        <v>56</v>
      </c>
      <c r="E122" s="39" t="s">
        <v>52</v>
      </c>
    </row>
    <row r="123" spans="1:5" ht="12.75">
      <c r="A123" s="35" t="s">
        <v>57</v>
      </c>
      <c r="E123" s="40" t="s">
        <v>2802</v>
      </c>
    </row>
    <row r="124" spans="1:5" ht="12.75">
      <c r="A124" t="s">
        <v>59</v>
      </c>
      <c r="E124" s="39" t="s">
        <v>60</v>
      </c>
    </row>
    <row r="125" spans="1:16" ht="25.5">
      <c r="A125" t="s">
        <v>49</v>
      </c>
      <c s="34" t="s">
        <v>172</v>
      </c>
      <c s="34" t="s">
        <v>182</v>
      </c>
      <c s="35" t="s">
        <v>52</v>
      </c>
      <c s="6" t="s">
        <v>183</v>
      </c>
      <c s="36" t="s">
        <v>107</v>
      </c>
      <c s="37">
        <v>60</v>
      </c>
      <c s="36">
        <v>0</v>
      </c>
      <c s="36">
        <f>ROUND(G125*H125,6)</f>
      </c>
      <c r="L125" s="38">
        <v>0</v>
      </c>
      <c s="32">
        <f>ROUND(ROUND(L125,2)*ROUND(G125,3),2)</f>
      </c>
      <c s="36" t="s">
        <v>74</v>
      </c>
      <c>
        <f>(M125*21)/100</f>
      </c>
      <c t="s">
        <v>27</v>
      </c>
    </row>
    <row r="126" spans="1:5" ht="12.75">
      <c r="A126" s="35" t="s">
        <v>56</v>
      </c>
      <c r="E126" s="39" t="s">
        <v>52</v>
      </c>
    </row>
    <row r="127" spans="1:5" ht="12.75">
      <c r="A127" s="35" t="s">
        <v>57</v>
      </c>
      <c r="E127" s="40" t="s">
        <v>2803</v>
      </c>
    </row>
    <row r="128" spans="1:5" ht="12.75">
      <c r="A128" t="s">
        <v>59</v>
      </c>
      <c r="E128" s="39" t="s">
        <v>60</v>
      </c>
    </row>
    <row r="129" spans="1:13" ht="12.75">
      <c r="A129" t="s">
        <v>46</v>
      </c>
      <c r="C129" s="31" t="s">
        <v>2804</v>
      </c>
      <c r="E129" s="33" t="s">
        <v>2805</v>
      </c>
      <c r="J129" s="32">
        <f>0</f>
      </c>
      <c s="32">
        <f>0</f>
      </c>
      <c s="32">
        <f>0+L130+L134+L138+L142+L146+L150+L154+L158+L162+L166+L170+L174+L178+L182+L186+L190+L194+L198+L202+L206+L210+L214+L218+L222+L226+L230</f>
      </c>
      <c s="32">
        <f>0+M130+M134+M138+M142+M146+M150+M154+M158+M162+M166+M170+M174+M178+M182+M186+M190+M194+M198+M202+M206+M210+M214+M218+M222+M226+M230</f>
      </c>
    </row>
    <row r="130" spans="1:16" ht="12.75">
      <c r="A130" t="s">
        <v>49</v>
      </c>
      <c s="34" t="s">
        <v>175</v>
      </c>
      <c s="34" t="s">
        <v>138</v>
      </c>
      <c s="35" t="s">
        <v>52</v>
      </c>
      <c s="6" t="s">
        <v>139</v>
      </c>
      <c s="36" t="s">
        <v>73</v>
      </c>
      <c s="37">
        <v>0.52</v>
      </c>
      <c s="36">
        <v>0</v>
      </c>
      <c s="36">
        <f>ROUND(G130*H130,6)</f>
      </c>
      <c r="L130" s="38">
        <v>0</v>
      </c>
      <c s="32">
        <f>ROUND(ROUND(L130,2)*ROUND(G130,3),2)</f>
      </c>
      <c s="36" t="s">
        <v>74</v>
      </c>
      <c>
        <f>(M130*21)/100</f>
      </c>
      <c t="s">
        <v>27</v>
      </c>
    </row>
    <row r="131" spans="1:5" ht="12.75">
      <c r="A131" s="35" t="s">
        <v>56</v>
      </c>
      <c r="E131" s="39" t="s">
        <v>52</v>
      </c>
    </row>
    <row r="132" spans="1:5" ht="12.75">
      <c r="A132" s="35" t="s">
        <v>57</v>
      </c>
      <c r="E132" s="40" t="s">
        <v>2806</v>
      </c>
    </row>
    <row r="133" spans="1:5" ht="12.75">
      <c r="A133" t="s">
        <v>59</v>
      </c>
      <c r="E133" s="39" t="s">
        <v>60</v>
      </c>
    </row>
    <row r="134" spans="1:16" ht="12.75">
      <c r="A134" t="s">
        <v>49</v>
      </c>
      <c s="34" t="s">
        <v>178</v>
      </c>
      <c s="34" t="s">
        <v>2472</v>
      </c>
      <c s="35" t="s">
        <v>52</v>
      </c>
      <c s="6" t="s">
        <v>2473</v>
      </c>
      <c s="36" t="s">
        <v>99</v>
      </c>
      <c s="37">
        <v>20</v>
      </c>
      <c s="36">
        <v>0</v>
      </c>
      <c s="36">
        <f>ROUND(G134*H134,6)</f>
      </c>
      <c r="L134" s="38">
        <v>0</v>
      </c>
      <c s="32">
        <f>ROUND(ROUND(L134,2)*ROUND(G134,3),2)</f>
      </c>
      <c s="36" t="s">
        <v>74</v>
      </c>
      <c>
        <f>(M134*21)/100</f>
      </c>
      <c t="s">
        <v>27</v>
      </c>
    </row>
    <row r="135" spans="1:5" ht="12.75">
      <c r="A135" s="35" t="s">
        <v>56</v>
      </c>
      <c r="E135" s="39" t="s">
        <v>52</v>
      </c>
    </row>
    <row r="136" spans="1:5" ht="12.75">
      <c r="A136" s="35" t="s">
        <v>57</v>
      </c>
      <c r="E136" s="40" t="s">
        <v>2807</v>
      </c>
    </row>
    <row r="137" spans="1:5" ht="12.75">
      <c r="A137" t="s">
        <v>59</v>
      </c>
      <c r="E137" s="39" t="s">
        <v>60</v>
      </c>
    </row>
    <row r="138" spans="1:16" ht="12.75">
      <c r="A138" t="s">
        <v>49</v>
      </c>
      <c s="34" t="s">
        <v>181</v>
      </c>
      <c s="34" t="s">
        <v>2027</v>
      </c>
      <c s="35" t="s">
        <v>52</v>
      </c>
      <c s="6" t="s">
        <v>2028</v>
      </c>
      <c s="36" t="s">
        <v>107</v>
      </c>
      <c s="37">
        <v>140</v>
      </c>
      <c s="36">
        <v>0</v>
      </c>
      <c s="36">
        <f>ROUND(G138*H138,6)</f>
      </c>
      <c r="L138" s="38">
        <v>0</v>
      </c>
      <c s="32">
        <f>ROUND(ROUND(L138,2)*ROUND(G138,3),2)</f>
      </c>
      <c s="36" t="s">
        <v>74</v>
      </c>
      <c>
        <f>(M138*21)/100</f>
      </c>
      <c t="s">
        <v>27</v>
      </c>
    </row>
    <row r="139" spans="1:5" ht="12.75">
      <c r="A139" s="35" t="s">
        <v>56</v>
      </c>
      <c r="E139" s="39" t="s">
        <v>52</v>
      </c>
    </row>
    <row r="140" spans="1:5" ht="12.75">
      <c r="A140" s="35" t="s">
        <v>57</v>
      </c>
      <c r="E140" s="40" t="s">
        <v>2808</v>
      </c>
    </row>
    <row r="141" spans="1:5" ht="12.75">
      <c r="A141" t="s">
        <v>59</v>
      </c>
      <c r="E141" s="39" t="s">
        <v>60</v>
      </c>
    </row>
    <row r="142" spans="1:16" ht="12.75">
      <c r="A142" t="s">
        <v>49</v>
      </c>
      <c s="34" t="s">
        <v>184</v>
      </c>
      <c s="34" t="s">
        <v>2673</v>
      </c>
      <c s="35" t="s">
        <v>52</v>
      </c>
      <c s="6" t="s">
        <v>2674</v>
      </c>
      <c s="36" t="s">
        <v>99</v>
      </c>
      <c s="37">
        <v>136</v>
      </c>
      <c s="36">
        <v>0</v>
      </c>
      <c s="36">
        <f>ROUND(G142*H142,6)</f>
      </c>
      <c r="L142" s="38">
        <v>0</v>
      </c>
      <c s="32">
        <f>ROUND(ROUND(L142,2)*ROUND(G142,3),2)</f>
      </c>
      <c s="36" t="s">
        <v>74</v>
      </c>
      <c>
        <f>(M142*21)/100</f>
      </c>
      <c t="s">
        <v>27</v>
      </c>
    </row>
    <row r="143" spans="1:5" ht="12.75">
      <c r="A143" s="35" t="s">
        <v>56</v>
      </c>
      <c r="E143" s="39" t="s">
        <v>52</v>
      </c>
    </row>
    <row r="144" spans="1:5" ht="12.75">
      <c r="A144" s="35" t="s">
        <v>57</v>
      </c>
      <c r="E144" s="40" t="s">
        <v>2809</v>
      </c>
    </row>
    <row r="145" spans="1:5" ht="12.75">
      <c r="A145" t="s">
        <v>59</v>
      </c>
      <c r="E145" s="39" t="s">
        <v>60</v>
      </c>
    </row>
    <row r="146" spans="1:16" ht="12.75">
      <c r="A146" t="s">
        <v>49</v>
      </c>
      <c s="34" t="s">
        <v>187</v>
      </c>
      <c s="34" t="s">
        <v>2676</v>
      </c>
      <c s="35" t="s">
        <v>52</v>
      </c>
      <c s="6" t="s">
        <v>2677</v>
      </c>
      <c s="36" t="s">
        <v>107</v>
      </c>
      <c s="37">
        <v>2</v>
      </c>
      <c s="36">
        <v>0</v>
      </c>
      <c s="36">
        <f>ROUND(G146*H146,6)</f>
      </c>
      <c r="L146" s="38">
        <v>0</v>
      </c>
      <c s="32">
        <f>ROUND(ROUND(L146,2)*ROUND(G146,3),2)</f>
      </c>
      <c s="36" t="s">
        <v>74</v>
      </c>
      <c>
        <f>(M146*21)/100</f>
      </c>
      <c t="s">
        <v>27</v>
      </c>
    </row>
    <row r="147" spans="1:5" ht="12.75">
      <c r="A147" s="35" t="s">
        <v>56</v>
      </c>
      <c r="E147" s="39" t="s">
        <v>52</v>
      </c>
    </row>
    <row r="148" spans="1:5" ht="12.75">
      <c r="A148" s="35" t="s">
        <v>57</v>
      </c>
      <c r="E148" s="40" t="s">
        <v>52</v>
      </c>
    </row>
    <row r="149" spans="1:5" ht="12.75">
      <c r="A149" t="s">
        <v>59</v>
      </c>
      <c r="E149" s="39" t="s">
        <v>60</v>
      </c>
    </row>
    <row r="150" spans="1:16" ht="12.75">
      <c r="A150" t="s">
        <v>49</v>
      </c>
      <c s="34" t="s">
        <v>190</v>
      </c>
      <c s="34" t="s">
        <v>1085</v>
      </c>
      <c s="35" t="s">
        <v>52</v>
      </c>
      <c s="6" t="s">
        <v>1086</v>
      </c>
      <c s="36" t="s">
        <v>107</v>
      </c>
      <c s="37">
        <v>50</v>
      </c>
      <c s="36">
        <v>0</v>
      </c>
      <c s="36">
        <f>ROUND(G150*H150,6)</f>
      </c>
      <c r="L150" s="38">
        <v>0</v>
      </c>
      <c s="32">
        <f>ROUND(ROUND(L150,2)*ROUND(G150,3),2)</f>
      </c>
      <c s="36" t="s">
        <v>74</v>
      </c>
      <c>
        <f>(M150*21)/100</f>
      </c>
      <c t="s">
        <v>27</v>
      </c>
    </row>
    <row r="151" spans="1:5" ht="12.75">
      <c r="A151" s="35" t="s">
        <v>56</v>
      </c>
      <c r="E151" s="39" t="s">
        <v>52</v>
      </c>
    </row>
    <row r="152" spans="1:5" ht="12.75">
      <c r="A152" s="35" t="s">
        <v>57</v>
      </c>
      <c r="E152" s="40" t="s">
        <v>2810</v>
      </c>
    </row>
    <row r="153" spans="1:5" ht="12.75">
      <c r="A153" t="s">
        <v>59</v>
      </c>
      <c r="E153" s="39" t="s">
        <v>60</v>
      </c>
    </row>
    <row r="154" spans="1:16" ht="25.5">
      <c r="A154" t="s">
        <v>49</v>
      </c>
      <c s="34" t="s">
        <v>195</v>
      </c>
      <c s="34" t="s">
        <v>1206</v>
      </c>
      <c s="35" t="s">
        <v>52</v>
      </c>
      <c s="6" t="s">
        <v>1207</v>
      </c>
      <c s="36" t="s">
        <v>107</v>
      </c>
      <c s="37">
        <v>1</v>
      </c>
      <c s="36">
        <v>0</v>
      </c>
      <c s="36">
        <f>ROUND(G154*H154,6)</f>
      </c>
      <c r="L154" s="38">
        <v>0</v>
      </c>
      <c s="32">
        <f>ROUND(ROUND(L154,2)*ROUND(G154,3),2)</f>
      </c>
      <c s="36" t="s">
        <v>74</v>
      </c>
      <c>
        <f>(M154*21)/100</f>
      </c>
      <c t="s">
        <v>27</v>
      </c>
    </row>
    <row r="155" spans="1:5" ht="12.75">
      <c r="A155" s="35" t="s">
        <v>56</v>
      </c>
      <c r="E155" s="39" t="s">
        <v>52</v>
      </c>
    </row>
    <row r="156" spans="1:5" ht="12.75">
      <c r="A156" s="35" t="s">
        <v>57</v>
      </c>
      <c r="E156" s="40" t="s">
        <v>2811</v>
      </c>
    </row>
    <row r="157" spans="1:5" ht="12.75">
      <c r="A157" t="s">
        <v>59</v>
      </c>
      <c r="E157" s="39" t="s">
        <v>60</v>
      </c>
    </row>
    <row r="158" spans="1:16" ht="38.25">
      <c r="A158" t="s">
        <v>49</v>
      </c>
      <c s="34" t="s">
        <v>199</v>
      </c>
      <c s="34" t="s">
        <v>2118</v>
      </c>
      <c s="35" t="s">
        <v>52</v>
      </c>
      <c s="6" t="s">
        <v>2119</v>
      </c>
      <c s="36" t="s">
        <v>107</v>
      </c>
      <c s="37">
        <v>13</v>
      </c>
      <c s="36">
        <v>0</v>
      </c>
      <c s="36">
        <f>ROUND(G158*H158,6)</f>
      </c>
      <c r="L158" s="38">
        <v>0</v>
      </c>
      <c s="32">
        <f>ROUND(ROUND(L158,2)*ROUND(G158,3),2)</f>
      </c>
      <c s="36" t="s">
        <v>74</v>
      </c>
      <c>
        <f>(M158*21)/100</f>
      </c>
      <c t="s">
        <v>27</v>
      </c>
    </row>
    <row r="159" spans="1:5" ht="12.75">
      <c r="A159" s="35" t="s">
        <v>56</v>
      </c>
      <c r="E159" s="39" t="s">
        <v>52</v>
      </c>
    </row>
    <row r="160" spans="1:5" ht="12.75">
      <c r="A160" s="35" t="s">
        <v>57</v>
      </c>
      <c r="E160" s="40" t="s">
        <v>2811</v>
      </c>
    </row>
    <row r="161" spans="1:5" ht="12.75">
      <c r="A161" t="s">
        <v>59</v>
      </c>
      <c r="E161" s="39" t="s">
        <v>60</v>
      </c>
    </row>
    <row r="162" spans="1:16" ht="25.5">
      <c r="A162" t="s">
        <v>49</v>
      </c>
      <c s="34" t="s">
        <v>202</v>
      </c>
      <c s="34" t="s">
        <v>2222</v>
      </c>
      <c s="35" t="s">
        <v>52</v>
      </c>
      <c s="6" t="s">
        <v>2223</v>
      </c>
      <c s="36" t="s">
        <v>107</v>
      </c>
      <c s="37">
        <v>1</v>
      </c>
      <c s="36">
        <v>0</v>
      </c>
      <c s="36">
        <f>ROUND(G162*H162,6)</f>
      </c>
      <c r="L162" s="38">
        <v>0</v>
      </c>
      <c s="32">
        <f>ROUND(ROUND(L162,2)*ROUND(G162,3),2)</f>
      </c>
      <c s="36" t="s">
        <v>74</v>
      </c>
      <c>
        <f>(M162*21)/100</f>
      </c>
      <c t="s">
        <v>27</v>
      </c>
    </row>
    <row r="163" spans="1:5" ht="12.75">
      <c r="A163" s="35" t="s">
        <v>56</v>
      </c>
      <c r="E163" s="39" t="s">
        <v>52</v>
      </c>
    </row>
    <row r="164" spans="1:5" ht="12.75">
      <c r="A164" s="35" t="s">
        <v>57</v>
      </c>
      <c r="E164" s="40" t="s">
        <v>2812</v>
      </c>
    </row>
    <row r="165" spans="1:5" ht="12.75">
      <c r="A165" t="s">
        <v>59</v>
      </c>
      <c r="E165" s="39" t="s">
        <v>60</v>
      </c>
    </row>
    <row r="166" spans="1:16" ht="12.75">
      <c r="A166" t="s">
        <v>49</v>
      </c>
      <c s="34" t="s">
        <v>205</v>
      </c>
      <c s="34" t="s">
        <v>2465</v>
      </c>
      <c s="35" t="s">
        <v>52</v>
      </c>
      <c s="6" t="s">
        <v>2466</v>
      </c>
      <c s="36" t="s">
        <v>107</v>
      </c>
      <c s="37">
        <v>32</v>
      </c>
      <c s="36">
        <v>0</v>
      </c>
      <c s="36">
        <f>ROUND(G166*H166,6)</f>
      </c>
      <c r="L166" s="38">
        <v>0</v>
      </c>
      <c s="32">
        <f>ROUND(ROUND(L166,2)*ROUND(G166,3),2)</f>
      </c>
      <c s="36" t="s">
        <v>74</v>
      </c>
      <c>
        <f>(M166*21)/100</f>
      </c>
      <c t="s">
        <v>27</v>
      </c>
    </row>
    <row r="167" spans="1:5" ht="12.75">
      <c r="A167" s="35" t="s">
        <v>56</v>
      </c>
      <c r="E167" s="39" t="s">
        <v>52</v>
      </c>
    </row>
    <row r="168" spans="1:5" ht="12.75">
      <c r="A168" s="35" t="s">
        <v>57</v>
      </c>
      <c r="E168" s="40" t="s">
        <v>2813</v>
      </c>
    </row>
    <row r="169" spans="1:5" ht="12.75">
      <c r="A169" t="s">
        <v>59</v>
      </c>
      <c r="E169" s="39" t="s">
        <v>60</v>
      </c>
    </row>
    <row r="170" spans="1:16" ht="12.75">
      <c r="A170" t="s">
        <v>49</v>
      </c>
      <c s="34" t="s">
        <v>208</v>
      </c>
      <c s="34" t="s">
        <v>2814</v>
      </c>
      <c s="35" t="s">
        <v>52</v>
      </c>
      <c s="6" t="s">
        <v>2815</v>
      </c>
      <c s="36" t="s">
        <v>107</v>
      </c>
      <c s="37">
        <v>4</v>
      </c>
      <c s="36">
        <v>0</v>
      </c>
      <c s="36">
        <f>ROUND(G170*H170,6)</f>
      </c>
      <c r="L170" s="38">
        <v>0</v>
      </c>
      <c s="32">
        <f>ROUND(ROUND(L170,2)*ROUND(G170,3),2)</f>
      </c>
      <c s="36" t="s">
        <v>74</v>
      </c>
      <c>
        <f>(M170*21)/100</f>
      </c>
      <c t="s">
        <v>27</v>
      </c>
    </row>
    <row r="171" spans="1:5" ht="12.75">
      <c r="A171" s="35" t="s">
        <v>56</v>
      </c>
      <c r="E171" s="39" t="s">
        <v>52</v>
      </c>
    </row>
    <row r="172" spans="1:5" ht="12.75">
      <c r="A172" s="35" t="s">
        <v>57</v>
      </c>
      <c r="E172" s="40" t="s">
        <v>52</v>
      </c>
    </row>
    <row r="173" spans="1:5" ht="12.75">
      <c r="A173" t="s">
        <v>59</v>
      </c>
      <c r="E173" s="39" t="s">
        <v>60</v>
      </c>
    </row>
    <row r="174" spans="1:16" ht="12.75">
      <c r="A174" t="s">
        <v>49</v>
      </c>
      <c s="34" t="s">
        <v>211</v>
      </c>
      <c s="34" t="s">
        <v>2468</v>
      </c>
      <c s="35" t="s">
        <v>52</v>
      </c>
      <c s="6" t="s">
        <v>2469</v>
      </c>
      <c s="36" t="s">
        <v>107</v>
      </c>
      <c s="37">
        <v>30</v>
      </c>
      <c s="36">
        <v>0</v>
      </c>
      <c s="36">
        <f>ROUND(G174*H174,6)</f>
      </c>
      <c r="L174" s="38">
        <v>0</v>
      </c>
      <c s="32">
        <f>ROUND(ROUND(L174,2)*ROUND(G174,3),2)</f>
      </c>
      <c s="36" t="s">
        <v>74</v>
      </c>
      <c>
        <f>(M174*21)/100</f>
      </c>
      <c t="s">
        <v>27</v>
      </c>
    </row>
    <row r="175" spans="1:5" ht="12.75">
      <c r="A175" s="35" t="s">
        <v>56</v>
      </c>
      <c r="E175" s="39" t="s">
        <v>52</v>
      </c>
    </row>
    <row r="176" spans="1:5" ht="12.75">
      <c r="A176" s="35" t="s">
        <v>57</v>
      </c>
      <c r="E176" s="40" t="s">
        <v>2816</v>
      </c>
    </row>
    <row r="177" spans="1:5" ht="12.75">
      <c r="A177" t="s">
        <v>59</v>
      </c>
      <c r="E177" s="39" t="s">
        <v>60</v>
      </c>
    </row>
    <row r="178" spans="1:16" ht="12.75">
      <c r="A178" t="s">
        <v>49</v>
      </c>
      <c s="34" t="s">
        <v>214</v>
      </c>
      <c s="34" t="s">
        <v>2711</v>
      </c>
      <c s="35" t="s">
        <v>52</v>
      </c>
      <c s="6" t="s">
        <v>2712</v>
      </c>
      <c s="36" t="s">
        <v>107</v>
      </c>
      <c s="37">
        <v>3</v>
      </c>
      <c s="36">
        <v>0</v>
      </c>
      <c s="36">
        <f>ROUND(G178*H178,6)</f>
      </c>
      <c r="L178" s="38">
        <v>0</v>
      </c>
      <c s="32">
        <f>ROUND(ROUND(L178,2)*ROUND(G178,3),2)</f>
      </c>
      <c s="36" t="s">
        <v>74</v>
      </c>
      <c>
        <f>(M178*21)/100</f>
      </c>
      <c t="s">
        <v>27</v>
      </c>
    </row>
    <row r="179" spans="1:5" ht="12.75">
      <c r="A179" s="35" t="s">
        <v>56</v>
      </c>
      <c r="E179" s="39" t="s">
        <v>52</v>
      </c>
    </row>
    <row r="180" spans="1:5" ht="12.75">
      <c r="A180" s="35" t="s">
        <v>57</v>
      </c>
      <c r="E180" s="40" t="s">
        <v>52</v>
      </c>
    </row>
    <row r="181" spans="1:5" ht="12.75">
      <c r="A181" t="s">
        <v>59</v>
      </c>
      <c r="E181" s="39" t="s">
        <v>60</v>
      </c>
    </row>
    <row r="182" spans="1:16" ht="25.5">
      <c r="A182" t="s">
        <v>49</v>
      </c>
      <c s="34" t="s">
        <v>217</v>
      </c>
      <c s="34" t="s">
        <v>2714</v>
      </c>
      <c s="35" t="s">
        <v>52</v>
      </c>
      <c s="6" t="s">
        <v>2715</v>
      </c>
      <c s="36" t="s">
        <v>107</v>
      </c>
      <c s="37">
        <v>3</v>
      </c>
      <c s="36">
        <v>0</v>
      </c>
      <c s="36">
        <f>ROUND(G182*H182,6)</f>
      </c>
      <c r="L182" s="38">
        <v>0</v>
      </c>
      <c s="32">
        <f>ROUND(ROUND(L182,2)*ROUND(G182,3),2)</f>
      </c>
      <c s="36" t="s">
        <v>74</v>
      </c>
      <c>
        <f>(M182*21)/100</f>
      </c>
      <c t="s">
        <v>27</v>
      </c>
    </row>
    <row r="183" spans="1:5" ht="12.75">
      <c r="A183" s="35" t="s">
        <v>56</v>
      </c>
      <c r="E183" s="39" t="s">
        <v>52</v>
      </c>
    </row>
    <row r="184" spans="1:5" ht="12.75">
      <c r="A184" s="35" t="s">
        <v>57</v>
      </c>
      <c r="E184" s="40" t="s">
        <v>52</v>
      </c>
    </row>
    <row r="185" spans="1:5" ht="12.75">
      <c r="A185" t="s">
        <v>59</v>
      </c>
      <c r="E185" s="39" t="s">
        <v>60</v>
      </c>
    </row>
    <row r="186" spans="1:16" ht="12.75">
      <c r="A186" t="s">
        <v>49</v>
      </c>
      <c s="34" t="s">
        <v>220</v>
      </c>
      <c s="34" t="s">
        <v>2477</v>
      </c>
      <c s="35" t="s">
        <v>52</v>
      </c>
      <c s="6" t="s">
        <v>2478</v>
      </c>
      <c s="36" t="s">
        <v>107</v>
      </c>
      <c s="37">
        <v>1</v>
      </c>
      <c s="36">
        <v>0</v>
      </c>
      <c s="36">
        <f>ROUND(G186*H186,6)</f>
      </c>
      <c r="L186" s="38">
        <v>0</v>
      </c>
      <c s="32">
        <f>ROUND(ROUND(L186,2)*ROUND(G186,3),2)</f>
      </c>
      <c s="36" t="s">
        <v>74</v>
      </c>
      <c>
        <f>(M186*21)/100</f>
      </c>
      <c t="s">
        <v>27</v>
      </c>
    </row>
    <row r="187" spans="1:5" ht="12.75">
      <c r="A187" s="35" t="s">
        <v>56</v>
      </c>
      <c r="E187" s="39" t="s">
        <v>52</v>
      </c>
    </row>
    <row r="188" spans="1:5" ht="12.75">
      <c r="A188" s="35" t="s">
        <v>57</v>
      </c>
      <c r="E188" s="40" t="s">
        <v>2817</v>
      </c>
    </row>
    <row r="189" spans="1:5" ht="12.75">
      <c r="A189" t="s">
        <v>59</v>
      </c>
      <c r="E189" s="39" t="s">
        <v>60</v>
      </c>
    </row>
    <row r="190" spans="1:16" ht="12.75">
      <c r="A190" t="s">
        <v>49</v>
      </c>
      <c s="34" t="s">
        <v>223</v>
      </c>
      <c s="34" t="s">
        <v>2023</v>
      </c>
      <c s="35" t="s">
        <v>52</v>
      </c>
      <c s="6" t="s">
        <v>2024</v>
      </c>
      <c s="36" t="s">
        <v>673</v>
      </c>
      <c s="37">
        <v>40</v>
      </c>
      <c s="36">
        <v>0</v>
      </c>
      <c s="36">
        <f>ROUND(G190*H190,6)</f>
      </c>
      <c r="L190" s="38">
        <v>0</v>
      </c>
      <c s="32">
        <f>ROUND(ROUND(L190,2)*ROUND(G190,3),2)</f>
      </c>
      <c s="36" t="s">
        <v>74</v>
      </c>
      <c>
        <f>(M190*21)/100</f>
      </c>
      <c t="s">
        <v>27</v>
      </c>
    </row>
    <row r="191" spans="1:5" ht="12.75">
      <c r="A191" s="35" t="s">
        <v>56</v>
      </c>
      <c r="E191" s="39" t="s">
        <v>52</v>
      </c>
    </row>
    <row r="192" spans="1:5" ht="12.75">
      <c r="A192" s="35" t="s">
        <v>57</v>
      </c>
      <c r="E192" s="40" t="s">
        <v>2818</v>
      </c>
    </row>
    <row r="193" spans="1:5" ht="12.75">
      <c r="A193" t="s">
        <v>59</v>
      </c>
      <c r="E193" s="39" t="s">
        <v>60</v>
      </c>
    </row>
    <row r="194" spans="1:16" ht="12.75">
      <c r="A194" t="s">
        <v>49</v>
      </c>
      <c s="34" t="s">
        <v>226</v>
      </c>
      <c s="34" t="s">
        <v>2041</v>
      </c>
      <c s="35" t="s">
        <v>52</v>
      </c>
      <c s="6" t="s">
        <v>2042</v>
      </c>
      <c s="36" t="s">
        <v>673</v>
      </c>
      <c s="37">
        <v>160</v>
      </c>
      <c s="36">
        <v>0</v>
      </c>
      <c s="36">
        <f>ROUND(G194*H194,6)</f>
      </c>
      <c r="L194" s="38">
        <v>0</v>
      </c>
      <c s="32">
        <f>ROUND(ROUND(L194,2)*ROUND(G194,3),2)</f>
      </c>
      <c s="36" t="s">
        <v>74</v>
      </c>
      <c>
        <f>(M194*21)/100</f>
      </c>
      <c t="s">
        <v>27</v>
      </c>
    </row>
    <row r="195" spans="1:5" ht="12.75">
      <c r="A195" s="35" t="s">
        <v>56</v>
      </c>
      <c r="E195" s="39" t="s">
        <v>52</v>
      </c>
    </row>
    <row r="196" spans="1:5" ht="12.75">
      <c r="A196" s="35" t="s">
        <v>57</v>
      </c>
      <c r="E196" s="40" t="s">
        <v>2819</v>
      </c>
    </row>
    <row r="197" spans="1:5" ht="12.75">
      <c r="A197" t="s">
        <v>59</v>
      </c>
      <c r="E197" s="39" t="s">
        <v>60</v>
      </c>
    </row>
    <row r="198" spans="1:16" ht="12.75">
      <c r="A198" t="s">
        <v>49</v>
      </c>
      <c s="34" t="s">
        <v>229</v>
      </c>
      <c s="34" t="s">
        <v>2025</v>
      </c>
      <c s="35" t="s">
        <v>52</v>
      </c>
      <c s="6" t="s">
        <v>2026</v>
      </c>
      <c s="36" t="s">
        <v>673</v>
      </c>
      <c s="37">
        <v>40</v>
      </c>
      <c s="36">
        <v>0</v>
      </c>
      <c s="36">
        <f>ROUND(G198*H198,6)</f>
      </c>
      <c r="L198" s="38">
        <v>0</v>
      </c>
      <c s="32">
        <f>ROUND(ROUND(L198,2)*ROUND(G198,3),2)</f>
      </c>
      <c s="36" t="s">
        <v>74</v>
      </c>
      <c>
        <f>(M198*21)/100</f>
      </c>
      <c t="s">
        <v>27</v>
      </c>
    </row>
    <row r="199" spans="1:5" ht="12.75">
      <c r="A199" s="35" t="s">
        <v>56</v>
      </c>
      <c r="E199" s="39" t="s">
        <v>52</v>
      </c>
    </row>
    <row r="200" spans="1:5" ht="12.75">
      <c r="A200" s="35" t="s">
        <v>57</v>
      </c>
      <c r="E200" s="40" t="s">
        <v>2818</v>
      </c>
    </row>
    <row r="201" spans="1:5" ht="12.75">
      <c r="A201" t="s">
        <v>59</v>
      </c>
      <c r="E201" s="39" t="s">
        <v>60</v>
      </c>
    </row>
    <row r="202" spans="1:16" ht="12.75">
      <c r="A202" t="s">
        <v>49</v>
      </c>
      <c s="34" t="s">
        <v>232</v>
      </c>
      <c s="34" t="s">
        <v>2019</v>
      </c>
      <c s="35" t="s">
        <v>52</v>
      </c>
      <c s="6" t="s">
        <v>2020</v>
      </c>
      <c s="36" t="s">
        <v>673</v>
      </c>
      <c s="37">
        <v>40</v>
      </c>
      <c s="36">
        <v>0</v>
      </c>
      <c s="36">
        <f>ROUND(G202*H202,6)</f>
      </c>
      <c r="L202" s="38">
        <v>0</v>
      </c>
      <c s="32">
        <f>ROUND(ROUND(L202,2)*ROUND(G202,3),2)</f>
      </c>
      <c s="36" t="s">
        <v>74</v>
      </c>
      <c>
        <f>(M202*21)/100</f>
      </c>
      <c t="s">
        <v>27</v>
      </c>
    </row>
    <row r="203" spans="1:5" ht="12.75">
      <c r="A203" s="35" t="s">
        <v>56</v>
      </c>
      <c r="E203" s="39" t="s">
        <v>52</v>
      </c>
    </row>
    <row r="204" spans="1:5" ht="12.75">
      <c r="A204" s="35" t="s">
        <v>57</v>
      </c>
      <c r="E204" s="40" t="s">
        <v>2818</v>
      </c>
    </row>
    <row r="205" spans="1:5" ht="12.75">
      <c r="A205" t="s">
        <v>59</v>
      </c>
      <c r="E205" s="39" t="s">
        <v>60</v>
      </c>
    </row>
    <row r="206" spans="1:16" ht="12.75">
      <c r="A206" t="s">
        <v>49</v>
      </c>
      <c s="34" t="s">
        <v>235</v>
      </c>
      <c s="34" t="s">
        <v>2483</v>
      </c>
      <c s="35" t="s">
        <v>52</v>
      </c>
      <c s="6" t="s">
        <v>2484</v>
      </c>
      <c s="36" t="s">
        <v>673</v>
      </c>
      <c s="37">
        <v>80</v>
      </c>
      <c s="36">
        <v>0</v>
      </c>
      <c s="36">
        <f>ROUND(G206*H206,6)</f>
      </c>
      <c r="L206" s="38">
        <v>0</v>
      </c>
      <c s="32">
        <f>ROUND(ROUND(L206,2)*ROUND(G206,3),2)</f>
      </c>
      <c s="36" t="s">
        <v>2227</v>
      </c>
      <c>
        <f>(M206*21)/100</f>
      </c>
      <c t="s">
        <v>27</v>
      </c>
    </row>
    <row r="207" spans="1:5" ht="12.75">
      <c r="A207" s="35" t="s">
        <v>56</v>
      </c>
      <c r="E207" s="39" t="s">
        <v>52</v>
      </c>
    </row>
    <row r="208" spans="1:5" ht="12.75">
      <c r="A208" s="35" t="s">
        <v>57</v>
      </c>
      <c r="E208" s="40" t="s">
        <v>2820</v>
      </c>
    </row>
    <row r="209" spans="1:5" ht="140.25">
      <c r="A209" t="s">
        <v>59</v>
      </c>
      <c r="E209" s="39" t="s">
        <v>2486</v>
      </c>
    </row>
    <row r="210" spans="1:16" ht="25.5">
      <c r="A210" t="s">
        <v>49</v>
      </c>
      <c s="34" t="s">
        <v>238</v>
      </c>
      <c s="34" t="s">
        <v>2821</v>
      </c>
      <c s="35" t="s">
        <v>52</v>
      </c>
      <c s="6" t="s">
        <v>2822</v>
      </c>
      <c s="36" t="s">
        <v>107</v>
      </c>
      <c s="37">
        <v>2</v>
      </c>
      <c s="36">
        <v>0</v>
      </c>
      <c s="36">
        <f>ROUND(G210*H210,6)</f>
      </c>
      <c r="L210" s="38">
        <v>0</v>
      </c>
      <c s="32">
        <f>ROUND(ROUND(L210,2)*ROUND(G210,3),2)</f>
      </c>
      <c s="36" t="s">
        <v>74</v>
      </c>
      <c>
        <f>(M210*21)/100</f>
      </c>
      <c t="s">
        <v>27</v>
      </c>
    </row>
    <row r="211" spans="1:5" ht="12.75">
      <c r="A211" s="35" t="s">
        <v>56</v>
      </c>
      <c r="E211" s="39" t="s">
        <v>52</v>
      </c>
    </row>
    <row r="212" spans="1:5" ht="12.75">
      <c r="A212" s="35" t="s">
        <v>57</v>
      </c>
      <c r="E212" s="40" t="s">
        <v>2823</v>
      </c>
    </row>
    <row r="213" spans="1:5" ht="12.75">
      <c r="A213" t="s">
        <v>59</v>
      </c>
      <c r="E213" s="39" t="s">
        <v>60</v>
      </c>
    </row>
    <row r="214" spans="1:16" ht="25.5">
      <c r="A214" t="s">
        <v>49</v>
      </c>
      <c s="34" t="s">
        <v>241</v>
      </c>
      <c s="34" t="s">
        <v>2695</v>
      </c>
      <c s="35" t="s">
        <v>52</v>
      </c>
      <c s="6" t="s">
        <v>2696</v>
      </c>
      <c s="36" t="s">
        <v>107</v>
      </c>
      <c s="37">
        <v>1</v>
      </c>
      <c s="36">
        <v>0</v>
      </c>
      <c s="36">
        <f>ROUND(G214*H214,6)</f>
      </c>
      <c r="L214" s="38">
        <v>0</v>
      </c>
      <c s="32">
        <f>ROUND(ROUND(L214,2)*ROUND(G214,3),2)</f>
      </c>
      <c s="36" t="s">
        <v>74</v>
      </c>
      <c>
        <f>(M214*21)/100</f>
      </c>
      <c t="s">
        <v>27</v>
      </c>
    </row>
    <row r="215" spans="1:5" ht="12.75">
      <c r="A215" s="35" t="s">
        <v>56</v>
      </c>
      <c r="E215" s="39" t="s">
        <v>52</v>
      </c>
    </row>
    <row r="216" spans="1:5" ht="12.75">
      <c r="A216" s="35" t="s">
        <v>57</v>
      </c>
      <c r="E216" s="40" t="s">
        <v>2824</v>
      </c>
    </row>
    <row r="217" spans="1:5" ht="12.75">
      <c r="A217" t="s">
        <v>59</v>
      </c>
      <c r="E217" s="39" t="s">
        <v>60</v>
      </c>
    </row>
    <row r="218" spans="1:16" ht="12.75">
      <c r="A218" t="s">
        <v>49</v>
      </c>
      <c s="34" t="s">
        <v>244</v>
      </c>
      <c s="34" t="s">
        <v>2681</v>
      </c>
      <c s="35" t="s">
        <v>52</v>
      </c>
      <c s="6" t="s">
        <v>2682</v>
      </c>
      <c s="36" t="s">
        <v>107</v>
      </c>
      <c s="37">
        <v>2</v>
      </c>
      <c s="36">
        <v>0</v>
      </c>
      <c s="36">
        <f>ROUND(G218*H218,6)</f>
      </c>
      <c r="L218" s="38">
        <v>0</v>
      </c>
      <c s="32">
        <f>ROUND(ROUND(L218,2)*ROUND(G218,3),2)</f>
      </c>
      <c s="36" t="s">
        <v>74</v>
      </c>
      <c>
        <f>(M218*21)/100</f>
      </c>
      <c t="s">
        <v>27</v>
      </c>
    </row>
    <row r="219" spans="1:5" ht="12.75">
      <c r="A219" s="35" t="s">
        <v>56</v>
      </c>
      <c r="E219" s="39" t="s">
        <v>52</v>
      </c>
    </row>
    <row r="220" spans="1:5" ht="12.75">
      <c r="A220" s="35" t="s">
        <v>57</v>
      </c>
      <c r="E220" s="40" t="s">
        <v>2825</v>
      </c>
    </row>
    <row r="221" spans="1:5" ht="12.75">
      <c r="A221" t="s">
        <v>59</v>
      </c>
      <c r="E221" s="39" t="s">
        <v>60</v>
      </c>
    </row>
    <row r="222" spans="1:16" ht="12.75">
      <c r="A222" t="s">
        <v>49</v>
      </c>
      <c s="34" t="s">
        <v>247</v>
      </c>
      <c s="34" t="s">
        <v>2693</v>
      </c>
      <c s="35" t="s">
        <v>52</v>
      </c>
      <c s="6" t="s">
        <v>2694</v>
      </c>
      <c s="36" t="s">
        <v>107</v>
      </c>
      <c s="37">
        <v>1</v>
      </c>
      <c s="36">
        <v>0</v>
      </c>
      <c s="36">
        <f>ROUND(G222*H222,6)</f>
      </c>
      <c r="L222" s="38">
        <v>0</v>
      </c>
      <c s="32">
        <f>ROUND(ROUND(L222,2)*ROUND(G222,3),2)</f>
      </c>
      <c s="36" t="s">
        <v>74</v>
      </c>
      <c>
        <f>(M222*21)/100</f>
      </c>
      <c t="s">
        <v>27</v>
      </c>
    </row>
    <row r="223" spans="1:5" ht="12.75">
      <c r="A223" s="35" t="s">
        <v>56</v>
      </c>
      <c r="E223" s="39" t="s">
        <v>52</v>
      </c>
    </row>
    <row r="224" spans="1:5" ht="12.75">
      <c r="A224" s="35" t="s">
        <v>57</v>
      </c>
      <c r="E224" s="40" t="s">
        <v>52</v>
      </c>
    </row>
    <row r="225" spans="1:5" ht="12.75">
      <c r="A225" t="s">
        <v>59</v>
      </c>
      <c r="E225" s="39" t="s">
        <v>60</v>
      </c>
    </row>
    <row r="226" spans="1:16" ht="12.75">
      <c r="A226" t="s">
        <v>49</v>
      </c>
      <c s="34" t="s">
        <v>250</v>
      </c>
      <c s="34" t="s">
        <v>2237</v>
      </c>
      <c s="35" t="s">
        <v>52</v>
      </c>
      <c s="6" t="s">
        <v>2238</v>
      </c>
      <c s="36" t="s">
        <v>107</v>
      </c>
      <c s="37">
        <v>18</v>
      </c>
      <c s="36">
        <v>0</v>
      </c>
      <c s="36">
        <f>ROUND(G226*H226,6)</f>
      </c>
      <c r="L226" s="38">
        <v>0</v>
      </c>
      <c s="32">
        <f>ROUND(ROUND(L226,2)*ROUND(G226,3),2)</f>
      </c>
      <c s="36" t="s">
        <v>74</v>
      </c>
      <c>
        <f>(M226*21)/100</f>
      </c>
      <c t="s">
        <v>27</v>
      </c>
    </row>
    <row r="227" spans="1:5" ht="12.75">
      <c r="A227" s="35" t="s">
        <v>56</v>
      </c>
      <c r="E227" s="39" t="s">
        <v>52</v>
      </c>
    </row>
    <row r="228" spans="1:5" ht="12.75">
      <c r="A228" s="35" t="s">
        <v>57</v>
      </c>
      <c r="E228" s="40" t="s">
        <v>2826</v>
      </c>
    </row>
    <row r="229" spans="1:5" ht="12.75">
      <c r="A229" t="s">
        <v>59</v>
      </c>
      <c r="E229" s="39" t="s">
        <v>60</v>
      </c>
    </row>
    <row r="230" spans="1:16" ht="12.75">
      <c r="A230" t="s">
        <v>49</v>
      </c>
      <c s="34" t="s">
        <v>253</v>
      </c>
      <c s="34" t="s">
        <v>2698</v>
      </c>
      <c s="35" t="s">
        <v>52</v>
      </c>
      <c s="6" t="s">
        <v>2699</v>
      </c>
      <c s="36" t="s">
        <v>107</v>
      </c>
      <c s="37">
        <v>373</v>
      </c>
      <c s="36">
        <v>0</v>
      </c>
      <c s="36">
        <f>ROUND(G230*H230,6)</f>
      </c>
      <c r="L230" s="38">
        <v>0</v>
      </c>
      <c s="32">
        <f>ROUND(ROUND(L230,2)*ROUND(G230,3),2)</f>
      </c>
      <c s="36" t="s">
        <v>74</v>
      </c>
      <c>
        <f>(M230*21)/100</f>
      </c>
      <c t="s">
        <v>27</v>
      </c>
    </row>
    <row r="231" spans="1:5" ht="12.75">
      <c r="A231" s="35" t="s">
        <v>56</v>
      </c>
      <c r="E231" s="39" t="s">
        <v>52</v>
      </c>
    </row>
    <row r="232" spans="1:5" ht="12.75">
      <c r="A232" s="35" t="s">
        <v>57</v>
      </c>
      <c r="E232" s="40" t="s">
        <v>2827</v>
      </c>
    </row>
    <row r="233" spans="1:5" ht="12.75">
      <c r="A233" t="s">
        <v>59</v>
      </c>
      <c r="E233" s="39" t="s">
        <v>60</v>
      </c>
    </row>
    <row r="234" spans="1:13" ht="12.75">
      <c r="A234" t="s">
        <v>46</v>
      </c>
      <c r="C234" s="31" t="s">
        <v>743</v>
      </c>
      <c r="E234" s="33" t="s">
        <v>744</v>
      </c>
      <c r="J234" s="32">
        <f>0</f>
      </c>
      <c s="32">
        <f>0</f>
      </c>
      <c s="32">
        <f>0+L235</f>
      </c>
      <c s="32">
        <f>0+M235</f>
      </c>
    </row>
    <row r="235" spans="1:16" ht="25.5">
      <c r="A235" t="s">
        <v>49</v>
      </c>
      <c s="34" t="s">
        <v>256</v>
      </c>
      <c s="34" t="s">
        <v>947</v>
      </c>
      <c s="35" t="s">
        <v>948</v>
      </c>
      <c s="6" t="s">
        <v>949</v>
      </c>
      <c s="36" t="s">
        <v>749</v>
      </c>
      <c s="37">
        <v>0.05</v>
      </c>
      <c s="36">
        <v>0</v>
      </c>
      <c s="36">
        <f>ROUND(G235*H235,6)</f>
      </c>
      <c r="L235" s="38">
        <v>0</v>
      </c>
      <c s="32">
        <f>ROUND(ROUND(L235,2)*ROUND(G235,3),2)</f>
      </c>
      <c s="36" t="s">
        <v>750</v>
      </c>
      <c>
        <f>(M235*21)/100</f>
      </c>
      <c t="s">
        <v>27</v>
      </c>
    </row>
    <row r="236" spans="1:5" ht="25.5">
      <c r="A236" s="35" t="s">
        <v>56</v>
      </c>
      <c r="E236" s="39" t="s">
        <v>751</v>
      </c>
    </row>
    <row r="237" spans="1:5" ht="12.75">
      <c r="A237" s="35" t="s">
        <v>57</v>
      </c>
      <c r="E237" s="40" t="s">
        <v>2828</v>
      </c>
    </row>
    <row r="238" spans="1:5" ht="102">
      <c r="A238" t="s">
        <v>59</v>
      </c>
      <c r="E238"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2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2446</v>
      </c>
      <c s="41">
        <f>Rekapitulace!C38</f>
      </c>
      <c s="20" t="s">
        <v>0</v>
      </c>
      <c t="s">
        <v>23</v>
      </c>
      <c t="s">
        <v>27</v>
      </c>
    </row>
    <row r="4" spans="1:16" ht="32" customHeight="1">
      <c r="A4" s="24" t="s">
        <v>20</v>
      </c>
      <c s="25" t="s">
        <v>28</v>
      </c>
      <c s="27" t="s">
        <v>2446</v>
      </c>
      <c r="E4" s="26" t="s">
        <v>2447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COUNTIFS(L8:L258,"=0",A8:A258,"P")+COUNTIFS(L8:L258,"",A8:A258,"P")+SUM(Q8:Q258)</f>
      </c>
    </row>
    <row r="8" spans="1:13" ht="12.75">
      <c r="A8" t="s">
        <v>44</v>
      </c>
      <c r="C8" s="28" t="s">
        <v>2831</v>
      </c>
      <c r="E8" s="30" t="s">
        <v>2830</v>
      </c>
      <c r="J8" s="29">
        <f>0+J9</f>
      </c>
      <c s="29">
        <f>0+K9</f>
      </c>
      <c s="29">
        <f>0+L9</f>
      </c>
      <c s="29">
        <f>0+M9</f>
      </c>
    </row>
    <row r="9" spans="1:13" ht="12.75">
      <c r="A9" t="s">
        <v>46</v>
      </c>
      <c r="C9" s="31" t="s">
        <v>69</v>
      </c>
      <c r="E9" s="33" t="s">
        <v>2491</v>
      </c>
      <c r="J9" s="32">
        <f>0</f>
      </c>
      <c s="32">
        <f>0</f>
      </c>
      <c s="32">
        <f>0+L10+L14+L18+L22+L26+L30+L34+L38+L42+L46+L50+L54+L58+L62+L66+L70+L74+L78+L82+L86+L90+L94+L98+L102+L106+L110+L114+L118+L122+L126+L130+L134+L138+L142+L146+L150+L154+L158+L162+L166+L170+L174+L178+L182+L186+L190+L194+L198+L202+L206+L210+L214+L218+L222+L226+L230+L234+L238+L242+L246+L250+L254+L258</f>
      </c>
      <c s="32">
        <f>0+M10+M14+M18+M22+M26+M30+M34+M38+M42+M46+M50+M54+M58+M62+M66+M70+M74+M78+M82+M86+M90+M94+M98+M102+M106+M110+M114+M118+M122+M126+M130+M134+M138+M142+M146+M150+M154+M158+M162+M166+M170+M174+M178+M182+M186+M190+M194+M198+M202+M206+M210+M214+M218+M222+M226+M230+M234+M238+M242+M246+M250+M254+M258</f>
      </c>
    </row>
    <row r="10" spans="1:16" ht="12.75">
      <c r="A10" t="s">
        <v>49</v>
      </c>
      <c s="34" t="s">
        <v>69</v>
      </c>
      <c s="34" t="s">
        <v>2492</v>
      </c>
      <c s="35" t="s">
        <v>52</v>
      </c>
      <c s="6" t="s">
        <v>2493</v>
      </c>
      <c s="36" t="s">
        <v>107</v>
      </c>
      <c s="37">
        <v>1</v>
      </c>
      <c s="36">
        <v>0</v>
      </c>
      <c s="36">
        <f>ROUND(G10*H10,6)</f>
      </c>
      <c r="L10" s="38">
        <v>0</v>
      </c>
      <c s="32">
        <f>ROUND(ROUND(L10,2)*ROUND(G10,3),2)</f>
      </c>
      <c s="36" t="s">
        <v>74</v>
      </c>
      <c>
        <f>(M10*21)/100</f>
      </c>
      <c t="s">
        <v>27</v>
      </c>
    </row>
    <row r="11" spans="1:5" ht="12.75">
      <c r="A11" s="35" t="s">
        <v>56</v>
      </c>
      <c r="E11" s="39" t="s">
        <v>52</v>
      </c>
    </row>
    <row r="12" spans="1:5" ht="12.75">
      <c r="A12" s="35" t="s">
        <v>57</v>
      </c>
      <c r="E12" s="40" t="s">
        <v>830</v>
      </c>
    </row>
    <row r="13" spans="1:5" ht="12.75">
      <c r="A13" t="s">
        <v>59</v>
      </c>
      <c r="E13" s="39" t="s">
        <v>60</v>
      </c>
    </row>
    <row r="14" spans="1:16" ht="12.75">
      <c r="A14" t="s">
        <v>49</v>
      </c>
      <c s="34" t="s">
        <v>27</v>
      </c>
      <c s="34" t="s">
        <v>2494</v>
      </c>
      <c s="35" t="s">
        <v>52</v>
      </c>
      <c s="6" t="s">
        <v>2495</v>
      </c>
      <c s="36" t="s">
        <v>107</v>
      </c>
      <c s="37">
        <v>1</v>
      </c>
      <c s="36">
        <v>0</v>
      </c>
      <c s="36">
        <f>ROUND(G14*H14,6)</f>
      </c>
      <c r="L14" s="38">
        <v>0</v>
      </c>
      <c s="32">
        <f>ROUND(ROUND(L14,2)*ROUND(G14,3),2)</f>
      </c>
      <c s="36" t="s">
        <v>74</v>
      </c>
      <c>
        <f>(M14*21)/100</f>
      </c>
      <c t="s">
        <v>27</v>
      </c>
    </row>
    <row r="15" spans="1:5" ht="12.75">
      <c r="A15" s="35" t="s">
        <v>56</v>
      </c>
      <c r="E15" s="39" t="s">
        <v>52</v>
      </c>
    </row>
    <row r="16" spans="1:5" ht="12.75">
      <c r="A16" s="35" t="s">
        <v>57</v>
      </c>
      <c r="E16" s="40" t="s">
        <v>830</v>
      </c>
    </row>
    <row r="17" spans="1:5" ht="12.75">
      <c r="A17" t="s">
        <v>59</v>
      </c>
      <c r="E17" s="39" t="s">
        <v>60</v>
      </c>
    </row>
    <row r="18" spans="1:16" ht="12.75">
      <c r="A18" t="s">
        <v>49</v>
      </c>
      <c s="34" t="s">
        <v>26</v>
      </c>
      <c s="34" t="s">
        <v>2832</v>
      </c>
      <c s="35" t="s">
        <v>52</v>
      </c>
      <c s="6" t="s">
        <v>2833</v>
      </c>
      <c s="36" t="s">
        <v>107</v>
      </c>
      <c s="37">
        <v>2</v>
      </c>
      <c s="36">
        <v>0</v>
      </c>
      <c s="36">
        <f>ROUND(G18*H18,6)</f>
      </c>
      <c r="L18" s="38">
        <v>0</v>
      </c>
      <c s="32">
        <f>ROUND(ROUND(L18,2)*ROUND(G18,3),2)</f>
      </c>
      <c s="36" t="s">
        <v>74</v>
      </c>
      <c>
        <f>(M18*21)/100</f>
      </c>
      <c t="s">
        <v>27</v>
      </c>
    </row>
    <row r="19" spans="1:5" ht="12.75">
      <c r="A19" s="35" t="s">
        <v>56</v>
      </c>
      <c r="E19" s="39" t="s">
        <v>52</v>
      </c>
    </row>
    <row r="20" spans="1:5" ht="12.75">
      <c r="A20" s="35" t="s">
        <v>57</v>
      </c>
      <c r="E20" s="40" t="s">
        <v>830</v>
      </c>
    </row>
    <row r="21" spans="1:5" ht="12.75">
      <c r="A21" t="s">
        <v>59</v>
      </c>
      <c r="E21" s="39" t="s">
        <v>60</v>
      </c>
    </row>
    <row r="22" spans="1:16" ht="38.25">
      <c r="A22" t="s">
        <v>49</v>
      </c>
      <c s="34" t="s">
        <v>81</v>
      </c>
      <c s="34" t="s">
        <v>2496</v>
      </c>
      <c s="35" t="s">
        <v>52</v>
      </c>
      <c s="6" t="s">
        <v>2497</v>
      </c>
      <c s="36" t="s">
        <v>107</v>
      </c>
      <c s="37">
        <v>15</v>
      </c>
      <c s="36">
        <v>0</v>
      </c>
      <c s="36">
        <f>ROUND(G22*H22,6)</f>
      </c>
      <c r="L22" s="38">
        <v>0</v>
      </c>
      <c s="32">
        <f>ROUND(ROUND(L22,2)*ROUND(G22,3),2)</f>
      </c>
      <c s="36" t="s">
        <v>74</v>
      </c>
      <c>
        <f>(M22*21)/100</f>
      </c>
      <c t="s">
        <v>27</v>
      </c>
    </row>
    <row r="23" spans="1:5" ht="12.75">
      <c r="A23" s="35" t="s">
        <v>56</v>
      </c>
      <c r="E23" s="39" t="s">
        <v>52</v>
      </c>
    </row>
    <row r="24" spans="1:5" ht="12.75">
      <c r="A24" s="35" t="s">
        <v>57</v>
      </c>
      <c r="E24" s="40" t="s">
        <v>830</v>
      </c>
    </row>
    <row r="25" spans="1:5" ht="12.75">
      <c r="A25" t="s">
        <v>59</v>
      </c>
      <c r="E25" s="39" t="s">
        <v>60</v>
      </c>
    </row>
    <row r="26" spans="1:16" ht="12.75">
      <c r="A26" t="s">
        <v>49</v>
      </c>
      <c s="34" t="s">
        <v>84</v>
      </c>
      <c s="34" t="s">
        <v>2498</v>
      </c>
      <c s="35" t="s">
        <v>52</v>
      </c>
      <c s="6" t="s">
        <v>2499</v>
      </c>
      <c s="36" t="s">
        <v>107</v>
      </c>
      <c s="37">
        <v>4</v>
      </c>
      <c s="36">
        <v>0</v>
      </c>
      <c s="36">
        <f>ROUND(G26*H26,6)</f>
      </c>
      <c r="L26" s="38">
        <v>0</v>
      </c>
      <c s="32">
        <f>ROUND(ROUND(L26,2)*ROUND(G26,3),2)</f>
      </c>
      <c s="36" t="s">
        <v>74</v>
      </c>
      <c>
        <f>(M26*21)/100</f>
      </c>
      <c t="s">
        <v>27</v>
      </c>
    </row>
    <row r="27" spans="1:5" ht="12.75">
      <c r="A27" s="35" t="s">
        <v>56</v>
      </c>
      <c r="E27" s="39" t="s">
        <v>52</v>
      </c>
    </row>
    <row r="28" spans="1:5" ht="12.75">
      <c r="A28" s="35" t="s">
        <v>57</v>
      </c>
      <c r="E28" s="40" t="s">
        <v>830</v>
      </c>
    </row>
    <row r="29" spans="1:5" ht="12.75">
      <c r="A29" t="s">
        <v>59</v>
      </c>
      <c r="E29" s="39" t="s">
        <v>60</v>
      </c>
    </row>
    <row r="30" spans="1:16" ht="25.5">
      <c r="A30" t="s">
        <v>49</v>
      </c>
      <c s="34" t="s">
        <v>87</v>
      </c>
      <c s="34" t="s">
        <v>2500</v>
      </c>
      <c s="35" t="s">
        <v>52</v>
      </c>
      <c s="6" t="s">
        <v>2501</v>
      </c>
      <c s="36" t="s">
        <v>107</v>
      </c>
      <c s="37">
        <v>15</v>
      </c>
      <c s="36">
        <v>0</v>
      </c>
      <c s="36">
        <f>ROUND(G30*H30,6)</f>
      </c>
      <c r="L30" s="38">
        <v>0</v>
      </c>
      <c s="32">
        <f>ROUND(ROUND(L30,2)*ROUND(G30,3),2)</f>
      </c>
      <c s="36" t="s">
        <v>74</v>
      </c>
      <c>
        <f>(M30*21)/100</f>
      </c>
      <c t="s">
        <v>27</v>
      </c>
    </row>
    <row r="31" spans="1:5" ht="12.75">
      <c r="A31" s="35" t="s">
        <v>56</v>
      </c>
      <c r="E31" s="39" t="s">
        <v>52</v>
      </c>
    </row>
    <row r="32" spans="1:5" ht="12.75">
      <c r="A32" s="35" t="s">
        <v>57</v>
      </c>
      <c r="E32" s="40" t="s">
        <v>830</v>
      </c>
    </row>
    <row r="33" spans="1:5" ht="12.75">
      <c r="A33" t="s">
        <v>59</v>
      </c>
      <c r="E33" s="39" t="s">
        <v>60</v>
      </c>
    </row>
    <row r="34" spans="1:16" ht="12.75">
      <c r="A34" t="s">
        <v>49</v>
      </c>
      <c s="34" t="s">
        <v>90</v>
      </c>
      <c s="34" t="s">
        <v>2502</v>
      </c>
      <c s="35" t="s">
        <v>52</v>
      </c>
      <c s="6" t="s">
        <v>2503</v>
      </c>
      <c s="36" t="s">
        <v>107</v>
      </c>
      <c s="37">
        <v>1</v>
      </c>
      <c s="36">
        <v>0</v>
      </c>
      <c s="36">
        <f>ROUND(G34*H34,6)</f>
      </c>
      <c r="L34" s="38">
        <v>0</v>
      </c>
      <c s="32">
        <f>ROUND(ROUND(L34,2)*ROUND(G34,3),2)</f>
      </c>
      <c s="36" t="s">
        <v>74</v>
      </c>
      <c>
        <f>(M34*21)/100</f>
      </c>
      <c t="s">
        <v>27</v>
      </c>
    </row>
    <row r="35" spans="1:5" ht="12.75">
      <c r="A35" s="35" t="s">
        <v>56</v>
      </c>
      <c r="E35" s="39" t="s">
        <v>52</v>
      </c>
    </row>
    <row r="36" spans="1:5" ht="12.75">
      <c r="A36" s="35" t="s">
        <v>57</v>
      </c>
      <c r="E36" s="40" t="s">
        <v>830</v>
      </c>
    </row>
    <row r="37" spans="1:5" ht="12.75">
      <c r="A37" t="s">
        <v>59</v>
      </c>
      <c r="E37" s="39" t="s">
        <v>60</v>
      </c>
    </row>
    <row r="38" spans="1:16" ht="12.75">
      <c r="A38" t="s">
        <v>49</v>
      </c>
      <c s="34" t="s">
        <v>93</v>
      </c>
      <c s="34" t="s">
        <v>2504</v>
      </c>
      <c s="35" t="s">
        <v>52</v>
      </c>
      <c s="6" t="s">
        <v>2505</v>
      </c>
      <c s="36" t="s">
        <v>107</v>
      </c>
      <c s="37">
        <v>3</v>
      </c>
      <c s="36">
        <v>0</v>
      </c>
      <c s="36">
        <f>ROUND(G38*H38,6)</f>
      </c>
      <c r="L38" s="38">
        <v>0</v>
      </c>
      <c s="32">
        <f>ROUND(ROUND(L38,2)*ROUND(G38,3),2)</f>
      </c>
      <c s="36" t="s">
        <v>74</v>
      </c>
      <c>
        <f>(M38*21)/100</f>
      </c>
      <c t="s">
        <v>27</v>
      </c>
    </row>
    <row r="39" spans="1:5" ht="12.75">
      <c r="A39" s="35" t="s">
        <v>56</v>
      </c>
      <c r="E39" s="39" t="s">
        <v>52</v>
      </c>
    </row>
    <row r="40" spans="1:5" ht="12.75">
      <c r="A40" s="35" t="s">
        <v>57</v>
      </c>
      <c r="E40" s="40" t="s">
        <v>830</v>
      </c>
    </row>
    <row r="41" spans="1:5" ht="12.75">
      <c r="A41" t="s">
        <v>59</v>
      </c>
      <c r="E41" s="39" t="s">
        <v>60</v>
      </c>
    </row>
    <row r="42" spans="1:16" ht="12.75">
      <c r="A42" t="s">
        <v>49</v>
      </c>
      <c s="34" t="s">
        <v>96</v>
      </c>
      <c s="34" t="s">
        <v>2506</v>
      </c>
      <c s="35" t="s">
        <v>52</v>
      </c>
      <c s="6" t="s">
        <v>2507</v>
      </c>
      <c s="36" t="s">
        <v>107</v>
      </c>
      <c s="37">
        <v>1</v>
      </c>
      <c s="36">
        <v>0</v>
      </c>
      <c s="36">
        <f>ROUND(G42*H42,6)</f>
      </c>
      <c r="L42" s="38">
        <v>0</v>
      </c>
      <c s="32">
        <f>ROUND(ROUND(L42,2)*ROUND(G42,3),2)</f>
      </c>
      <c s="36" t="s">
        <v>74</v>
      </c>
      <c>
        <f>(M42*21)/100</f>
      </c>
      <c t="s">
        <v>27</v>
      </c>
    </row>
    <row r="43" spans="1:5" ht="12.75">
      <c r="A43" s="35" t="s">
        <v>56</v>
      </c>
      <c r="E43" s="39" t="s">
        <v>52</v>
      </c>
    </row>
    <row r="44" spans="1:5" ht="12.75">
      <c r="A44" s="35" t="s">
        <v>57</v>
      </c>
      <c r="E44" s="40" t="s">
        <v>830</v>
      </c>
    </row>
    <row r="45" spans="1:5" ht="12.75">
      <c r="A45" t="s">
        <v>59</v>
      </c>
      <c r="E45" s="39" t="s">
        <v>60</v>
      </c>
    </row>
    <row r="46" spans="1:16" ht="25.5">
      <c r="A46" t="s">
        <v>49</v>
      </c>
      <c s="34" t="s">
        <v>100</v>
      </c>
      <c s="34" t="s">
        <v>2508</v>
      </c>
      <c s="35" t="s">
        <v>52</v>
      </c>
      <c s="6" t="s">
        <v>2509</v>
      </c>
      <c s="36" t="s">
        <v>107</v>
      </c>
      <c s="37">
        <v>7</v>
      </c>
      <c s="36">
        <v>0</v>
      </c>
      <c s="36">
        <f>ROUND(G46*H46,6)</f>
      </c>
      <c r="L46" s="38">
        <v>0</v>
      </c>
      <c s="32">
        <f>ROUND(ROUND(L46,2)*ROUND(G46,3),2)</f>
      </c>
      <c s="36" t="s">
        <v>74</v>
      </c>
      <c>
        <f>(M46*21)/100</f>
      </c>
      <c t="s">
        <v>27</v>
      </c>
    </row>
    <row r="47" spans="1:5" ht="12.75">
      <c r="A47" s="35" t="s">
        <v>56</v>
      </c>
      <c r="E47" s="39" t="s">
        <v>52</v>
      </c>
    </row>
    <row r="48" spans="1:5" ht="12.75">
      <c r="A48" s="35" t="s">
        <v>57</v>
      </c>
      <c r="E48" s="40" t="s">
        <v>830</v>
      </c>
    </row>
    <row r="49" spans="1:5" ht="12.75">
      <c r="A49" t="s">
        <v>59</v>
      </c>
      <c r="E49" s="39" t="s">
        <v>60</v>
      </c>
    </row>
    <row r="50" spans="1:16" ht="25.5">
      <c r="A50" t="s">
        <v>49</v>
      </c>
      <c s="34" t="s">
        <v>116</v>
      </c>
      <c s="34" t="s">
        <v>2510</v>
      </c>
      <c s="35" t="s">
        <v>52</v>
      </c>
      <c s="6" t="s">
        <v>2511</v>
      </c>
      <c s="36" t="s">
        <v>107</v>
      </c>
      <c s="37">
        <v>3</v>
      </c>
      <c s="36">
        <v>0</v>
      </c>
      <c s="36">
        <f>ROUND(G50*H50,6)</f>
      </c>
      <c r="L50" s="38">
        <v>0</v>
      </c>
      <c s="32">
        <f>ROUND(ROUND(L50,2)*ROUND(G50,3),2)</f>
      </c>
      <c s="36" t="s">
        <v>74</v>
      </c>
      <c>
        <f>(M50*21)/100</f>
      </c>
      <c t="s">
        <v>27</v>
      </c>
    </row>
    <row r="51" spans="1:5" ht="12.75">
      <c r="A51" s="35" t="s">
        <v>56</v>
      </c>
      <c r="E51" s="39" t="s">
        <v>52</v>
      </c>
    </row>
    <row r="52" spans="1:5" ht="12.75">
      <c r="A52" s="35" t="s">
        <v>57</v>
      </c>
      <c r="E52" s="40" t="s">
        <v>830</v>
      </c>
    </row>
    <row r="53" spans="1:5" ht="12.75">
      <c r="A53" t="s">
        <v>59</v>
      </c>
      <c r="E53" s="39" t="s">
        <v>60</v>
      </c>
    </row>
    <row r="54" spans="1:16" ht="12.75">
      <c r="A54" t="s">
        <v>49</v>
      </c>
      <c s="34" t="s">
        <v>119</v>
      </c>
      <c s="34" t="s">
        <v>2512</v>
      </c>
      <c s="35" t="s">
        <v>52</v>
      </c>
      <c s="6" t="s">
        <v>2513</v>
      </c>
      <c s="36" t="s">
        <v>107</v>
      </c>
      <c s="37">
        <v>3</v>
      </c>
      <c s="36">
        <v>0</v>
      </c>
      <c s="36">
        <f>ROUND(G54*H54,6)</f>
      </c>
      <c r="L54" s="38">
        <v>0</v>
      </c>
      <c s="32">
        <f>ROUND(ROUND(L54,2)*ROUND(G54,3),2)</f>
      </c>
      <c s="36" t="s">
        <v>74</v>
      </c>
      <c>
        <f>(M54*21)/100</f>
      </c>
      <c t="s">
        <v>27</v>
      </c>
    </row>
    <row r="55" spans="1:5" ht="12.75">
      <c r="A55" s="35" t="s">
        <v>56</v>
      </c>
      <c r="E55" s="39" t="s">
        <v>52</v>
      </c>
    </row>
    <row r="56" spans="1:5" ht="12.75">
      <c r="A56" s="35" t="s">
        <v>57</v>
      </c>
      <c r="E56" s="40" t="s">
        <v>830</v>
      </c>
    </row>
    <row r="57" spans="1:5" ht="12.75">
      <c r="A57" t="s">
        <v>59</v>
      </c>
      <c r="E57" s="39" t="s">
        <v>60</v>
      </c>
    </row>
    <row r="58" spans="1:16" ht="12.75">
      <c r="A58" t="s">
        <v>49</v>
      </c>
      <c s="34" t="s">
        <v>122</v>
      </c>
      <c s="34" t="s">
        <v>2514</v>
      </c>
      <c s="35" t="s">
        <v>52</v>
      </c>
      <c s="6" t="s">
        <v>2515</v>
      </c>
      <c s="36" t="s">
        <v>107</v>
      </c>
      <c s="37">
        <v>3</v>
      </c>
      <c s="36">
        <v>0</v>
      </c>
      <c s="36">
        <f>ROUND(G58*H58,6)</f>
      </c>
      <c r="L58" s="38">
        <v>0</v>
      </c>
      <c s="32">
        <f>ROUND(ROUND(L58,2)*ROUND(G58,3),2)</f>
      </c>
      <c s="36" t="s">
        <v>74</v>
      </c>
      <c>
        <f>(M58*21)/100</f>
      </c>
      <c t="s">
        <v>27</v>
      </c>
    </row>
    <row r="59" spans="1:5" ht="12.75">
      <c r="A59" s="35" t="s">
        <v>56</v>
      </c>
      <c r="E59" s="39" t="s">
        <v>52</v>
      </c>
    </row>
    <row r="60" spans="1:5" ht="12.75">
      <c r="A60" s="35" t="s">
        <v>57</v>
      </c>
      <c r="E60" s="40" t="s">
        <v>830</v>
      </c>
    </row>
    <row r="61" spans="1:5" ht="12.75">
      <c r="A61" t="s">
        <v>59</v>
      </c>
      <c r="E61" s="39" t="s">
        <v>60</v>
      </c>
    </row>
    <row r="62" spans="1:16" ht="12.75">
      <c r="A62" t="s">
        <v>49</v>
      </c>
      <c s="34" t="s">
        <v>125</v>
      </c>
      <c s="34" t="s">
        <v>2516</v>
      </c>
      <c s="35" t="s">
        <v>52</v>
      </c>
      <c s="6" t="s">
        <v>2517</v>
      </c>
      <c s="36" t="s">
        <v>107</v>
      </c>
      <c s="37">
        <v>3</v>
      </c>
      <c s="36">
        <v>0</v>
      </c>
      <c s="36">
        <f>ROUND(G62*H62,6)</f>
      </c>
      <c r="L62" s="38">
        <v>0</v>
      </c>
      <c s="32">
        <f>ROUND(ROUND(L62,2)*ROUND(G62,3),2)</f>
      </c>
      <c s="36" t="s">
        <v>74</v>
      </c>
      <c>
        <f>(M62*21)/100</f>
      </c>
      <c t="s">
        <v>27</v>
      </c>
    </row>
    <row r="63" spans="1:5" ht="12.75">
      <c r="A63" s="35" t="s">
        <v>56</v>
      </c>
      <c r="E63" s="39" t="s">
        <v>52</v>
      </c>
    </row>
    <row r="64" spans="1:5" ht="12.75">
      <c r="A64" s="35" t="s">
        <v>57</v>
      </c>
      <c r="E64" s="40" t="s">
        <v>830</v>
      </c>
    </row>
    <row r="65" spans="1:5" ht="12.75">
      <c r="A65" t="s">
        <v>59</v>
      </c>
      <c r="E65" s="39" t="s">
        <v>60</v>
      </c>
    </row>
    <row r="66" spans="1:16" ht="12.75">
      <c r="A66" t="s">
        <v>49</v>
      </c>
      <c s="34" t="s">
        <v>128</v>
      </c>
      <c s="34" t="s">
        <v>2518</v>
      </c>
      <c s="35" t="s">
        <v>52</v>
      </c>
      <c s="6" t="s">
        <v>2519</v>
      </c>
      <c s="36" t="s">
        <v>107</v>
      </c>
      <c s="37">
        <v>1</v>
      </c>
      <c s="36">
        <v>0</v>
      </c>
      <c s="36">
        <f>ROUND(G66*H66,6)</f>
      </c>
      <c r="L66" s="38">
        <v>0</v>
      </c>
      <c s="32">
        <f>ROUND(ROUND(L66,2)*ROUND(G66,3),2)</f>
      </c>
      <c s="36" t="s">
        <v>74</v>
      </c>
      <c>
        <f>(M66*21)/100</f>
      </c>
      <c t="s">
        <v>27</v>
      </c>
    </row>
    <row r="67" spans="1:5" ht="12.75">
      <c r="A67" s="35" t="s">
        <v>56</v>
      </c>
      <c r="E67" s="39" t="s">
        <v>52</v>
      </c>
    </row>
    <row r="68" spans="1:5" ht="12.75">
      <c r="A68" s="35" t="s">
        <v>57</v>
      </c>
      <c r="E68" s="40" t="s">
        <v>830</v>
      </c>
    </row>
    <row r="69" spans="1:5" ht="12.75">
      <c r="A69" t="s">
        <v>59</v>
      </c>
      <c r="E69" s="39" t="s">
        <v>60</v>
      </c>
    </row>
    <row r="70" spans="1:16" ht="25.5">
      <c r="A70" t="s">
        <v>49</v>
      </c>
      <c s="34" t="s">
        <v>131</v>
      </c>
      <c s="34" t="s">
        <v>2520</v>
      </c>
      <c s="35" t="s">
        <v>52</v>
      </c>
      <c s="6" t="s">
        <v>2521</v>
      </c>
      <c s="36" t="s">
        <v>107</v>
      </c>
      <c s="37">
        <v>1</v>
      </c>
      <c s="36">
        <v>0</v>
      </c>
      <c s="36">
        <f>ROUND(G70*H70,6)</f>
      </c>
      <c r="L70" s="38">
        <v>0</v>
      </c>
      <c s="32">
        <f>ROUND(ROUND(L70,2)*ROUND(G70,3),2)</f>
      </c>
      <c s="36" t="s">
        <v>74</v>
      </c>
      <c>
        <f>(M70*21)/100</f>
      </c>
      <c t="s">
        <v>27</v>
      </c>
    </row>
    <row r="71" spans="1:5" ht="12.75">
      <c r="A71" s="35" t="s">
        <v>56</v>
      </c>
      <c r="E71" s="39" t="s">
        <v>52</v>
      </c>
    </row>
    <row r="72" spans="1:5" ht="12.75">
      <c r="A72" s="35" t="s">
        <v>57</v>
      </c>
      <c r="E72" s="40" t="s">
        <v>830</v>
      </c>
    </row>
    <row r="73" spans="1:5" ht="12.75">
      <c r="A73" t="s">
        <v>59</v>
      </c>
      <c r="E73" s="39" t="s">
        <v>60</v>
      </c>
    </row>
    <row r="74" spans="1:16" ht="25.5">
      <c r="A74" t="s">
        <v>49</v>
      </c>
      <c s="34" t="s">
        <v>134</v>
      </c>
      <c s="34" t="s">
        <v>2522</v>
      </c>
      <c s="35" t="s">
        <v>52</v>
      </c>
      <c s="6" t="s">
        <v>2523</v>
      </c>
      <c s="36" t="s">
        <v>107</v>
      </c>
      <c s="37">
        <v>1</v>
      </c>
      <c s="36">
        <v>0</v>
      </c>
      <c s="36">
        <f>ROUND(G74*H74,6)</f>
      </c>
      <c r="L74" s="38">
        <v>0</v>
      </c>
      <c s="32">
        <f>ROUND(ROUND(L74,2)*ROUND(G74,3),2)</f>
      </c>
      <c s="36" t="s">
        <v>74</v>
      </c>
      <c>
        <f>(M74*21)/100</f>
      </c>
      <c t="s">
        <v>27</v>
      </c>
    </row>
    <row r="75" spans="1:5" ht="12.75">
      <c r="A75" s="35" t="s">
        <v>56</v>
      </c>
      <c r="E75" s="39" t="s">
        <v>52</v>
      </c>
    </row>
    <row r="76" spans="1:5" ht="12.75">
      <c r="A76" s="35" t="s">
        <v>57</v>
      </c>
      <c r="E76" s="40" t="s">
        <v>830</v>
      </c>
    </row>
    <row r="77" spans="1:5" ht="12.75">
      <c r="A77" t="s">
        <v>59</v>
      </c>
      <c r="E77" s="39" t="s">
        <v>60</v>
      </c>
    </row>
    <row r="78" spans="1:16" ht="38.25">
      <c r="A78" t="s">
        <v>49</v>
      </c>
      <c s="34" t="s">
        <v>137</v>
      </c>
      <c s="34" t="s">
        <v>2524</v>
      </c>
      <c s="35" t="s">
        <v>52</v>
      </c>
      <c s="6" t="s">
        <v>2525</v>
      </c>
      <c s="36" t="s">
        <v>107</v>
      </c>
      <c s="37">
        <v>1</v>
      </c>
      <c s="36">
        <v>0</v>
      </c>
      <c s="36">
        <f>ROUND(G78*H78,6)</f>
      </c>
      <c r="L78" s="38">
        <v>0</v>
      </c>
      <c s="32">
        <f>ROUND(ROUND(L78,2)*ROUND(G78,3),2)</f>
      </c>
      <c s="36" t="s">
        <v>74</v>
      </c>
      <c>
        <f>(M78*21)/100</f>
      </c>
      <c t="s">
        <v>27</v>
      </c>
    </row>
    <row r="79" spans="1:5" ht="12.75">
      <c r="A79" s="35" t="s">
        <v>56</v>
      </c>
      <c r="E79" s="39" t="s">
        <v>52</v>
      </c>
    </row>
    <row r="80" spans="1:5" ht="12.75">
      <c r="A80" s="35" t="s">
        <v>57</v>
      </c>
      <c r="E80" s="40" t="s">
        <v>830</v>
      </c>
    </row>
    <row r="81" spans="1:5" ht="12.75">
      <c r="A81" t="s">
        <v>59</v>
      </c>
      <c r="E81" s="39" t="s">
        <v>60</v>
      </c>
    </row>
    <row r="82" spans="1:16" ht="12.75">
      <c r="A82" t="s">
        <v>49</v>
      </c>
      <c s="34" t="s">
        <v>140</v>
      </c>
      <c s="34" t="s">
        <v>2526</v>
      </c>
      <c s="35" t="s">
        <v>52</v>
      </c>
      <c s="6" t="s">
        <v>2527</v>
      </c>
      <c s="36" t="s">
        <v>107</v>
      </c>
      <c s="37">
        <v>1</v>
      </c>
      <c s="36">
        <v>0</v>
      </c>
      <c s="36">
        <f>ROUND(G82*H82,6)</f>
      </c>
      <c r="L82" s="38">
        <v>0</v>
      </c>
      <c s="32">
        <f>ROUND(ROUND(L82,2)*ROUND(G82,3),2)</f>
      </c>
      <c s="36" t="s">
        <v>74</v>
      </c>
      <c>
        <f>(M82*21)/100</f>
      </c>
      <c t="s">
        <v>27</v>
      </c>
    </row>
    <row r="83" spans="1:5" ht="12.75">
      <c r="A83" s="35" t="s">
        <v>56</v>
      </c>
      <c r="E83" s="39" t="s">
        <v>52</v>
      </c>
    </row>
    <row r="84" spans="1:5" ht="12.75">
      <c r="A84" s="35" t="s">
        <v>57</v>
      </c>
      <c r="E84" s="40" t="s">
        <v>830</v>
      </c>
    </row>
    <row r="85" spans="1:5" ht="12.75">
      <c r="A85" t="s">
        <v>59</v>
      </c>
      <c r="E85" s="39" t="s">
        <v>60</v>
      </c>
    </row>
    <row r="86" spans="1:16" ht="12.75">
      <c r="A86" t="s">
        <v>49</v>
      </c>
      <c s="34" t="s">
        <v>143</v>
      </c>
      <c s="34" t="s">
        <v>2528</v>
      </c>
      <c s="35" t="s">
        <v>52</v>
      </c>
      <c s="6" t="s">
        <v>2529</v>
      </c>
      <c s="36" t="s">
        <v>107</v>
      </c>
      <c s="37">
        <v>1</v>
      </c>
      <c s="36">
        <v>0</v>
      </c>
      <c s="36">
        <f>ROUND(G86*H86,6)</f>
      </c>
      <c r="L86" s="38">
        <v>0</v>
      </c>
      <c s="32">
        <f>ROUND(ROUND(L86,2)*ROUND(G86,3),2)</f>
      </c>
      <c s="36" t="s">
        <v>74</v>
      </c>
      <c>
        <f>(M86*21)/100</f>
      </c>
      <c t="s">
        <v>27</v>
      </c>
    </row>
    <row r="87" spans="1:5" ht="12.75">
      <c r="A87" s="35" t="s">
        <v>56</v>
      </c>
      <c r="E87" s="39" t="s">
        <v>52</v>
      </c>
    </row>
    <row r="88" spans="1:5" ht="12.75">
      <c r="A88" s="35" t="s">
        <v>57</v>
      </c>
      <c r="E88" s="40" t="s">
        <v>830</v>
      </c>
    </row>
    <row r="89" spans="1:5" ht="12.75">
      <c r="A89" t="s">
        <v>59</v>
      </c>
      <c r="E89" s="39" t="s">
        <v>60</v>
      </c>
    </row>
    <row r="90" spans="1:16" ht="12.75">
      <c r="A90" t="s">
        <v>49</v>
      </c>
      <c s="34" t="s">
        <v>146</v>
      </c>
      <c s="34" t="s">
        <v>2530</v>
      </c>
      <c s="35" t="s">
        <v>52</v>
      </c>
      <c s="6" t="s">
        <v>2531</v>
      </c>
      <c s="36" t="s">
        <v>107</v>
      </c>
      <c s="37">
        <v>1</v>
      </c>
      <c s="36">
        <v>0</v>
      </c>
      <c s="36">
        <f>ROUND(G90*H90,6)</f>
      </c>
      <c r="L90" s="38">
        <v>0</v>
      </c>
      <c s="32">
        <f>ROUND(ROUND(L90,2)*ROUND(G90,3),2)</f>
      </c>
      <c s="36" t="s">
        <v>74</v>
      </c>
      <c>
        <f>(M90*21)/100</f>
      </c>
      <c t="s">
        <v>27</v>
      </c>
    </row>
    <row r="91" spans="1:5" ht="12.75">
      <c r="A91" s="35" t="s">
        <v>56</v>
      </c>
      <c r="E91" s="39" t="s">
        <v>52</v>
      </c>
    </row>
    <row r="92" spans="1:5" ht="12.75">
      <c r="A92" s="35" t="s">
        <v>57</v>
      </c>
      <c r="E92" s="40" t="s">
        <v>830</v>
      </c>
    </row>
    <row r="93" spans="1:5" ht="12.75">
      <c r="A93" t="s">
        <v>59</v>
      </c>
      <c r="E93" s="39" t="s">
        <v>60</v>
      </c>
    </row>
    <row r="94" spans="1:16" ht="25.5">
      <c r="A94" t="s">
        <v>49</v>
      </c>
      <c s="34" t="s">
        <v>149</v>
      </c>
      <c s="34" t="s">
        <v>1206</v>
      </c>
      <c s="35" t="s">
        <v>52</v>
      </c>
      <c s="6" t="s">
        <v>1207</v>
      </c>
      <c s="36" t="s">
        <v>107</v>
      </c>
      <c s="37">
        <v>1</v>
      </c>
      <c s="36">
        <v>0</v>
      </c>
      <c s="36">
        <f>ROUND(G94*H94,6)</f>
      </c>
      <c r="L94" s="38">
        <v>0</v>
      </c>
      <c s="32">
        <f>ROUND(ROUND(L94,2)*ROUND(G94,3),2)</f>
      </c>
      <c s="36" t="s">
        <v>74</v>
      </c>
      <c>
        <f>(M94*21)/100</f>
      </c>
      <c t="s">
        <v>27</v>
      </c>
    </row>
    <row r="95" spans="1:5" ht="12.75">
      <c r="A95" s="35" t="s">
        <v>56</v>
      </c>
      <c r="E95" s="39" t="s">
        <v>52</v>
      </c>
    </row>
    <row r="96" spans="1:5" ht="12.75">
      <c r="A96" s="35" t="s">
        <v>57</v>
      </c>
      <c r="E96" s="40" t="s">
        <v>830</v>
      </c>
    </row>
    <row r="97" spans="1:5" ht="12.75">
      <c r="A97" t="s">
        <v>59</v>
      </c>
      <c r="E97" s="39" t="s">
        <v>60</v>
      </c>
    </row>
    <row r="98" spans="1:16" ht="38.25">
      <c r="A98" t="s">
        <v>49</v>
      </c>
      <c s="34" t="s">
        <v>152</v>
      </c>
      <c s="34" t="s">
        <v>2118</v>
      </c>
      <c s="35" t="s">
        <v>52</v>
      </c>
      <c s="6" t="s">
        <v>2119</v>
      </c>
      <c s="36" t="s">
        <v>107</v>
      </c>
      <c s="37">
        <v>4</v>
      </c>
      <c s="36">
        <v>0</v>
      </c>
      <c s="36">
        <f>ROUND(G98*H98,6)</f>
      </c>
      <c r="L98" s="38">
        <v>0</v>
      </c>
      <c s="32">
        <f>ROUND(ROUND(L98,2)*ROUND(G98,3),2)</f>
      </c>
      <c s="36" t="s">
        <v>74</v>
      </c>
      <c>
        <f>(M98*21)/100</f>
      </c>
      <c t="s">
        <v>27</v>
      </c>
    </row>
    <row r="99" spans="1:5" ht="12.75">
      <c r="A99" s="35" t="s">
        <v>56</v>
      </c>
      <c r="E99" s="39" t="s">
        <v>52</v>
      </c>
    </row>
    <row r="100" spans="1:5" ht="12.75">
      <c r="A100" s="35" t="s">
        <v>57</v>
      </c>
      <c r="E100" s="40" t="s">
        <v>830</v>
      </c>
    </row>
    <row r="101" spans="1:5" ht="12.75">
      <c r="A101" t="s">
        <v>59</v>
      </c>
      <c r="E101" s="39" t="s">
        <v>60</v>
      </c>
    </row>
    <row r="102" spans="1:16" ht="25.5">
      <c r="A102" t="s">
        <v>49</v>
      </c>
      <c s="34" t="s">
        <v>155</v>
      </c>
      <c s="34" t="s">
        <v>2222</v>
      </c>
      <c s="35" t="s">
        <v>52</v>
      </c>
      <c s="6" t="s">
        <v>2223</v>
      </c>
      <c s="36" t="s">
        <v>107</v>
      </c>
      <c s="37">
        <v>1</v>
      </c>
      <c s="36">
        <v>0</v>
      </c>
      <c s="36">
        <f>ROUND(G102*H102,6)</f>
      </c>
      <c r="L102" s="38">
        <v>0</v>
      </c>
      <c s="32">
        <f>ROUND(ROUND(L102,2)*ROUND(G102,3),2)</f>
      </c>
      <c s="36" t="s">
        <v>74</v>
      </c>
      <c>
        <f>(M102*21)/100</f>
      </c>
      <c t="s">
        <v>27</v>
      </c>
    </row>
    <row r="103" spans="1:5" ht="12.75">
      <c r="A103" s="35" t="s">
        <v>56</v>
      </c>
      <c r="E103" s="39" t="s">
        <v>52</v>
      </c>
    </row>
    <row r="104" spans="1:5" ht="12.75">
      <c r="A104" s="35" t="s">
        <v>57</v>
      </c>
      <c r="E104" s="40" t="s">
        <v>830</v>
      </c>
    </row>
    <row r="105" spans="1:5" ht="12.75">
      <c r="A105" t="s">
        <v>59</v>
      </c>
      <c r="E105" s="39" t="s">
        <v>60</v>
      </c>
    </row>
    <row r="106" spans="1:16" ht="25.5">
      <c r="A106" t="s">
        <v>49</v>
      </c>
      <c s="34" t="s">
        <v>158</v>
      </c>
      <c s="34" t="s">
        <v>2532</v>
      </c>
      <c s="35" t="s">
        <v>52</v>
      </c>
      <c s="6" t="s">
        <v>2533</v>
      </c>
      <c s="36" t="s">
        <v>107</v>
      </c>
      <c s="37">
        <v>3</v>
      </c>
      <c s="36">
        <v>0</v>
      </c>
      <c s="36">
        <f>ROUND(G106*H106,6)</f>
      </c>
      <c r="L106" s="38">
        <v>0</v>
      </c>
      <c s="32">
        <f>ROUND(ROUND(L106,2)*ROUND(G106,3),2)</f>
      </c>
      <c s="36" t="s">
        <v>74</v>
      </c>
      <c>
        <f>(M106*21)/100</f>
      </c>
      <c t="s">
        <v>27</v>
      </c>
    </row>
    <row r="107" spans="1:5" ht="12.75">
      <c r="A107" s="35" t="s">
        <v>56</v>
      </c>
      <c r="E107" s="39" t="s">
        <v>52</v>
      </c>
    </row>
    <row r="108" spans="1:5" ht="12.75">
      <c r="A108" s="35" t="s">
        <v>57</v>
      </c>
      <c r="E108" s="40" t="s">
        <v>830</v>
      </c>
    </row>
    <row r="109" spans="1:5" ht="12.75">
      <c r="A109" t="s">
        <v>59</v>
      </c>
      <c r="E109" s="39" t="s">
        <v>60</v>
      </c>
    </row>
    <row r="110" spans="1:16" ht="25.5">
      <c r="A110" t="s">
        <v>49</v>
      </c>
      <c s="34" t="s">
        <v>163</v>
      </c>
      <c s="34" t="s">
        <v>2534</v>
      </c>
      <c s="35" t="s">
        <v>52</v>
      </c>
      <c s="6" t="s">
        <v>2535</v>
      </c>
      <c s="36" t="s">
        <v>107</v>
      </c>
      <c s="37">
        <v>3</v>
      </c>
      <c s="36">
        <v>0</v>
      </c>
      <c s="36">
        <f>ROUND(G110*H110,6)</f>
      </c>
      <c r="L110" s="38">
        <v>0</v>
      </c>
      <c s="32">
        <f>ROUND(ROUND(L110,2)*ROUND(G110,3),2)</f>
      </c>
      <c s="36" t="s">
        <v>74</v>
      </c>
      <c>
        <f>(M110*21)/100</f>
      </c>
      <c t="s">
        <v>27</v>
      </c>
    </row>
    <row r="111" spans="1:5" ht="12.75">
      <c r="A111" s="35" t="s">
        <v>56</v>
      </c>
      <c r="E111" s="39" t="s">
        <v>52</v>
      </c>
    </row>
    <row r="112" spans="1:5" ht="12.75">
      <c r="A112" s="35" t="s">
        <v>57</v>
      </c>
      <c r="E112" s="40" t="s">
        <v>830</v>
      </c>
    </row>
    <row r="113" spans="1:5" ht="12.75">
      <c r="A113" t="s">
        <v>59</v>
      </c>
      <c r="E113" s="39" t="s">
        <v>60</v>
      </c>
    </row>
    <row r="114" spans="1:16" ht="12.75">
      <c r="A114" t="s">
        <v>49</v>
      </c>
      <c s="34" t="s">
        <v>166</v>
      </c>
      <c s="34" t="s">
        <v>2023</v>
      </c>
      <c s="35" t="s">
        <v>52</v>
      </c>
      <c s="6" t="s">
        <v>2024</v>
      </c>
      <c s="36" t="s">
        <v>673</v>
      </c>
      <c s="37">
        <v>16</v>
      </c>
      <c s="36">
        <v>0</v>
      </c>
      <c s="36">
        <f>ROUND(G114*H114,6)</f>
      </c>
      <c r="L114" s="38">
        <v>0</v>
      </c>
      <c s="32">
        <f>ROUND(ROUND(L114,2)*ROUND(G114,3),2)</f>
      </c>
      <c s="36" t="s">
        <v>74</v>
      </c>
      <c>
        <f>(M114*21)/100</f>
      </c>
      <c t="s">
        <v>27</v>
      </c>
    </row>
    <row r="115" spans="1:5" ht="12.75">
      <c r="A115" s="35" t="s">
        <v>56</v>
      </c>
      <c r="E115" s="39" t="s">
        <v>52</v>
      </c>
    </row>
    <row r="116" spans="1:5" ht="12.75">
      <c r="A116" s="35" t="s">
        <v>57</v>
      </c>
      <c r="E116" s="40" t="s">
        <v>830</v>
      </c>
    </row>
    <row r="117" spans="1:5" ht="12.75">
      <c r="A117" t="s">
        <v>59</v>
      </c>
      <c r="E117" s="39" t="s">
        <v>60</v>
      </c>
    </row>
    <row r="118" spans="1:16" ht="12.75">
      <c r="A118" t="s">
        <v>49</v>
      </c>
      <c s="34" t="s">
        <v>169</v>
      </c>
      <c s="34" t="s">
        <v>2041</v>
      </c>
      <c s="35" t="s">
        <v>52</v>
      </c>
      <c s="6" t="s">
        <v>2042</v>
      </c>
      <c s="36" t="s">
        <v>673</v>
      </c>
      <c s="37">
        <v>16</v>
      </c>
      <c s="36">
        <v>0</v>
      </c>
      <c s="36">
        <f>ROUND(G118*H118,6)</f>
      </c>
      <c r="L118" s="38">
        <v>0</v>
      </c>
      <c s="32">
        <f>ROUND(ROUND(L118,2)*ROUND(G118,3),2)</f>
      </c>
      <c s="36" t="s">
        <v>74</v>
      </c>
      <c>
        <f>(M118*21)/100</f>
      </c>
      <c t="s">
        <v>27</v>
      </c>
    </row>
    <row r="119" spans="1:5" ht="12.75">
      <c r="A119" s="35" t="s">
        <v>56</v>
      </c>
      <c r="E119" s="39" t="s">
        <v>52</v>
      </c>
    </row>
    <row r="120" spans="1:5" ht="12.75">
      <c r="A120" s="35" t="s">
        <v>57</v>
      </c>
      <c r="E120" s="40" t="s">
        <v>830</v>
      </c>
    </row>
    <row r="121" spans="1:5" ht="12.75">
      <c r="A121" t="s">
        <v>59</v>
      </c>
      <c r="E121" s="39" t="s">
        <v>60</v>
      </c>
    </row>
    <row r="122" spans="1:16" ht="12.75">
      <c r="A122" t="s">
        <v>49</v>
      </c>
      <c s="34" t="s">
        <v>172</v>
      </c>
      <c s="34" t="s">
        <v>2025</v>
      </c>
      <c s="35" t="s">
        <v>52</v>
      </c>
      <c s="6" t="s">
        <v>2026</v>
      </c>
      <c s="36" t="s">
        <v>673</v>
      </c>
      <c s="37">
        <v>16</v>
      </c>
      <c s="36">
        <v>0</v>
      </c>
      <c s="36">
        <f>ROUND(G122*H122,6)</f>
      </c>
      <c r="L122" s="38">
        <v>0</v>
      </c>
      <c s="32">
        <f>ROUND(ROUND(L122,2)*ROUND(G122,3),2)</f>
      </c>
      <c s="36" t="s">
        <v>74</v>
      </c>
      <c>
        <f>(M122*21)/100</f>
      </c>
      <c t="s">
        <v>27</v>
      </c>
    </row>
    <row r="123" spans="1:5" ht="12.75">
      <c r="A123" s="35" t="s">
        <v>56</v>
      </c>
      <c r="E123" s="39" t="s">
        <v>52</v>
      </c>
    </row>
    <row r="124" spans="1:5" ht="12.75">
      <c r="A124" s="35" t="s">
        <v>57</v>
      </c>
      <c r="E124" s="40" t="s">
        <v>830</v>
      </c>
    </row>
    <row r="125" spans="1:5" ht="12.75">
      <c r="A125" t="s">
        <v>59</v>
      </c>
      <c r="E125" s="39" t="s">
        <v>60</v>
      </c>
    </row>
    <row r="126" spans="1:16" ht="12.75">
      <c r="A126" t="s">
        <v>49</v>
      </c>
      <c s="34" t="s">
        <v>175</v>
      </c>
      <c s="34" t="s">
        <v>2019</v>
      </c>
      <c s="35" t="s">
        <v>52</v>
      </c>
      <c s="6" t="s">
        <v>2020</v>
      </c>
      <c s="36" t="s">
        <v>673</v>
      </c>
      <c s="37">
        <v>8</v>
      </c>
      <c s="36">
        <v>0</v>
      </c>
      <c s="36">
        <f>ROUND(G126*H126,6)</f>
      </c>
      <c r="L126" s="38">
        <v>0</v>
      </c>
      <c s="32">
        <f>ROUND(ROUND(L126,2)*ROUND(G126,3),2)</f>
      </c>
      <c s="36" t="s">
        <v>74</v>
      </c>
      <c>
        <f>(M126*21)/100</f>
      </c>
      <c t="s">
        <v>27</v>
      </c>
    </row>
    <row r="127" spans="1:5" ht="12.75">
      <c r="A127" s="35" t="s">
        <v>56</v>
      </c>
      <c r="E127" s="39" t="s">
        <v>52</v>
      </c>
    </row>
    <row r="128" spans="1:5" ht="12.75">
      <c r="A128" s="35" t="s">
        <v>57</v>
      </c>
      <c r="E128" s="40" t="s">
        <v>830</v>
      </c>
    </row>
    <row r="129" spans="1:5" ht="12.75">
      <c r="A129" t="s">
        <v>59</v>
      </c>
      <c r="E129" s="39" t="s">
        <v>60</v>
      </c>
    </row>
    <row r="130" spans="1:16" ht="12.75">
      <c r="A130" t="s">
        <v>49</v>
      </c>
      <c s="34" t="s">
        <v>178</v>
      </c>
      <c s="34" t="s">
        <v>2237</v>
      </c>
      <c s="35" t="s">
        <v>52</v>
      </c>
      <c s="6" t="s">
        <v>2238</v>
      </c>
      <c s="36" t="s">
        <v>107</v>
      </c>
      <c s="37">
        <v>3</v>
      </c>
      <c s="36">
        <v>0</v>
      </c>
      <c s="36">
        <f>ROUND(G130*H130,6)</f>
      </c>
      <c r="L130" s="38">
        <v>0</v>
      </c>
      <c s="32">
        <f>ROUND(ROUND(L130,2)*ROUND(G130,3),2)</f>
      </c>
      <c s="36" t="s">
        <v>74</v>
      </c>
      <c>
        <f>(M130*21)/100</f>
      </c>
      <c t="s">
        <v>27</v>
      </c>
    </row>
    <row r="131" spans="1:5" ht="12.75">
      <c r="A131" s="35" t="s">
        <v>56</v>
      </c>
      <c r="E131" s="39" t="s">
        <v>52</v>
      </c>
    </row>
    <row r="132" spans="1:5" ht="12.75">
      <c r="A132" s="35" t="s">
        <v>57</v>
      </c>
      <c r="E132" s="40" t="s">
        <v>830</v>
      </c>
    </row>
    <row r="133" spans="1:5" ht="12.75">
      <c r="A133" t="s">
        <v>59</v>
      </c>
      <c r="E133" s="39" t="s">
        <v>60</v>
      </c>
    </row>
    <row r="134" spans="1:16" ht="12.75">
      <c r="A134" t="s">
        <v>49</v>
      </c>
      <c s="34" t="s">
        <v>181</v>
      </c>
      <c s="34" t="s">
        <v>2536</v>
      </c>
      <c s="35" t="s">
        <v>52</v>
      </c>
      <c s="6" t="s">
        <v>2537</v>
      </c>
      <c s="36" t="s">
        <v>107</v>
      </c>
      <c s="37">
        <v>15</v>
      </c>
      <c s="36">
        <v>0</v>
      </c>
      <c s="36">
        <f>ROUND(G134*H134,6)</f>
      </c>
      <c r="L134" s="38">
        <v>0</v>
      </c>
      <c s="32">
        <f>ROUND(ROUND(L134,2)*ROUND(G134,3),2)</f>
      </c>
      <c s="36" t="s">
        <v>74</v>
      </c>
      <c>
        <f>(M134*21)/100</f>
      </c>
      <c t="s">
        <v>27</v>
      </c>
    </row>
    <row r="135" spans="1:5" ht="12.75">
      <c r="A135" s="35" t="s">
        <v>56</v>
      </c>
      <c r="E135" s="39" t="s">
        <v>52</v>
      </c>
    </row>
    <row r="136" spans="1:5" ht="12.75">
      <c r="A136" s="35" t="s">
        <v>57</v>
      </c>
      <c r="E136" s="40" t="s">
        <v>830</v>
      </c>
    </row>
    <row r="137" spans="1:5" ht="12.75">
      <c r="A137" t="s">
        <v>59</v>
      </c>
      <c r="E137" s="39" t="s">
        <v>60</v>
      </c>
    </row>
    <row r="138" spans="1:16" ht="25.5">
      <c r="A138" t="s">
        <v>49</v>
      </c>
      <c s="34" t="s">
        <v>184</v>
      </c>
      <c s="34" t="s">
        <v>2538</v>
      </c>
      <c s="35" t="s">
        <v>52</v>
      </c>
      <c s="6" t="s">
        <v>2539</v>
      </c>
      <c s="36" t="s">
        <v>99</v>
      </c>
      <c s="37">
        <v>620</v>
      </c>
      <c s="36">
        <v>0</v>
      </c>
      <c s="36">
        <f>ROUND(G138*H138,6)</f>
      </c>
      <c r="L138" s="38">
        <v>0</v>
      </c>
      <c s="32">
        <f>ROUND(ROUND(L138,2)*ROUND(G138,3),2)</f>
      </c>
      <c s="36" t="s">
        <v>74</v>
      </c>
      <c>
        <f>(M138*21)/100</f>
      </c>
      <c t="s">
        <v>27</v>
      </c>
    </row>
    <row r="139" spans="1:5" ht="12.75">
      <c r="A139" s="35" t="s">
        <v>56</v>
      </c>
      <c r="E139" s="39" t="s">
        <v>52</v>
      </c>
    </row>
    <row r="140" spans="1:5" ht="12.75">
      <c r="A140" s="35" t="s">
        <v>57</v>
      </c>
      <c r="E140" s="40" t="s">
        <v>830</v>
      </c>
    </row>
    <row r="141" spans="1:5" ht="12.75">
      <c r="A141" t="s">
        <v>59</v>
      </c>
      <c r="E141" s="39" t="s">
        <v>60</v>
      </c>
    </row>
    <row r="142" spans="1:16" ht="12.75">
      <c r="A142" t="s">
        <v>49</v>
      </c>
      <c s="34" t="s">
        <v>187</v>
      </c>
      <c s="34" t="s">
        <v>2540</v>
      </c>
      <c s="35" t="s">
        <v>52</v>
      </c>
      <c s="6" t="s">
        <v>2541</v>
      </c>
      <c s="36" t="s">
        <v>99</v>
      </c>
      <c s="37">
        <v>40</v>
      </c>
      <c s="36">
        <v>0</v>
      </c>
      <c s="36">
        <f>ROUND(G142*H142,6)</f>
      </c>
      <c r="L142" s="38">
        <v>0</v>
      </c>
      <c s="32">
        <f>ROUND(ROUND(L142,2)*ROUND(G142,3),2)</f>
      </c>
      <c s="36" t="s">
        <v>74</v>
      </c>
      <c>
        <f>(M142*21)/100</f>
      </c>
      <c t="s">
        <v>27</v>
      </c>
    </row>
    <row r="143" spans="1:5" ht="12.75">
      <c r="A143" s="35" t="s">
        <v>56</v>
      </c>
      <c r="E143" s="39" t="s">
        <v>52</v>
      </c>
    </row>
    <row r="144" spans="1:5" ht="12.75">
      <c r="A144" s="35" t="s">
        <v>57</v>
      </c>
      <c r="E144" s="40" t="s">
        <v>830</v>
      </c>
    </row>
    <row r="145" spans="1:5" ht="12.75">
      <c r="A145" t="s">
        <v>59</v>
      </c>
      <c r="E145" s="39" t="s">
        <v>60</v>
      </c>
    </row>
    <row r="146" spans="1:16" ht="12.75">
      <c r="A146" t="s">
        <v>49</v>
      </c>
      <c s="34" t="s">
        <v>190</v>
      </c>
      <c s="34" t="s">
        <v>2542</v>
      </c>
      <c s="35" t="s">
        <v>52</v>
      </c>
      <c s="6" t="s">
        <v>2543</v>
      </c>
      <c s="36" t="s">
        <v>99</v>
      </c>
      <c s="37">
        <v>40</v>
      </c>
      <c s="36">
        <v>0</v>
      </c>
      <c s="36">
        <f>ROUND(G146*H146,6)</f>
      </c>
      <c r="L146" s="38">
        <v>0</v>
      </c>
      <c s="32">
        <f>ROUND(ROUND(L146,2)*ROUND(G146,3),2)</f>
      </c>
      <c s="36" t="s">
        <v>74</v>
      </c>
      <c>
        <f>(M146*21)/100</f>
      </c>
      <c t="s">
        <v>27</v>
      </c>
    </row>
    <row r="147" spans="1:5" ht="12.75">
      <c r="A147" s="35" t="s">
        <v>56</v>
      </c>
      <c r="E147" s="39" t="s">
        <v>52</v>
      </c>
    </row>
    <row r="148" spans="1:5" ht="12.75">
      <c r="A148" s="35" t="s">
        <v>57</v>
      </c>
      <c r="E148" s="40" t="s">
        <v>830</v>
      </c>
    </row>
    <row r="149" spans="1:5" ht="12.75">
      <c r="A149" t="s">
        <v>59</v>
      </c>
      <c r="E149" s="39" t="s">
        <v>60</v>
      </c>
    </row>
    <row r="150" spans="1:16" ht="12.75">
      <c r="A150" t="s">
        <v>49</v>
      </c>
      <c s="34" t="s">
        <v>195</v>
      </c>
      <c s="34" t="s">
        <v>2544</v>
      </c>
      <c s="35" t="s">
        <v>52</v>
      </c>
      <c s="6" t="s">
        <v>2545</v>
      </c>
      <c s="36" t="s">
        <v>99</v>
      </c>
      <c s="37">
        <v>280</v>
      </c>
      <c s="36">
        <v>0</v>
      </c>
      <c s="36">
        <f>ROUND(G150*H150,6)</f>
      </c>
      <c r="L150" s="38">
        <v>0</v>
      </c>
      <c s="32">
        <f>ROUND(ROUND(L150,2)*ROUND(G150,3),2)</f>
      </c>
      <c s="36" t="s">
        <v>74</v>
      </c>
      <c>
        <f>(M150*21)/100</f>
      </c>
      <c t="s">
        <v>27</v>
      </c>
    </row>
    <row r="151" spans="1:5" ht="12.75">
      <c r="A151" s="35" t="s">
        <v>56</v>
      </c>
      <c r="E151" s="39" t="s">
        <v>52</v>
      </c>
    </row>
    <row r="152" spans="1:5" ht="12.75">
      <c r="A152" s="35" t="s">
        <v>57</v>
      </c>
      <c r="E152" s="40" t="s">
        <v>830</v>
      </c>
    </row>
    <row r="153" spans="1:5" ht="12.75">
      <c r="A153" t="s">
        <v>59</v>
      </c>
      <c r="E153" s="39" t="s">
        <v>60</v>
      </c>
    </row>
    <row r="154" spans="1:16" ht="25.5">
      <c r="A154" t="s">
        <v>49</v>
      </c>
      <c s="34" t="s">
        <v>199</v>
      </c>
      <c s="34" t="s">
        <v>2546</v>
      </c>
      <c s="35" t="s">
        <v>52</v>
      </c>
      <c s="6" t="s">
        <v>2547</v>
      </c>
      <c s="36" t="s">
        <v>107</v>
      </c>
      <c s="37">
        <v>28</v>
      </c>
      <c s="36">
        <v>0</v>
      </c>
      <c s="36">
        <f>ROUND(G154*H154,6)</f>
      </c>
      <c r="L154" s="38">
        <v>0</v>
      </c>
      <c s="32">
        <f>ROUND(ROUND(L154,2)*ROUND(G154,3),2)</f>
      </c>
      <c s="36" t="s">
        <v>74</v>
      </c>
      <c>
        <f>(M154*21)/100</f>
      </c>
      <c t="s">
        <v>27</v>
      </c>
    </row>
    <row r="155" spans="1:5" ht="12.75">
      <c r="A155" s="35" t="s">
        <v>56</v>
      </c>
      <c r="E155" s="39" t="s">
        <v>52</v>
      </c>
    </row>
    <row r="156" spans="1:5" ht="12.75">
      <c r="A156" s="35" t="s">
        <v>57</v>
      </c>
      <c r="E156" s="40" t="s">
        <v>830</v>
      </c>
    </row>
    <row r="157" spans="1:5" ht="12.75">
      <c r="A157" t="s">
        <v>59</v>
      </c>
      <c r="E157" s="39" t="s">
        <v>60</v>
      </c>
    </row>
    <row r="158" spans="1:16" ht="12.75">
      <c r="A158" t="s">
        <v>49</v>
      </c>
      <c s="34" t="s">
        <v>202</v>
      </c>
      <c s="34" t="s">
        <v>998</v>
      </c>
      <c s="35" t="s">
        <v>52</v>
      </c>
      <c s="6" t="s">
        <v>999</v>
      </c>
      <c s="36" t="s">
        <v>198</v>
      </c>
      <c s="37">
        <v>0.16</v>
      </c>
      <c s="36">
        <v>0</v>
      </c>
      <c s="36">
        <f>ROUND(G158*H158,6)</f>
      </c>
      <c r="L158" s="38">
        <v>0</v>
      </c>
      <c s="32">
        <f>ROUND(ROUND(L158,2)*ROUND(G158,3),2)</f>
      </c>
      <c s="36" t="s">
        <v>74</v>
      </c>
      <c>
        <f>(M158*21)/100</f>
      </c>
      <c t="s">
        <v>27</v>
      </c>
    </row>
    <row r="159" spans="1:5" ht="12.75">
      <c r="A159" s="35" t="s">
        <v>56</v>
      </c>
      <c r="E159" s="39" t="s">
        <v>52</v>
      </c>
    </row>
    <row r="160" spans="1:5" ht="12.75">
      <c r="A160" s="35" t="s">
        <v>57</v>
      </c>
      <c r="E160" s="40" t="s">
        <v>830</v>
      </c>
    </row>
    <row r="161" spans="1:5" ht="12.75">
      <c r="A161" t="s">
        <v>59</v>
      </c>
      <c r="E161" s="39" t="s">
        <v>60</v>
      </c>
    </row>
    <row r="162" spans="1:16" ht="12.75">
      <c r="A162" t="s">
        <v>49</v>
      </c>
      <c s="34" t="s">
        <v>205</v>
      </c>
      <c s="34" t="s">
        <v>1000</v>
      </c>
      <c s="35" t="s">
        <v>52</v>
      </c>
      <c s="6" t="s">
        <v>1001</v>
      </c>
      <c s="36" t="s">
        <v>198</v>
      </c>
      <c s="37">
        <v>0.16</v>
      </c>
      <c s="36">
        <v>0</v>
      </c>
      <c s="36">
        <f>ROUND(G162*H162,6)</f>
      </c>
      <c r="L162" s="38">
        <v>0</v>
      </c>
      <c s="32">
        <f>ROUND(ROUND(L162,2)*ROUND(G162,3),2)</f>
      </c>
      <c s="36" t="s">
        <v>74</v>
      </c>
      <c>
        <f>(M162*21)/100</f>
      </c>
      <c t="s">
        <v>27</v>
      </c>
    </row>
    <row r="163" spans="1:5" ht="12.75">
      <c r="A163" s="35" t="s">
        <v>56</v>
      </c>
      <c r="E163" s="39" t="s">
        <v>52</v>
      </c>
    </row>
    <row r="164" spans="1:5" ht="12.75">
      <c r="A164" s="35" t="s">
        <v>57</v>
      </c>
      <c r="E164" s="40" t="s">
        <v>830</v>
      </c>
    </row>
    <row r="165" spans="1:5" ht="12.75">
      <c r="A165" t="s">
        <v>59</v>
      </c>
      <c r="E165" s="39" t="s">
        <v>60</v>
      </c>
    </row>
    <row r="166" spans="1:16" ht="12.75">
      <c r="A166" t="s">
        <v>49</v>
      </c>
      <c s="34" t="s">
        <v>208</v>
      </c>
      <c s="34" t="s">
        <v>2548</v>
      </c>
      <c s="35" t="s">
        <v>52</v>
      </c>
      <c s="6" t="s">
        <v>2549</v>
      </c>
      <c s="36" t="s">
        <v>99</v>
      </c>
      <c s="37">
        <v>180</v>
      </c>
      <c s="36">
        <v>0</v>
      </c>
      <c s="36">
        <f>ROUND(G166*H166,6)</f>
      </c>
      <c r="L166" s="38">
        <v>0</v>
      </c>
      <c s="32">
        <f>ROUND(ROUND(L166,2)*ROUND(G166,3),2)</f>
      </c>
      <c s="36" t="s">
        <v>74</v>
      </c>
      <c>
        <f>(M166*21)/100</f>
      </c>
      <c t="s">
        <v>27</v>
      </c>
    </row>
    <row r="167" spans="1:5" ht="12.75">
      <c r="A167" s="35" t="s">
        <v>56</v>
      </c>
      <c r="E167" s="39" t="s">
        <v>52</v>
      </c>
    </row>
    <row r="168" spans="1:5" ht="12.75">
      <c r="A168" s="35" t="s">
        <v>57</v>
      </c>
      <c r="E168" s="40" t="s">
        <v>830</v>
      </c>
    </row>
    <row r="169" spans="1:5" ht="12.75">
      <c r="A169" t="s">
        <v>59</v>
      </c>
      <c r="E169" s="39" t="s">
        <v>60</v>
      </c>
    </row>
    <row r="170" spans="1:16" ht="12.75">
      <c r="A170" t="s">
        <v>49</v>
      </c>
      <c s="34" t="s">
        <v>211</v>
      </c>
      <c s="34" t="s">
        <v>2550</v>
      </c>
      <c s="35" t="s">
        <v>52</v>
      </c>
      <c s="6" t="s">
        <v>2551</v>
      </c>
      <c s="36" t="s">
        <v>107</v>
      </c>
      <c s="37">
        <v>12</v>
      </c>
      <c s="36">
        <v>0</v>
      </c>
      <c s="36">
        <f>ROUND(G170*H170,6)</f>
      </c>
      <c r="L170" s="38">
        <v>0</v>
      </c>
      <c s="32">
        <f>ROUND(ROUND(L170,2)*ROUND(G170,3),2)</f>
      </c>
      <c s="36" t="s">
        <v>74</v>
      </c>
      <c>
        <f>(M170*21)/100</f>
      </c>
      <c t="s">
        <v>27</v>
      </c>
    </row>
    <row r="171" spans="1:5" ht="12.75">
      <c r="A171" s="35" t="s">
        <v>56</v>
      </c>
      <c r="E171" s="39" t="s">
        <v>52</v>
      </c>
    </row>
    <row r="172" spans="1:5" ht="12.75">
      <c r="A172" s="35" t="s">
        <v>57</v>
      </c>
      <c r="E172" s="40" t="s">
        <v>830</v>
      </c>
    </row>
    <row r="173" spans="1:5" ht="12.75">
      <c r="A173" t="s">
        <v>59</v>
      </c>
      <c r="E173" s="39" t="s">
        <v>60</v>
      </c>
    </row>
    <row r="174" spans="1:16" ht="12.75">
      <c r="A174" t="s">
        <v>49</v>
      </c>
      <c s="34" t="s">
        <v>214</v>
      </c>
      <c s="34" t="s">
        <v>2552</v>
      </c>
      <c s="35" t="s">
        <v>52</v>
      </c>
      <c s="6" t="s">
        <v>2553</v>
      </c>
      <c s="36" t="s">
        <v>107</v>
      </c>
      <c s="37">
        <v>1</v>
      </c>
      <c s="36">
        <v>0</v>
      </c>
      <c s="36">
        <f>ROUND(G174*H174,6)</f>
      </c>
      <c r="L174" s="38">
        <v>0</v>
      </c>
      <c s="32">
        <f>ROUND(ROUND(L174,2)*ROUND(G174,3),2)</f>
      </c>
      <c s="36" t="s">
        <v>74</v>
      </c>
      <c>
        <f>(M174*21)/100</f>
      </c>
      <c t="s">
        <v>27</v>
      </c>
    </row>
    <row r="175" spans="1:5" ht="12.75">
      <c r="A175" s="35" t="s">
        <v>56</v>
      </c>
      <c r="E175" s="39" t="s">
        <v>52</v>
      </c>
    </row>
    <row r="176" spans="1:5" ht="12.75">
      <c r="A176" s="35" t="s">
        <v>57</v>
      </c>
      <c r="E176" s="40" t="s">
        <v>830</v>
      </c>
    </row>
    <row r="177" spans="1:5" ht="12.75">
      <c r="A177" t="s">
        <v>59</v>
      </c>
      <c r="E177" s="39" t="s">
        <v>60</v>
      </c>
    </row>
    <row r="178" spans="1:16" ht="12.75">
      <c r="A178" t="s">
        <v>49</v>
      </c>
      <c s="34" t="s">
        <v>217</v>
      </c>
      <c s="34" t="s">
        <v>2554</v>
      </c>
      <c s="35" t="s">
        <v>52</v>
      </c>
      <c s="6" t="s">
        <v>2555</v>
      </c>
      <c s="36" t="s">
        <v>107</v>
      </c>
      <c s="37">
        <v>1</v>
      </c>
      <c s="36">
        <v>0</v>
      </c>
      <c s="36">
        <f>ROUND(G178*H178,6)</f>
      </c>
      <c r="L178" s="38">
        <v>0</v>
      </c>
      <c s="32">
        <f>ROUND(ROUND(L178,2)*ROUND(G178,3),2)</f>
      </c>
      <c s="36" t="s">
        <v>74</v>
      </c>
      <c>
        <f>(M178*21)/100</f>
      </c>
      <c t="s">
        <v>27</v>
      </c>
    </row>
    <row r="179" spans="1:5" ht="12.75">
      <c r="A179" s="35" t="s">
        <v>56</v>
      </c>
      <c r="E179" s="39" t="s">
        <v>52</v>
      </c>
    </row>
    <row r="180" spans="1:5" ht="12.75">
      <c r="A180" s="35" t="s">
        <v>57</v>
      </c>
      <c r="E180" s="40" t="s">
        <v>830</v>
      </c>
    </row>
    <row r="181" spans="1:5" ht="12.75">
      <c r="A181" t="s">
        <v>59</v>
      </c>
      <c r="E181" s="39" t="s">
        <v>60</v>
      </c>
    </row>
    <row r="182" spans="1:16" ht="12.75">
      <c r="A182" t="s">
        <v>49</v>
      </c>
      <c s="34" t="s">
        <v>220</v>
      </c>
      <c s="34" t="s">
        <v>2556</v>
      </c>
      <c s="35" t="s">
        <v>52</v>
      </c>
      <c s="6" t="s">
        <v>2557</v>
      </c>
      <c s="36" t="s">
        <v>107</v>
      </c>
      <c s="37">
        <v>1</v>
      </c>
      <c s="36">
        <v>0</v>
      </c>
      <c s="36">
        <f>ROUND(G182*H182,6)</f>
      </c>
      <c r="L182" s="38">
        <v>0</v>
      </c>
      <c s="32">
        <f>ROUND(ROUND(L182,2)*ROUND(G182,3),2)</f>
      </c>
      <c s="36" t="s">
        <v>74</v>
      </c>
      <c>
        <f>(M182*21)/100</f>
      </c>
      <c t="s">
        <v>27</v>
      </c>
    </row>
    <row r="183" spans="1:5" ht="12.75">
      <c r="A183" s="35" t="s">
        <v>56</v>
      </c>
      <c r="E183" s="39" t="s">
        <v>52</v>
      </c>
    </row>
    <row r="184" spans="1:5" ht="12.75">
      <c r="A184" s="35" t="s">
        <v>57</v>
      </c>
      <c r="E184" s="40" t="s">
        <v>830</v>
      </c>
    </row>
    <row r="185" spans="1:5" ht="12.75">
      <c r="A185" t="s">
        <v>59</v>
      </c>
      <c r="E185" s="39" t="s">
        <v>60</v>
      </c>
    </row>
    <row r="186" spans="1:16" ht="12.75">
      <c r="A186" t="s">
        <v>49</v>
      </c>
      <c s="34" t="s">
        <v>223</v>
      </c>
      <c s="34" t="s">
        <v>2357</v>
      </c>
      <c s="35" t="s">
        <v>52</v>
      </c>
      <c s="6" t="s">
        <v>2358</v>
      </c>
      <c s="36" t="s">
        <v>107</v>
      </c>
      <c s="37">
        <v>1</v>
      </c>
      <c s="36">
        <v>0</v>
      </c>
      <c s="36">
        <f>ROUND(G186*H186,6)</f>
      </c>
      <c r="L186" s="38">
        <v>0</v>
      </c>
      <c s="32">
        <f>ROUND(ROUND(L186,2)*ROUND(G186,3),2)</f>
      </c>
      <c s="36" t="s">
        <v>74</v>
      </c>
      <c>
        <f>(M186*21)/100</f>
      </c>
      <c t="s">
        <v>27</v>
      </c>
    </row>
    <row r="187" spans="1:5" ht="12.75">
      <c r="A187" s="35" t="s">
        <v>56</v>
      </c>
      <c r="E187" s="39" t="s">
        <v>52</v>
      </c>
    </row>
    <row r="188" spans="1:5" ht="12.75">
      <c r="A188" s="35" t="s">
        <v>57</v>
      </c>
      <c r="E188" s="40" t="s">
        <v>830</v>
      </c>
    </row>
    <row r="189" spans="1:5" ht="12.75">
      <c r="A189" t="s">
        <v>59</v>
      </c>
      <c r="E189" s="39" t="s">
        <v>60</v>
      </c>
    </row>
    <row r="190" spans="1:16" ht="25.5">
      <c r="A190" t="s">
        <v>49</v>
      </c>
      <c s="34" t="s">
        <v>226</v>
      </c>
      <c s="34" t="s">
        <v>1010</v>
      </c>
      <c s="35" t="s">
        <v>52</v>
      </c>
      <c s="6" t="s">
        <v>1011</v>
      </c>
      <c s="36" t="s">
        <v>99</v>
      </c>
      <c s="37">
        <v>10</v>
      </c>
      <c s="36">
        <v>0</v>
      </c>
      <c s="36">
        <f>ROUND(G190*H190,6)</f>
      </c>
      <c r="L190" s="38">
        <v>0</v>
      </c>
      <c s="32">
        <f>ROUND(ROUND(L190,2)*ROUND(G190,3),2)</f>
      </c>
      <c s="36" t="s">
        <v>74</v>
      </c>
      <c>
        <f>(M190*21)/100</f>
      </c>
      <c t="s">
        <v>27</v>
      </c>
    </row>
    <row r="191" spans="1:5" ht="12.75">
      <c r="A191" s="35" t="s">
        <v>56</v>
      </c>
      <c r="E191" s="39" t="s">
        <v>52</v>
      </c>
    </row>
    <row r="192" spans="1:5" ht="12.75">
      <c r="A192" s="35" t="s">
        <v>57</v>
      </c>
      <c r="E192" s="40" t="s">
        <v>830</v>
      </c>
    </row>
    <row r="193" spans="1:5" ht="12.75">
      <c r="A193" t="s">
        <v>59</v>
      </c>
      <c r="E193" s="39" t="s">
        <v>60</v>
      </c>
    </row>
    <row r="194" spans="1:16" ht="25.5">
      <c r="A194" t="s">
        <v>49</v>
      </c>
      <c s="34" t="s">
        <v>229</v>
      </c>
      <c s="34" t="s">
        <v>1022</v>
      </c>
      <c s="35" t="s">
        <v>52</v>
      </c>
      <c s="6" t="s">
        <v>1023</v>
      </c>
      <c s="36" t="s">
        <v>107</v>
      </c>
      <c s="37">
        <v>2</v>
      </c>
      <c s="36">
        <v>0</v>
      </c>
      <c s="36">
        <f>ROUND(G194*H194,6)</f>
      </c>
      <c r="L194" s="38">
        <v>0</v>
      </c>
      <c s="32">
        <f>ROUND(ROUND(L194,2)*ROUND(G194,3),2)</f>
      </c>
      <c s="36" t="s">
        <v>74</v>
      </c>
      <c>
        <f>(M194*21)/100</f>
      </c>
      <c t="s">
        <v>27</v>
      </c>
    </row>
    <row r="195" spans="1:5" ht="12.75">
      <c r="A195" s="35" t="s">
        <v>56</v>
      </c>
      <c r="E195" s="39" t="s">
        <v>52</v>
      </c>
    </row>
    <row r="196" spans="1:5" ht="12.75">
      <c r="A196" s="35" t="s">
        <v>57</v>
      </c>
      <c r="E196" s="40" t="s">
        <v>830</v>
      </c>
    </row>
    <row r="197" spans="1:5" ht="12.75">
      <c r="A197" t="s">
        <v>59</v>
      </c>
      <c r="E197" s="39" t="s">
        <v>60</v>
      </c>
    </row>
    <row r="198" spans="1:16" ht="12.75">
      <c r="A198" t="s">
        <v>49</v>
      </c>
      <c s="34" t="s">
        <v>232</v>
      </c>
      <c s="34" t="s">
        <v>1008</v>
      </c>
      <c s="35" t="s">
        <v>52</v>
      </c>
      <c s="6" t="s">
        <v>1009</v>
      </c>
      <c s="36" t="s">
        <v>99</v>
      </c>
      <c s="37">
        <v>80</v>
      </c>
      <c s="36">
        <v>0</v>
      </c>
      <c s="36">
        <f>ROUND(G198*H198,6)</f>
      </c>
      <c r="L198" s="38">
        <v>0</v>
      </c>
      <c s="32">
        <f>ROUND(ROUND(L198,2)*ROUND(G198,3),2)</f>
      </c>
      <c s="36" t="s">
        <v>74</v>
      </c>
      <c>
        <f>(M198*21)/100</f>
      </c>
      <c t="s">
        <v>27</v>
      </c>
    </row>
    <row r="199" spans="1:5" ht="12.75">
      <c r="A199" s="35" t="s">
        <v>56</v>
      </c>
      <c r="E199" s="39" t="s">
        <v>52</v>
      </c>
    </row>
    <row r="200" spans="1:5" ht="12.75">
      <c r="A200" s="35" t="s">
        <v>57</v>
      </c>
      <c r="E200" s="40" t="s">
        <v>830</v>
      </c>
    </row>
    <row r="201" spans="1:5" ht="12.75">
      <c r="A201" t="s">
        <v>59</v>
      </c>
      <c r="E201" s="39" t="s">
        <v>60</v>
      </c>
    </row>
    <row r="202" spans="1:16" ht="12.75">
      <c r="A202" t="s">
        <v>49</v>
      </c>
      <c s="34" t="s">
        <v>235</v>
      </c>
      <c s="34" t="s">
        <v>1292</v>
      </c>
      <c s="35" t="s">
        <v>52</v>
      </c>
      <c s="6" t="s">
        <v>1293</v>
      </c>
      <c s="36" t="s">
        <v>99</v>
      </c>
      <c s="37">
        <v>30</v>
      </c>
      <c s="36">
        <v>0</v>
      </c>
      <c s="36">
        <f>ROUND(G202*H202,6)</f>
      </c>
      <c r="L202" s="38">
        <v>0</v>
      </c>
      <c s="32">
        <f>ROUND(ROUND(L202,2)*ROUND(G202,3),2)</f>
      </c>
      <c s="36" t="s">
        <v>74</v>
      </c>
      <c>
        <f>(M202*21)/100</f>
      </c>
      <c t="s">
        <v>27</v>
      </c>
    </row>
    <row r="203" spans="1:5" ht="12.75">
      <c r="A203" s="35" t="s">
        <v>56</v>
      </c>
      <c r="E203" s="39" t="s">
        <v>52</v>
      </c>
    </row>
    <row r="204" spans="1:5" ht="12.75">
      <c r="A204" s="35" t="s">
        <v>57</v>
      </c>
      <c r="E204" s="40" t="s">
        <v>830</v>
      </c>
    </row>
    <row r="205" spans="1:5" ht="12.75">
      <c r="A205" t="s">
        <v>59</v>
      </c>
      <c r="E205" s="39" t="s">
        <v>60</v>
      </c>
    </row>
    <row r="206" spans="1:16" ht="25.5">
      <c r="A206" t="s">
        <v>49</v>
      </c>
      <c s="34" t="s">
        <v>238</v>
      </c>
      <c s="34" t="s">
        <v>1138</v>
      </c>
      <c s="35" t="s">
        <v>52</v>
      </c>
      <c s="6" t="s">
        <v>1139</v>
      </c>
      <c s="36" t="s">
        <v>107</v>
      </c>
      <c s="37">
        <v>8</v>
      </c>
      <c s="36">
        <v>0</v>
      </c>
      <c s="36">
        <f>ROUND(G206*H206,6)</f>
      </c>
      <c r="L206" s="38">
        <v>0</v>
      </c>
      <c s="32">
        <f>ROUND(ROUND(L206,2)*ROUND(G206,3),2)</f>
      </c>
      <c s="36" t="s">
        <v>74</v>
      </c>
      <c>
        <f>(M206*21)/100</f>
      </c>
      <c t="s">
        <v>27</v>
      </c>
    </row>
    <row r="207" spans="1:5" ht="12.75">
      <c r="A207" s="35" t="s">
        <v>56</v>
      </c>
      <c r="E207" s="39" t="s">
        <v>52</v>
      </c>
    </row>
    <row r="208" spans="1:5" ht="12.75">
      <c r="A208" s="35" t="s">
        <v>57</v>
      </c>
      <c r="E208" s="40" t="s">
        <v>830</v>
      </c>
    </row>
    <row r="209" spans="1:5" ht="12.75">
      <c r="A209" t="s">
        <v>59</v>
      </c>
      <c r="E209" s="39" t="s">
        <v>60</v>
      </c>
    </row>
    <row r="210" spans="1:16" ht="25.5">
      <c r="A210" t="s">
        <v>49</v>
      </c>
      <c s="34" t="s">
        <v>241</v>
      </c>
      <c s="34" t="s">
        <v>1024</v>
      </c>
      <c s="35" t="s">
        <v>52</v>
      </c>
      <c s="6" t="s">
        <v>1025</v>
      </c>
      <c s="36" t="s">
        <v>107</v>
      </c>
      <c s="37">
        <v>2</v>
      </c>
      <c s="36">
        <v>0</v>
      </c>
      <c s="36">
        <f>ROUND(G210*H210,6)</f>
      </c>
      <c r="L210" s="38">
        <v>0</v>
      </c>
      <c s="32">
        <f>ROUND(ROUND(L210,2)*ROUND(G210,3),2)</f>
      </c>
      <c s="36" t="s">
        <v>74</v>
      </c>
      <c>
        <f>(M210*21)/100</f>
      </c>
      <c t="s">
        <v>27</v>
      </c>
    </row>
    <row r="211" spans="1:5" ht="12.75">
      <c r="A211" s="35" t="s">
        <v>56</v>
      </c>
      <c r="E211" s="39" t="s">
        <v>52</v>
      </c>
    </row>
    <row r="212" spans="1:5" ht="12.75">
      <c r="A212" s="35" t="s">
        <v>57</v>
      </c>
      <c r="E212" s="40" t="s">
        <v>830</v>
      </c>
    </row>
    <row r="213" spans="1:5" ht="12.75">
      <c r="A213" t="s">
        <v>59</v>
      </c>
      <c r="E213" s="39" t="s">
        <v>60</v>
      </c>
    </row>
    <row r="214" spans="1:16" ht="12.75">
      <c r="A214" t="s">
        <v>49</v>
      </c>
      <c s="34" t="s">
        <v>244</v>
      </c>
      <c s="34" t="s">
        <v>188</v>
      </c>
      <c s="35" t="s">
        <v>52</v>
      </c>
      <c s="6" t="s">
        <v>189</v>
      </c>
      <c s="36" t="s">
        <v>99</v>
      </c>
      <c s="37">
        <v>620</v>
      </c>
      <c s="36">
        <v>0</v>
      </c>
      <c s="36">
        <f>ROUND(G214*H214,6)</f>
      </c>
      <c r="L214" s="38">
        <v>0</v>
      </c>
      <c s="32">
        <f>ROUND(ROUND(L214,2)*ROUND(G214,3),2)</f>
      </c>
      <c s="36" t="s">
        <v>74</v>
      </c>
      <c>
        <f>(M214*21)/100</f>
      </c>
      <c t="s">
        <v>27</v>
      </c>
    </row>
    <row r="215" spans="1:5" ht="12.75">
      <c r="A215" s="35" t="s">
        <v>56</v>
      </c>
      <c r="E215" s="39" t="s">
        <v>52</v>
      </c>
    </row>
    <row r="216" spans="1:5" ht="12.75">
      <c r="A216" s="35" t="s">
        <v>57</v>
      </c>
      <c r="E216" s="40" t="s">
        <v>830</v>
      </c>
    </row>
    <row r="217" spans="1:5" ht="12.75">
      <c r="A217" t="s">
        <v>59</v>
      </c>
      <c r="E217" s="39" t="s">
        <v>60</v>
      </c>
    </row>
    <row r="218" spans="1:16" ht="12.75">
      <c r="A218" t="s">
        <v>49</v>
      </c>
      <c s="34" t="s">
        <v>247</v>
      </c>
      <c s="34" t="s">
        <v>2027</v>
      </c>
      <c s="35" t="s">
        <v>52</v>
      </c>
      <c s="6" t="s">
        <v>2028</v>
      </c>
      <c s="36" t="s">
        <v>107</v>
      </c>
      <c s="37">
        <v>62</v>
      </c>
      <c s="36">
        <v>0</v>
      </c>
      <c s="36">
        <f>ROUND(G218*H218,6)</f>
      </c>
      <c r="L218" s="38">
        <v>0</v>
      </c>
      <c s="32">
        <f>ROUND(ROUND(L218,2)*ROUND(G218,3),2)</f>
      </c>
      <c s="36" t="s">
        <v>74</v>
      </c>
      <c>
        <f>(M218*21)/100</f>
      </c>
      <c t="s">
        <v>27</v>
      </c>
    </row>
    <row r="219" spans="1:5" ht="12.75">
      <c r="A219" s="35" t="s">
        <v>56</v>
      </c>
      <c r="E219" s="39" t="s">
        <v>52</v>
      </c>
    </row>
    <row r="220" spans="1:5" ht="12.75">
      <c r="A220" s="35" t="s">
        <v>57</v>
      </c>
      <c r="E220" s="40" t="s">
        <v>830</v>
      </c>
    </row>
    <row r="221" spans="1:5" ht="12.75">
      <c r="A221" t="s">
        <v>59</v>
      </c>
      <c r="E221" s="39" t="s">
        <v>60</v>
      </c>
    </row>
    <row r="222" spans="1:16" ht="12.75">
      <c r="A222" t="s">
        <v>49</v>
      </c>
      <c s="34" t="s">
        <v>250</v>
      </c>
      <c s="34" t="s">
        <v>2233</v>
      </c>
      <c s="35" t="s">
        <v>52</v>
      </c>
      <c s="6" t="s">
        <v>2234</v>
      </c>
      <c s="36" t="s">
        <v>107</v>
      </c>
      <c s="37">
        <v>3</v>
      </c>
      <c s="36">
        <v>0</v>
      </c>
      <c s="36">
        <f>ROUND(G222*H222,6)</f>
      </c>
      <c r="L222" s="38">
        <v>0</v>
      </c>
      <c s="32">
        <f>ROUND(ROUND(L222,2)*ROUND(G222,3),2)</f>
      </c>
      <c s="36" t="s">
        <v>74</v>
      </c>
      <c>
        <f>(M222*21)/100</f>
      </c>
      <c t="s">
        <v>27</v>
      </c>
    </row>
    <row r="223" spans="1:5" ht="12.75">
      <c r="A223" s="35" t="s">
        <v>56</v>
      </c>
      <c r="E223" s="39" t="s">
        <v>52</v>
      </c>
    </row>
    <row r="224" spans="1:5" ht="12.75">
      <c r="A224" s="35" t="s">
        <v>57</v>
      </c>
      <c r="E224" s="40" t="s">
        <v>830</v>
      </c>
    </row>
    <row r="225" spans="1:5" ht="12.75">
      <c r="A225" t="s">
        <v>59</v>
      </c>
      <c r="E225" s="39" t="s">
        <v>60</v>
      </c>
    </row>
    <row r="226" spans="1:16" ht="12.75">
      <c r="A226" t="s">
        <v>49</v>
      </c>
      <c s="34" t="s">
        <v>253</v>
      </c>
      <c s="34" t="s">
        <v>1272</v>
      </c>
      <c s="35" t="s">
        <v>52</v>
      </c>
      <c s="6" t="s">
        <v>1273</v>
      </c>
      <c s="36" t="s">
        <v>107</v>
      </c>
      <c s="37">
        <v>3</v>
      </c>
      <c s="36">
        <v>0</v>
      </c>
      <c s="36">
        <f>ROUND(G226*H226,6)</f>
      </c>
      <c r="L226" s="38">
        <v>0</v>
      </c>
      <c s="32">
        <f>ROUND(ROUND(L226,2)*ROUND(G226,3),2)</f>
      </c>
      <c s="36" t="s">
        <v>74</v>
      </c>
      <c>
        <f>(M226*21)/100</f>
      </c>
      <c t="s">
        <v>27</v>
      </c>
    </row>
    <row r="227" spans="1:5" ht="12.75">
      <c r="A227" s="35" t="s">
        <v>56</v>
      </c>
      <c r="E227" s="39" t="s">
        <v>52</v>
      </c>
    </row>
    <row r="228" spans="1:5" ht="12.75">
      <c r="A228" s="35" t="s">
        <v>57</v>
      </c>
      <c r="E228" s="40" t="s">
        <v>830</v>
      </c>
    </row>
    <row r="229" spans="1:5" ht="12.75">
      <c r="A229" t="s">
        <v>59</v>
      </c>
      <c r="E229" s="39" t="s">
        <v>60</v>
      </c>
    </row>
    <row r="230" spans="1:16" ht="12.75">
      <c r="A230" t="s">
        <v>49</v>
      </c>
      <c s="34" t="s">
        <v>256</v>
      </c>
      <c s="34" t="s">
        <v>2050</v>
      </c>
      <c s="35" t="s">
        <v>52</v>
      </c>
      <c s="6" t="s">
        <v>2051</v>
      </c>
      <c s="36" t="s">
        <v>107</v>
      </c>
      <c s="37">
        <v>24</v>
      </c>
      <c s="36">
        <v>0</v>
      </c>
      <c s="36">
        <f>ROUND(G230*H230,6)</f>
      </c>
      <c r="L230" s="38">
        <v>0</v>
      </c>
      <c s="32">
        <f>ROUND(ROUND(L230,2)*ROUND(G230,3),2)</f>
      </c>
      <c s="36" t="s">
        <v>74</v>
      </c>
      <c>
        <f>(M230*21)/100</f>
      </c>
      <c t="s">
        <v>27</v>
      </c>
    </row>
    <row r="231" spans="1:5" ht="12.75">
      <c r="A231" s="35" t="s">
        <v>56</v>
      </c>
      <c r="E231" s="39" t="s">
        <v>52</v>
      </c>
    </row>
    <row r="232" spans="1:5" ht="12.75">
      <c r="A232" s="35" t="s">
        <v>57</v>
      </c>
      <c r="E232" s="40" t="s">
        <v>830</v>
      </c>
    </row>
    <row r="233" spans="1:5" ht="12.75">
      <c r="A233" t="s">
        <v>59</v>
      </c>
      <c r="E233" s="39" t="s">
        <v>60</v>
      </c>
    </row>
    <row r="234" spans="1:16" ht="12.75">
      <c r="A234" t="s">
        <v>49</v>
      </c>
      <c s="34" t="s">
        <v>259</v>
      </c>
      <c s="34" t="s">
        <v>2474</v>
      </c>
      <c s="35" t="s">
        <v>52</v>
      </c>
      <c s="6" t="s">
        <v>2475</v>
      </c>
      <c s="36" t="s">
        <v>73</v>
      </c>
      <c s="37">
        <v>0.4</v>
      </c>
      <c s="36">
        <v>0</v>
      </c>
      <c s="36">
        <f>ROUND(G234*H234,6)</f>
      </c>
      <c r="L234" s="38">
        <v>0</v>
      </c>
      <c s="32">
        <f>ROUND(ROUND(L234,2)*ROUND(G234,3),2)</f>
      </c>
      <c s="36" t="s">
        <v>74</v>
      </c>
      <c>
        <f>(M234*21)/100</f>
      </c>
      <c t="s">
        <v>27</v>
      </c>
    </row>
    <row r="235" spans="1:5" ht="12.75">
      <c r="A235" s="35" t="s">
        <v>56</v>
      </c>
      <c r="E235" s="39" t="s">
        <v>52</v>
      </c>
    </row>
    <row r="236" spans="1:5" ht="12.75">
      <c r="A236" s="35" t="s">
        <v>57</v>
      </c>
      <c r="E236" s="40" t="s">
        <v>830</v>
      </c>
    </row>
    <row r="237" spans="1:5" ht="12.75">
      <c r="A237" t="s">
        <v>59</v>
      </c>
      <c r="E237" s="39" t="s">
        <v>60</v>
      </c>
    </row>
    <row r="238" spans="1:16" ht="12.75">
      <c r="A238" t="s">
        <v>49</v>
      </c>
      <c s="34" t="s">
        <v>262</v>
      </c>
      <c s="34" t="s">
        <v>138</v>
      </c>
      <c s="35" t="s">
        <v>52</v>
      </c>
      <c s="6" t="s">
        <v>139</v>
      </c>
      <c s="36" t="s">
        <v>73</v>
      </c>
      <c s="37">
        <v>0.4</v>
      </c>
      <c s="36">
        <v>0</v>
      </c>
      <c s="36">
        <f>ROUND(G238*H238,6)</f>
      </c>
      <c r="L238" s="38">
        <v>0</v>
      </c>
      <c s="32">
        <f>ROUND(ROUND(L238,2)*ROUND(G238,3),2)</f>
      </c>
      <c s="36" t="s">
        <v>74</v>
      </c>
      <c>
        <f>(M238*21)/100</f>
      </c>
      <c t="s">
        <v>27</v>
      </c>
    </row>
    <row r="239" spans="1:5" ht="12.75">
      <c r="A239" s="35" t="s">
        <v>56</v>
      </c>
      <c r="E239" s="39" t="s">
        <v>52</v>
      </c>
    </row>
    <row r="240" spans="1:5" ht="12.75">
      <c r="A240" s="35" t="s">
        <v>57</v>
      </c>
      <c r="E240" s="40" t="s">
        <v>830</v>
      </c>
    </row>
    <row r="241" spans="1:5" ht="12.75">
      <c r="A241" t="s">
        <v>59</v>
      </c>
      <c r="E241" s="39" t="s">
        <v>60</v>
      </c>
    </row>
    <row r="242" spans="1:16" ht="12.75">
      <c r="A242" t="s">
        <v>49</v>
      </c>
      <c s="34" t="s">
        <v>265</v>
      </c>
      <c s="34" t="s">
        <v>2558</v>
      </c>
      <c s="35" t="s">
        <v>52</v>
      </c>
      <c s="6" t="s">
        <v>2559</v>
      </c>
      <c s="36" t="s">
        <v>107</v>
      </c>
      <c s="37">
        <v>6</v>
      </c>
      <c s="36">
        <v>0</v>
      </c>
      <c s="36">
        <f>ROUND(G242*H242,6)</f>
      </c>
      <c r="L242" s="38">
        <v>0</v>
      </c>
      <c s="32">
        <f>ROUND(ROUND(L242,2)*ROUND(G242,3),2)</f>
      </c>
      <c s="36" t="s">
        <v>74</v>
      </c>
      <c>
        <f>(M242*21)/100</f>
      </c>
      <c t="s">
        <v>27</v>
      </c>
    </row>
    <row r="243" spans="1:5" ht="12.75">
      <c r="A243" s="35" t="s">
        <v>56</v>
      </c>
      <c r="E243" s="39" t="s">
        <v>52</v>
      </c>
    </row>
    <row r="244" spans="1:5" ht="12.75">
      <c r="A244" s="35" t="s">
        <v>57</v>
      </c>
      <c r="E244" s="40" t="s">
        <v>830</v>
      </c>
    </row>
    <row r="245" spans="1:5" ht="12.75">
      <c r="A245" t="s">
        <v>59</v>
      </c>
      <c r="E245" s="39" t="s">
        <v>60</v>
      </c>
    </row>
    <row r="246" spans="1:16" ht="12.75">
      <c r="A246" t="s">
        <v>49</v>
      </c>
      <c s="34" t="s">
        <v>268</v>
      </c>
      <c s="34" t="s">
        <v>2029</v>
      </c>
      <c s="35" t="s">
        <v>52</v>
      </c>
      <c s="6" t="s">
        <v>2030</v>
      </c>
      <c s="36" t="s">
        <v>107</v>
      </c>
      <c s="37">
        <v>6</v>
      </c>
      <c s="36">
        <v>0</v>
      </c>
      <c s="36">
        <f>ROUND(G246*H246,6)</f>
      </c>
      <c r="L246" s="38">
        <v>0</v>
      </c>
      <c s="32">
        <f>ROUND(ROUND(L246,2)*ROUND(G246,3),2)</f>
      </c>
      <c s="36" t="s">
        <v>74</v>
      </c>
      <c>
        <f>(M246*21)/100</f>
      </c>
      <c t="s">
        <v>27</v>
      </c>
    </row>
    <row r="247" spans="1:5" ht="12.75">
      <c r="A247" s="35" t="s">
        <v>56</v>
      </c>
      <c r="E247" s="39" t="s">
        <v>52</v>
      </c>
    </row>
    <row r="248" spans="1:5" ht="12.75">
      <c r="A248" s="35" t="s">
        <v>57</v>
      </c>
      <c r="E248" s="40" t="s">
        <v>830</v>
      </c>
    </row>
    <row r="249" spans="1:5" ht="12.75">
      <c r="A249" t="s">
        <v>59</v>
      </c>
      <c r="E249" s="39" t="s">
        <v>60</v>
      </c>
    </row>
    <row r="250" spans="1:16" ht="12.75">
      <c r="A250" t="s">
        <v>49</v>
      </c>
      <c s="34" t="s">
        <v>271</v>
      </c>
      <c s="34" t="s">
        <v>2560</v>
      </c>
      <c s="35" t="s">
        <v>52</v>
      </c>
      <c s="6" t="s">
        <v>2561</v>
      </c>
      <c s="36" t="s">
        <v>107</v>
      </c>
      <c s="37">
        <v>6</v>
      </c>
      <c s="36">
        <v>0</v>
      </c>
      <c s="36">
        <f>ROUND(G250*H250,6)</f>
      </c>
      <c r="L250" s="38">
        <v>0</v>
      </c>
      <c s="32">
        <f>ROUND(ROUND(L250,2)*ROUND(G250,3),2)</f>
      </c>
      <c s="36" t="s">
        <v>74</v>
      </c>
      <c>
        <f>(M250*21)/100</f>
      </c>
      <c t="s">
        <v>27</v>
      </c>
    </row>
    <row r="251" spans="1:5" ht="12.75">
      <c r="A251" s="35" t="s">
        <v>56</v>
      </c>
      <c r="E251" s="39" t="s">
        <v>52</v>
      </c>
    </row>
    <row r="252" spans="1:5" ht="12.75">
      <c r="A252" s="35" t="s">
        <v>57</v>
      </c>
      <c r="E252" s="40" t="s">
        <v>830</v>
      </c>
    </row>
    <row r="253" spans="1:5" ht="12.75">
      <c r="A253" t="s">
        <v>59</v>
      </c>
      <c r="E253" s="39" t="s">
        <v>60</v>
      </c>
    </row>
    <row r="254" spans="1:16" ht="12.75">
      <c r="A254" t="s">
        <v>49</v>
      </c>
      <c s="34" t="s">
        <v>274</v>
      </c>
      <c s="34" t="s">
        <v>2562</v>
      </c>
      <c s="35" t="s">
        <v>52</v>
      </c>
      <c s="6" t="s">
        <v>2563</v>
      </c>
      <c s="36" t="s">
        <v>107</v>
      </c>
      <c s="37">
        <v>1</v>
      </c>
      <c s="36">
        <v>0</v>
      </c>
      <c s="36">
        <f>ROUND(G254*H254,6)</f>
      </c>
      <c r="L254" s="38">
        <v>0</v>
      </c>
      <c s="32">
        <f>ROUND(ROUND(L254,2)*ROUND(G254,3),2)</f>
      </c>
      <c s="36" t="s">
        <v>74</v>
      </c>
      <c>
        <f>(M254*21)/100</f>
      </c>
      <c t="s">
        <v>27</v>
      </c>
    </row>
    <row r="255" spans="1:5" ht="12.75">
      <c r="A255" s="35" t="s">
        <v>56</v>
      </c>
      <c r="E255" s="39" t="s">
        <v>52</v>
      </c>
    </row>
    <row r="256" spans="1:5" ht="12.75">
      <c r="A256" s="35" t="s">
        <v>57</v>
      </c>
      <c r="E256" s="40" t="s">
        <v>830</v>
      </c>
    </row>
    <row r="257" spans="1:5" ht="12.75">
      <c r="A257" t="s">
        <v>59</v>
      </c>
      <c r="E257" s="39" t="s">
        <v>60</v>
      </c>
    </row>
    <row r="258" spans="1:16" ht="12.75">
      <c r="A258" t="s">
        <v>49</v>
      </c>
      <c s="34" t="s">
        <v>277</v>
      </c>
      <c s="34" t="s">
        <v>2352</v>
      </c>
      <c s="35" t="s">
        <v>52</v>
      </c>
      <c s="6" t="s">
        <v>2353</v>
      </c>
      <c s="36" t="s">
        <v>107</v>
      </c>
      <c s="37">
        <v>4</v>
      </c>
      <c s="36">
        <v>0</v>
      </c>
      <c s="36">
        <f>ROUND(G258*H258,6)</f>
      </c>
      <c r="L258" s="38">
        <v>0</v>
      </c>
      <c s="32">
        <f>ROUND(ROUND(L258,2)*ROUND(G258,3),2)</f>
      </c>
      <c s="36" t="s">
        <v>1215</v>
      </c>
      <c>
        <f>(M258*21)/100</f>
      </c>
      <c t="s">
        <v>27</v>
      </c>
    </row>
    <row r="259" spans="1:5" ht="12.75">
      <c r="A259" s="35" t="s">
        <v>56</v>
      </c>
      <c r="E259" s="39" t="s">
        <v>52</v>
      </c>
    </row>
    <row r="260" spans="1:5" ht="12.75">
      <c r="A260" s="35" t="s">
        <v>57</v>
      </c>
      <c r="E260" s="40" t="s">
        <v>830</v>
      </c>
    </row>
    <row r="261" spans="1:5" ht="89.25">
      <c r="A261" t="s">
        <v>59</v>
      </c>
      <c r="E261" s="39" t="s">
        <v>2354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4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2446</v>
      </c>
      <c s="41">
        <f>Rekapitulace!C38</f>
      </c>
      <c s="20" t="s">
        <v>0</v>
      </c>
      <c t="s">
        <v>23</v>
      </c>
      <c t="s">
        <v>27</v>
      </c>
    </row>
    <row r="4" spans="1:16" ht="32" customHeight="1">
      <c r="A4" s="24" t="s">
        <v>20</v>
      </c>
      <c s="25" t="s">
        <v>28</v>
      </c>
      <c s="27" t="s">
        <v>2446</v>
      </c>
      <c r="E4" s="26" t="s">
        <v>2447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COUNTIFS(L8:L416,"=0",A8:A416,"P")+COUNTIFS(L8:L416,"",A8:A416,"P")+SUM(Q8:Q416)</f>
      </c>
    </row>
    <row r="8" spans="1:13" ht="12.75">
      <c r="A8" t="s">
        <v>44</v>
      </c>
      <c r="C8" s="28" t="s">
        <v>2836</v>
      </c>
      <c r="E8" s="30" t="s">
        <v>2835</v>
      </c>
      <c r="J8" s="29">
        <f>0+J9+J354+J383</f>
      </c>
      <c s="29">
        <f>0+K9+K354+K383</f>
      </c>
      <c s="29">
        <f>0+L9+L354+L383</f>
      </c>
      <c s="29">
        <f>0+M9+M354+M383</f>
      </c>
    </row>
    <row r="9" spans="1:13" ht="12.75">
      <c r="A9" t="s">
        <v>46</v>
      </c>
      <c r="C9" s="31" t="s">
        <v>69</v>
      </c>
      <c r="E9" s="33" t="s">
        <v>162</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f>
      </c>
    </row>
    <row r="10" spans="1:16" ht="38.25">
      <c r="A10" t="s">
        <v>49</v>
      </c>
      <c s="34" t="s">
        <v>69</v>
      </c>
      <c s="34" t="s">
        <v>2567</v>
      </c>
      <c s="35" t="s">
        <v>52</v>
      </c>
      <c s="6" t="s">
        <v>2568</v>
      </c>
      <c s="36" t="s">
        <v>107</v>
      </c>
      <c s="37">
        <v>2</v>
      </c>
      <c s="36">
        <v>0</v>
      </c>
      <c s="36">
        <f>ROUND(G10*H10,6)</f>
      </c>
      <c r="L10" s="38">
        <v>0</v>
      </c>
      <c s="32">
        <f>ROUND(ROUND(L10,2)*ROUND(G10,3),2)</f>
      </c>
      <c s="36" t="s">
        <v>74</v>
      </c>
      <c>
        <f>(M10*21)/100</f>
      </c>
      <c t="s">
        <v>27</v>
      </c>
    </row>
    <row r="11" spans="1:5" ht="12.75">
      <c r="A11" s="35" t="s">
        <v>56</v>
      </c>
      <c r="E11" s="39" t="s">
        <v>52</v>
      </c>
    </row>
    <row r="12" spans="1:5" ht="12.75">
      <c r="A12" s="35" t="s">
        <v>57</v>
      </c>
      <c r="E12" s="40" t="s">
        <v>2837</v>
      </c>
    </row>
    <row r="13" spans="1:5" ht="12.75">
      <c r="A13" t="s">
        <v>59</v>
      </c>
      <c r="E13" s="39" t="s">
        <v>60</v>
      </c>
    </row>
    <row r="14" spans="1:16" ht="38.25">
      <c r="A14" t="s">
        <v>49</v>
      </c>
      <c s="34" t="s">
        <v>27</v>
      </c>
      <c s="34" t="s">
        <v>2570</v>
      </c>
      <c s="35" t="s">
        <v>52</v>
      </c>
      <c s="6" t="s">
        <v>2571</v>
      </c>
      <c s="36" t="s">
        <v>107</v>
      </c>
      <c s="37">
        <v>3</v>
      </c>
      <c s="36">
        <v>0</v>
      </c>
      <c s="36">
        <f>ROUND(G14*H14,6)</f>
      </c>
      <c r="L14" s="38">
        <v>0</v>
      </c>
      <c s="32">
        <f>ROUND(ROUND(L14,2)*ROUND(G14,3),2)</f>
      </c>
      <c s="36" t="s">
        <v>74</v>
      </c>
      <c>
        <f>(M14*21)/100</f>
      </c>
      <c t="s">
        <v>27</v>
      </c>
    </row>
    <row r="15" spans="1:5" ht="12.75">
      <c r="A15" s="35" t="s">
        <v>56</v>
      </c>
      <c r="E15" s="39" t="s">
        <v>52</v>
      </c>
    </row>
    <row r="16" spans="1:5" ht="12.75">
      <c r="A16" s="35" t="s">
        <v>57</v>
      </c>
      <c r="E16" s="40" t="s">
        <v>2838</v>
      </c>
    </row>
    <row r="17" spans="1:5" ht="12.75">
      <c r="A17" t="s">
        <v>59</v>
      </c>
      <c r="E17" s="39" t="s">
        <v>60</v>
      </c>
    </row>
    <row r="18" spans="1:16" ht="38.25">
      <c r="A18" t="s">
        <v>49</v>
      </c>
      <c s="34" t="s">
        <v>26</v>
      </c>
      <c s="34" t="s">
        <v>2839</v>
      </c>
      <c s="35" t="s">
        <v>52</v>
      </c>
      <c s="6" t="s">
        <v>2840</v>
      </c>
      <c s="36" t="s">
        <v>107</v>
      </c>
      <c s="37">
        <v>2</v>
      </c>
      <c s="36">
        <v>0</v>
      </c>
      <c s="36">
        <f>ROUND(G18*H18,6)</f>
      </c>
      <c r="L18" s="38">
        <v>0</v>
      </c>
      <c s="32">
        <f>ROUND(ROUND(L18,2)*ROUND(G18,3),2)</f>
      </c>
      <c s="36" t="s">
        <v>74</v>
      </c>
      <c>
        <f>(M18*21)/100</f>
      </c>
      <c t="s">
        <v>27</v>
      </c>
    </row>
    <row r="19" spans="1:5" ht="12.75">
      <c r="A19" s="35" t="s">
        <v>56</v>
      </c>
      <c r="E19" s="39" t="s">
        <v>52</v>
      </c>
    </row>
    <row r="20" spans="1:5" ht="12.75">
      <c r="A20" s="35" t="s">
        <v>57</v>
      </c>
      <c r="E20" s="40" t="s">
        <v>2841</v>
      </c>
    </row>
    <row r="21" spans="1:5" ht="12.75">
      <c r="A21" t="s">
        <v>59</v>
      </c>
      <c r="E21" s="39" t="s">
        <v>60</v>
      </c>
    </row>
    <row r="22" spans="1:16" ht="38.25">
      <c r="A22" t="s">
        <v>49</v>
      </c>
      <c s="34" t="s">
        <v>81</v>
      </c>
      <c s="34" t="s">
        <v>2842</v>
      </c>
      <c s="35" t="s">
        <v>52</v>
      </c>
      <c s="6" t="s">
        <v>2843</v>
      </c>
      <c s="36" t="s">
        <v>107</v>
      </c>
      <c s="37">
        <v>2</v>
      </c>
      <c s="36">
        <v>0</v>
      </c>
      <c s="36">
        <f>ROUND(G22*H22,6)</f>
      </c>
      <c r="L22" s="38">
        <v>0</v>
      </c>
      <c s="32">
        <f>ROUND(ROUND(L22,2)*ROUND(G22,3),2)</f>
      </c>
      <c s="36" t="s">
        <v>74</v>
      </c>
      <c>
        <f>(M22*21)/100</f>
      </c>
      <c t="s">
        <v>27</v>
      </c>
    </row>
    <row r="23" spans="1:5" ht="12.75">
      <c r="A23" s="35" t="s">
        <v>56</v>
      </c>
      <c r="E23" s="39" t="s">
        <v>52</v>
      </c>
    </row>
    <row r="24" spans="1:5" ht="12.75">
      <c r="A24" s="35" t="s">
        <v>57</v>
      </c>
      <c r="E24" s="40" t="s">
        <v>2844</v>
      </c>
    </row>
    <row r="25" spans="1:5" ht="12.75">
      <c r="A25" t="s">
        <v>59</v>
      </c>
      <c r="E25" s="39" t="s">
        <v>60</v>
      </c>
    </row>
    <row r="26" spans="1:16" ht="12.75">
      <c r="A26" t="s">
        <v>49</v>
      </c>
      <c s="34" t="s">
        <v>84</v>
      </c>
      <c s="34" t="s">
        <v>2573</v>
      </c>
      <c s="35" t="s">
        <v>52</v>
      </c>
      <c s="6" t="s">
        <v>2574</v>
      </c>
      <c s="36" t="s">
        <v>107</v>
      </c>
      <c s="37">
        <v>2</v>
      </c>
      <c s="36">
        <v>0</v>
      </c>
      <c s="36">
        <f>ROUND(G26*H26,6)</f>
      </c>
      <c r="L26" s="38">
        <v>0</v>
      </c>
      <c s="32">
        <f>ROUND(ROUND(L26,2)*ROUND(G26,3),2)</f>
      </c>
      <c s="36" t="s">
        <v>74</v>
      </c>
      <c>
        <f>(M26*21)/100</f>
      </c>
      <c t="s">
        <v>27</v>
      </c>
    </row>
    <row r="27" spans="1:5" ht="12.75">
      <c r="A27" s="35" t="s">
        <v>56</v>
      </c>
      <c r="E27" s="39" t="s">
        <v>52</v>
      </c>
    </row>
    <row r="28" spans="1:5" ht="12.75">
      <c r="A28" s="35" t="s">
        <v>57</v>
      </c>
      <c r="E28" s="40" t="s">
        <v>2845</v>
      </c>
    </row>
    <row r="29" spans="1:5" ht="12.75">
      <c r="A29" t="s">
        <v>59</v>
      </c>
      <c r="E29" s="39" t="s">
        <v>60</v>
      </c>
    </row>
    <row r="30" spans="1:16" ht="25.5">
      <c r="A30" t="s">
        <v>49</v>
      </c>
      <c s="34" t="s">
        <v>87</v>
      </c>
      <c s="34" t="s">
        <v>2576</v>
      </c>
      <c s="35" t="s">
        <v>52</v>
      </c>
      <c s="6" t="s">
        <v>2577</v>
      </c>
      <c s="36" t="s">
        <v>107</v>
      </c>
      <c s="37">
        <v>5</v>
      </c>
      <c s="36">
        <v>0</v>
      </c>
      <c s="36">
        <f>ROUND(G30*H30,6)</f>
      </c>
      <c r="L30" s="38">
        <v>0</v>
      </c>
      <c s="32">
        <f>ROUND(ROUND(L30,2)*ROUND(G30,3),2)</f>
      </c>
      <c s="36" t="s">
        <v>74</v>
      </c>
      <c>
        <f>(M30*21)/100</f>
      </c>
      <c t="s">
        <v>27</v>
      </c>
    </row>
    <row r="31" spans="1:5" ht="12.75">
      <c r="A31" s="35" t="s">
        <v>56</v>
      </c>
      <c r="E31" s="39" t="s">
        <v>52</v>
      </c>
    </row>
    <row r="32" spans="1:5" ht="12.75">
      <c r="A32" s="35" t="s">
        <v>57</v>
      </c>
      <c r="E32" s="40" t="s">
        <v>2846</v>
      </c>
    </row>
    <row r="33" spans="1:5" ht="12.75">
      <c r="A33" t="s">
        <v>59</v>
      </c>
      <c r="E33" s="39" t="s">
        <v>60</v>
      </c>
    </row>
    <row r="34" spans="1:16" ht="25.5">
      <c r="A34" t="s">
        <v>49</v>
      </c>
      <c s="34" t="s">
        <v>90</v>
      </c>
      <c s="34" t="s">
        <v>2578</v>
      </c>
      <c s="35" t="s">
        <v>52</v>
      </c>
      <c s="6" t="s">
        <v>2579</v>
      </c>
      <c s="36" t="s">
        <v>107</v>
      </c>
      <c s="37">
        <v>5</v>
      </c>
      <c s="36">
        <v>0</v>
      </c>
      <c s="36">
        <f>ROUND(G34*H34,6)</f>
      </c>
      <c r="L34" s="38">
        <v>0</v>
      </c>
      <c s="32">
        <f>ROUND(ROUND(L34,2)*ROUND(G34,3),2)</f>
      </c>
      <c s="36" t="s">
        <v>74</v>
      </c>
      <c>
        <f>(M34*21)/100</f>
      </c>
      <c t="s">
        <v>27</v>
      </c>
    </row>
    <row r="35" spans="1:5" ht="12.75">
      <c r="A35" s="35" t="s">
        <v>56</v>
      </c>
      <c r="E35" s="39" t="s">
        <v>52</v>
      </c>
    </row>
    <row r="36" spans="1:5" ht="12.75">
      <c r="A36" s="35" t="s">
        <v>57</v>
      </c>
      <c r="E36" s="40" t="s">
        <v>2846</v>
      </c>
    </row>
    <row r="37" spans="1:5" ht="12.75">
      <c r="A37" t="s">
        <v>59</v>
      </c>
      <c r="E37" s="39" t="s">
        <v>60</v>
      </c>
    </row>
    <row r="38" spans="1:16" ht="12.75">
      <c r="A38" t="s">
        <v>49</v>
      </c>
      <c s="34" t="s">
        <v>93</v>
      </c>
      <c s="34" t="s">
        <v>2580</v>
      </c>
      <c s="35" t="s">
        <v>52</v>
      </c>
      <c s="6" t="s">
        <v>2581</v>
      </c>
      <c s="36" t="s">
        <v>107</v>
      </c>
      <c s="37">
        <v>8</v>
      </c>
      <c s="36">
        <v>0</v>
      </c>
      <c s="36">
        <f>ROUND(G38*H38,6)</f>
      </c>
      <c r="L38" s="38">
        <v>0</v>
      </c>
      <c s="32">
        <f>ROUND(ROUND(L38,2)*ROUND(G38,3),2)</f>
      </c>
      <c s="36" t="s">
        <v>74</v>
      </c>
      <c>
        <f>(M38*21)/100</f>
      </c>
      <c t="s">
        <v>27</v>
      </c>
    </row>
    <row r="39" spans="1:5" ht="12.75">
      <c r="A39" s="35" t="s">
        <v>56</v>
      </c>
      <c r="E39" s="39" t="s">
        <v>52</v>
      </c>
    </row>
    <row r="40" spans="1:5" ht="12.75">
      <c r="A40" s="35" t="s">
        <v>57</v>
      </c>
      <c r="E40" s="40" t="s">
        <v>2847</v>
      </c>
    </row>
    <row r="41" spans="1:5" ht="12.75">
      <c r="A41" t="s">
        <v>59</v>
      </c>
      <c r="E41" s="39" t="s">
        <v>60</v>
      </c>
    </row>
    <row r="42" spans="1:16" ht="12.75">
      <c r="A42" t="s">
        <v>49</v>
      </c>
      <c s="34" t="s">
        <v>96</v>
      </c>
      <c s="34" t="s">
        <v>2583</v>
      </c>
      <c s="35" t="s">
        <v>52</v>
      </c>
      <c s="6" t="s">
        <v>2584</v>
      </c>
      <c s="36" t="s">
        <v>107</v>
      </c>
      <c s="37">
        <v>8</v>
      </c>
      <c s="36">
        <v>0</v>
      </c>
      <c s="36">
        <f>ROUND(G42*H42,6)</f>
      </c>
      <c r="L42" s="38">
        <v>0</v>
      </c>
      <c s="32">
        <f>ROUND(ROUND(L42,2)*ROUND(G42,3),2)</f>
      </c>
      <c s="36" t="s">
        <v>2227</v>
      </c>
      <c>
        <f>(M42*21)/100</f>
      </c>
      <c t="s">
        <v>27</v>
      </c>
    </row>
    <row r="43" spans="1:5" ht="12.75">
      <c r="A43" s="35" t="s">
        <v>56</v>
      </c>
      <c r="E43" s="39" t="s">
        <v>52</v>
      </c>
    </row>
    <row r="44" spans="1:5" ht="12.75">
      <c r="A44" s="35" t="s">
        <v>57</v>
      </c>
      <c r="E44" s="40" t="s">
        <v>2847</v>
      </c>
    </row>
    <row r="45" spans="1:5" ht="102">
      <c r="A45" t="s">
        <v>59</v>
      </c>
      <c r="E45" s="39" t="s">
        <v>2585</v>
      </c>
    </row>
    <row r="46" spans="1:16" ht="25.5">
      <c r="A46" t="s">
        <v>49</v>
      </c>
      <c s="34" t="s">
        <v>100</v>
      </c>
      <c s="34" t="s">
        <v>2586</v>
      </c>
      <c s="35" t="s">
        <v>52</v>
      </c>
      <c s="6" t="s">
        <v>2587</v>
      </c>
      <c s="36" t="s">
        <v>107</v>
      </c>
      <c s="37">
        <v>4</v>
      </c>
      <c s="36">
        <v>0</v>
      </c>
      <c s="36">
        <f>ROUND(G46*H46,6)</f>
      </c>
      <c r="L46" s="38">
        <v>0</v>
      </c>
      <c s="32">
        <f>ROUND(ROUND(L46,2)*ROUND(G46,3),2)</f>
      </c>
      <c s="36" t="s">
        <v>74</v>
      </c>
      <c>
        <f>(M46*21)/100</f>
      </c>
      <c t="s">
        <v>27</v>
      </c>
    </row>
    <row r="47" spans="1:5" ht="12.75">
      <c r="A47" s="35" t="s">
        <v>56</v>
      </c>
      <c r="E47" s="39" t="s">
        <v>52</v>
      </c>
    </row>
    <row r="48" spans="1:5" ht="12.75">
      <c r="A48" s="35" t="s">
        <v>57</v>
      </c>
      <c r="E48" s="40" t="s">
        <v>2848</v>
      </c>
    </row>
    <row r="49" spans="1:5" ht="12.75">
      <c r="A49" t="s">
        <v>59</v>
      </c>
      <c r="E49" s="39" t="s">
        <v>60</v>
      </c>
    </row>
    <row r="50" spans="1:16" ht="38.25">
      <c r="A50" t="s">
        <v>49</v>
      </c>
      <c s="34" t="s">
        <v>116</v>
      </c>
      <c s="34" t="s">
        <v>2589</v>
      </c>
      <c s="35" t="s">
        <v>69</v>
      </c>
      <c s="6" t="s">
        <v>2590</v>
      </c>
      <c s="36" t="s">
        <v>107</v>
      </c>
      <c s="37">
        <v>4</v>
      </c>
      <c s="36">
        <v>0</v>
      </c>
      <c s="36">
        <f>ROUND(G50*H50,6)</f>
      </c>
      <c r="L50" s="38">
        <v>0</v>
      </c>
      <c s="32">
        <f>ROUND(ROUND(L50,2)*ROUND(G50,3),2)</f>
      </c>
      <c s="36" t="s">
        <v>74</v>
      </c>
      <c>
        <f>(M50*21)/100</f>
      </c>
      <c t="s">
        <v>27</v>
      </c>
    </row>
    <row r="51" spans="1:5" ht="12.75">
      <c r="A51" s="35" t="s">
        <v>56</v>
      </c>
      <c r="E51" s="39" t="s">
        <v>52</v>
      </c>
    </row>
    <row r="52" spans="1:5" ht="12.75">
      <c r="A52" s="35" t="s">
        <v>57</v>
      </c>
      <c r="E52" s="40" t="s">
        <v>2848</v>
      </c>
    </row>
    <row r="53" spans="1:5" ht="12.75">
      <c r="A53" t="s">
        <v>59</v>
      </c>
      <c r="E53" s="39" t="s">
        <v>60</v>
      </c>
    </row>
    <row r="54" spans="1:16" ht="25.5">
      <c r="A54" t="s">
        <v>49</v>
      </c>
      <c s="34" t="s">
        <v>119</v>
      </c>
      <c s="34" t="s">
        <v>2586</v>
      </c>
      <c s="35" t="s">
        <v>69</v>
      </c>
      <c s="6" t="s">
        <v>2587</v>
      </c>
      <c s="36" t="s">
        <v>107</v>
      </c>
      <c s="37">
        <v>8</v>
      </c>
      <c s="36">
        <v>0</v>
      </c>
      <c s="36">
        <f>ROUND(G54*H54,6)</f>
      </c>
      <c r="L54" s="38">
        <v>0</v>
      </c>
      <c s="32">
        <f>ROUND(ROUND(L54,2)*ROUND(G54,3),2)</f>
      </c>
      <c s="36" t="s">
        <v>74</v>
      </c>
      <c>
        <f>(M54*21)/100</f>
      </c>
      <c t="s">
        <v>27</v>
      </c>
    </row>
    <row r="55" spans="1:5" ht="12.75">
      <c r="A55" s="35" t="s">
        <v>56</v>
      </c>
      <c r="E55" s="39" t="s">
        <v>52</v>
      </c>
    </row>
    <row r="56" spans="1:5" ht="12.75">
      <c r="A56" s="35" t="s">
        <v>57</v>
      </c>
      <c r="E56" s="40" t="s">
        <v>2849</v>
      </c>
    </row>
    <row r="57" spans="1:5" ht="12.75">
      <c r="A57" t="s">
        <v>59</v>
      </c>
      <c r="E57" s="39" t="s">
        <v>60</v>
      </c>
    </row>
    <row r="58" spans="1:16" ht="38.25">
      <c r="A58" t="s">
        <v>49</v>
      </c>
      <c s="34" t="s">
        <v>122</v>
      </c>
      <c s="34" t="s">
        <v>2589</v>
      </c>
      <c s="35" t="s">
        <v>52</v>
      </c>
      <c s="6" t="s">
        <v>2590</v>
      </c>
      <c s="36" t="s">
        <v>107</v>
      </c>
      <c s="37">
        <v>8</v>
      </c>
      <c s="36">
        <v>0</v>
      </c>
      <c s="36">
        <f>ROUND(G58*H58,6)</f>
      </c>
      <c r="L58" s="38">
        <v>0</v>
      </c>
      <c s="32">
        <f>ROUND(ROUND(L58,2)*ROUND(G58,3),2)</f>
      </c>
      <c s="36" t="s">
        <v>74</v>
      </c>
      <c>
        <f>(M58*21)/100</f>
      </c>
      <c t="s">
        <v>27</v>
      </c>
    </row>
    <row r="59" spans="1:5" ht="12.75">
      <c r="A59" s="35" t="s">
        <v>56</v>
      </c>
      <c r="E59" s="39" t="s">
        <v>52</v>
      </c>
    </row>
    <row r="60" spans="1:5" ht="12.75">
      <c r="A60" s="35" t="s">
        <v>57</v>
      </c>
      <c r="E60" s="40" t="s">
        <v>2849</v>
      </c>
    </row>
    <row r="61" spans="1:5" ht="12.75">
      <c r="A61" t="s">
        <v>59</v>
      </c>
      <c r="E61" s="39" t="s">
        <v>60</v>
      </c>
    </row>
    <row r="62" spans="1:16" ht="25.5">
      <c r="A62" t="s">
        <v>49</v>
      </c>
      <c s="34" t="s">
        <v>125</v>
      </c>
      <c s="34" t="s">
        <v>2592</v>
      </c>
      <c s="35" t="s">
        <v>52</v>
      </c>
      <c s="6" t="s">
        <v>2593</v>
      </c>
      <c s="36" t="s">
        <v>107</v>
      </c>
      <c s="37">
        <v>2</v>
      </c>
      <c s="36">
        <v>0</v>
      </c>
      <c s="36">
        <f>ROUND(G62*H62,6)</f>
      </c>
      <c r="L62" s="38">
        <v>0</v>
      </c>
      <c s="32">
        <f>ROUND(ROUND(L62,2)*ROUND(G62,3),2)</f>
      </c>
      <c s="36" t="s">
        <v>74</v>
      </c>
      <c>
        <f>(M62*21)/100</f>
      </c>
      <c t="s">
        <v>27</v>
      </c>
    </row>
    <row r="63" spans="1:5" ht="12.75">
      <c r="A63" s="35" t="s">
        <v>56</v>
      </c>
      <c r="E63" s="39" t="s">
        <v>52</v>
      </c>
    </row>
    <row r="64" spans="1:5" ht="12.75">
      <c r="A64" s="35" t="s">
        <v>57</v>
      </c>
      <c r="E64" s="40" t="s">
        <v>2594</v>
      </c>
    </row>
    <row r="65" spans="1:5" ht="12.75">
      <c r="A65" t="s">
        <v>59</v>
      </c>
      <c r="E65" s="39" t="s">
        <v>60</v>
      </c>
    </row>
    <row r="66" spans="1:16" ht="25.5">
      <c r="A66" t="s">
        <v>49</v>
      </c>
      <c s="34" t="s">
        <v>128</v>
      </c>
      <c s="34" t="s">
        <v>2595</v>
      </c>
      <c s="35" t="s">
        <v>52</v>
      </c>
      <c s="6" t="s">
        <v>2596</v>
      </c>
      <c s="36" t="s">
        <v>107</v>
      </c>
      <c s="37">
        <v>8</v>
      </c>
      <c s="36">
        <v>0</v>
      </c>
      <c s="36">
        <f>ROUND(G66*H66,6)</f>
      </c>
      <c r="L66" s="38">
        <v>0</v>
      </c>
      <c s="32">
        <f>ROUND(ROUND(L66,2)*ROUND(G66,3),2)</f>
      </c>
      <c s="36" t="s">
        <v>74</v>
      </c>
      <c>
        <f>(M66*21)/100</f>
      </c>
      <c t="s">
        <v>27</v>
      </c>
    </row>
    <row r="67" spans="1:5" ht="12.75">
      <c r="A67" s="35" t="s">
        <v>56</v>
      </c>
      <c r="E67" s="39" t="s">
        <v>52</v>
      </c>
    </row>
    <row r="68" spans="1:5" ht="12.75">
      <c r="A68" s="35" t="s">
        <v>57</v>
      </c>
      <c r="E68" s="40" t="s">
        <v>2597</v>
      </c>
    </row>
    <row r="69" spans="1:5" ht="12.75">
      <c r="A69" t="s">
        <v>59</v>
      </c>
      <c r="E69" s="39" t="s">
        <v>60</v>
      </c>
    </row>
    <row r="70" spans="1:16" ht="12.75">
      <c r="A70" t="s">
        <v>49</v>
      </c>
      <c s="34" t="s">
        <v>131</v>
      </c>
      <c s="34" t="s">
        <v>2598</v>
      </c>
      <c s="35" t="s">
        <v>52</v>
      </c>
      <c s="6" t="s">
        <v>2599</v>
      </c>
      <c s="36" t="s">
        <v>107</v>
      </c>
      <c s="37">
        <v>4</v>
      </c>
      <c s="36">
        <v>0</v>
      </c>
      <c s="36">
        <f>ROUND(G70*H70,6)</f>
      </c>
      <c r="L70" s="38">
        <v>0</v>
      </c>
      <c s="32">
        <f>ROUND(ROUND(L70,2)*ROUND(G70,3),2)</f>
      </c>
      <c s="36" t="s">
        <v>74</v>
      </c>
      <c>
        <f>(M70*21)/100</f>
      </c>
      <c t="s">
        <v>27</v>
      </c>
    </row>
    <row r="71" spans="1:5" ht="12.75">
      <c r="A71" s="35" t="s">
        <v>56</v>
      </c>
      <c r="E71" s="39" t="s">
        <v>52</v>
      </c>
    </row>
    <row r="72" spans="1:5" ht="12.75">
      <c r="A72" s="35" t="s">
        <v>57</v>
      </c>
      <c r="E72" s="40" t="s">
        <v>2600</v>
      </c>
    </row>
    <row r="73" spans="1:5" ht="12.75">
      <c r="A73" t="s">
        <v>59</v>
      </c>
      <c r="E73" s="39" t="s">
        <v>60</v>
      </c>
    </row>
    <row r="74" spans="1:16" ht="12.75">
      <c r="A74" t="s">
        <v>49</v>
      </c>
      <c s="34" t="s">
        <v>134</v>
      </c>
      <c s="34" t="s">
        <v>2601</v>
      </c>
      <c s="35" t="s">
        <v>52</v>
      </c>
      <c s="6" t="s">
        <v>2602</v>
      </c>
      <c s="36" t="s">
        <v>99</v>
      </c>
      <c s="37">
        <v>6</v>
      </c>
      <c s="36">
        <v>0</v>
      </c>
      <c s="36">
        <f>ROUND(G74*H74,6)</f>
      </c>
      <c r="L74" s="38">
        <v>0</v>
      </c>
      <c s="32">
        <f>ROUND(ROUND(L74,2)*ROUND(G74,3),2)</f>
      </c>
      <c s="36" t="s">
        <v>2227</v>
      </c>
      <c>
        <f>(M74*21)/100</f>
      </c>
      <c t="s">
        <v>27</v>
      </c>
    </row>
    <row r="75" spans="1:5" ht="12.75">
      <c r="A75" s="35" t="s">
        <v>56</v>
      </c>
      <c r="E75" s="39" t="s">
        <v>52</v>
      </c>
    </row>
    <row r="76" spans="1:5" ht="12.75">
      <c r="A76" s="35" t="s">
        <v>57</v>
      </c>
      <c r="E76" s="40" t="s">
        <v>2603</v>
      </c>
    </row>
    <row r="77" spans="1:5" ht="127.5">
      <c r="A77" t="s">
        <v>59</v>
      </c>
      <c r="E77" s="39" t="s">
        <v>2850</v>
      </c>
    </row>
    <row r="78" spans="1:16" ht="38.25">
      <c r="A78" t="s">
        <v>49</v>
      </c>
      <c s="34" t="s">
        <v>137</v>
      </c>
      <c s="34" t="s">
        <v>2605</v>
      </c>
      <c s="35" t="s">
        <v>52</v>
      </c>
      <c s="6" t="s">
        <v>2606</v>
      </c>
      <c s="36" t="s">
        <v>107</v>
      </c>
      <c s="37">
        <v>1</v>
      </c>
      <c s="36">
        <v>0</v>
      </c>
      <c s="36">
        <f>ROUND(G78*H78,6)</f>
      </c>
      <c r="L78" s="38">
        <v>0</v>
      </c>
      <c s="32">
        <f>ROUND(ROUND(L78,2)*ROUND(G78,3),2)</f>
      </c>
      <c s="36" t="s">
        <v>74</v>
      </c>
      <c>
        <f>(M78*21)/100</f>
      </c>
      <c t="s">
        <v>27</v>
      </c>
    </row>
    <row r="79" spans="1:5" ht="12.75">
      <c r="A79" s="35" t="s">
        <v>56</v>
      </c>
      <c r="E79" s="39" t="s">
        <v>52</v>
      </c>
    </row>
    <row r="80" spans="1:5" ht="12.75">
      <c r="A80" s="35" t="s">
        <v>57</v>
      </c>
      <c r="E80" s="40" t="s">
        <v>2607</v>
      </c>
    </row>
    <row r="81" spans="1:5" ht="12.75">
      <c r="A81" t="s">
        <v>59</v>
      </c>
      <c r="E81" s="39" t="s">
        <v>60</v>
      </c>
    </row>
    <row r="82" spans="1:16" ht="38.25">
      <c r="A82" t="s">
        <v>49</v>
      </c>
      <c s="34" t="s">
        <v>140</v>
      </c>
      <c s="34" t="s">
        <v>2608</v>
      </c>
      <c s="35" t="s">
        <v>52</v>
      </c>
      <c s="6" t="s">
        <v>2609</v>
      </c>
      <c s="36" t="s">
        <v>107</v>
      </c>
      <c s="37">
        <v>4</v>
      </c>
      <c s="36">
        <v>0</v>
      </c>
      <c s="36">
        <f>ROUND(G82*H82,6)</f>
      </c>
      <c r="L82" s="38">
        <v>0</v>
      </c>
      <c s="32">
        <f>ROUND(ROUND(L82,2)*ROUND(G82,3),2)</f>
      </c>
      <c s="36" t="s">
        <v>74</v>
      </c>
      <c>
        <f>(M82*21)/100</f>
      </c>
      <c t="s">
        <v>27</v>
      </c>
    </row>
    <row r="83" spans="1:5" ht="12.75">
      <c r="A83" s="35" t="s">
        <v>56</v>
      </c>
      <c r="E83" s="39" t="s">
        <v>52</v>
      </c>
    </row>
    <row r="84" spans="1:5" ht="12.75">
      <c r="A84" s="35" t="s">
        <v>57</v>
      </c>
      <c r="E84" s="40" t="s">
        <v>2610</v>
      </c>
    </row>
    <row r="85" spans="1:5" ht="12.75">
      <c r="A85" t="s">
        <v>59</v>
      </c>
      <c r="E85" s="39" t="s">
        <v>60</v>
      </c>
    </row>
    <row r="86" spans="1:16" ht="25.5">
      <c r="A86" t="s">
        <v>49</v>
      </c>
      <c s="34" t="s">
        <v>143</v>
      </c>
      <c s="34" t="s">
        <v>2534</v>
      </c>
      <c s="35" t="s">
        <v>52</v>
      </c>
      <c s="6" t="s">
        <v>2535</v>
      </c>
      <c s="36" t="s">
        <v>107</v>
      </c>
      <c s="37">
        <v>5</v>
      </c>
      <c s="36">
        <v>0</v>
      </c>
      <c s="36">
        <f>ROUND(G86*H86,6)</f>
      </c>
      <c r="L86" s="38">
        <v>0</v>
      </c>
      <c s="32">
        <f>ROUND(ROUND(L86,2)*ROUND(G86,3),2)</f>
      </c>
      <c s="36" t="s">
        <v>74</v>
      </c>
      <c>
        <f>(M86*21)/100</f>
      </c>
      <c t="s">
        <v>27</v>
      </c>
    </row>
    <row r="87" spans="1:5" ht="12.75">
      <c r="A87" s="35" t="s">
        <v>56</v>
      </c>
      <c r="E87" s="39" t="s">
        <v>52</v>
      </c>
    </row>
    <row r="88" spans="1:5" ht="12.75">
      <c r="A88" s="35" t="s">
        <v>57</v>
      </c>
      <c r="E88" s="40" t="s">
        <v>2611</v>
      </c>
    </row>
    <row r="89" spans="1:5" ht="12.75">
      <c r="A89" t="s">
        <v>59</v>
      </c>
      <c r="E89" s="39" t="s">
        <v>60</v>
      </c>
    </row>
    <row r="90" spans="1:16" ht="12.75">
      <c r="A90" t="s">
        <v>49</v>
      </c>
      <c s="34" t="s">
        <v>146</v>
      </c>
      <c s="34" t="s">
        <v>2612</v>
      </c>
      <c s="35" t="s">
        <v>52</v>
      </c>
      <c s="6" t="s">
        <v>2613</v>
      </c>
      <c s="36" t="s">
        <v>107</v>
      </c>
      <c s="37">
        <v>5</v>
      </c>
      <c s="36">
        <v>0</v>
      </c>
      <c s="36">
        <f>ROUND(G90*H90,6)</f>
      </c>
      <c r="L90" s="38">
        <v>0</v>
      </c>
      <c s="32">
        <f>ROUND(ROUND(L90,2)*ROUND(G90,3),2)</f>
      </c>
      <c s="36" t="s">
        <v>74</v>
      </c>
      <c>
        <f>(M90*21)/100</f>
      </c>
      <c t="s">
        <v>27</v>
      </c>
    </row>
    <row r="91" spans="1:5" ht="12.75">
      <c r="A91" s="35" t="s">
        <v>56</v>
      </c>
      <c r="E91" s="39" t="s">
        <v>52</v>
      </c>
    </row>
    <row r="92" spans="1:5" ht="12.75">
      <c r="A92" s="35" t="s">
        <v>57</v>
      </c>
      <c r="E92" s="40" t="s">
        <v>2611</v>
      </c>
    </row>
    <row r="93" spans="1:5" ht="12.75">
      <c r="A93" t="s">
        <v>59</v>
      </c>
      <c r="E93" s="39" t="s">
        <v>60</v>
      </c>
    </row>
    <row r="94" spans="1:16" ht="12.75">
      <c r="A94" t="s">
        <v>49</v>
      </c>
      <c s="34" t="s">
        <v>149</v>
      </c>
      <c s="34" t="s">
        <v>2614</v>
      </c>
      <c s="35" t="s">
        <v>52</v>
      </c>
      <c s="6" t="s">
        <v>2615</v>
      </c>
      <c s="36" t="s">
        <v>107</v>
      </c>
      <c s="37">
        <v>2</v>
      </c>
      <c s="36">
        <v>0</v>
      </c>
      <c s="36">
        <f>ROUND(G94*H94,6)</f>
      </c>
      <c r="L94" s="38">
        <v>0</v>
      </c>
      <c s="32">
        <f>ROUND(ROUND(L94,2)*ROUND(G94,3),2)</f>
      </c>
      <c s="36" t="s">
        <v>74</v>
      </c>
      <c>
        <f>(M94*21)/100</f>
      </c>
      <c t="s">
        <v>27</v>
      </c>
    </row>
    <row r="95" spans="1:5" ht="12.75">
      <c r="A95" s="35" t="s">
        <v>56</v>
      </c>
      <c r="E95" s="39" t="s">
        <v>52</v>
      </c>
    </row>
    <row r="96" spans="1:5" ht="12.75">
      <c r="A96" s="35" t="s">
        <v>57</v>
      </c>
      <c r="E96" s="40" t="s">
        <v>2616</v>
      </c>
    </row>
    <row r="97" spans="1:5" ht="12.75">
      <c r="A97" t="s">
        <v>59</v>
      </c>
      <c r="E97" s="39" t="s">
        <v>60</v>
      </c>
    </row>
    <row r="98" spans="1:16" ht="25.5">
      <c r="A98" t="s">
        <v>49</v>
      </c>
      <c s="34" t="s">
        <v>152</v>
      </c>
      <c s="34" t="s">
        <v>2617</v>
      </c>
      <c s="35" t="s">
        <v>52</v>
      </c>
      <c s="6" t="s">
        <v>2618</v>
      </c>
      <c s="36" t="s">
        <v>107</v>
      </c>
      <c s="37">
        <v>1</v>
      </c>
      <c s="36">
        <v>0</v>
      </c>
      <c s="36">
        <f>ROUND(G98*H98,6)</f>
      </c>
      <c r="L98" s="38">
        <v>0</v>
      </c>
      <c s="32">
        <f>ROUND(ROUND(L98,2)*ROUND(G98,3),2)</f>
      </c>
      <c s="36" t="s">
        <v>2227</v>
      </c>
      <c>
        <f>(M98*21)/100</f>
      </c>
      <c t="s">
        <v>27</v>
      </c>
    </row>
    <row r="99" spans="1:5" ht="12.75">
      <c r="A99" s="35" t="s">
        <v>56</v>
      </c>
      <c r="E99" s="39" t="s">
        <v>52</v>
      </c>
    </row>
    <row r="100" spans="1:5" ht="12.75">
      <c r="A100" s="35" t="s">
        <v>57</v>
      </c>
      <c r="E100" s="40" t="s">
        <v>2851</v>
      </c>
    </row>
    <row r="101" spans="1:5" ht="12.75">
      <c r="A101" t="s">
        <v>59</v>
      </c>
      <c r="E101" s="39" t="s">
        <v>60</v>
      </c>
    </row>
    <row r="102" spans="1:16" ht="12.75">
      <c r="A102" t="s">
        <v>49</v>
      </c>
      <c s="34" t="s">
        <v>155</v>
      </c>
      <c s="34" t="s">
        <v>2620</v>
      </c>
      <c s="35" t="s">
        <v>52</v>
      </c>
      <c s="6" t="s">
        <v>2621</v>
      </c>
      <c s="36" t="s">
        <v>107</v>
      </c>
      <c s="37">
        <v>2</v>
      </c>
      <c s="36">
        <v>0</v>
      </c>
      <c s="36">
        <f>ROUND(G102*H102,6)</f>
      </c>
      <c r="L102" s="38">
        <v>0</v>
      </c>
      <c s="32">
        <f>ROUND(ROUND(L102,2)*ROUND(G102,3),2)</f>
      </c>
      <c s="36" t="s">
        <v>74</v>
      </c>
      <c>
        <f>(M102*21)/100</f>
      </c>
      <c t="s">
        <v>27</v>
      </c>
    </row>
    <row r="103" spans="1:5" ht="12.75">
      <c r="A103" s="35" t="s">
        <v>56</v>
      </c>
      <c r="E103" s="39" t="s">
        <v>52</v>
      </c>
    </row>
    <row r="104" spans="1:5" ht="12.75">
      <c r="A104" s="35" t="s">
        <v>57</v>
      </c>
      <c r="E104" s="40" t="s">
        <v>2622</v>
      </c>
    </row>
    <row r="105" spans="1:5" ht="12.75">
      <c r="A105" t="s">
        <v>59</v>
      </c>
      <c r="E105" s="39" t="s">
        <v>60</v>
      </c>
    </row>
    <row r="106" spans="1:16" ht="12.75">
      <c r="A106" t="s">
        <v>49</v>
      </c>
      <c s="34" t="s">
        <v>158</v>
      </c>
      <c s="34" t="s">
        <v>2623</v>
      </c>
      <c s="35" t="s">
        <v>52</v>
      </c>
      <c s="6" t="s">
        <v>2624</v>
      </c>
      <c s="36" t="s">
        <v>107</v>
      </c>
      <c s="37">
        <v>1</v>
      </c>
      <c s="36">
        <v>0</v>
      </c>
      <c s="36">
        <f>ROUND(G106*H106,6)</f>
      </c>
      <c r="L106" s="38">
        <v>0</v>
      </c>
      <c s="32">
        <f>ROUND(ROUND(L106,2)*ROUND(G106,3),2)</f>
      </c>
      <c s="36" t="s">
        <v>981</v>
      </c>
      <c>
        <f>(M106*21)/100</f>
      </c>
      <c t="s">
        <v>27</v>
      </c>
    </row>
    <row r="107" spans="1:5" ht="12.75">
      <c r="A107" s="35" t="s">
        <v>56</v>
      </c>
      <c r="E107" s="39" t="s">
        <v>52</v>
      </c>
    </row>
    <row r="108" spans="1:5" ht="12.75">
      <c r="A108" s="35" t="s">
        <v>57</v>
      </c>
      <c r="E108" s="40" t="s">
        <v>2625</v>
      </c>
    </row>
    <row r="109" spans="1:5" ht="12.75">
      <c r="A109" t="s">
        <v>59</v>
      </c>
      <c r="E109" s="39" t="s">
        <v>60</v>
      </c>
    </row>
    <row r="110" spans="1:16" ht="12.75">
      <c r="A110" t="s">
        <v>49</v>
      </c>
      <c s="34" t="s">
        <v>163</v>
      </c>
      <c s="34" t="s">
        <v>2626</v>
      </c>
      <c s="35" t="s">
        <v>52</v>
      </c>
      <c s="6" t="s">
        <v>2627</v>
      </c>
      <c s="36" t="s">
        <v>107</v>
      </c>
      <c s="37">
        <v>1</v>
      </c>
      <c s="36">
        <v>0</v>
      </c>
      <c s="36">
        <f>ROUND(G110*H110,6)</f>
      </c>
      <c r="L110" s="38">
        <v>0</v>
      </c>
      <c s="32">
        <f>ROUND(ROUND(L110,2)*ROUND(G110,3),2)</f>
      </c>
      <c s="36" t="s">
        <v>74</v>
      </c>
      <c>
        <f>(M110*21)/100</f>
      </c>
      <c t="s">
        <v>27</v>
      </c>
    </row>
    <row r="111" spans="1:5" ht="12.75">
      <c r="A111" s="35" t="s">
        <v>56</v>
      </c>
      <c r="E111" s="39" t="s">
        <v>52</v>
      </c>
    </row>
    <row r="112" spans="1:5" ht="12.75">
      <c r="A112" s="35" t="s">
        <v>57</v>
      </c>
      <c r="E112" s="40" t="s">
        <v>2628</v>
      </c>
    </row>
    <row r="113" spans="1:5" ht="12.75">
      <c r="A113" t="s">
        <v>59</v>
      </c>
      <c r="E113" s="39" t="s">
        <v>60</v>
      </c>
    </row>
    <row r="114" spans="1:16" ht="12.75">
      <c r="A114" t="s">
        <v>49</v>
      </c>
      <c s="34" t="s">
        <v>166</v>
      </c>
      <c s="34" t="s">
        <v>2629</v>
      </c>
      <c s="35" t="s">
        <v>52</v>
      </c>
      <c s="6" t="s">
        <v>2630</v>
      </c>
      <c s="36" t="s">
        <v>107</v>
      </c>
      <c s="37">
        <v>2</v>
      </c>
      <c s="36">
        <v>0</v>
      </c>
      <c s="36">
        <f>ROUND(G114*H114,6)</f>
      </c>
      <c r="L114" s="38">
        <v>0</v>
      </c>
      <c s="32">
        <f>ROUND(ROUND(L114,2)*ROUND(G114,3),2)</f>
      </c>
      <c s="36" t="s">
        <v>74</v>
      </c>
      <c>
        <f>(M114*21)/100</f>
      </c>
      <c t="s">
        <v>27</v>
      </c>
    </row>
    <row r="115" spans="1:5" ht="12.75">
      <c r="A115" s="35" t="s">
        <v>56</v>
      </c>
      <c r="E115" s="39" t="s">
        <v>52</v>
      </c>
    </row>
    <row r="116" spans="1:5" ht="12.75">
      <c r="A116" s="35" t="s">
        <v>57</v>
      </c>
      <c r="E116" s="40" t="s">
        <v>2631</v>
      </c>
    </row>
    <row r="117" spans="1:5" ht="12.75">
      <c r="A117" t="s">
        <v>59</v>
      </c>
      <c r="E117" s="39" t="s">
        <v>60</v>
      </c>
    </row>
    <row r="118" spans="1:16" ht="12.75">
      <c r="A118" t="s">
        <v>49</v>
      </c>
      <c s="34" t="s">
        <v>169</v>
      </c>
      <c s="34" t="s">
        <v>2632</v>
      </c>
      <c s="35" t="s">
        <v>52</v>
      </c>
      <c s="6" t="s">
        <v>2633</v>
      </c>
      <c s="36" t="s">
        <v>107</v>
      </c>
      <c s="37">
        <v>3</v>
      </c>
      <c s="36">
        <v>0</v>
      </c>
      <c s="36">
        <f>ROUND(G118*H118,6)</f>
      </c>
      <c r="L118" s="38">
        <v>0</v>
      </c>
      <c s="32">
        <f>ROUND(ROUND(L118,2)*ROUND(G118,3),2)</f>
      </c>
      <c s="36" t="s">
        <v>74</v>
      </c>
      <c>
        <f>(M118*21)/100</f>
      </c>
      <c t="s">
        <v>27</v>
      </c>
    </row>
    <row r="119" spans="1:5" ht="12.75">
      <c r="A119" s="35" t="s">
        <v>56</v>
      </c>
      <c r="E119" s="39" t="s">
        <v>52</v>
      </c>
    </row>
    <row r="120" spans="1:5" ht="12.75">
      <c r="A120" s="35" t="s">
        <v>57</v>
      </c>
      <c r="E120" s="40" t="s">
        <v>2634</v>
      </c>
    </row>
    <row r="121" spans="1:5" ht="12.75">
      <c r="A121" t="s">
        <v>59</v>
      </c>
      <c r="E121" s="39" t="s">
        <v>60</v>
      </c>
    </row>
    <row r="122" spans="1:16" ht="25.5">
      <c r="A122" t="s">
        <v>49</v>
      </c>
      <c s="34" t="s">
        <v>172</v>
      </c>
      <c s="34" t="s">
        <v>2635</v>
      </c>
      <c s="35" t="s">
        <v>52</v>
      </c>
      <c s="6" t="s">
        <v>2636</v>
      </c>
      <c s="36" t="s">
        <v>107</v>
      </c>
      <c s="37">
        <v>1</v>
      </c>
      <c s="36">
        <v>0</v>
      </c>
      <c s="36">
        <f>ROUND(G122*H122,6)</f>
      </c>
      <c r="L122" s="38">
        <v>0</v>
      </c>
      <c s="32">
        <f>ROUND(ROUND(L122,2)*ROUND(G122,3),2)</f>
      </c>
      <c s="36" t="s">
        <v>74</v>
      </c>
      <c>
        <f>(M122*21)/100</f>
      </c>
      <c t="s">
        <v>27</v>
      </c>
    </row>
    <row r="123" spans="1:5" ht="12.75">
      <c r="A123" s="35" t="s">
        <v>56</v>
      </c>
      <c r="E123" s="39" t="s">
        <v>52</v>
      </c>
    </row>
    <row r="124" spans="1:5" ht="12.75">
      <c r="A124" s="35" t="s">
        <v>57</v>
      </c>
      <c r="E124" s="40" t="s">
        <v>2637</v>
      </c>
    </row>
    <row r="125" spans="1:5" ht="12.75">
      <c r="A125" t="s">
        <v>59</v>
      </c>
      <c r="E125" s="39" t="s">
        <v>60</v>
      </c>
    </row>
    <row r="126" spans="1:16" ht="12.75">
      <c r="A126" t="s">
        <v>49</v>
      </c>
      <c s="34" t="s">
        <v>175</v>
      </c>
      <c s="34" t="s">
        <v>2638</v>
      </c>
      <c s="35" t="s">
        <v>52</v>
      </c>
      <c s="6" t="s">
        <v>2639</v>
      </c>
      <c s="36" t="s">
        <v>107</v>
      </c>
      <c s="37">
        <v>1</v>
      </c>
      <c s="36">
        <v>0</v>
      </c>
      <c s="36">
        <f>ROUND(G126*H126,6)</f>
      </c>
      <c r="L126" s="38">
        <v>0</v>
      </c>
      <c s="32">
        <f>ROUND(ROUND(L126,2)*ROUND(G126,3),2)</f>
      </c>
      <c s="36" t="s">
        <v>74</v>
      </c>
      <c>
        <f>(M126*21)/100</f>
      </c>
      <c t="s">
        <v>27</v>
      </c>
    </row>
    <row r="127" spans="1:5" ht="12.75">
      <c r="A127" s="35" t="s">
        <v>56</v>
      </c>
      <c r="E127" s="39" t="s">
        <v>52</v>
      </c>
    </row>
    <row r="128" spans="1:5" ht="12.75">
      <c r="A128" s="35" t="s">
        <v>57</v>
      </c>
      <c r="E128" s="40" t="s">
        <v>2637</v>
      </c>
    </row>
    <row r="129" spans="1:5" ht="12.75">
      <c r="A129" t="s">
        <v>59</v>
      </c>
      <c r="E129" s="39" t="s">
        <v>60</v>
      </c>
    </row>
    <row r="130" spans="1:16" ht="38.25">
      <c r="A130" t="s">
        <v>49</v>
      </c>
      <c s="34" t="s">
        <v>178</v>
      </c>
      <c s="34" t="s">
        <v>2641</v>
      </c>
      <c s="35" t="s">
        <v>52</v>
      </c>
      <c s="6" t="s">
        <v>2642</v>
      </c>
      <c s="36" t="s">
        <v>107</v>
      </c>
      <c s="37">
        <v>1</v>
      </c>
      <c s="36">
        <v>0</v>
      </c>
      <c s="36">
        <f>ROUND(G130*H130,6)</f>
      </c>
      <c r="L130" s="38">
        <v>0</v>
      </c>
      <c s="32">
        <f>ROUND(ROUND(L130,2)*ROUND(G130,3),2)</f>
      </c>
      <c s="36" t="s">
        <v>74</v>
      </c>
      <c>
        <f>(M130*21)/100</f>
      </c>
      <c t="s">
        <v>27</v>
      </c>
    </row>
    <row r="131" spans="1:5" ht="12.75">
      <c r="A131" s="35" t="s">
        <v>56</v>
      </c>
      <c r="E131" s="39" t="s">
        <v>52</v>
      </c>
    </row>
    <row r="132" spans="1:5" ht="12.75">
      <c r="A132" s="35" t="s">
        <v>57</v>
      </c>
      <c r="E132" s="40" t="s">
        <v>2643</v>
      </c>
    </row>
    <row r="133" spans="1:5" ht="12.75">
      <c r="A133" t="s">
        <v>59</v>
      </c>
      <c r="E133" s="39" t="s">
        <v>60</v>
      </c>
    </row>
    <row r="134" spans="1:16" ht="12.75">
      <c r="A134" t="s">
        <v>49</v>
      </c>
      <c s="34" t="s">
        <v>181</v>
      </c>
      <c s="34" t="s">
        <v>2644</v>
      </c>
      <c s="35" t="s">
        <v>52</v>
      </c>
      <c s="6" t="s">
        <v>2645</v>
      </c>
      <c s="36" t="s">
        <v>107</v>
      </c>
      <c s="37">
        <v>1</v>
      </c>
      <c s="36">
        <v>0</v>
      </c>
      <c s="36">
        <f>ROUND(G134*H134,6)</f>
      </c>
      <c r="L134" s="38">
        <v>0</v>
      </c>
      <c s="32">
        <f>ROUND(ROUND(L134,2)*ROUND(G134,3),2)</f>
      </c>
      <c s="36" t="s">
        <v>74</v>
      </c>
      <c>
        <f>(M134*21)/100</f>
      </c>
      <c t="s">
        <v>27</v>
      </c>
    </row>
    <row r="135" spans="1:5" ht="12.75">
      <c r="A135" s="35" t="s">
        <v>56</v>
      </c>
      <c r="E135" s="39" t="s">
        <v>52</v>
      </c>
    </row>
    <row r="136" spans="1:5" ht="12.75">
      <c r="A136" s="35" t="s">
        <v>57</v>
      </c>
      <c r="E136" s="40" t="s">
        <v>2646</v>
      </c>
    </row>
    <row r="137" spans="1:5" ht="12.75">
      <c r="A137" t="s">
        <v>59</v>
      </c>
      <c r="E137" s="39" t="s">
        <v>60</v>
      </c>
    </row>
    <row r="138" spans="1:16" ht="12.75">
      <c r="A138" t="s">
        <v>49</v>
      </c>
      <c s="34" t="s">
        <v>184</v>
      </c>
      <c s="34" t="s">
        <v>2647</v>
      </c>
      <c s="35" t="s">
        <v>52</v>
      </c>
      <c s="6" t="s">
        <v>2648</v>
      </c>
      <c s="36" t="s">
        <v>107</v>
      </c>
      <c s="37">
        <v>12</v>
      </c>
      <c s="36">
        <v>0</v>
      </c>
      <c s="36">
        <f>ROUND(G138*H138,6)</f>
      </c>
      <c r="L138" s="38">
        <v>0</v>
      </c>
      <c s="32">
        <f>ROUND(ROUND(L138,2)*ROUND(G138,3),2)</f>
      </c>
      <c s="36" t="s">
        <v>74</v>
      </c>
      <c>
        <f>(M138*21)/100</f>
      </c>
      <c t="s">
        <v>27</v>
      </c>
    </row>
    <row r="139" spans="1:5" ht="12.75">
      <c r="A139" s="35" t="s">
        <v>56</v>
      </c>
      <c r="E139" s="39" t="s">
        <v>52</v>
      </c>
    </row>
    <row r="140" spans="1:5" ht="12.75">
      <c r="A140" s="35" t="s">
        <v>57</v>
      </c>
      <c r="E140" s="40" t="s">
        <v>2649</v>
      </c>
    </row>
    <row r="141" spans="1:5" ht="12.75">
      <c r="A141" t="s">
        <v>59</v>
      </c>
      <c r="E141" s="39" t="s">
        <v>60</v>
      </c>
    </row>
    <row r="142" spans="1:16" ht="12.75">
      <c r="A142" t="s">
        <v>49</v>
      </c>
      <c s="34" t="s">
        <v>187</v>
      </c>
      <c s="34" t="s">
        <v>2650</v>
      </c>
      <c s="35" t="s">
        <v>52</v>
      </c>
      <c s="6" t="s">
        <v>2651</v>
      </c>
      <c s="36" t="s">
        <v>107</v>
      </c>
      <c s="37">
        <v>30</v>
      </c>
      <c s="36">
        <v>0</v>
      </c>
      <c s="36">
        <f>ROUND(G142*H142,6)</f>
      </c>
      <c r="L142" s="38">
        <v>0</v>
      </c>
      <c s="32">
        <f>ROUND(ROUND(L142,2)*ROUND(G142,3),2)</f>
      </c>
      <c s="36" t="s">
        <v>74</v>
      </c>
      <c>
        <f>(M142*21)/100</f>
      </c>
      <c t="s">
        <v>27</v>
      </c>
    </row>
    <row r="143" spans="1:5" ht="12.75">
      <c r="A143" s="35" t="s">
        <v>56</v>
      </c>
      <c r="E143" s="39" t="s">
        <v>52</v>
      </c>
    </row>
    <row r="144" spans="1:5" ht="12.75">
      <c r="A144" s="35" t="s">
        <v>57</v>
      </c>
      <c r="E144" s="40" t="s">
        <v>2652</v>
      </c>
    </row>
    <row r="145" spans="1:5" ht="12.75">
      <c r="A145" t="s">
        <v>59</v>
      </c>
      <c r="E145" s="39" t="s">
        <v>60</v>
      </c>
    </row>
    <row r="146" spans="1:16" ht="12.75">
      <c r="A146" t="s">
        <v>49</v>
      </c>
      <c s="34" t="s">
        <v>190</v>
      </c>
      <c s="34" t="s">
        <v>2653</v>
      </c>
      <c s="35" t="s">
        <v>52</v>
      </c>
      <c s="6" t="s">
        <v>2654</v>
      </c>
      <c s="36" t="s">
        <v>107</v>
      </c>
      <c s="37">
        <v>6</v>
      </c>
      <c s="36">
        <v>0</v>
      </c>
      <c s="36">
        <f>ROUND(G146*H146,6)</f>
      </c>
      <c r="L146" s="38">
        <v>0</v>
      </c>
      <c s="32">
        <f>ROUND(ROUND(L146,2)*ROUND(G146,3),2)</f>
      </c>
      <c s="36" t="s">
        <v>74</v>
      </c>
      <c>
        <f>(M146*21)/100</f>
      </c>
      <c t="s">
        <v>27</v>
      </c>
    </row>
    <row r="147" spans="1:5" ht="12.75">
      <c r="A147" s="35" t="s">
        <v>56</v>
      </c>
      <c r="E147" s="39" t="s">
        <v>52</v>
      </c>
    </row>
    <row r="148" spans="1:5" ht="12.75">
      <c r="A148" s="35" t="s">
        <v>57</v>
      </c>
      <c r="E148" s="40" t="s">
        <v>2655</v>
      </c>
    </row>
    <row r="149" spans="1:5" ht="12.75">
      <c r="A149" t="s">
        <v>59</v>
      </c>
      <c r="E149" s="39" t="s">
        <v>60</v>
      </c>
    </row>
    <row r="150" spans="1:16" ht="25.5">
      <c r="A150" t="s">
        <v>49</v>
      </c>
      <c s="34" t="s">
        <v>195</v>
      </c>
      <c s="34" t="s">
        <v>2656</v>
      </c>
      <c s="35" t="s">
        <v>52</v>
      </c>
      <c s="6" t="s">
        <v>2657</v>
      </c>
      <c s="36" t="s">
        <v>107</v>
      </c>
      <c s="37">
        <v>6</v>
      </c>
      <c s="36">
        <v>0</v>
      </c>
      <c s="36">
        <f>ROUND(G150*H150,6)</f>
      </c>
      <c r="L150" s="38">
        <v>0</v>
      </c>
      <c s="32">
        <f>ROUND(ROUND(L150,2)*ROUND(G150,3),2)</f>
      </c>
      <c s="36" t="s">
        <v>74</v>
      </c>
      <c>
        <f>(M150*21)/100</f>
      </c>
      <c t="s">
        <v>27</v>
      </c>
    </row>
    <row r="151" spans="1:5" ht="12.75">
      <c r="A151" s="35" t="s">
        <v>56</v>
      </c>
      <c r="E151" s="39" t="s">
        <v>52</v>
      </c>
    </row>
    <row r="152" spans="1:5" ht="12.75">
      <c r="A152" s="35" t="s">
        <v>57</v>
      </c>
      <c r="E152" s="40" t="s">
        <v>2655</v>
      </c>
    </row>
    <row r="153" spans="1:5" ht="12.75">
      <c r="A153" t="s">
        <v>59</v>
      </c>
      <c r="E153" s="39" t="s">
        <v>60</v>
      </c>
    </row>
    <row r="154" spans="1:16" ht="12.75">
      <c r="A154" t="s">
        <v>49</v>
      </c>
      <c s="34" t="s">
        <v>199</v>
      </c>
      <c s="34" t="s">
        <v>2658</v>
      </c>
      <c s="35" t="s">
        <v>52</v>
      </c>
      <c s="6" t="s">
        <v>2659</v>
      </c>
      <c s="36" t="s">
        <v>107</v>
      </c>
      <c s="37">
        <v>6</v>
      </c>
      <c s="36">
        <v>0</v>
      </c>
      <c s="36">
        <f>ROUND(G154*H154,6)</f>
      </c>
      <c r="L154" s="38">
        <v>0</v>
      </c>
      <c s="32">
        <f>ROUND(ROUND(L154,2)*ROUND(G154,3),2)</f>
      </c>
      <c s="36" t="s">
        <v>74</v>
      </c>
      <c>
        <f>(M154*21)/100</f>
      </c>
      <c t="s">
        <v>27</v>
      </c>
    </row>
    <row r="155" spans="1:5" ht="12.75">
      <c r="A155" s="35" t="s">
        <v>56</v>
      </c>
      <c r="E155" s="39" t="s">
        <v>52</v>
      </c>
    </row>
    <row r="156" spans="1:5" ht="12.75">
      <c r="A156" s="35" t="s">
        <v>57</v>
      </c>
      <c r="E156" s="40" t="s">
        <v>2655</v>
      </c>
    </row>
    <row r="157" spans="1:5" ht="12.75">
      <c r="A157" t="s">
        <v>59</v>
      </c>
      <c r="E157" s="39" t="s">
        <v>60</v>
      </c>
    </row>
    <row r="158" spans="1:16" ht="12.75">
      <c r="A158" t="s">
        <v>49</v>
      </c>
      <c s="34" t="s">
        <v>202</v>
      </c>
      <c s="34" t="s">
        <v>2660</v>
      </c>
      <c s="35" t="s">
        <v>52</v>
      </c>
      <c s="6" t="s">
        <v>2661</v>
      </c>
      <c s="36" t="s">
        <v>107</v>
      </c>
      <c s="37">
        <v>6</v>
      </c>
      <c s="36">
        <v>0</v>
      </c>
      <c s="36">
        <f>ROUND(G158*H158,6)</f>
      </c>
      <c r="L158" s="38">
        <v>0</v>
      </c>
      <c s="32">
        <f>ROUND(ROUND(L158,2)*ROUND(G158,3),2)</f>
      </c>
      <c s="36" t="s">
        <v>74</v>
      </c>
      <c>
        <f>(M158*21)/100</f>
      </c>
      <c t="s">
        <v>27</v>
      </c>
    </row>
    <row r="159" spans="1:5" ht="12.75">
      <c r="A159" s="35" t="s">
        <v>56</v>
      </c>
      <c r="E159" s="39" t="s">
        <v>52</v>
      </c>
    </row>
    <row r="160" spans="1:5" ht="12.75">
      <c r="A160" s="35" t="s">
        <v>57</v>
      </c>
      <c r="E160" s="40" t="s">
        <v>2661</v>
      </c>
    </row>
    <row r="161" spans="1:5" ht="12.75">
      <c r="A161" t="s">
        <v>59</v>
      </c>
      <c r="E161" s="39" t="s">
        <v>60</v>
      </c>
    </row>
    <row r="162" spans="1:16" ht="12.75">
      <c r="A162" t="s">
        <v>49</v>
      </c>
      <c s="34" t="s">
        <v>205</v>
      </c>
      <c s="34" t="s">
        <v>2662</v>
      </c>
      <c s="35" t="s">
        <v>52</v>
      </c>
      <c s="6" t="s">
        <v>2663</v>
      </c>
      <c s="36" t="s">
        <v>99</v>
      </c>
      <c s="37">
        <v>228</v>
      </c>
      <c s="36">
        <v>0</v>
      </c>
      <c s="36">
        <f>ROUND(G162*H162,6)</f>
      </c>
      <c r="L162" s="38">
        <v>0</v>
      </c>
      <c s="32">
        <f>ROUND(ROUND(L162,2)*ROUND(G162,3),2)</f>
      </c>
      <c s="36" t="s">
        <v>74</v>
      </c>
      <c>
        <f>(M162*21)/100</f>
      </c>
      <c t="s">
        <v>27</v>
      </c>
    </row>
    <row r="163" spans="1:5" ht="12.75">
      <c r="A163" s="35" t="s">
        <v>56</v>
      </c>
      <c r="E163" s="39" t="s">
        <v>52</v>
      </c>
    </row>
    <row r="164" spans="1:5" ht="12.75">
      <c r="A164" s="35" t="s">
        <v>57</v>
      </c>
      <c r="E164" s="40" t="s">
        <v>2664</v>
      </c>
    </row>
    <row r="165" spans="1:5" ht="12.75">
      <c r="A165" t="s">
        <v>59</v>
      </c>
      <c r="E165" s="39" t="s">
        <v>60</v>
      </c>
    </row>
    <row r="166" spans="1:16" ht="25.5">
      <c r="A166" t="s">
        <v>49</v>
      </c>
      <c s="34" t="s">
        <v>208</v>
      </c>
      <c s="34" t="s">
        <v>2665</v>
      </c>
      <c s="35" t="s">
        <v>52</v>
      </c>
      <c s="6" t="s">
        <v>2666</v>
      </c>
      <c s="36" t="s">
        <v>99</v>
      </c>
      <c s="37">
        <v>112</v>
      </c>
      <c s="36">
        <v>0</v>
      </c>
      <c s="36">
        <f>ROUND(G166*H166,6)</f>
      </c>
      <c r="L166" s="38">
        <v>0</v>
      </c>
      <c s="32">
        <f>ROUND(ROUND(L166,2)*ROUND(G166,3),2)</f>
      </c>
      <c s="36" t="s">
        <v>74</v>
      </c>
      <c>
        <f>(M166*21)/100</f>
      </c>
      <c t="s">
        <v>27</v>
      </c>
    </row>
    <row r="167" spans="1:5" ht="12.75">
      <c r="A167" s="35" t="s">
        <v>56</v>
      </c>
      <c r="E167" s="39" t="s">
        <v>52</v>
      </c>
    </row>
    <row r="168" spans="1:5" ht="12.75">
      <c r="A168" s="35" t="s">
        <v>57</v>
      </c>
      <c r="E168" s="40" t="s">
        <v>2664</v>
      </c>
    </row>
    <row r="169" spans="1:5" ht="12.75">
      <c r="A169" t="s">
        <v>59</v>
      </c>
      <c r="E169" s="39" t="s">
        <v>60</v>
      </c>
    </row>
    <row r="170" spans="1:16" ht="12.75">
      <c r="A170" t="s">
        <v>49</v>
      </c>
      <c s="34" t="s">
        <v>211</v>
      </c>
      <c s="34" t="s">
        <v>170</v>
      </c>
      <c s="35" t="s">
        <v>52</v>
      </c>
      <c s="6" t="s">
        <v>171</v>
      </c>
      <c s="36" t="s">
        <v>99</v>
      </c>
      <c s="37">
        <v>30</v>
      </c>
      <c s="36">
        <v>0</v>
      </c>
      <c s="36">
        <f>ROUND(G170*H170,6)</f>
      </c>
      <c r="L170" s="38">
        <v>0</v>
      </c>
      <c s="32">
        <f>ROUND(ROUND(L170,2)*ROUND(G170,3),2)</f>
      </c>
      <c s="36" t="s">
        <v>74</v>
      </c>
      <c>
        <f>(M170*21)/100</f>
      </c>
      <c t="s">
        <v>27</v>
      </c>
    </row>
    <row r="171" spans="1:5" ht="12.75">
      <c r="A171" s="35" t="s">
        <v>56</v>
      </c>
      <c r="E171" s="39" t="s">
        <v>52</v>
      </c>
    </row>
    <row r="172" spans="1:5" ht="12.75">
      <c r="A172" s="35" t="s">
        <v>57</v>
      </c>
      <c r="E172" s="40" t="s">
        <v>2664</v>
      </c>
    </row>
    <row r="173" spans="1:5" ht="12.75">
      <c r="A173" t="s">
        <v>59</v>
      </c>
      <c r="E173" s="39" t="s">
        <v>60</v>
      </c>
    </row>
    <row r="174" spans="1:16" ht="12.75">
      <c r="A174" t="s">
        <v>49</v>
      </c>
      <c s="34" t="s">
        <v>214</v>
      </c>
      <c s="34" t="s">
        <v>1292</v>
      </c>
      <c s="35" t="s">
        <v>52</v>
      </c>
      <c s="6" t="s">
        <v>1293</v>
      </c>
      <c s="36" t="s">
        <v>99</v>
      </c>
      <c s="37">
        <v>65</v>
      </c>
      <c s="36">
        <v>0</v>
      </c>
      <c s="36">
        <f>ROUND(G174*H174,6)</f>
      </c>
      <c r="L174" s="38">
        <v>0</v>
      </c>
      <c s="32">
        <f>ROUND(ROUND(L174,2)*ROUND(G174,3),2)</f>
      </c>
      <c s="36" t="s">
        <v>74</v>
      </c>
      <c>
        <f>(M174*21)/100</f>
      </c>
      <c t="s">
        <v>27</v>
      </c>
    </row>
    <row r="175" spans="1:5" ht="12.75">
      <c r="A175" s="35" t="s">
        <v>56</v>
      </c>
      <c r="E175" s="39" t="s">
        <v>52</v>
      </c>
    </row>
    <row r="176" spans="1:5" ht="12.75">
      <c r="A176" s="35" t="s">
        <v>57</v>
      </c>
      <c r="E176" s="40" t="s">
        <v>2664</v>
      </c>
    </row>
    <row r="177" spans="1:5" ht="12.75">
      <c r="A177" t="s">
        <v>59</v>
      </c>
      <c r="E177" s="39" t="s">
        <v>60</v>
      </c>
    </row>
    <row r="178" spans="1:16" ht="12.75">
      <c r="A178" t="s">
        <v>49</v>
      </c>
      <c s="34" t="s">
        <v>217</v>
      </c>
      <c s="34" t="s">
        <v>2667</v>
      </c>
      <c s="35" t="s">
        <v>52</v>
      </c>
      <c s="6" t="s">
        <v>2668</v>
      </c>
      <c s="36" t="s">
        <v>99</v>
      </c>
      <c s="37">
        <v>15</v>
      </c>
      <c s="36">
        <v>0</v>
      </c>
      <c s="36">
        <f>ROUND(G178*H178,6)</f>
      </c>
      <c r="L178" s="38">
        <v>0</v>
      </c>
      <c s="32">
        <f>ROUND(ROUND(L178,2)*ROUND(G178,3),2)</f>
      </c>
      <c s="36" t="s">
        <v>74</v>
      </c>
      <c>
        <f>(M178*21)/100</f>
      </c>
      <c t="s">
        <v>27</v>
      </c>
    </row>
    <row r="179" spans="1:5" ht="12.75">
      <c r="A179" s="35" t="s">
        <v>56</v>
      </c>
      <c r="E179" s="39" t="s">
        <v>52</v>
      </c>
    </row>
    <row r="180" spans="1:5" ht="12.75">
      <c r="A180" s="35" t="s">
        <v>57</v>
      </c>
      <c r="E180" s="40" t="s">
        <v>2664</v>
      </c>
    </row>
    <row r="181" spans="1:5" ht="12.75">
      <c r="A181" t="s">
        <v>59</v>
      </c>
      <c r="E181" s="39" t="s">
        <v>60</v>
      </c>
    </row>
    <row r="182" spans="1:16" ht="12.75">
      <c r="A182" t="s">
        <v>49</v>
      </c>
      <c s="34" t="s">
        <v>220</v>
      </c>
      <c s="34" t="s">
        <v>876</v>
      </c>
      <c s="35" t="s">
        <v>52</v>
      </c>
      <c s="6" t="s">
        <v>877</v>
      </c>
      <c s="36" t="s">
        <v>99</v>
      </c>
      <c s="37">
        <v>85</v>
      </c>
      <c s="36">
        <v>0</v>
      </c>
      <c s="36">
        <f>ROUND(G182*H182,6)</f>
      </c>
      <c r="L182" s="38">
        <v>0</v>
      </c>
      <c s="32">
        <f>ROUND(ROUND(L182,2)*ROUND(G182,3),2)</f>
      </c>
      <c s="36" t="s">
        <v>74</v>
      </c>
      <c>
        <f>(M182*21)/100</f>
      </c>
      <c t="s">
        <v>27</v>
      </c>
    </row>
    <row r="183" spans="1:5" ht="12.75">
      <c r="A183" s="35" t="s">
        <v>56</v>
      </c>
      <c r="E183" s="39" t="s">
        <v>52</v>
      </c>
    </row>
    <row r="184" spans="1:5" ht="12.75">
      <c r="A184" s="35" t="s">
        <v>57</v>
      </c>
      <c r="E184" s="40" t="s">
        <v>2664</v>
      </c>
    </row>
    <row r="185" spans="1:5" ht="12.75">
      <c r="A185" t="s">
        <v>59</v>
      </c>
      <c r="E185" s="39" t="s">
        <v>60</v>
      </c>
    </row>
    <row r="186" spans="1:16" ht="12.75">
      <c r="A186" t="s">
        <v>49</v>
      </c>
      <c s="34" t="s">
        <v>223</v>
      </c>
      <c s="34" t="s">
        <v>1008</v>
      </c>
      <c s="35" t="s">
        <v>52</v>
      </c>
      <c s="6" t="s">
        <v>1009</v>
      </c>
      <c s="36" t="s">
        <v>99</v>
      </c>
      <c s="37">
        <v>105</v>
      </c>
      <c s="36">
        <v>0</v>
      </c>
      <c s="36">
        <f>ROUND(G186*H186,6)</f>
      </c>
      <c r="L186" s="38">
        <v>0</v>
      </c>
      <c s="32">
        <f>ROUND(ROUND(L186,2)*ROUND(G186,3),2)</f>
      </c>
      <c s="36" t="s">
        <v>74</v>
      </c>
      <c>
        <f>(M186*21)/100</f>
      </c>
      <c t="s">
        <v>27</v>
      </c>
    </row>
    <row r="187" spans="1:5" ht="12.75">
      <c r="A187" s="35" t="s">
        <v>56</v>
      </c>
      <c r="E187" s="39" t="s">
        <v>52</v>
      </c>
    </row>
    <row r="188" spans="1:5" ht="12.75">
      <c r="A188" s="35" t="s">
        <v>57</v>
      </c>
      <c r="E188" s="40" t="s">
        <v>2664</v>
      </c>
    </row>
    <row r="189" spans="1:5" ht="12.75">
      <c r="A189" t="s">
        <v>59</v>
      </c>
      <c r="E189" s="39" t="s">
        <v>60</v>
      </c>
    </row>
    <row r="190" spans="1:16" ht="12.75">
      <c r="A190" t="s">
        <v>49</v>
      </c>
      <c s="34" t="s">
        <v>226</v>
      </c>
      <c s="34" t="s">
        <v>2669</v>
      </c>
      <c s="35" t="s">
        <v>52</v>
      </c>
      <c s="6" t="s">
        <v>2670</v>
      </c>
      <c s="36" t="s">
        <v>99</v>
      </c>
      <c s="37">
        <v>15</v>
      </c>
      <c s="36">
        <v>0</v>
      </c>
      <c s="36">
        <f>ROUND(G190*H190,6)</f>
      </c>
      <c r="L190" s="38">
        <v>0</v>
      </c>
      <c s="32">
        <f>ROUND(ROUND(L190,2)*ROUND(G190,3),2)</f>
      </c>
      <c s="36" t="s">
        <v>74</v>
      </c>
      <c>
        <f>(M190*21)/100</f>
      </c>
      <c t="s">
        <v>27</v>
      </c>
    </row>
    <row r="191" spans="1:5" ht="12.75">
      <c r="A191" s="35" t="s">
        <v>56</v>
      </c>
      <c r="E191" s="39" t="s">
        <v>52</v>
      </c>
    </row>
    <row r="192" spans="1:5" ht="12.75">
      <c r="A192" s="35" t="s">
        <v>57</v>
      </c>
      <c r="E192" s="40" t="s">
        <v>2664</v>
      </c>
    </row>
    <row r="193" spans="1:5" ht="12.75">
      <c r="A193" t="s">
        <v>59</v>
      </c>
      <c r="E193" s="39" t="s">
        <v>60</v>
      </c>
    </row>
    <row r="194" spans="1:16" ht="12.75">
      <c r="A194" t="s">
        <v>49</v>
      </c>
      <c s="34" t="s">
        <v>229</v>
      </c>
      <c s="34" t="s">
        <v>173</v>
      </c>
      <c s="35" t="s">
        <v>52</v>
      </c>
      <c s="6" t="s">
        <v>174</v>
      </c>
      <c s="36" t="s">
        <v>99</v>
      </c>
      <c s="37">
        <v>133</v>
      </c>
      <c s="36">
        <v>0</v>
      </c>
      <c s="36">
        <f>ROUND(G194*H194,6)</f>
      </c>
      <c r="L194" s="38">
        <v>0</v>
      </c>
      <c s="32">
        <f>ROUND(ROUND(L194,2)*ROUND(G194,3),2)</f>
      </c>
      <c s="36" t="s">
        <v>74</v>
      </c>
      <c>
        <f>(M194*21)/100</f>
      </c>
      <c t="s">
        <v>27</v>
      </c>
    </row>
    <row r="195" spans="1:5" ht="12.75">
      <c r="A195" s="35" t="s">
        <v>56</v>
      </c>
      <c r="E195" s="39" t="s">
        <v>52</v>
      </c>
    </row>
    <row r="196" spans="1:5" ht="12.75">
      <c r="A196" s="35" t="s">
        <v>57</v>
      </c>
      <c r="E196" s="40" t="s">
        <v>2664</v>
      </c>
    </row>
    <row r="197" spans="1:5" ht="12.75">
      <c r="A197" t="s">
        <v>59</v>
      </c>
      <c r="E197" s="39" t="s">
        <v>60</v>
      </c>
    </row>
    <row r="198" spans="1:16" ht="12.75">
      <c r="A198" t="s">
        <v>49</v>
      </c>
      <c s="34" t="s">
        <v>232</v>
      </c>
      <c s="34" t="s">
        <v>2671</v>
      </c>
      <c s="35" t="s">
        <v>52</v>
      </c>
      <c s="6" t="s">
        <v>2672</v>
      </c>
      <c s="36" t="s">
        <v>99</v>
      </c>
      <c s="37">
        <v>5</v>
      </c>
      <c s="36">
        <v>0</v>
      </c>
      <c s="36">
        <f>ROUND(G198*H198,6)</f>
      </c>
      <c r="L198" s="38">
        <v>0</v>
      </c>
      <c s="32">
        <f>ROUND(ROUND(L198,2)*ROUND(G198,3),2)</f>
      </c>
      <c s="36" t="s">
        <v>74</v>
      </c>
      <c>
        <f>(M198*21)/100</f>
      </c>
      <c t="s">
        <v>27</v>
      </c>
    </row>
    <row r="199" spans="1:5" ht="12.75">
      <c r="A199" s="35" t="s">
        <v>56</v>
      </c>
      <c r="E199" s="39" t="s">
        <v>52</v>
      </c>
    </row>
    <row r="200" spans="1:5" ht="12.75">
      <c r="A200" s="35" t="s">
        <v>57</v>
      </c>
      <c r="E200" s="40" t="s">
        <v>2664</v>
      </c>
    </row>
    <row r="201" spans="1:5" ht="12.75">
      <c r="A201" t="s">
        <v>59</v>
      </c>
      <c r="E201" s="39" t="s">
        <v>60</v>
      </c>
    </row>
    <row r="202" spans="1:16" ht="12.75">
      <c r="A202" t="s">
        <v>49</v>
      </c>
      <c s="34" t="s">
        <v>235</v>
      </c>
      <c s="34" t="s">
        <v>2673</v>
      </c>
      <c s="35" t="s">
        <v>52</v>
      </c>
      <c s="6" t="s">
        <v>2674</v>
      </c>
      <c s="36" t="s">
        <v>99</v>
      </c>
      <c s="37">
        <v>180</v>
      </c>
      <c s="36">
        <v>0</v>
      </c>
      <c s="36">
        <f>ROUND(G202*H202,6)</f>
      </c>
      <c r="L202" s="38">
        <v>0</v>
      </c>
      <c s="32">
        <f>ROUND(ROUND(L202,2)*ROUND(G202,3),2)</f>
      </c>
      <c s="36" t="s">
        <v>74</v>
      </c>
      <c>
        <f>(M202*21)/100</f>
      </c>
      <c t="s">
        <v>27</v>
      </c>
    </row>
    <row r="203" spans="1:5" ht="12.75">
      <c r="A203" s="35" t="s">
        <v>56</v>
      </c>
      <c r="E203" s="39" t="s">
        <v>52</v>
      </c>
    </row>
    <row r="204" spans="1:5" ht="12.75">
      <c r="A204" s="35" t="s">
        <v>57</v>
      </c>
      <c r="E204" s="40" t="s">
        <v>2675</v>
      </c>
    </row>
    <row r="205" spans="1:5" ht="12.75">
      <c r="A205" t="s">
        <v>59</v>
      </c>
      <c r="E205" s="39" t="s">
        <v>60</v>
      </c>
    </row>
    <row r="206" spans="1:16" ht="12.75">
      <c r="A206" t="s">
        <v>49</v>
      </c>
      <c s="34" t="s">
        <v>238</v>
      </c>
      <c s="34" t="s">
        <v>2676</v>
      </c>
      <c s="35" t="s">
        <v>52</v>
      </c>
      <c s="6" t="s">
        <v>2677</v>
      </c>
      <c s="36" t="s">
        <v>107</v>
      </c>
      <c s="37">
        <v>13</v>
      </c>
      <c s="36">
        <v>0</v>
      </c>
      <c s="36">
        <f>ROUND(G206*H206,6)</f>
      </c>
      <c r="L206" s="38">
        <v>0</v>
      </c>
      <c s="32">
        <f>ROUND(ROUND(L206,2)*ROUND(G206,3),2)</f>
      </c>
      <c s="36" t="s">
        <v>74</v>
      </c>
      <c>
        <f>(M206*21)/100</f>
      </c>
      <c t="s">
        <v>27</v>
      </c>
    </row>
    <row r="207" spans="1:5" ht="12.75">
      <c r="A207" s="35" t="s">
        <v>56</v>
      </c>
      <c r="E207" s="39" t="s">
        <v>52</v>
      </c>
    </row>
    <row r="208" spans="1:5" ht="12.75">
      <c r="A208" s="35" t="s">
        <v>57</v>
      </c>
      <c r="E208" s="40" t="s">
        <v>2678</v>
      </c>
    </row>
    <row r="209" spans="1:5" ht="12.75">
      <c r="A209" t="s">
        <v>59</v>
      </c>
      <c r="E209" s="39" t="s">
        <v>60</v>
      </c>
    </row>
    <row r="210" spans="1:16" ht="12.75">
      <c r="A210" t="s">
        <v>49</v>
      </c>
      <c s="34" t="s">
        <v>241</v>
      </c>
      <c s="34" t="s">
        <v>1085</v>
      </c>
      <c s="35" t="s">
        <v>52</v>
      </c>
      <c s="6" t="s">
        <v>1086</v>
      </c>
      <c s="36" t="s">
        <v>107</v>
      </c>
      <c s="37">
        <v>25</v>
      </c>
      <c s="36">
        <v>0</v>
      </c>
      <c s="36">
        <f>ROUND(G210*H210,6)</f>
      </c>
      <c r="L210" s="38">
        <v>0</v>
      </c>
      <c s="32">
        <f>ROUND(ROUND(L210,2)*ROUND(G210,3),2)</f>
      </c>
      <c s="36" t="s">
        <v>74</v>
      </c>
      <c>
        <f>(M210*21)/100</f>
      </c>
      <c t="s">
        <v>27</v>
      </c>
    </row>
    <row r="211" spans="1:5" ht="12.75">
      <c r="A211" s="35" t="s">
        <v>56</v>
      </c>
      <c r="E211" s="39" t="s">
        <v>52</v>
      </c>
    </row>
    <row r="212" spans="1:5" ht="12.75">
      <c r="A212" s="35" t="s">
        <v>57</v>
      </c>
      <c r="E212" s="40" t="s">
        <v>2679</v>
      </c>
    </row>
    <row r="213" spans="1:5" ht="12.75">
      <c r="A213" t="s">
        <v>59</v>
      </c>
      <c r="E213" s="39" t="s">
        <v>60</v>
      </c>
    </row>
    <row r="214" spans="1:16" ht="12.75">
      <c r="A214" t="s">
        <v>49</v>
      </c>
      <c s="34" t="s">
        <v>244</v>
      </c>
      <c s="34" t="s">
        <v>1087</v>
      </c>
      <c s="35" t="s">
        <v>52</v>
      </c>
      <c s="6" t="s">
        <v>1088</v>
      </c>
      <c s="36" t="s">
        <v>107</v>
      </c>
      <c s="37">
        <v>40</v>
      </c>
      <c s="36">
        <v>0</v>
      </c>
      <c s="36">
        <f>ROUND(G214*H214,6)</f>
      </c>
      <c r="L214" s="38">
        <v>0</v>
      </c>
      <c s="32">
        <f>ROUND(ROUND(L214,2)*ROUND(G214,3),2)</f>
      </c>
      <c s="36" t="s">
        <v>74</v>
      </c>
      <c>
        <f>(M214*21)/100</f>
      </c>
      <c t="s">
        <v>27</v>
      </c>
    </row>
    <row r="215" spans="1:5" ht="12.75">
      <c r="A215" s="35" t="s">
        <v>56</v>
      </c>
      <c r="E215" s="39" t="s">
        <v>52</v>
      </c>
    </row>
    <row r="216" spans="1:5" ht="12.75">
      <c r="A216" s="35" t="s">
        <v>57</v>
      </c>
      <c r="E216" s="40" t="s">
        <v>2680</v>
      </c>
    </row>
    <row r="217" spans="1:5" ht="12.75">
      <c r="A217" t="s">
        <v>59</v>
      </c>
      <c r="E217" s="39" t="s">
        <v>60</v>
      </c>
    </row>
    <row r="218" spans="1:16" ht="12.75">
      <c r="A218" t="s">
        <v>49</v>
      </c>
      <c s="34" t="s">
        <v>247</v>
      </c>
      <c s="34" t="s">
        <v>2681</v>
      </c>
      <c s="35" t="s">
        <v>52</v>
      </c>
      <c s="6" t="s">
        <v>2682</v>
      </c>
      <c s="36" t="s">
        <v>107</v>
      </c>
      <c s="37">
        <v>4</v>
      </c>
      <c s="36">
        <v>0</v>
      </c>
      <c s="36">
        <f>ROUND(G218*H218,6)</f>
      </c>
      <c r="L218" s="38">
        <v>0</v>
      </c>
      <c s="32">
        <f>ROUND(ROUND(L218,2)*ROUND(G218,3),2)</f>
      </c>
      <c s="36" t="s">
        <v>74</v>
      </c>
      <c>
        <f>(M218*21)/100</f>
      </c>
      <c t="s">
        <v>27</v>
      </c>
    </row>
    <row r="219" spans="1:5" ht="12.75">
      <c r="A219" s="35" t="s">
        <v>56</v>
      </c>
      <c r="E219" s="39" t="s">
        <v>52</v>
      </c>
    </row>
    <row r="220" spans="1:5" ht="12.75">
      <c r="A220" s="35" t="s">
        <v>57</v>
      </c>
      <c r="E220" s="40" t="s">
        <v>2683</v>
      </c>
    </row>
    <row r="221" spans="1:5" ht="12.75">
      <c r="A221" t="s">
        <v>59</v>
      </c>
      <c r="E221" s="39" t="s">
        <v>60</v>
      </c>
    </row>
    <row r="222" spans="1:16" ht="12.75">
      <c r="A222" t="s">
        <v>49</v>
      </c>
      <c s="34" t="s">
        <v>250</v>
      </c>
      <c s="34" t="s">
        <v>2237</v>
      </c>
      <c s="35" t="s">
        <v>52</v>
      </c>
      <c s="6" t="s">
        <v>2238</v>
      </c>
      <c s="36" t="s">
        <v>107</v>
      </c>
      <c s="37">
        <v>28</v>
      </c>
      <c s="36">
        <v>0</v>
      </c>
      <c s="36">
        <f>ROUND(G222*H222,6)</f>
      </c>
      <c r="L222" s="38">
        <v>0</v>
      </c>
      <c s="32">
        <f>ROUND(ROUND(L222,2)*ROUND(G222,3),2)</f>
      </c>
      <c s="36" t="s">
        <v>74</v>
      </c>
      <c>
        <f>(M222*21)/100</f>
      </c>
      <c t="s">
        <v>27</v>
      </c>
    </row>
    <row r="223" spans="1:5" ht="12.75">
      <c r="A223" s="35" t="s">
        <v>56</v>
      </c>
      <c r="E223" s="39" t="s">
        <v>52</v>
      </c>
    </row>
    <row r="224" spans="1:5" ht="12.75">
      <c r="A224" s="35" t="s">
        <v>57</v>
      </c>
      <c r="E224" s="40" t="s">
        <v>2684</v>
      </c>
    </row>
    <row r="225" spans="1:5" ht="12.75">
      <c r="A225" t="s">
        <v>59</v>
      </c>
      <c r="E225" s="39" t="s">
        <v>60</v>
      </c>
    </row>
    <row r="226" spans="1:16" ht="12.75">
      <c r="A226" t="s">
        <v>49</v>
      </c>
      <c s="34" t="s">
        <v>253</v>
      </c>
      <c s="34" t="s">
        <v>2685</v>
      </c>
      <c s="35" t="s">
        <v>52</v>
      </c>
      <c s="6" t="s">
        <v>2686</v>
      </c>
      <c s="36" t="s">
        <v>107</v>
      </c>
      <c s="37">
        <v>1</v>
      </c>
      <c s="36">
        <v>0</v>
      </c>
      <c s="36">
        <f>ROUND(G226*H226,6)</f>
      </c>
      <c r="L226" s="38">
        <v>0</v>
      </c>
      <c s="32">
        <f>ROUND(ROUND(L226,2)*ROUND(G226,3),2)</f>
      </c>
      <c s="36" t="s">
        <v>74</v>
      </c>
      <c>
        <f>(M226*21)/100</f>
      </c>
      <c t="s">
        <v>27</v>
      </c>
    </row>
    <row r="227" spans="1:5" ht="12.75">
      <c r="A227" s="35" t="s">
        <v>56</v>
      </c>
      <c r="E227" s="39" t="s">
        <v>52</v>
      </c>
    </row>
    <row r="228" spans="1:5" ht="12.75">
      <c r="A228" s="35" t="s">
        <v>57</v>
      </c>
      <c r="E228" s="40" t="s">
        <v>2687</v>
      </c>
    </row>
    <row r="229" spans="1:5" ht="12.75">
      <c r="A229" t="s">
        <v>59</v>
      </c>
      <c r="E229" s="39" t="s">
        <v>60</v>
      </c>
    </row>
    <row r="230" spans="1:16" ht="12.75">
      <c r="A230" t="s">
        <v>49</v>
      </c>
      <c s="34" t="s">
        <v>256</v>
      </c>
      <c s="34" t="s">
        <v>2688</v>
      </c>
      <c s="35" t="s">
        <v>52</v>
      </c>
      <c s="6" t="s">
        <v>2689</v>
      </c>
      <c s="36" t="s">
        <v>107</v>
      </c>
      <c s="37">
        <v>1</v>
      </c>
      <c s="36">
        <v>0</v>
      </c>
      <c s="36">
        <f>ROUND(G230*H230,6)</f>
      </c>
      <c r="L230" s="38">
        <v>0</v>
      </c>
      <c s="32">
        <f>ROUND(ROUND(L230,2)*ROUND(G230,3),2)</f>
      </c>
      <c s="36" t="s">
        <v>74</v>
      </c>
      <c>
        <f>(M230*21)/100</f>
      </c>
      <c t="s">
        <v>27</v>
      </c>
    </row>
    <row r="231" spans="1:5" ht="12.75">
      <c r="A231" s="35" t="s">
        <v>56</v>
      </c>
      <c r="E231" s="39" t="s">
        <v>52</v>
      </c>
    </row>
    <row r="232" spans="1:5" ht="12.75">
      <c r="A232" s="35" t="s">
        <v>57</v>
      </c>
      <c r="E232" s="40" t="s">
        <v>2687</v>
      </c>
    </row>
    <row r="233" spans="1:5" ht="12.75">
      <c r="A233" t="s">
        <v>59</v>
      </c>
      <c r="E233" s="39" t="s">
        <v>60</v>
      </c>
    </row>
    <row r="234" spans="1:16" ht="12.75">
      <c r="A234" t="s">
        <v>49</v>
      </c>
      <c s="34" t="s">
        <v>259</v>
      </c>
      <c s="34" t="s">
        <v>2690</v>
      </c>
      <c s="35" t="s">
        <v>52</v>
      </c>
      <c s="6" t="s">
        <v>2691</v>
      </c>
      <c s="36" t="s">
        <v>107</v>
      </c>
      <c s="37">
        <v>2</v>
      </c>
      <c s="36">
        <v>0</v>
      </c>
      <c s="36">
        <f>ROUND(G234*H234,6)</f>
      </c>
      <c r="L234" s="38">
        <v>0</v>
      </c>
      <c s="32">
        <f>ROUND(ROUND(L234,2)*ROUND(G234,3),2)</f>
      </c>
      <c s="36" t="s">
        <v>74</v>
      </c>
      <c>
        <f>(M234*21)/100</f>
      </c>
      <c t="s">
        <v>27</v>
      </c>
    </row>
    <row r="235" spans="1:5" ht="12.75">
      <c r="A235" s="35" t="s">
        <v>56</v>
      </c>
      <c r="E235" s="39" t="s">
        <v>52</v>
      </c>
    </row>
    <row r="236" spans="1:5" ht="12.75">
      <c r="A236" s="35" t="s">
        <v>57</v>
      </c>
      <c r="E236" s="40" t="s">
        <v>2692</v>
      </c>
    </row>
    <row r="237" spans="1:5" ht="12.75">
      <c r="A237" t="s">
        <v>59</v>
      </c>
      <c r="E237" s="39" t="s">
        <v>60</v>
      </c>
    </row>
    <row r="238" spans="1:16" ht="12.75">
      <c r="A238" t="s">
        <v>49</v>
      </c>
      <c s="34" t="s">
        <v>262</v>
      </c>
      <c s="34" t="s">
        <v>2693</v>
      </c>
      <c s="35" t="s">
        <v>52</v>
      </c>
      <c s="6" t="s">
        <v>2694</v>
      </c>
      <c s="36" t="s">
        <v>107</v>
      </c>
      <c s="37">
        <v>1</v>
      </c>
      <c s="36">
        <v>0</v>
      </c>
      <c s="36">
        <f>ROUND(G238*H238,6)</f>
      </c>
      <c r="L238" s="38">
        <v>0</v>
      </c>
      <c s="32">
        <f>ROUND(ROUND(L238,2)*ROUND(G238,3),2)</f>
      </c>
      <c s="36" t="s">
        <v>74</v>
      </c>
      <c>
        <f>(M238*21)/100</f>
      </c>
      <c t="s">
        <v>27</v>
      </c>
    </row>
    <row r="239" spans="1:5" ht="12.75">
      <c r="A239" s="35" t="s">
        <v>56</v>
      </c>
      <c r="E239" s="39" t="s">
        <v>52</v>
      </c>
    </row>
    <row r="240" spans="1:5" ht="12.75">
      <c r="A240" s="35" t="s">
        <v>57</v>
      </c>
      <c r="E240" s="40" t="s">
        <v>2687</v>
      </c>
    </row>
    <row r="241" spans="1:5" ht="12.75">
      <c r="A241" t="s">
        <v>59</v>
      </c>
      <c r="E241" s="39" t="s">
        <v>60</v>
      </c>
    </row>
    <row r="242" spans="1:16" ht="25.5">
      <c r="A242" t="s">
        <v>49</v>
      </c>
      <c s="34" t="s">
        <v>265</v>
      </c>
      <c s="34" t="s">
        <v>2695</v>
      </c>
      <c s="35" t="s">
        <v>52</v>
      </c>
      <c s="6" t="s">
        <v>2696</v>
      </c>
      <c s="36" t="s">
        <v>107</v>
      </c>
      <c s="37">
        <v>1</v>
      </c>
      <c s="36">
        <v>0</v>
      </c>
      <c s="36">
        <f>ROUND(G242*H242,6)</f>
      </c>
      <c r="L242" s="38">
        <v>0</v>
      </c>
      <c s="32">
        <f>ROUND(ROUND(L242,2)*ROUND(G242,3),2)</f>
      </c>
      <c s="36" t="s">
        <v>74</v>
      </c>
      <c>
        <f>(M242*21)/100</f>
      </c>
      <c t="s">
        <v>27</v>
      </c>
    </row>
    <row r="243" spans="1:5" ht="12.75">
      <c r="A243" s="35" t="s">
        <v>56</v>
      </c>
      <c r="E243" s="39" t="s">
        <v>52</v>
      </c>
    </row>
    <row r="244" spans="1:5" ht="12.75">
      <c r="A244" s="35" t="s">
        <v>57</v>
      </c>
      <c r="E244" s="40" t="s">
        <v>2687</v>
      </c>
    </row>
    <row r="245" spans="1:5" ht="12.75">
      <c r="A245" t="s">
        <v>59</v>
      </c>
      <c r="E245" s="39" t="s">
        <v>60</v>
      </c>
    </row>
    <row r="246" spans="1:16" ht="12.75">
      <c r="A246" t="s">
        <v>49</v>
      </c>
      <c s="34" t="s">
        <v>268</v>
      </c>
      <c s="34" t="s">
        <v>2536</v>
      </c>
      <c s="35" t="s">
        <v>52</v>
      </c>
      <c s="6" t="s">
        <v>2537</v>
      </c>
      <c s="36" t="s">
        <v>107</v>
      </c>
      <c s="37">
        <v>30</v>
      </c>
      <c s="36">
        <v>0</v>
      </c>
      <c s="36">
        <f>ROUND(G246*H246,6)</f>
      </c>
      <c r="L246" s="38">
        <v>0</v>
      </c>
      <c s="32">
        <f>ROUND(ROUND(L246,2)*ROUND(G246,3),2)</f>
      </c>
      <c s="36" t="s">
        <v>74</v>
      </c>
      <c>
        <f>(M246*21)/100</f>
      </c>
      <c t="s">
        <v>27</v>
      </c>
    </row>
    <row r="247" spans="1:5" ht="12.75">
      <c r="A247" s="35" t="s">
        <v>56</v>
      </c>
      <c r="E247" s="39" t="s">
        <v>52</v>
      </c>
    </row>
    <row r="248" spans="1:5" ht="12.75">
      <c r="A248" s="35" t="s">
        <v>57</v>
      </c>
      <c r="E248" s="40" t="s">
        <v>2697</v>
      </c>
    </row>
    <row r="249" spans="1:5" ht="12.75">
      <c r="A249" t="s">
        <v>59</v>
      </c>
      <c r="E249" s="39" t="s">
        <v>60</v>
      </c>
    </row>
    <row r="250" spans="1:16" ht="12.75">
      <c r="A250" t="s">
        <v>49</v>
      </c>
      <c s="34" t="s">
        <v>271</v>
      </c>
      <c s="34" t="s">
        <v>2698</v>
      </c>
      <c s="35" t="s">
        <v>52</v>
      </c>
      <c s="6" t="s">
        <v>2699</v>
      </c>
      <c s="36" t="s">
        <v>107</v>
      </c>
      <c s="37">
        <v>55</v>
      </c>
      <c s="36">
        <v>0</v>
      </c>
      <c s="36">
        <f>ROUND(G250*H250,6)</f>
      </c>
      <c r="L250" s="38">
        <v>0</v>
      </c>
      <c s="32">
        <f>ROUND(ROUND(L250,2)*ROUND(G250,3),2)</f>
      </c>
      <c s="36" t="s">
        <v>74</v>
      </c>
      <c>
        <f>(M250*21)/100</f>
      </c>
      <c t="s">
        <v>27</v>
      </c>
    </row>
    <row r="251" spans="1:5" ht="12.75">
      <c r="A251" s="35" t="s">
        <v>56</v>
      </c>
      <c r="E251" s="39" t="s">
        <v>52</v>
      </c>
    </row>
    <row r="252" spans="1:5" ht="12.75">
      <c r="A252" s="35" t="s">
        <v>57</v>
      </c>
      <c r="E252" s="40" t="s">
        <v>2700</v>
      </c>
    </row>
    <row r="253" spans="1:5" ht="12.75">
      <c r="A253" t="s">
        <v>59</v>
      </c>
      <c r="E253" s="39" t="s">
        <v>60</v>
      </c>
    </row>
    <row r="254" spans="1:16" ht="12.75">
      <c r="A254" t="s">
        <v>49</v>
      </c>
      <c s="34" t="s">
        <v>274</v>
      </c>
      <c s="34" t="s">
        <v>2027</v>
      </c>
      <c s="35" t="s">
        <v>52</v>
      </c>
      <c s="6" t="s">
        <v>2028</v>
      </c>
      <c s="36" t="s">
        <v>107</v>
      </c>
      <c s="37">
        <v>80</v>
      </c>
      <c s="36">
        <v>0</v>
      </c>
      <c s="36">
        <f>ROUND(G254*H254,6)</f>
      </c>
      <c r="L254" s="38">
        <v>0</v>
      </c>
      <c s="32">
        <f>ROUND(ROUND(L254,2)*ROUND(G254,3),2)</f>
      </c>
      <c s="36" t="s">
        <v>74</v>
      </c>
      <c>
        <f>(M254*21)/100</f>
      </c>
      <c t="s">
        <v>27</v>
      </c>
    </row>
    <row r="255" spans="1:5" ht="12.75">
      <c r="A255" s="35" t="s">
        <v>56</v>
      </c>
      <c r="E255" s="39" t="s">
        <v>52</v>
      </c>
    </row>
    <row r="256" spans="1:5" ht="12.75">
      <c r="A256" s="35" t="s">
        <v>57</v>
      </c>
      <c r="E256" s="40" t="s">
        <v>2701</v>
      </c>
    </row>
    <row r="257" spans="1:5" ht="12.75">
      <c r="A257" t="s">
        <v>59</v>
      </c>
      <c r="E257" s="39" t="s">
        <v>60</v>
      </c>
    </row>
    <row r="258" spans="1:16" ht="12.75">
      <c r="A258" t="s">
        <v>49</v>
      </c>
      <c s="34" t="s">
        <v>277</v>
      </c>
      <c s="34" t="s">
        <v>2702</v>
      </c>
      <c s="35" t="s">
        <v>52</v>
      </c>
      <c s="6" t="s">
        <v>2703</v>
      </c>
      <c s="36" t="s">
        <v>107</v>
      </c>
      <c s="37">
        <v>33</v>
      </c>
      <c s="36">
        <v>0</v>
      </c>
      <c s="36">
        <f>ROUND(G258*H258,6)</f>
      </c>
      <c r="L258" s="38">
        <v>0</v>
      </c>
      <c s="32">
        <f>ROUND(ROUND(L258,2)*ROUND(G258,3),2)</f>
      </c>
      <c s="36" t="s">
        <v>74</v>
      </c>
      <c>
        <f>(M258*21)/100</f>
      </c>
      <c t="s">
        <v>27</v>
      </c>
    </row>
    <row r="259" spans="1:5" ht="12.75">
      <c r="A259" s="35" t="s">
        <v>56</v>
      </c>
      <c r="E259" s="39" t="s">
        <v>52</v>
      </c>
    </row>
    <row r="260" spans="1:5" ht="12.75">
      <c r="A260" s="35" t="s">
        <v>57</v>
      </c>
      <c r="E260" s="40" t="s">
        <v>2704</v>
      </c>
    </row>
    <row r="261" spans="1:5" ht="12.75">
      <c r="A261" t="s">
        <v>59</v>
      </c>
      <c r="E261" s="39" t="s">
        <v>60</v>
      </c>
    </row>
    <row r="262" spans="1:16" ht="25.5">
      <c r="A262" t="s">
        <v>49</v>
      </c>
      <c s="34" t="s">
        <v>280</v>
      </c>
      <c s="34" t="s">
        <v>2852</v>
      </c>
      <c s="35" t="s">
        <v>52</v>
      </c>
      <c s="6" t="s">
        <v>2853</v>
      </c>
      <c s="36" t="s">
        <v>107</v>
      </c>
      <c s="37">
        <v>16</v>
      </c>
      <c s="36">
        <v>0</v>
      </c>
      <c s="36">
        <f>ROUND(G262*H262,6)</f>
      </c>
      <c r="L262" s="38">
        <v>0</v>
      </c>
      <c s="32">
        <f>ROUND(ROUND(L262,2)*ROUND(G262,3),2)</f>
      </c>
      <c s="36" t="s">
        <v>74</v>
      </c>
      <c>
        <f>(M262*21)/100</f>
      </c>
      <c t="s">
        <v>27</v>
      </c>
    </row>
    <row r="263" spans="1:5" ht="12.75">
      <c r="A263" s="35" t="s">
        <v>56</v>
      </c>
      <c r="E263" s="39" t="s">
        <v>52</v>
      </c>
    </row>
    <row r="264" spans="1:5" ht="12.75">
      <c r="A264" s="35" t="s">
        <v>57</v>
      </c>
      <c r="E264" s="40" t="s">
        <v>2664</v>
      </c>
    </row>
    <row r="265" spans="1:5" ht="12.75">
      <c r="A265" t="s">
        <v>59</v>
      </c>
      <c r="E265" s="39" t="s">
        <v>60</v>
      </c>
    </row>
    <row r="266" spans="1:16" ht="25.5">
      <c r="A266" t="s">
        <v>49</v>
      </c>
      <c s="34" t="s">
        <v>283</v>
      </c>
      <c s="34" t="s">
        <v>179</v>
      </c>
      <c s="35" t="s">
        <v>52</v>
      </c>
      <c s="6" t="s">
        <v>180</v>
      </c>
      <c s="36" t="s">
        <v>107</v>
      </c>
      <c s="37">
        <v>2</v>
      </c>
      <c s="36">
        <v>0</v>
      </c>
      <c s="36">
        <f>ROUND(G266*H266,6)</f>
      </c>
      <c r="L266" s="38">
        <v>0</v>
      </c>
      <c s="32">
        <f>ROUND(ROUND(L266,2)*ROUND(G266,3),2)</f>
      </c>
      <c s="36" t="s">
        <v>74</v>
      </c>
      <c>
        <f>(M266*21)/100</f>
      </c>
      <c t="s">
        <v>27</v>
      </c>
    </row>
    <row r="267" spans="1:5" ht="12.75">
      <c r="A267" s="35" t="s">
        <v>56</v>
      </c>
      <c r="E267" s="39" t="s">
        <v>52</v>
      </c>
    </row>
    <row r="268" spans="1:5" ht="12.75">
      <c r="A268" s="35" t="s">
        <v>57</v>
      </c>
      <c r="E268" s="40" t="s">
        <v>2664</v>
      </c>
    </row>
    <row r="269" spans="1:5" ht="12.75">
      <c r="A269" t="s">
        <v>59</v>
      </c>
      <c r="E269" s="39" t="s">
        <v>60</v>
      </c>
    </row>
    <row r="270" spans="1:16" ht="25.5">
      <c r="A270" t="s">
        <v>49</v>
      </c>
      <c s="34" t="s">
        <v>286</v>
      </c>
      <c s="34" t="s">
        <v>1024</v>
      </c>
      <c s="35" t="s">
        <v>52</v>
      </c>
      <c s="6" t="s">
        <v>1025</v>
      </c>
      <c s="36" t="s">
        <v>107</v>
      </c>
      <c s="37">
        <v>10</v>
      </c>
      <c s="36">
        <v>0</v>
      </c>
      <c s="36">
        <f>ROUND(G270*H270,6)</f>
      </c>
      <c r="L270" s="38">
        <v>0</v>
      </c>
      <c s="32">
        <f>ROUND(ROUND(L270,2)*ROUND(G270,3),2)</f>
      </c>
      <c s="36" t="s">
        <v>74</v>
      </c>
      <c>
        <f>(M270*21)/100</f>
      </c>
      <c t="s">
        <v>27</v>
      </c>
    </row>
    <row r="271" spans="1:5" ht="12.75">
      <c r="A271" s="35" t="s">
        <v>56</v>
      </c>
      <c r="E271" s="39" t="s">
        <v>52</v>
      </c>
    </row>
    <row r="272" spans="1:5" ht="12.75">
      <c r="A272" s="35" t="s">
        <v>57</v>
      </c>
      <c r="E272" s="40" t="s">
        <v>2664</v>
      </c>
    </row>
    <row r="273" spans="1:5" ht="12.75">
      <c r="A273" t="s">
        <v>59</v>
      </c>
      <c r="E273" s="39" t="s">
        <v>60</v>
      </c>
    </row>
    <row r="274" spans="1:16" ht="25.5">
      <c r="A274" t="s">
        <v>49</v>
      </c>
      <c s="34" t="s">
        <v>289</v>
      </c>
      <c s="34" t="s">
        <v>1138</v>
      </c>
      <c s="35" t="s">
        <v>52</v>
      </c>
      <c s="6" t="s">
        <v>1139</v>
      </c>
      <c s="36" t="s">
        <v>107</v>
      </c>
      <c s="37">
        <v>20</v>
      </c>
      <c s="36">
        <v>0</v>
      </c>
      <c s="36">
        <f>ROUND(G274*H274,6)</f>
      </c>
      <c r="L274" s="38">
        <v>0</v>
      </c>
      <c s="32">
        <f>ROUND(ROUND(L274,2)*ROUND(G274,3),2)</f>
      </c>
      <c s="36" t="s">
        <v>74</v>
      </c>
      <c>
        <f>(M274*21)/100</f>
      </c>
      <c t="s">
        <v>27</v>
      </c>
    </row>
    <row r="275" spans="1:5" ht="12.75">
      <c r="A275" s="35" t="s">
        <v>56</v>
      </c>
      <c r="E275" s="39" t="s">
        <v>52</v>
      </c>
    </row>
    <row r="276" spans="1:5" ht="12.75">
      <c r="A276" s="35" t="s">
        <v>57</v>
      </c>
      <c r="E276" s="40" t="s">
        <v>2664</v>
      </c>
    </row>
    <row r="277" spans="1:5" ht="12.75">
      <c r="A277" t="s">
        <v>59</v>
      </c>
      <c r="E277" s="39" t="s">
        <v>60</v>
      </c>
    </row>
    <row r="278" spans="1:16" ht="25.5">
      <c r="A278" t="s">
        <v>49</v>
      </c>
      <c s="34" t="s">
        <v>292</v>
      </c>
      <c s="34" t="s">
        <v>2707</v>
      </c>
      <c s="35" t="s">
        <v>52</v>
      </c>
      <c s="6" t="s">
        <v>2708</v>
      </c>
      <c s="36" t="s">
        <v>107</v>
      </c>
      <c s="37">
        <v>2</v>
      </c>
      <c s="36">
        <v>0</v>
      </c>
      <c s="36">
        <f>ROUND(G278*H278,6)</f>
      </c>
      <c r="L278" s="38">
        <v>0</v>
      </c>
      <c s="32">
        <f>ROUND(ROUND(L278,2)*ROUND(G278,3),2)</f>
      </c>
      <c s="36" t="s">
        <v>74</v>
      </c>
      <c>
        <f>(M278*21)/100</f>
      </c>
      <c t="s">
        <v>27</v>
      </c>
    </row>
    <row r="279" spans="1:5" ht="12.75">
      <c r="A279" s="35" t="s">
        <v>56</v>
      </c>
      <c r="E279" s="39" t="s">
        <v>52</v>
      </c>
    </row>
    <row r="280" spans="1:5" ht="12.75">
      <c r="A280" s="35" t="s">
        <v>57</v>
      </c>
      <c r="E280" s="40" t="s">
        <v>2664</v>
      </c>
    </row>
    <row r="281" spans="1:5" ht="12.75">
      <c r="A281" t="s">
        <v>59</v>
      </c>
      <c r="E281" s="39" t="s">
        <v>60</v>
      </c>
    </row>
    <row r="282" spans="1:16" ht="25.5">
      <c r="A282" t="s">
        <v>49</v>
      </c>
      <c s="34" t="s">
        <v>295</v>
      </c>
      <c s="34" t="s">
        <v>182</v>
      </c>
      <c s="35" t="s">
        <v>52</v>
      </c>
      <c s="6" t="s">
        <v>183</v>
      </c>
      <c s="36" t="s">
        <v>107</v>
      </c>
      <c s="37">
        <v>14</v>
      </c>
      <c s="36">
        <v>0</v>
      </c>
      <c s="36">
        <f>ROUND(G282*H282,6)</f>
      </c>
      <c r="L282" s="38">
        <v>0</v>
      </c>
      <c s="32">
        <f>ROUND(ROUND(L282,2)*ROUND(G282,3),2)</f>
      </c>
      <c s="36" t="s">
        <v>74</v>
      </c>
      <c>
        <f>(M282*21)/100</f>
      </c>
      <c t="s">
        <v>27</v>
      </c>
    </row>
    <row r="283" spans="1:5" ht="12.75">
      <c r="A283" s="35" t="s">
        <v>56</v>
      </c>
      <c r="E283" s="39" t="s">
        <v>52</v>
      </c>
    </row>
    <row r="284" spans="1:5" ht="12.75">
      <c r="A284" s="35" t="s">
        <v>57</v>
      </c>
      <c r="E284" s="40" t="s">
        <v>2664</v>
      </c>
    </row>
    <row r="285" spans="1:5" ht="12.75">
      <c r="A285" t="s">
        <v>59</v>
      </c>
      <c r="E285" s="39" t="s">
        <v>60</v>
      </c>
    </row>
    <row r="286" spans="1:16" ht="25.5">
      <c r="A286" t="s">
        <v>49</v>
      </c>
      <c s="34" t="s">
        <v>114</v>
      </c>
      <c s="34" t="s">
        <v>2709</v>
      </c>
      <c s="35" t="s">
        <v>52</v>
      </c>
      <c s="6" t="s">
        <v>2710</v>
      </c>
      <c s="36" t="s">
        <v>107</v>
      </c>
      <c s="37">
        <v>4</v>
      </c>
      <c s="36">
        <v>0</v>
      </c>
      <c s="36">
        <f>ROUND(G286*H286,6)</f>
      </c>
      <c r="L286" s="38">
        <v>0</v>
      </c>
      <c s="32">
        <f>ROUND(ROUND(L286,2)*ROUND(G286,3),2)</f>
      </c>
      <c s="36" t="s">
        <v>74</v>
      </c>
      <c>
        <f>(M286*21)/100</f>
      </c>
      <c t="s">
        <v>27</v>
      </c>
    </row>
    <row r="287" spans="1:5" ht="12.75">
      <c r="A287" s="35" t="s">
        <v>56</v>
      </c>
      <c r="E287" s="39" t="s">
        <v>52</v>
      </c>
    </row>
    <row r="288" spans="1:5" ht="12.75">
      <c r="A288" s="35" t="s">
        <v>57</v>
      </c>
      <c r="E288" s="40" t="s">
        <v>2664</v>
      </c>
    </row>
    <row r="289" spans="1:5" ht="12.75">
      <c r="A289" t="s">
        <v>59</v>
      </c>
      <c r="E289" s="39" t="s">
        <v>60</v>
      </c>
    </row>
    <row r="290" spans="1:16" ht="25.5">
      <c r="A290" t="s">
        <v>49</v>
      </c>
      <c s="34" t="s">
        <v>300</v>
      </c>
      <c s="34" t="s">
        <v>1206</v>
      </c>
      <c s="35" t="s">
        <v>52</v>
      </c>
      <c s="6" t="s">
        <v>1207</v>
      </c>
      <c s="36" t="s">
        <v>107</v>
      </c>
      <c s="37">
        <v>1</v>
      </c>
      <c s="36">
        <v>0</v>
      </c>
      <c s="36">
        <f>ROUND(G290*H290,6)</f>
      </c>
      <c r="L290" s="38">
        <v>0</v>
      </c>
      <c s="32">
        <f>ROUND(ROUND(L290,2)*ROUND(G290,3),2)</f>
      </c>
      <c s="36" t="s">
        <v>74</v>
      </c>
      <c>
        <f>(M290*21)/100</f>
      </c>
      <c t="s">
        <v>27</v>
      </c>
    </row>
    <row r="291" spans="1:5" ht="12.75">
      <c r="A291" s="35" t="s">
        <v>56</v>
      </c>
      <c r="E291" s="39" t="s">
        <v>52</v>
      </c>
    </row>
    <row r="292" spans="1:5" ht="12.75">
      <c r="A292" s="35" t="s">
        <v>57</v>
      </c>
      <c r="E292" s="40" t="s">
        <v>59</v>
      </c>
    </row>
    <row r="293" spans="1:5" ht="12.75">
      <c r="A293" t="s">
        <v>59</v>
      </c>
      <c r="E293" s="39" t="s">
        <v>60</v>
      </c>
    </row>
    <row r="294" spans="1:16" ht="38.25">
      <c r="A294" t="s">
        <v>49</v>
      </c>
      <c s="34" t="s">
        <v>303</v>
      </c>
      <c s="34" t="s">
        <v>2118</v>
      </c>
      <c s="35" t="s">
        <v>52</v>
      </c>
      <c s="6" t="s">
        <v>2119</v>
      </c>
      <c s="36" t="s">
        <v>107</v>
      </c>
      <c s="37">
        <v>29</v>
      </c>
      <c s="36">
        <v>0</v>
      </c>
      <c s="36">
        <f>ROUND(G294*H294,6)</f>
      </c>
      <c r="L294" s="38">
        <v>0</v>
      </c>
      <c s="32">
        <f>ROUND(ROUND(L294,2)*ROUND(G294,3),2)</f>
      </c>
      <c s="36" t="s">
        <v>74</v>
      </c>
      <c>
        <f>(M294*21)/100</f>
      </c>
      <c t="s">
        <v>27</v>
      </c>
    </row>
    <row r="295" spans="1:5" ht="12.75">
      <c r="A295" s="35" t="s">
        <v>56</v>
      </c>
      <c r="E295" s="39" t="s">
        <v>52</v>
      </c>
    </row>
    <row r="296" spans="1:5" ht="12.75">
      <c r="A296" s="35" t="s">
        <v>57</v>
      </c>
      <c r="E296" s="40" t="s">
        <v>59</v>
      </c>
    </row>
    <row r="297" spans="1:5" ht="12.75">
      <c r="A297" t="s">
        <v>59</v>
      </c>
      <c r="E297" s="39" t="s">
        <v>60</v>
      </c>
    </row>
    <row r="298" spans="1:16" ht="25.5">
      <c r="A298" t="s">
        <v>49</v>
      </c>
      <c s="34" t="s">
        <v>306</v>
      </c>
      <c s="34" t="s">
        <v>2222</v>
      </c>
      <c s="35" t="s">
        <v>52</v>
      </c>
      <c s="6" t="s">
        <v>2223</v>
      </c>
      <c s="36" t="s">
        <v>107</v>
      </c>
      <c s="37">
        <v>1</v>
      </c>
      <c s="36">
        <v>0</v>
      </c>
      <c s="36">
        <f>ROUND(G298*H298,6)</f>
      </c>
      <c r="L298" s="38">
        <v>0</v>
      </c>
      <c s="32">
        <f>ROUND(ROUND(L298,2)*ROUND(G298,3),2)</f>
      </c>
      <c s="36" t="s">
        <v>74</v>
      </c>
      <c>
        <f>(M298*21)/100</f>
      </c>
      <c t="s">
        <v>27</v>
      </c>
    </row>
    <row r="299" spans="1:5" ht="12.75">
      <c r="A299" s="35" t="s">
        <v>56</v>
      </c>
      <c r="E299" s="39" t="s">
        <v>52</v>
      </c>
    </row>
    <row r="300" spans="1:5" ht="12.75">
      <c r="A300" s="35" t="s">
        <v>57</v>
      </c>
      <c r="E300" s="40" t="s">
        <v>59</v>
      </c>
    </row>
    <row r="301" spans="1:5" ht="12.75">
      <c r="A301" t="s">
        <v>59</v>
      </c>
      <c r="E301" s="39" t="s">
        <v>60</v>
      </c>
    </row>
    <row r="302" spans="1:16" ht="12.75">
      <c r="A302" t="s">
        <v>49</v>
      </c>
      <c s="34" t="s">
        <v>161</v>
      </c>
      <c s="34" t="s">
        <v>2711</v>
      </c>
      <c s="35" t="s">
        <v>52</v>
      </c>
      <c s="6" t="s">
        <v>2712</v>
      </c>
      <c s="36" t="s">
        <v>107</v>
      </c>
      <c s="37">
        <v>6</v>
      </c>
      <c s="36">
        <v>0</v>
      </c>
      <c s="36">
        <f>ROUND(G302*H302,6)</f>
      </c>
      <c r="L302" s="38">
        <v>0</v>
      </c>
      <c s="32">
        <f>ROUND(ROUND(L302,2)*ROUND(G302,3),2)</f>
      </c>
      <c s="36" t="s">
        <v>74</v>
      </c>
      <c>
        <f>(M302*21)/100</f>
      </c>
      <c t="s">
        <v>27</v>
      </c>
    </row>
    <row r="303" spans="1:5" ht="12.75">
      <c r="A303" s="35" t="s">
        <v>56</v>
      </c>
      <c r="E303" s="39" t="s">
        <v>52</v>
      </c>
    </row>
    <row r="304" spans="1:5" ht="12.75">
      <c r="A304" s="35" t="s">
        <v>57</v>
      </c>
      <c r="E304" s="40" t="s">
        <v>2713</v>
      </c>
    </row>
    <row r="305" spans="1:5" ht="12.75">
      <c r="A305" t="s">
        <v>59</v>
      </c>
      <c r="E305" s="39" t="s">
        <v>60</v>
      </c>
    </row>
    <row r="306" spans="1:16" ht="25.5">
      <c r="A306" t="s">
        <v>49</v>
      </c>
      <c s="34" t="s">
        <v>193</v>
      </c>
      <c s="34" t="s">
        <v>2714</v>
      </c>
      <c s="35" t="s">
        <v>52</v>
      </c>
      <c s="6" t="s">
        <v>2715</v>
      </c>
      <c s="36" t="s">
        <v>107</v>
      </c>
      <c s="37">
        <v>6</v>
      </c>
      <c s="36">
        <v>0</v>
      </c>
      <c s="36">
        <f>ROUND(G306*H306,6)</f>
      </c>
      <c r="L306" s="38">
        <v>0</v>
      </c>
      <c s="32">
        <f>ROUND(ROUND(L306,2)*ROUND(G306,3),2)</f>
      </c>
      <c s="36" t="s">
        <v>74</v>
      </c>
      <c>
        <f>(M306*21)/100</f>
      </c>
      <c t="s">
        <v>27</v>
      </c>
    </row>
    <row r="307" spans="1:5" ht="12.75">
      <c r="A307" s="35" t="s">
        <v>56</v>
      </c>
      <c r="E307" s="39" t="s">
        <v>52</v>
      </c>
    </row>
    <row r="308" spans="1:5" ht="12.75">
      <c r="A308" s="35" t="s">
        <v>57</v>
      </c>
      <c r="E308" s="40" t="s">
        <v>2713</v>
      </c>
    </row>
    <row r="309" spans="1:5" ht="12.75">
      <c r="A309" t="s">
        <v>59</v>
      </c>
      <c r="E309" s="39" t="s">
        <v>60</v>
      </c>
    </row>
    <row r="310" spans="1:16" ht="12.75">
      <c r="A310" t="s">
        <v>49</v>
      </c>
      <c s="34" t="s">
        <v>313</v>
      </c>
      <c s="34" t="s">
        <v>2716</v>
      </c>
      <c s="35" t="s">
        <v>52</v>
      </c>
      <c s="6" t="s">
        <v>2717</v>
      </c>
      <c s="36" t="s">
        <v>107</v>
      </c>
      <c s="37">
        <v>1</v>
      </c>
      <c s="36">
        <v>0</v>
      </c>
      <c s="36">
        <f>ROUND(G310*H310,6)</f>
      </c>
      <c r="L310" s="38">
        <v>0</v>
      </c>
      <c s="32">
        <f>ROUND(ROUND(L310,2)*ROUND(G310,3),2)</f>
      </c>
      <c s="36" t="s">
        <v>74</v>
      </c>
      <c>
        <f>(M310*21)/100</f>
      </c>
      <c t="s">
        <v>27</v>
      </c>
    </row>
    <row r="311" spans="1:5" ht="12.75">
      <c r="A311" s="35" t="s">
        <v>56</v>
      </c>
      <c r="E311" s="39" t="s">
        <v>52</v>
      </c>
    </row>
    <row r="312" spans="1:5" ht="12.75">
      <c r="A312" s="35" t="s">
        <v>57</v>
      </c>
      <c r="E312" s="40" t="s">
        <v>2718</v>
      </c>
    </row>
    <row r="313" spans="1:5" ht="12.75">
      <c r="A313" t="s">
        <v>59</v>
      </c>
      <c r="E313" s="39" t="s">
        <v>60</v>
      </c>
    </row>
    <row r="314" spans="1:16" ht="12.75">
      <c r="A314" t="s">
        <v>49</v>
      </c>
      <c s="34" t="s">
        <v>316</v>
      </c>
      <c s="34" t="s">
        <v>2477</v>
      </c>
      <c s="35" t="s">
        <v>52</v>
      </c>
      <c s="6" t="s">
        <v>2478</v>
      </c>
      <c s="36" t="s">
        <v>107</v>
      </c>
      <c s="37">
        <v>1</v>
      </c>
      <c s="36">
        <v>0</v>
      </c>
      <c s="36">
        <f>ROUND(G314*H314,6)</f>
      </c>
      <c r="L314" s="38">
        <v>0</v>
      </c>
      <c s="32">
        <f>ROUND(ROUND(L314,2)*ROUND(G314,3),2)</f>
      </c>
      <c s="36" t="s">
        <v>74</v>
      </c>
      <c>
        <f>(M314*21)/100</f>
      </c>
      <c t="s">
        <v>27</v>
      </c>
    </row>
    <row r="315" spans="1:5" ht="12.75">
      <c r="A315" s="35" t="s">
        <v>56</v>
      </c>
      <c r="E315" s="39" t="s">
        <v>52</v>
      </c>
    </row>
    <row r="316" spans="1:5" ht="12.75">
      <c r="A316" s="35" t="s">
        <v>57</v>
      </c>
      <c r="E316" s="40" t="s">
        <v>2718</v>
      </c>
    </row>
    <row r="317" spans="1:5" ht="12.75">
      <c r="A317" t="s">
        <v>59</v>
      </c>
      <c r="E317" s="39" t="s">
        <v>60</v>
      </c>
    </row>
    <row r="318" spans="1:16" ht="12.75">
      <c r="A318" t="s">
        <v>49</v>
      </c>
      <c s="34" t="s">
        <v>319</v>
      </c>
      <c s="34" t="s">
        <v>2814</v>
      </c>
      <c s="35" t="s">
        <v>52</v>
      </c>
      <c s="6" t="s">
        <v>2815</v>
      </c>
      <c s="36" t="s">
        <v>107</v>
      </c>
      <c s="37">
        <v>9</v>
      </c>
      <c s="36">
        <v>0</v>
      </c>
      <c s="36">
        <f>ROUND(G318*H318,6)</f>
      </c>
      <c r="L318" s="38">
        <v>0</v>
      </c>
      <c s="32">
        <f>ROUND(ROUND(L318,2)*ROUND(G318,3),2)</f>
      </c>
      <c s="36" t="s">
        <v>74</v>
      </c>
      <c>
        <f>(M318*21)/100</f>
      </c>
      <c t="s">
        <v>27</v>
      </c>
    </row>
    <row r="319" spans="1:5" ht="12.75">
      <c r="A319" s="35" t="s">
        <v>56</v>
      </c>
      <c r="E319" s="39" t="s">
        <v>52</v>
      </c>
    </row>
    <row r="320" spans="1:5" ht="12.75">
      <c r="A320" s="35" t="s">
        <v>57</v>
      </c>
      <c r="E320" s="40" t="s">
        <v>2664</v>
      </c>
    </row>
    <row r="321" spans="1:5" ht="12.75">
      <c r="A321" t="s">
        <v>59</v>
      </c>
      <c r="E321" s="39" t="s">
        <v>60</v>
      </c>
    </row>
    <row r="322" spans="1:16" ht="12.75">
      <c r="A322" t="s">
        <v>49</v>
      </c>
      <c s="34" t="s">
        <v>322</v>
      </c>
      <c s="34" t="s">
        <v>2465</v>
      </c>
      <c s="35" t="s">
        <v>52</v>
      </c>
      <c s="6" t="s">
        <v>2466</v>
      </c>
      <c s="36" t="s">
        <v>107</v>
      </c>
      <c s="37">
        <v>15</v>
      </c>
      <c s="36">
        <v>0</v>
      </c>
      <c s="36">
        <f>ROUND(G322*H322,6)</f>
      </c>
      <c r="L322" s="38">
        <v>0</v>
      </c>
      <c s="32">
        <f>ROUND(ROUND(L322,2)*ROUND(G322,3),2)</f>
      </c>
      <c s="36" t="s">
        <v>74</v>
      </c>
      <c>
        <f>(M322*21)/100</f>
      </c>
      <c t="s">
        <v>27</v>
      </c>
    </row>
    <row r="323" spans="1:5" ht="12.75">
      <c r="A323" s="35" t="s">
        <v>56</v>
      </c>
      <c r="E323" s="39" t="s">
        <v>52</v>
      </c>
    </row>
    <row r="324" spans="1:5" ht="12.75">
      <c r="A324" s="35" t="s">
        <v>57</v>
      </c>
      <c r="E324" s="40" t="s">
        <v>2664</v>
      </c>
    </row>
    <row r="325" spans="1:5" ht="12.75">
      <c r="A325" t="s">
        <v>59</v>
      </c>
      <c r="E325" s="39" t="s">
        <v>60</v>
      </c>
    </row>
    <row r="326" spans="1:16" ht="12.75">
      <c r="A326" t="s">
        <v>49</v>
      </c>
      <c s="34" t="s">
        <v>325</v>
      </c>
      <c s="34" t="s">
        <v>2468</v>
      </c>
      <c s="35" t="s">
        <v>52</v>
      </c>
      <c s="6" t="s">
        <v>2469</v>
      </c>
      <c s="36" t="s">
        <v>107</v>
      </c>
      <c s="37">
        <v>8</v>
      </c>
      <c s="36">
        <v>0</v>
      </c>
      <c s="36">
        <f>ROUND(G326*H326,6)</f>
      </c>
      <c r="L326" s="38">
        <v>0</v>
      </c>
      <c s="32">
        <f>ROUND(ROUND(L326,2)*ROUND(G326,3),2)</f>
      </c>
      <c s="36" t="s">
        <v>74</v>
      </c>
      <c>
        <f>(M326*21)/100</f>
      </c>
      <c t="s">
        <v>27</v>
      </c>
    </row>
    <row r="327" spans="1:5" ht="12.75">
      <c r="A327" s="35" t="s">
        <v>56</v>
      </c>
      <c r="E327" s="39" t="s">
        <v>52</v>
      </c>
    </row>
    <row r="328" spans="1:5" ht="12.75">
      <c r="A328" s="35" t="s">
        <v>57</v>
      </c>
      <c r="E328" s="40" t="s">
        <v>2664</v>
      </c>
    </row>
    <row r="329" spans="1:5" ht="12.75">
      <c r="A329" t="s">
        <v>59</v>
      </c>
      <c r="E329" s="39" t="s">
        <v>60</v>
      </c>
    </row>
    <row r="330" spans="1:16" ht="12.75">
      <c r="A330" t="s">
        <v>49</v>
      </c>
      <c s="34" t="s">
        <v>328</v>
      </c>
      <c s="34" t="s">
        <v>2023</v>
      </c>
      <c s="35" t="s">
        <v>52</v>
      </c>
      <c s="6" t="s">
        <v>2024</v>
      </c>
      <c s="36" t="s">
        <v>673</v>
      </c>
      <c s="37">
        <v>60</v>
      </c>
      <c s="36">
        <v>0</v>
      </c>
      <c s="36">
        <f>ROUND(G330*H330,6)</f>
      </c>
      <c r="L330" s="38">
        <v>0</v>
      </c>
      <c s="32">
        <f>ROUND(ROUND(L330,2)*ROUND(G330,3),2)</f>
      </c>
      <c s="36" t="s">
        <v>74</v>
      </c>
      <c>
        <f>(M330*21)/100</f>
      </c>
      <c t="s">
        <v>27</v>
      </c>
    </row>
    <row r="331" spans="1:5" ht="12.75">
      <c r="A331" s="35" t="s">
        <v>56</v>
      </c>
      <c r="E331" s="39" t="s">
        <v>52</v>
      </c>
    </row>
    <row r="332" spans="1:5" ht="12.75">
      <c r="A332" s="35" t="s">
        <v>57</v>
      </c>
      <c r="E332" s="40" t="s">
        <v>2721</v>
      </c>
    </row>
    <row r="333" spans="1:5" ht="12.75">
      <c r="A333" t="s">
        <v>59</v>
      </c>
      <c r="E333" s="39" t="s">
        <v>60</v>
      </c>
    </row>
    <row r="334" spans="1:16" ht="12.75">
      <c r="A334" t="s">
        <v>49</v>
      </c>
      <c s="34" t="s">
        <v>331</v>
      </c>
      <c s="34" t="s">
        <v>2041</v>
      </c>
      <c s="35" t="s">
        <v>52</v>
      </c>
      <c s="6" t="s">
        <v>2042</v>
      </c>
      <c s="36" t="s">
        <v>673</v>
      </c>
      <c s="37">
        <v>60</v>
      </c>
      <c s="36">
        <v>0</v>
      </c>
      <c s="36">
        <f>ROUND(G334*H334,6)</f>
      </c>
      <c r="L334" s="38">
        <v>0</v>
      </c>
      <c s="32">
        <f>ROUND(ROUND(L334,2)*ROUND(G334,3),2)</f>
      </c>
      <c s="36" t="s">
        <v>74</v>
      </c>
      <c>
        <f>(M334*21)/100</f>
      </c>
      <c t="s">
        <v>27</v>
      </c>
    </row>
    <row r="335" spans="1:5" ht="12.75">
      <c r="A335" s="35" t="s">
        <v>56</v>
      </c>
      <c r="E335" s="39" t="s">
        <v>52</v>
      </c>
    </row>
    <row r="336" spans="1:5" ht="12.75">
      <c r="A336" s="35" t="s">
        <v>57</v>
      </c>
      <c r="E336" s="40" t="s">
        <v>2721</v>
      </c>
    </row>
    <row r="337" spans="1:5" ht="12.75">
      <c r="A337" t="s">
        <v>59</v>
      </c>
      <c r="E337" s="39" t="s">
        <v>60</v>
      </c>
    </row>
    <row r="338" spans="1:16" ht="12.75">
      <c r="A338" t="s">
        <v>49</v>
      </c>
      <c s="34" t="s">
        <v>335</v>
      </c>
      <c s="34" t="s">
        <v>2025</v>
      </c>
      <c s="35" t="s">
        <v>52</v>
      </c>
      <c s="6" t="s">
        <v>2026</v>
      </c>
      <c s="36" t="s">
        <v>673</v>
      </c>
      <c s="37">
        <v>60</v>
      </c>
      <c s="36">
        <v>0</v>
      </c>
      <c s="36">
        <f>ROUND(G338*H338,6)</f>
      </c>
      <c r="L338" s="38">
        <v>0</v>
      </c>
      <c s="32">
        <f>ROUND(ROUND(L338,2)*ROUND(G338,3),2)</f>
      </c>
      <c s="36" t="s">
        <v>74</v>
      </c>
      <c>
        <f>(M338*21)/100</f>
      </c>
      <c t="s">
        <v>27</v>
      </c>
    </row>
    <row r="339" spans="1:5" ht="12.75">
      <c r="A339" s="35" t="s">
        <v>56</v>
      </c>
      <c r="E339" s="39" t="s">
        <v>52</v>
      </c>
    </row>
    <row r="340" spans="1:5" ht="12.75">
      <c r="A340" s="35" t="s">
        <v>57</v>
      </c>
      <c r="E340" s="40" t="s">
        <v>2721</v>
      </c>
    </row>
    <row r="341" spans="1:5" ht="12.75">
      <c r="A341" t="s">
        <v>59</v>
      </c>
      <c r="E341" s="39" t="s">
        <v>60</v>
      </c>
    </row>
    <row r="342" spans="1:16" ht="12.75">
      <c r="A342" t="s">
        <v>49</v>
      </c>
      <c s="34" t="s">
        <v>338</v>
      </c>
      <c s="34" t="s">
        <v>2019</v>
      </c>
      <c s="35" t="s">
        <v>52</v>
      </c>
      <c s="6" t="s">
        <v>2020</v>
      </c>
      <c s="36" t="s">
        <v>673</v>
      </c>
      <c s="37">
        <v>20</v>
      </c>
      <c s="36">
        <v>0</v>
      </c>
      <c s="36">
        <f>ROUND(G342*H342,6)</f>
      </c>
      <c r="L342" s="38">
        <v>0</v>
      </c>
      <c s="32">
        <f>ROUND(ROUND(L342,2)*ROUND(G342,3),2)</f>
      </c>
      <c s="36" t="s">
        <v>74</v>
      </c>
      <c>
        <f>(M342*21)/100</f>
      </c>
      <c t="s">
        <v>27</v>
      </c>
    </row>
    <row r="343" spans="1:5" ht="12.75">
      <c r="A343" s="35" t="s">
        <v>56</v>
      </c>
      <c r="E343" s="39" t="s">
        <v>52</v>
      </c>
    </row>
    <row r="344" spans="1:5" ht="12.75">
      <c r="A344" s="35" t="s">
        <v>57</v>
      </c>
      <c r="E344" s="40" t="s">
        <v>2722</v>
      </c>
    </row>
    <row r="345" spans="1:5" ht="12.75">
      <c r="A345" t="s">
        <v>59</v>
      </c>
      <c r="E345" s="39" t="s">
        <v>60</v>
      </c>
    </row>
    <row r="346" spans="1:16" ht="12.75">
      <c r="A346" t="s">
        <v>49</v>
      </c>
      <c s="34" t="s">
        <v>341</v>
      </c>
      <c s="34" t="s">
        <v>2854</v>
      </c>
      <c s="35" t="s">
        <v>52</v>
      </c>
      <c s="6" t="s">
        <v>2855</v>
      </c>
      <c s="36" t="s">
        <v>107</v>
      </c>
      <c s="37">
        <v>1</v>
      </c>
      <c s="36">
        <v>0</v>
      </c>
      <c s="36">
        <f>ROUND(G346*H346,6)</f>
      </c>
      <c r="L346" s="38">
        <v>0</v>
      </c>
      <c s="32">
        <f>ROUND(ROUND(L346,2)*ROUND(G346,3),2)</f>
      </c>
      <c s="36" t="s">
        <v>2227</v>
      </c>
      <c>
        <f>(M346*21)/100</f>
      </c>
      <c t="s">
        <v>27</v>
      </c>
    </row>
    <row r="347" spans="1:5" ht="12.75">
      <c r="A347" s="35" t="s">
        <v>56</v>
      </c>
      <c r="E347" s="39" t="s">
        <v>52</v>
      </c>
    </row>
    <row r="348" spans="1:5" ht="12.75">
      <c r="A348" s="35" t="s">
        <v>57</v>
      </c>
      <c r="E348" s="40" t="s">
        <v>2856</v>
      </c>
    </row>
    <row r="349" spans="1:5" ht="204">
      <c r="A349" t="s">
        <v>59</v>
      </c>
      <c r="E349" s="39" t="s">
        <v>2857</v>
      </c>
    </row>
    <row r="350" spans="1:16" ht="12.75">
      <c r="A350" t="s">
        <v>49</v>
      </c>
      <c s="34" t="s">
        <v>344</v>
      </c>
      <c s="34" t="s">
        <v>2483</v>
      </c>
      <c s="35" t="s">
        <v>52</v>
      </c>
      <c s="6" t="s">
        <v>2484</v>
      </c>
      <c s="36" t="s">
        <v>673</v>
      </c>
      <c s="37">
        <v>100</v>
      </c>
      <c s="36">
        <v>0</v>
      </c>
      <c s="36">
        <f>ROUND(G350*H350,6)</f>
      </c>
      <c r="L350" s="38">
        <v>0</v>
      </c>
      <c s="32">
        <f>ROUND(ROUND(L350,2)*ROUND(G350,3),2)</f>
      </c>
      <c s="36" t="s">
        <v>2227</v>
      </c>
      <c>
        <f>(M350*21)/100</f>
      </c>
      <c t="s">
        <v>27</v>
      </c>
    </row>
    <row r="351" spans="1:5" ht="12.75">
      <c r="A351" s="35" t="s">
        <v>56</v>
      </c>
      <c r="E351" s="39" t="s">
        <v>52</v>
      </c>
    </row>
    <row r="352" spans="1:5" ht="12.75">
      <c r="A352" s="35" t="s">
        <v>57</v>
      </c>
      <c r="E352" s="40" t="s">
        <v>2724</v>
      </c>
    </row>
    <row r="353" spans="1:5" ht="140.25">
      <c r="A353" t="s">
        <v>59</v>
      </c>
      <c r="E353" s="39" t="s">
        <v>2486</v>
      </c>
    </row>
    <row r="354" spans="1:13" ht="12.75">
      <c r="A354" t="s">
        <v>46</v>
      </c>
      <c r="C354" s="31" t="s">
        <v>27</v>
      </c>
      <c r="E354" s="33" t="s">
        <v>115</v>
      </c>
      <c r="J354" s="32">
        <f>0</f>
      </c>
      <c s="32">
        <f>0</f>
      </c>
      <c s="32">
        <f>0+L355+L359+L363+L367+L371+L375+L379</f>
      </c>
      <c s="32">
        <f>0+M355+M359+M363+M367+M371+M375+M379</f>
      </c>
    </row>
    <row r="355" spans="1:16" ht="25.5">
      <c r="A355" t="s">
        <v>49</v>
      </c>
      <c s="34" t="s">
        <v>347</v>
      </c>
      <c s="34" t="s">
        <v>2129</v>
      </c>
      <c s="35" t="s">
        <v>52</v>
      </c>
      <c s="6" t="s">
        <v>2130</v>
      </c>
      <c s="36" t="s">
        <v>99</v>
      </c>
      <c s="37">
        <v>150</v>
      </c>
      <c s="36">
        <v>0</v>
      </c>
      <c s="36">
        <f>ROUND(G355*H355,6)</f>
      </c>
      <c r="L355" s="38">
        <v>0</v>
      </c>
      <c s="32">
        <f>ROUND(ROUND(L355,2)*ROUND(G355,3),2)</f>
      </c>
      <c s="36" t="s">
        <v>74</v>
      </c>
      <c>
        <f>(M355*21)/100</f>
      </c>
      <c t="s">
        <v>27</v>
      </c>
    </row>
    <row r="356" spans="1:5" ht="12.75">
      <c r="A356" s="35" t="s">
        <v>56</v>
      </c>
      <c r="E356" s="39" t="s">
        <v>52</v>
      </c>
    </row>
    <row r="357" spans="1:5" ht="12.75">
      <c r="A357" s="35" t="s">
        <v>57</v>
      </c>
      <c r="E357" s="40" t="s">
        <v>2725</v>
      </c>
    </row>
    <row r="358" spans="1:5" ht="12.75">
      <c r="A358" t="s">
        <v>59</v>
      </c>
      <c r="E358" s="39" t="s">
        <v>60</v>
      </c>
    </row>
    <row r="359" spans="1:16" ht="12.75">
      <c r="A359" t="s">
        <v>49</v>
      </c>
      <c s="34" t="s">
        <v>350</v>
      </c>
      <c s="34" t="s">
        <v>138</v>
      </c>
      <c s="35" t="s">
        <v>52</v>
      </c>
      <c s="6" t="s">
        <v>139</v>
      </c>
      <c s="36" t="s">
        <v>73</v>
      </c>
      <c s="37">
        <v>0.9</v>
      </c>
      <c s="36">
        <v>0</v>
      </c>
      <c s="36">
        <f>ROUND(G359*H359,6)</f>
      </c>
      <c r="L359" s="38">
        <v>0</v>
      </c>
      <c s="32">
        <f>ROUND(ROUND(L359,2)*ROUND(G359,3),2)</f>
      </c>
      <c s="36" t="s">
        <v>74</v>
      </c>
      <c>
        <f>(M359*21)/100</f>
      </c>
      <c t="s">
        <v>27</v>
      </c>
    </row>
    <row r="360" spans="1:5" ht="12.75">
      <c r="A360" s="35" t="s">
        <v>56</v>
      </c>
      <c r="E360" s="39" t="s">
        <v>52</v>
      </c>
    </row>
    <row r="361" spans="1:5" ht="12.75">
      <c r="A361" s="35" t="s">
        <v>57</v>
      </c>
      <c r="E361" s="40" t="s">
        <v>2726</v>
      </c>
    </row>
    <row r="362" spans="1:5" ht="12.75">
      <c r="A362" t="s">
        <v>59</v>
      </c>
      <c r="E362" s="39" t="s">
        <v>60</v>
      </c>
    </row>
    <row r="363" spans="1:16" ht="25.5">
      <c r="A363" t="s">
        <v>49</v>
      </c>
      <c s="34" t="s">
        <v>353</v>
      </c>
      <c s="34" t="s">
        <v>1356</v>
      </c>
      <c s="35" t="s">
        <v>52</v>
      </c>
      <c s="6" t="s">
        <v>1357</v>
      </c>
      <c s="36" t="s">
        <v>800</v>
      </c>
      <c s="37">
        <v>160</v>
      </c>
      <c s="36">
        <v>0</v>
      </c>
      <c s="36">
        <f>ROUND(G363*H363,6)</f>
      </c>
      <c r="L363" s="38">
        <v>0</v>
      </c>
      <c s="32">
        <f>ROUND(ROUND(L363,2)*ROUND(G363,3),2)</f>
      </c>
      <c s="36" t="s">
        <v>74</v>
      </c>
      <c>
        <f>(M363*21)/100</f>
      </c>
      <c t="s">
        <v>27</v>
      </c>
    </row>
    <row r="364" spans="1:5" ht="12.75">
      <c r="A364" s="35" t="s">
        <v>56</v>
      </c>
      <c r="E364" s="39" t="s">
        <v>52</v>
      </c>
    </row>
    <row r="365" spans="1:5" ht="12.75">
      <c r="A365" s="35" t="s">
        <v>57</v>
      </c>
      <c r="E365" s="40" t="s">
        <v>2727</v>
      </c>
    </row>
    <row r="366" spans="1:5" ht="12.75">
      <c r="A366" t="s">
        <v>59</v>
      </c>
      <c r="E366" s="39" t="s">
        <v>60</v>
      </c>
    </row>
    <row r="367" spans="1:16" ht="25.5">
      <c r="A367" t="s">
        <v>49</v>
      </c>
      <c s="34" t="s">
        <v>356</v>
      </c>
      <c s="34" t="s">
        <v>2728</v>
      </c>
      <c s="35" t="s">
        <v>52</v>
      </c>
      <c s="6" t="s">
        <v>2729</v>
      </c>
      <c s="36" t="s">
        <v>73</v>
      </c>
      <c s="37">
        <v>40</v>
      </c>
      <c s="36">
        <v>0</v>
      </c>
      <c s="36">
        <f>ROUND(G367*H367,6)</f>
      </c>
      <c r="L367" s="38">
        <v>0</v>
      </c>
      <c s="32">
        <f>ROUND(ROUND(L367,2)*ROUND(G367,3),2)</f>
      </c>
      <c s="36" t="s">
        <v>74</v>
      </c>
      <c>
        <f>(M367*21)/100</f>
      </c>
      <c t="s">
        <v>27</v>
      </c>
    </row>
    <row r="368" spans="1:5" ht="12.75">
      <c r="A368" s="35" t="s">
        <v>56</v>
      </c>
      <c r="E368" s="39" t="s">
        <v>52</v>
      </c>
    </row>
    <row r="369" spans="1:5" ht="12.75">
      <c r="A369" s="35" t="s">
        <v>57</v>
      </c>
      <c r="E369" s="40" t="s">
        <v>2730</v>
      </c>
    </row>
    <row r="370" spans="1:5" ht="12.75">
      <c r="A370" t="s">
        <v>59</v>
      </c>
      <c r="E370" s="39" t="s">
        <v>60</v>
      </c>
    </row>
    <row r="371" spans="1:16" ht="25.5">
      <c r="A371" t="s">
        <v>49</v>
      </c>
      <c s="34" t="s">
        <v>359</v>
      </c>
      <c s="34" t="s">
        <v>2731</v>
      </c>
      <c s="35" t="s">
        <v>52</v>
      </c>
      <c s="6" t="s">
        <v>2732</v>
      </c>
      <c s="36" t="s">
        <v>107</v>
      </c>
      <c s="37">
        <v>60</v>
      </c>
      <c s="36">
        <v>0</v>
      </c>
      <c s="36">
        <f>ROUND(G371*H371,6)</f>
      </c>
      <c r="L371" s="38">
        <v>0</v>
      </c>
      <c s="32">
        <f>ROUND(ROUND(L371,2)*ROUND(G371,3),2)</f>
      </c>
      <c s="36" t="s">
        <v>74</v>
      </c>
      <c>
        <f>(M371*21)/100</f>
      </c>
      <c t="s">
        <v>27</v>
      </c>
    </row>
    <row r="372" spans="1:5" ht="12.75">
      <c r="A372" s="35" t="s">
        <v>56</v>
      </c>
      <c r="E372" s="39" t="s">
        <v>52</v>
      </c>
    </row>
    <row r="373" spans="1:5" ht="12.75">
      <c r="A373" s="35" t="s">
        <v>57</v>
      </c>
      <c r="E373" s="40" t="s">
        <v>2733</v>
      </c>
    </row>
    <row r="374" spans="1:5" ht="12.75">
      <c r="A374" t="s">
        <v>59</v>
      </c>
      <c r="E374" s="39" t="s">
        <v>60</v>
      </c>
    </row>
    <row r="375" spans="1:16" ht="12.75">
      <c r="A375" t="s">
        <v>49</v>
      </c>
      <c s="34" t="s">
        <v>362</v>
      </c>
      <c s="34" t="s">
        <v>859</v>
      </c>
      <c s="35" t="s">
        <v>52</v>
      </c>
      <c s="6" t="s">
        <v>860</v>
      </c>
      <c s="36" t="s">
        <v>107</v>
      </c>
      <c s="37">
        <v>120</v>
      </c>
      <c s="36">
        <v>0</v>
      </c>
      <c s="36">
        <f>ROUND(G375*H375,6)</f>
      </c>
      <c r="L375" s="38">
        <v>0</v>
      </c>
      <c s="32">
        <f>ROUND(ROUND(L375,2)*ROUND(G375,3),2)</f>
      </c>
      <c s="36" t="s">
        <v>74</v>
      </c>
      <c>
        <f>(M375*21)/100</f>
      </c>
      <c t="s">
        <v>27</v>
      </c>
    </row>
    <row r="376" spans="1:5" ht="12.75">
      <c r="A376" s="35" t="s">
        <v>56</v>
      </c>
      <c r="E376" s="39" t="s">
        <v>52</v>
      </c>
    </row>
    <row r="377" spans="1:5" ht="12.75">
      <c r="A377" s="35" t="s">
        <v>57</v>
      </c>
      <c r="E377" s="40" t="s">
        <v>2734</v>
      </c>
    </row>
    <row r="378" spans="1:5" ht="12.75">
      <c r="A378" t="s">
        <v>59</v>
      </c>
      <c r="E378" s="39" t="s">
        <v>60</v>
      </c>
    </row>
    <row r="379" spans="1:16" ht="12.75">
      <c r="A379" t="s">
        <v>49</v>
      </c>
      <c s="34" t="s">
        <v>365</v>
      </c>
      <c s="34" t="s">
        <v>1223</v>
      </c>
      <c s="35" t="s">
        <v>52</v>
      </c>
      <c s="6" t="s">
        <v>1224</v>
      </c>
      <c s="36" t="s">
        <v>107</v>
      </c>
      <c s="37">
        <v>120</v>
      </c>
      <c s="36">
        <v>0</v>
      </c>
      <c s="36">
        <f>ROUND(G379*H379,6)</f>
      </c>
      <c r="L379" s="38">
        <v>0</v>
      </c>
      <c s="32">
        <f>ROUND(ROUND(L379,2)*ROUND(G379,3),2)</f>
      </c>
      <c s="36" t="s">
        <v>74</v>
      </c>
      <c>
        <f>(M379*21)/100</f>
      </c>
      <c t="s">
        <v>27</v>
      </c>
    </row>
    <row r="380" spans="1:5" ht="12.75">
      <c r="A380" s="35" t="s">
        <v>56</v>
      </c>
      <c r="E380" s="39" t="s">
        <v>52</v>
      </c>
    </row>
    <row r="381" spans="1:5" ht="12.75">
      <c r="A381" s="35" t="s">
        <v>57</v>
      </c>
      <c r="E381" s="40" t="s">
        <v>2734</v>
      </c>
    </row>
    <row r="382" spans="1:5" ht="12.75">
      <c r="A382" t="s">
        <v>59</v>
      </c>
      <c r="E382" s="39" t="s">
        <v>60</v>
      </c>
    </row>
    <row r="383" spans="1:13" ht="12.75">
      <c r="A383" t="s">
        <v>46</v>
      </c>
      <c r="C383" s="31" t="s">
        <v>743</v>
      </c>
      <c r="E383" s="33" t="s">
        <v>943</v>
      </c>
      <c r="J383" s="32">
        <f>0</f>
      </c>
      <c s="32">
        <f>0</f>
      </c>
      <c s="32">
        <f>0+L384+L388+L392+L396+L400+L404+L408+L412+L416</f>
      </c>
      <c s="32">
        <f>0+M384+M388+M392+M396+M400+M404+M408+M412+M416</f>
      </c>
    </row>
    <row r="384" spans="1:16" ht="25.5">
      <c r="A384" t="s">
        <v>49</v>
      </c>
      <c s="34" t="s">
        <v>368</v>
      </c>
      <c s="34" t="s">
        <v>947</v>
      </c>
      <c s="35" t="s">
        <v>948</v>
      </c>
      <c s="6" t="s">
        <v>949</v>
      </c>
      <c s="36" t="s">
        <v>749</v>
      </c>
      <c s="37">
        <v>0.03</v>
      </c>
      <c s="36">
        <v>0</v>
      </c>
      <c s="36">
        <f>ROUND(G384*H384,6)</f>
      </c>
      <c r="L384" s="38">
        <v>0</v>
      </c>
      <c s="32">
        <f>ROUND(ROUND(L384,2)*ROUND(G384,3),2)</f>
      </c>
      <c s="36" t="s">
        <v>750</v>
      </c>
      <c>
        <f>(M384*21)/100</f>
      </c>
      <c t="s">
        <v>27</v>
      </c>
    </row>
    <row r="385" spans="1:5" ht="25.5">
      <c r="A385" s="35" t="s">
        <v>56</v>
      </c>
      <c r="E385" s="39" t="s">
        <v>751</v>
      </c>
    </row>
    <row r="386" spans="1:5" ht="12.75">
      <c r="A386" s="35" t="s">
        <v>57</v>
      </c>
      <c r="E386" s="40" t="s">
        <v>52</v>
      </c>
    </row>
    <row r="387" spans="1:5" ht="102">
      <c r="A387" t="s">
        <v>59</v>
      </c>
      <c r="E387" s="39" t="s">
        <v>753</v>
      </c>
    </row>
    <row r="388" spans="1:16" ht="25.5">
      <c r="A388" t="s">
        <v>49</v>
      </c>
      <c s="34" t="s">
        <v>371</v>
      </c>
      <c s="34" t="s">
        <v>950</v>
      </c>
      <c s="35" t="s">
        <v>951</v>
      </c>
      <c s="6" t="s">
        <v>952</v>
      </c>
      <c s="36" t="s">
        <v>749</v>
      </c>
      <c s="37">
        <v>0.02</v>
      </c>
      <c s="36">
        <v>0</v>
      </c>
      <c s="36">
        <f>ROUND(G388*H388,6)</f>
      </c>
      <c r="L388" s="38">
        <v>0</v>
      </c>
      <c s="32">
        <f>ROUND(ROUND(L388,2)*ROUND(G388,3),2)</f>
      </c>
      <c s="36" t="s">
        <v>750</v>
      </c>
      <c>
        <f>(M388*21)/100</f>
      </c>
      <c t="s">
        <v>27</v>
      </c>
    </row>
    <row r="389" spans="1:5" ht="25.5">
      <c r="A389" s="35" t="s">
        <v>56</v>
      </c>
      <c r="E389" s="39" t="s">
        <v>751</v>
      </c>
    </row>
    <row r="390" spans="1:5" ht="12.75">
      <c r="A390" s="35" t="s">
        <v>57</v>
      </c>
      <c r="E390" s="40" t="s">
        <v>52</v>
      </c>
    </row>
    <row r="391" spans="1:5" ht="102">
      <c r="A391" t="s">
        <v>59</v>
      </c>
      <c r="E391" s="39" t="s">
        <v>753</v>
      </c>
    </row>
    <row r="392" spans="1:16" ht="12.75">
      <c r="A392" t="s">
        <v>49</v>
      </c>
      <c s="34" t="s">
        <v>374</v>
      </c>
      <c s="34" t="s">
        <v>767</v>
      </c>
      <c s="35" t="s">
        <v>768</v>
      </c>
      <c s="6" t="s">
        <v>769</v>
      </c>
      <c s="36" t="s">
        <v>749</v>
      </c>
      <c s="37">
        <v>0.05</v>
      </c>
      <c s="36">
        <v>0</v>
      </c>
      <c s="36">
        <f>ROUND(G392*H392,6)</f>
      </c>
      <c r="L392" s="38">
        <v>0</v>
      </c>
      <c s="32">
        <f>ROUND(ROUND(L392,2)*ROUND(G392,3),2)</f>
      </c>
      <c s="36" t="s">
        <v>750</v>
      </c>
      <c>
        <f>(M392*21)/100</f>
      </c>
      <c t="s">
        <v>27</v>
      </c>
    </row>
    <row r="393" spans="1:5" ht="25.5">
      <c r="A393" s="35" t="s">
        <v>56</v>
      </c>
      <c r="E393" s="39" t="s">
        <v>751</v>
      </c>
    </row>
    <row r="394" spans="1:5" ht="12.75">
      <c r="A394" s="35" t="s">
        <v>57</v>
      </c>
      <c r="E394" s="40" t="s">
        <v>52</v>
      </c>
    </row>
    <row r="395" spans="1:5" ht="102">
      <c r="A395" t="s">
        <v>59</v>
      </c>
      <c r="E395" s="39" t="s">
        <v>753</v>
      </c>
    </row>
    <row r="396" spans="1:16" ht="25.5">
      <c r="A396" t="s">
        <v>49</v>
      </c>
      <c s="34" t="s">
        <v>377</v>
      </c>
      <c s="34" t="s">
        <v>2858</v>
      </c>
      <c s="35" t="s">
        <v>2859</v>
      </c>
      <c s="6" t="s">
        <v>2860</v>
      </c>
      <c s="36" t="s">
        <v>749</v>
      </c>
      <c s="37">
        <v>2.2</v>
      </c>
      <c s="36">
        <v>0</v>
      </c>
      <c s="36">
        <f>ROUND(G396*H396,6)</f>
      </c>
      <c r="L396" s="38">
        <v>0</v>
      </c>
      <c s="32">
        <f>ROUND(ROUND(L396,2)*ROUND(G396,3),2)</f>
      </c>
      <c s="36" t="s">
        <v>750</v>
      </c>
      <c>
        <f>(M396*21)/100</f>
      </c>
      <c t="s">
        <v>27</v>
      </c>
    </row>
    <row r="397" spans="1:5" ht="25.5">
      <c r="A397" s="35" t="s">
        <v>56</v>
      </c>
      <c r="E397" s="39" t="s">
        <v>751</v>
      </c>
    </row>
    <row r="398" spans="1:5" ht="12.75">
      <c r="A398" s="35" t="s">
        <v>57</v>
      </c>
      <c r="E398" s="40" t="s">
        <v>52</v>
      </c>
    </row>
    <row r="399" spans="1:5" ht="102">
      <c r="A399" t="s">
        <v>59</v>
      </c>
      <c r="E399" s="39" t="s">
        <v>753</v>
      </c>
    </row>
    <row r="400" spans="1:16" ht="25.5">
      <c r="A400" t="s">
        <v>49</v>
      </c>
      <c s="34" t="s">
        <v>380</v>
      </c>
      <c s="34" t="s">
        <v>2861</v>
      </c>
      <c s="35" t="s">
        <v>2862</v>
      </c>
      <c s="6" t="s">
        <v>2863</v>
      </c>
      <c s="36" t="s">
        <v>749</v>
      </c>
      <c s="37">
        <v>0.15</v>
      </c>
      <c s="36">
        <v>0</v>
      </c>
      <c s="36">
        <f>ROUND(G400*H400,6)</f>
      </c>
      <c r="L400" s="38">
        <v>0</v>
      </c>
      <c s="32">
        <f>ROUND(ROUND(L400,2)*ROUND(G400,3),2)</f>
      </c>
      <c s="36" t="s">
        <v>750</v>
      </c>
      <c>
        <f>(M400*21)/100</f>
      </c>
      <c t="s">
        <v>27</v>
      </c>
    </row>
    <row r="401" spans="1:5" ht="25.5">
      <c r="A401" s="35" t="s">
        <v>56</v>
      </c>
      <c r="E401" s="39" t="s">
        <v>751</v>
      </c>
    </row>
    <row r="402" spans="1:5" ht="12.75">
      <c r="A402" s="35" t="s">
        <v>57</v>
      </c>
      <c r="E402" s="40" t="s">
        <v>52</v>
      </c>
    </row>
    <row r="403" spans="1:5" ht="102">
      <c r="A403" t="s">
        <v>59</v>
      </c>
      <c r="E403" s="39" t="s">
        <v>753</v>
      </c>
    </row>
    <row r="404" spans="1:16" ht="25.5">
      <c r="A404" t="s">
        <v>49</v>
      </c>
      <c s="34" t="s">
        <v>383</v>
      </c>
      <c s="34" t="s">
        <v>2864</v>
      </c>
      <c s="35" t="s">
        <v>2865</v>
      </c>
      <c s="6" t="s">
        <v>2866</v>
      </c>
      <c s="36" t="s">
        <v>749</v>
      </c>
      <c s="37">
        <v>0.15</v>
      </c>
      <c s="36">
        <v>0</v>
      </c>
      <c s="36">
        <f>ROUND(G404*H404,6)</f>
      </c>
      <c r="L404" s="38">
        <v>0</v>
      </c>
      <c s="32">
        <f>ROUND(ROUND(L404,2)*ROUND(G404,3),2)</f>
      </c>
      <c s="36" t="s">
        <v>750</v>
      </c>
      <c>
        <f>(M404*21)/100</f>
      </c>
      <c t="s">
        <v>27</v>
      </c>
    </row>
    <row r="405" spans="1:5" ht="25.5">
      <c r="A405" s="35" t="s">
        <v>56</v>
      </c>
      <c r="E405" s="39" t="s">
        <v>751</v>
      </c>
    </row>
    <row r="406" spans="1:5" ht="12.75">
      <c r="A406" s="35" t="s">
        <v>57</v>
      </c>
      <c r="E406" s="40" t="s">
        <v>52</v>
      </c>
    </row>
    <row r="407" spans="1:5" ht="102">
      <c r="A407" t="s">
        <v>59</v>
      </c>
      <c r="E407" s="39" t="s">
        <v>753</v>
      </c>
    </row>
    <row r="408" spans="1:16" ht="25.5">
      <c r="A408" t="s">
        <v>49</v>
      </c>
      <c s="34" t="s">
        <v>386</v>
      </c>
      <c s="34" t="s">
        <v>2867</v>
      </c>
      <c s="35" t="s">
        <v>2868</v>
      </c>
      <c s="6" t="s">
        <v>2869</v>
      </c>
      <c s="36" t="s">
        <v>749</v>
      </c>
      <c s="37">
        <v>0.6</v>
      </c>
      <c s="36">
        <v>0</v>
      </c>
      <c s="36">
        <f>ROUND(G408*H408,6)</f>
      </c>
      <c r="L408" s="38">
        <v>0</v>
      </c>
      <c s="32">
        <f>ROUND(ROUND(L408,2)*ROUND(G408,3),2)</f>
      </c>
      <c s="36" t="s">
        <v>750</v>
      </c>
      <c>
        <f>(M408*21)/100</f>
      </c>
      <c t="s">
        <v>27</v>
      </c>
    </row>
    <row r="409" spans="1:5" ht="25.5">
      <c r="A409" s="35" t="s">
        <v>56</v>
      </c>
      <c r="E409" s="39" t="s">
        <v>751</v>
      </c>
    </row>
    <row r="410" spans="1:5" ht="12.75">
      <c r="A410" s="35" t="s">
        <v>57</v>
      </c>
      <c r="E410" s="40" t="s">
        <v>52</v>
      </c>
    </row>
    <row r="411" spans="1:5" ht="102">
      <c r="A411" t="s">
        <v>59</v>
      </c>
      <c r="E411" s="39" t="s">
        <v>753</v>
      </c>
    </row>
    <row r="412" spans="1:16" ht="25.5">
      <c r="A412" t="s">
        <v>49</v>
      </c>
      <c s="34" t="s">
        <v>389</v>
      </c>
      <c s="34" t="s">
        <v>771</v>
      </c>
      <c s="35" t="s">
        <v>772</v>
      </c>
      <c s="6" t="s">
        <v>773</v>
      </c>
      <c s="36" t="s">
        <v>749</v>
      </c>
      <c s="37">
        <v>3.4</v>
      </c>
      <c s="36">
        <v>0</v>
      </c>
      <c s="36">
        <f>ROUND(G412*H412,6)</f>
      </c>
      <c r="L412" s="38">
        <v>0</v>
      </c>
      <c s="32">
        <f>ROUND(ROUND(L412,2)*ROUND(G412,3),2)</f>
      </c>
      <c s="36" t="s">
        <v>750</v>
      </c>
      <c>
        <f>(M412*21)/100</f>
      </c>
      <c t="s">
        <v>27</v>
      </c>
    </row>
    <row r="413" spans="1:5" ht="25.5">
      <c r="A413" s="35" t="s">
        <v>56</v>
      </c>
      <c r="E413" s="39" t="s">
        <v>751</v>
      </c>
    </row>
    <row r="414" spans="1:5" ht="12.75">
      <c r="A414" s="35" t="s">
        <v>57</v>
      </c>
      <c r="E414" s="40" t="s">
        <v>52</v>
      </c>
    </row>
    <row r="415" spans="1:5" ht="102">
      <c r="A415" t="s">
        <v>59</v>
      </c>
      <c r="E415" s="39" t="s">
        <v>753</v>
      </c>
    </row>
    <row r="416" spans="1:16" ht="25.5">
      <c r="A416" t="s">
        <v>49</v>
      </c>
      <c s="34" t="s">
        <v>392</v>
      </c>
      <c s="34" t="s">
        <v>1315</v>
      </c>
      <c s="35" t="s">
        <v>1316</v>
      </c>
      <c s="6" t="s">
        <v>1317</v>
      </c>
      <c s="36" t="s">
        <v>749</v>
      </c>
      <c s="37">
        <v>1.5</v>
      </c>
      <c s="36">
        <v>0</v>
      </c>
      <c s="36">
        <f>ROUND(G416*H416,6)</f>
      </c>
      <c r="L416" s="38">
        <v>0</v>
      </c>
      <c s="32">
        <f>ROUND(ROUND(L416,2)*ROUND(G416,3),2)</f>
      </c>
      <c s="36" t="s">
        <v>750</v>
      </c>
      <c>
        <f>(M416*21)/100</f>
      </c>
      <c t="s">
        <v>27</v>
      </c>
    </row>
    <row r="417" spans="1:5" ht="25.5">
      <c r="A417" s="35" t="s">
        <v>56</v>
      </c>
      <c r="E417" s="39" t="s">
        <v>751</v>
      </c>
    </row>
    <row r="418" spans="1:5" ht="12.75">
      <c r="A418" s="35" t="s">
        <v>57</v>
      </c>
      <c r="E418" s="40" t="s">
        <v>52</v>
      </c>
    </row>
    <row r="419" spans="1:5" ht="102">
      <c r="A419" t="s">
        <v>59</v>
      </c>
      <c r="E419"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3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2446</v>
      </c>
      <c s="41">
        <f>Rekapitulace!C38</f>
      </c>
      <c s="20" t="s">
        <v>0</v>
      </c>
      <c t="s">
        <v>23</v>
      </c>
      <c t="s">
        <v>27</v>
      </c>
    </row>
    <row r="4" spans="1:16" ht="32" customHeight="1">
      <c r="A4" s="24" t="s">
        <v>20</v>
      </c>
      <c s="25" t="s">
        <v>28</v>
      </c>
      <c s="27" t="s">
        <v>2446</v>
      </c>
      <c r="E4" s="26" t="s">
        <v>2447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COUNTIFS(L8:L340,"=0",A8:A340,"P")+COUNTIFS(L8:L340,"",A8:A340,"P")+SUM(Q8:Q340)</f>
      </c>
    </row>
    <row r="8" spans="1:13" ht="12.75">
      <c r="A8" t="s">
        <v>44</v>
      </c>
      <c r="C8" s="28" t="s">
        <v>2872</v>
      </c>
      <c r="E8" s="30" t="s">
        <v>2871</v>
      </c>
      <c r="J8" s="29">
        <f>0+J9+J46+J55+J84+J129+J234+J299</f>
      </c>
      <c s="29">
        <f>0+K9+K46+K55+K84+K129+K234+K299</f>
      </c>
      <c s="29">
        <f>0+L9+L46+L55+L84+L129+L234+L299</f>
      </c>
      <c s="29">
        <f>0+M9+M46+M55+M84+M129+M234+M299</f>
      </c>
    </row>
    <row r="9" spans="1:13" ht="12.75">
      <c r="A9" t="s">
        <v>46</v>
      </c>
      <c r="C9" s="31" t="s">
        <v>2738</v>
      </c>
      <c r="E9" s="33" t="s">
        <v>2739</v>
      </c>
      <c r="J9" s="32">
        <f>0</f>
      </c>
      <c s="32">
        <f>0</f>
      </c>
      <c s="32">
        <f>0+L10+L14+L18+L22+L26+L30+L34+L38+L42</f>
      </c>
      <c s="32">
        <f>0+M10+M14+M18+M22+M26+M30+M34+M38+M42</f>
      </c>
    </row>
    <row r="10" spans="1:16" ht="38.25">
      <c r="A10" t="s">
        <v>49</v>
      </c>
      <c s="34" t="s">
        <v>69</v>
      </c>
      <c s="34" t="s">
        <v>2740</v>
      </c>
      <c s="35" t="s">
        <v>52</v>
      </c>
      <c s="6" t="s">
        <v>2741</v>
      </c>
      <c s="36" t="s">
        <v>107</v>
      </c>
      <c s="37">
        <v>1</v>
      </c>
      <c s="36">
        <v>0</v>
      </c>
      <c s="36">
        <f>ROUND(G10*H10,6)</f>
      </c>
      <c r="L10" s="38">
        <v>0</v>
      </c>
      <c s="32">
        <f>ROUND(ROUND(L10,2)*ROUND(G10,3),2)</f>
      </c>
      <c s="36" t="s">
        <v>2227</v>
      </c>
      <c>
        <f>(M10*21)/100</f>
      </c>
      <c t="s">
        <v>27</v>
      </c>
    </row>
    <row r="11" spans="1:5" ht="12.75">
      <c r="A11" s="35" t="s">
        <v>56</v>
      </c>
      <c r="E11" s="39" t="s">
        <v>52</v>
      </c>
    </row>
    <row r="12" spans="1:5" ht="12.75">
      <c r="A12" s="35" t="s">
        <v>57</v>
      </c>
      <c r="E12" s="40" t="s">
        <v>2742</v>
      </c>
    </row>
    <row r="13" spans="1:5" ht="51">
      <c r="A13" t="s">
        <v>59</v>
      </c>
      <c r="E13" s="39" t="s">
        <v>2454</v>
      </c>
    </row>
    <row r="14" spans="1:16" ht="25.5">
      <c r="A14" t="s">
        <v>49</v>
      </c>
      <c s="34" t="s">
        <v>27</v>
      </c>
      <c s="34" t="s">
        <v>2743</v>
      </c>
      <c s="35" t="s">
        <v>52</v>
      </c>
      <c s="6" t="s">
        <v>2744</v>
      </c>
      <c s="36" t="s">
        <v>107</v>
      </c>
      <c s="37">
        <v>2</v>
      </c>
      <c s="36">
        <v>0</v>
      </c>
      <c s="36">
        <f>ROUND(G14*H14,6)</f>
      </c>
      <c r="L14" s="38">
        <v>0</v>
      </c>
      <c s="32">
        <f>ROUND(ROUND(L14,2)*ROUND(G14,3),2)</f>
      </c>
      <c s="36" t="s">
        <v>74</v>
      </c>
      <c>
        <f>(M14*21)/100</f>
      </c>
      <c t="s">
        <v>27</v>
      </c>
    </row>
    <row r="15" spans="1:5" ht="12.75">
      <c r="A15" s="35" t="s">
        <v>56</v>
      </c>
      <c r="E15" s="39" t="s">
        <v>52</v>
      </c>
    </row>
    <row r="16" spans="1:5" ht="12.75">
      <c r="A16" s="35" t="s">
        <v>57</v>
      </c>
      <c r="E16" s="40" t="s">
        <v>2745</v>
      </c>
    </row>
    <row r="17" spans="1:5" ht="12.75">
      <c r="A17" t="s">
        <v>59</v>
      </c>
      <c r="E17" s="39" t="s">
        <v>60</v>
      </c>
    </row>
    <row r="18" spans="1:16" ht="12.75">
      <c r="A18" t="s">
        <v>49</v>
      </c>
      <c s="34" t="s">
        <v>26</v>
      </c>
      <c s="34" t="s">
        <v>2746</v>
      </c>
      <c s="35" t="s">
        <v>52</v>
      </c>
      <c s="6" t="s">
        <v>2747</v>
      </c>
      <c s="36" t="s">
        <v>107</v>
      </c>
      <c s="37">
        <v>1</v>
      </c>
      <c s="36">
        <v>0</v>
      </c>
      <c s="36">
        <f>ROUND(G18*H18,6)</f>
      </c>
      <c r="L18" s="38">
        <v>0</v>
      </c>
      <c s="32">
        <f>ROUND(ROUND(L18,2)*ROUND(G18,3),2)</f>
      </c>
      <c s="36" t="s">
        <v>74</v>
      </c>
      <c>
        <f>(M18*21)/100</f>
      </c>
      <c t="s">
        <v>27</v>
      </c>
    </row>
    <row r="19" spans="1:5" ht="12.75">
      <c r="A19" s="35" t="s">
        <v>56</v>
      </c>
      <c r="E19" s="39" t="s">
        <v>52</v>
      </c>
    </row>
    <row r="20" spans="1:5" ht="12.75">
      <c r="A20" s="35" t="s">
        <v>57</v>
      </c>
      <c r="E20" s="40" t="s">
        <v>2748</v>
      </c>
    </row>
    <row r="21" spans="1:5" ht="12.75">
      <c r="A21" t="s">
        <v>59</v>
      </c>
      <c r="E21" s="39" t="s">
        <v>2749</v>
      </c>
    </row>
    <row r="22" spans="1:16" ht="38.25">
      <c r="A22" t="s">
        <v>49</v>
      </c>
      <c s="34" t="s">
        <v>81</v>
      </c>
      <c s="34" t="s">
        <v>2750</v>
      </c>
      <c s="35" t="s">
        <v>52</v>
      </c>
      <c s="6" t="s">
        <v>2751</v>
      </c>
      <c s="36" t="s">
        <v>107</v>
      </c>
      <c s="37">
        <v>1</v>
      </c>
      <c s="36">
        <v>0</v>
      </c>
      <c s="36">
        <f>ROUND(G22*H22,6)</f>
      </c>
      <c r="L22" s="38">
        <v>0</v>
      </c>
      <c s="32">
        <f>ROUND(ROUND(L22,2)*ROUND(G22,3),2)</f>
      </c>
      <c s="36" t="s">
        <v>2227</v>
      </c>
      <c>
        <f>(M22*21)/100</f>
      </c>
      <c t="s">
        <v>27</v>
      </c>
    </row>
    <row r="23" spans="1:5" ht="12.75">
      <c r="A23" s="35" t="s">
        <v>56</v>
      </c>
      <c r="E23" s="39" t="s">
        <v>52</v>
      </c>
    </row>
    <row r="24" spans="1:5" ht="12.75">
      <c r="A24" s="35" t="s">
        <v>57</v>
      </c>
      <c r="E24" s="40" t="s">
        <v>2752</v>
      </c>
    </row>
    <row r="25" spans="1:5" ht="51">
      <c r="A25" t="s">
        <v>59</v>
      </c>
      <c r="E25" s="39" t="s">
        <v>2454</v>
      </c>
    </row>
    <row r="26" spans="1:16" ht="38.25">
      <c r="A26" t="s">
        <v>49</v>
      </c>
      <c s="34" t="s">
        <v>84</v>
      </c>
      <c s="34" t="s">
        <v>2753</v>
      </c>
      <c s="35" t="s">
        <v>52</v>
      </c>
      <c s="6" t="s">
        <v>2754</v>
      </c>
      <c s="36" t="s">
        <v>107</v>
      </c>
      <c s="37">
        <v>2</v>
      </c>
      <c s="36">
        <v>0</v>
      </c>
      <c s="36">
        <f>ROUND(G26*H26,6)</f>
      </c>
      <c r="L26" s="38">
        <v>0</v>
      </c>
      <c s="32">
        <f>ROUND(ROUND(L26,2)*ROUND(G26,3),2)</f>
      </c>
      <c s="36" t="s">
        <v>2227</v>
      </c>
      <c>
        <f>(M26*21)/100</f>
      </c>
      <c t="s">
        <v>27</v>
      </c>
    </row>
    <row r="27" spans="1:5" ht="12.75">
      <c r="A27" s="35" t="s">
        <v>56</v>
      </c>
      <c r="E27" s="39" t="s">
        <v>52</v>
      </c>
    </row>
    <row r="28" spans="1:5" ht="12.75">
      <c r="A28" s="35" t="s">
        <v>57</v>
      </c>
      <c r="E28" s="40" t="s">
        <v>2755</v>
      </c>
    </row>
    <row r="29" spans="1:5" ht="51">
      <c r="A29" t="s">
        <v>59</v>
      </c>
      <c r="E29" s="39" t="s">
        <v>2454</v>
      </c>
    </row>
    <row r="30" spans="1:16" ht="38.25">
      <c r="A30" t="s">
        <v>49</v>
      </c>
      <c s="34" t="s">
        <v>87</v>
      </c>
      <c s="34" t="s">
        <v>2605</v>
      </c>
      <c s="35" t="s">
        <v>52</v>
      </c>
      <c s="6" t="s">
        <v>2606</v>
      </c>
      <c s="36" t="s">
        <v>107</v>
      </c>
      <c s="37">
        <v>2</v>
      </c>
      <c s="36">
        <v>0</v>
      </c>
      <c s="36">
        <f>ROUND(G30*H30,6)</f>
      </c>
      <c r="L30" s="38">
        <v>0</v>
      </c>
      <c s="32">
        <f>ROUND(ROUND(L30,2)*ROUND(G30,3),2)</f>
      </c>
      <c s="36" t="s">
        <v>74</v>
      </c>
      <c>
        <f>(M30*21)/100</f>
      </c>
      <c t="s">
        <v>27</v>
      </c>
    </row>
    <row r="31" spans="1:5" ht="12.75">
      <c r="A31" s="35" t="s">
        <v>56</v>
      </c>
      <c r="E31" s="39" t="s">
        <v>52</v>
      </c>
    </row>
    <row r="32" spans="1:5" ht="12.75">
      <c r="A32" s="35" t="s">
        <v>57</v>
      </c>
      <c r="E32" s="40" t="s">
        <v>2756</v>
      </c>
    </row>
    <row r="33" spans="1:5" ht="12.75">
      <c r="A33" t="s">
        <v>59</v>
      </c>
      <c r="E33" s="39" t="s">
        <v>60</v>
      </c>
    </row>
    <row r="34" spans="1:16" ht="38.25">
      <c r="A34" t="s">
        <v>49</v>
      </c>
      <c s="34" t="s">
        <v>90</v>
      </c>
      <c s="34" t="s">
        <v>2608</v>
      </c>
      <c s="35" t="s">
        <v>52</v>
      </c>
      <c s="6" t="s">
        <v>2609</v>
      </c>
      <c s="36" t="s">
        <v>107</v>
      </c>
      <c s="37">
        <v>1</v>
      </c>
      <c s="36">
        <v>0</v>
      </c>
      <c s="36">
        <f>ROUND(G34*H34,6)</f>
      </c>
      <c r="L34" s="38">
        <v>0</v>
      </c>
      <c s="32">
        <f>ROUND(ROUND(L34,2)*ROUND(G34,3),2)</f>
      </c>
      <c s="36" t="s">
        <v>74</v>
      </c>
      <c>
        <f>(M34*21)/100</f>
      </c>
      <c t="s">
        <v>27</v>
      </c>
    </row>
    <row r="35" spans="1:5" ht="12.75">
      <c r="A35" s="35" t="s">
        <v>56</v>
      </c>
      <c r="E35" s="39" t="s">
        <v>52</v>
      </c>
    </row>
    <row r="36" spans="1:5" ht="12.75">
      <c r="A36" s="35" t="s">
        <v>57</v>
      </c>
      <c r="E36" s="40" t="s">
        <v>2757</v>
      </c>
    </row>
    <row r="37" spans="1:5" ht="12.75">
      <c r="A37" t="s">
        <v>59</v>
      </c>
      <c r="E37" s="39" t="s">
        <v>60</v>
      </c>
    </row>
    <row r="38" spans="1:16" ht="25.5">
      <c r="A38" t="s">
        <v>49</v>
      </c>
      <c s="34" t="s">
        <v>93</v>
      </c>
      <c s="34" t="s">
        <v>2758</v>
      </c>
      <c s="35" t="s">
        <v>52</v>
      </c>
      <c s="6" t="s">
        <v>2759</v>
      </c>
      <c s="36" t="s">
        <v>107</v>
      </c>
      <c s="37">
        <v>1</v>
      </c>
      <c s="36">
        <v>0</v>
      </c>
      <c s="36">
        <f>ROUND(G38*H38,6)</f>
      </c>
      <c r="L38" s="38">
        <v>0</v>
      </c>
      <c s="32">
        <f>ROUND(ROUND(L38,2)*ROUND(G38,3),2)</f>
      </c>
      <c s="36" t="s">
        <v>2227</v>
      </c>
      <c>
        <f>(M38*21)/100</f>
      </c>
      <c t="s">
        <v>27</v>
      </c>
    </row>
    <row r="39" spans="1:5" ht="12.75">
      <c r="A39" s="35" t="s">
        <v>56</v>
      </c>
      <c r="E39" s="39" t="s">
        <v>52</v>
      </c>
    </row>
    <row r="40" spans="1:5" ht="12.75">
      <c r="A40" s="35" t="s">
        <v>57</v>
      </c>
      <c r="E40" s="40" t="s">
        <v>2760</v>
      </c>
    </row>
    <row r="41" spans="1:5" ht="51">
      <c r="A41" t="s">
        <v>59</v>
      </c>
      <c r="E41" s="39" t="s">
        <v>2454</v>
      </c>
    </row>
    <row r="42" spans="1:16" ht="25.5">
      <c r="A42" t="s">
        <v>49</v>
      </c>
      <c s="34" t="s">
        <v>96</v>
      </c>
      <c s="34" t="s">
        <v>2761</v>
      </c>
      <c s="35" t="s">
        <v>52</v>
      </c>
      <c s="6" t="s">
        <v>2762</v>
      </c>
      <c s="36" t="s">
        <v>107</v>
      </c>
      <c s="37">
        <v>1</v>
      </c>
      <c s="36">
        <v>0</v>
      </c>
      <c s="36">
        <f>ROUND(G42*H42,6)</f>
      </c>
      <c r="L42" s="38">
        <v>0</v>
      </c>
      <c s="32">
        <f>ROUND(ROUND(L42,2)*ROUND(G42,3),2)</f>
      </c>
      <c s="36" t="s">
        <v>2227</v>
      </c>
      <c>
        <f>(M42*21)/100</f>
      </c>
      <c t="s">
        <v>27</v>
      </c>
    </row>
    <row r="43" spans="1:5" ht="12.75">
      <c r="A43" s="35" t="s">
        <v>56</v>
      </c>
      <c r="E43" s="39" t="s">
        <v>52</v>
      </c>
    </row>
    <row r="44" spans="1:5" ht="12.75">
      <c r="A44" s="35" t="s">
        <v>57</v>
      </c>
      <c r="E44" s="40" t="s">
        <v>2763</v>
      </c>
    </row>
    <row r="45" spans="1:5" ht="51">
      <c r="A45" t="s">
        <v>59</v>
      </c>
      <c r="E45" s="39" t="s">
        <v>2454</v>
      </c>
    </row>
    <row r="46" spans="1:13" ht="12.75">
      <c r="A46" t="s">
        <v>46</v>
      </c>
      <c r="C46" s="31" t="s">
        <v>2764</v>
      </c>
      <c r="E46" s="33" t="s">
        <v>2765</v>
      </c>
      <c r="J46" s="32">
        <f>0</f>
      </c>
      <c s="32">
        <f>0</f>
      </c>
      <c s="32">
        <f>0+L47+L51</f>
      </c>
      <c s="32">
        <f>0+M47+M51</f>
      </c>
    </row>
    <row r="47" spans="1:16" ht="25.5">
      <c r="A47" t="s">
        <v>49</v>
      </c>
      <c s="34" t="s">
        <v>100</v>
      </c>
      <c s="34" t="s">
        <v>2595</v>
      </c>
      <c s="35" t="s">
        <v>52</v>
      </c>
      <c s="6" t="s">
        <v>2596</v>
      </c>
      <c s="36" t="s">
        <v>107</v>
      </c>
      <c s="37">
        <v>4</v>
      </c>
      <c s="36">
        <v>0</v>
      </c>
      <c s="36">
        <f>ROUND(G47*H47,6)</f>
      </c>
      <c r="L47" s="38">
        <v>0</v>
      </c>
      <c s="32">
        <f>ROUND(ROUND(L47,2)*ROUND(G47,3),2)</f>
      </c>
      <c s="36" t="s">
        <v>74</v>
      </c>
      <c>
        <f>(M47*21)/100</f>
      </c>
      <c t="s">
        <v>27</v>
      </c>
    </row>
    <row r="48" spans="1:5" ht="12.75">
      <c r="A48" s="35" t="s">
        <v>56</v>
      </c>
      <c r="E48" s="39" t="s">
        <v>52</v>
      </c>
    </row>
    <row r="49" spans="1:5" ht="12.75">
      <c r="A49" s="35" t="s">
        <v>57</v>
      </c>
      <c r="E49" s="40" t="s">
        <v>2766</v>
      </c>
    </row>
    <row r="50" spans="1:5" ht="12.75">
      <c r="A50" t="s">
        <v>59</v>
      </c>
      <c r="E50" s="39" t="s">
        <v>60</v>
      </c>
    </row>
    <row r="51" spans="1:16" ht="12.75">
      <c r="A51" t="s">
        <v>49</v>
      </c>
      <c s="34" t="s">
        <v>116</v>
      </c>
      <c s="34" t="s">
        <v>2767</v>
      </c>
      <c s="35" t="s">
        <v>52</v>
      </c>
      <c s="6" t="s">
        <v>2768</v>
      </c>
      <c s="36" t="s">
        <v>107</v>
      </c>
      <c s="37">
        <v>2</v>
      </c>
      <c s="36">
        <v>0</v>
      </c>
      <c s="36">
        <f>ROUND(G51*H51,6)</f>
      </c>
      <c r="L51" s="38">
        <v>0</v>
      </c>
      <c s="32">
        <f>ROUND(ROUND(L51,2)*ROUND(G51,3),2)</f>
      </c>
      <c s="36" t="s">
        <v>74</v>
      </c>
      <c>
        <f>(M51*21)/100</f>
      </c>
      <c t="s">
        <v>27</v>
      </c>
    </row>
    <row r="52" spans="1:5" ht="12.75">
      <c r="A52" s="35" t="s">
        <v>56</v>
      </c>
      <c r="E52" s="39" t="s">
        <v>52</v>
      </c>
    </row>
    <row r="53" spans="1:5" ht="12.75">
      <c r="A53" s="35" t="s">
        <v>57</v>
      </c>
      <c r="E53" s="40" t="s">
        <v>2755</v>
      </c>
    </row>
    <row r="54" spans="1:5" ht="12.75">
      <c r="A54" t="s">
        <v>59</v>
      </c>
      <c r="E54" s="39" t="s">
        <v>60</v>
      </c>
    </row>
    <row r="55" spans="1:13" ht="12.75">
      <c r="A55" t="s">
        <v>46</v>
      </c>
      <c r="C55" s="31" t="s">
        <v>2769</v>
      </c>
      <c r="E55" s="33" t="s">
        <v>2770</v>
      </c>
      <c r="J55" s="32">
        <f>0</f>
      </c>
      <c s="32">
        <f>0</f>
      </c>
      <c s="32">
        <f>0+L56+L60+L64+L68+L72+L76+L80</f>
      </c>
      <c s="32">
        <f>0+M56+M60+M64+M68+M72+M76+M80</f>
      </c>
    </row>
    <row r="56" spans="1:16" ht="38.25">
      <c r="A56" t="s">
        <v>49</v>
      </c>
      <c s="34" t="s">
        <v>119</v>
      </c>
      <c s="34" t="s">
        <v>2771</v>
      </c>
      <c s="35" t="s">
        <v>52</v>
      </c>
      <c s="6" t="s">
        <v>2772</v>
      </c>
      <c s="36" t="s">
        <v>800</v>
      </c>
      <c s="37">
        <v>925</v>
      </c>
      <c s="36">
        <v>0</v>
      </c>
      <c s="36">
        <f>ROUND(G56*H56,6)</f>
      </c>
      <c r="L56" s="38">
        <v>0</v>
      </c>
      <c s="32">
        <f>ROUND(ROUND(L56,2)*ROUND(G56,3),2)</f>
      </c>
      <c s="36" t="s">
        <v>74</v>
      </c>
      <c>
        <f>(M56*21)/100</f>
      </c>
      <c t="s">
        <v>27</v>
      </c>
    </row>
    <row r="57" spans="1:5" ht="12.75">
      <c r="A57" s="35" t="s">
        <v>56</v>
      </c>
      <c r="E57" s="39" t="s">
        <v>52</v>
      </c>
    </row>
    <row r="58" spans="1:5" ht="12.75">
      <c r="A58" s="35" t="s">
        <v>57</v>
      </c>
      <c r="E58" s="40" t="s">
        <v>2773</v>
      </c>
    </row>
    <row r="59" spans="1:5" ht="12.75">
      <c r="A59" t="s">
        <v>59</v>
      </c>
      <c r="E59" s="39" t="s">
        <v>60</v>
      </c>
    </row>
    <row r="60" spans="1:16" ht="25.5">
      <c r="A60" t="s">
        <v>49</v>
      </c>
      <c s="34" t="s">
        <v>122</v>
      </c>
      <c s="34" t="s">
        <v>2129</v>
      </c>
      <c s="35" t="s">
        <v>52</v>
      </c>
      <c s="6" t="s">
        <v>2130</v>
      </c>
      <c s="36" t="s">
        <v>99</v>
      </c>
      <c s="37">
        <v>108</v>
      </c>
      <c s="36">
        <v>0</v>
      </c>
      <c s="36">
        <f>ROUND(G60*H60,6)</f>
      </c>
      <c r="L60" s="38">
        <v>0</v>
      </c>
      <c s="32">
        <f>ROUND(ROUND(L60,2)*ROUND(G60,3),2)</f>
      </c>
      <c s="36" t="s">
        <v>74</v>
      </c>
      <c>
        <f>(M60*21)/100</f>
      </c>
      <c t="s">
        <v>27</v>
      </c>
    </row>
    <row r="61" spans="1:5" ht="12.75">
      <c r="A61" s="35" t="s">
        <v>56</v>
      </c>
      <c r="E61" s="39" t="s">
        <v>52</v>
      </c>
    </row>
    <row r="62" spans="1:5" ht="12.75">
      <c r="A62" s="35" t="s">
        <v>57</v>
      </c>
      <c r="E62" s="40" t="s">
        <v>2873</v>
      </c>
    </row>
    <row r="63" spans="1:5" ht="12.75">
      <c r="A63" t="s">
        <v>59</v>
      </c>
      <c r="E63" s="39" t="s">
        <v>60</v>
      </c>
    </row>
    <row r="64" spans="1:16" ht="25.5">
      <c r="A64" t="s">
        <v>49</v>
      </c>
      <c s="34" t="s">
        <v>125</v>
      </c>
      <c s="34" t="s">
        <v>2775</v>
      </c>
      <c s="35" t="s">
        <v>52</v>
      </c>
      <c s="6" t="s">
        <v>2776</v>
      </c>
      <c s="36" t="s">
        <v>73</v>
      </c>
      <c s="37">
        <v>32.4</v>
      </c>
      <c s="36">
        <v>0</v>
      </c>
      <c s="36">
        <f>ROUND(G64*H64,6)</f>
      </c>
      <c r="L64" s="38">
        <v>0</v>
      </c>
      <c s="32">
        <f>ROUND(ROUND(L64,2)*ROUND(G64,3),2)</f>
      </c>
      <c s="36" t="s">
        <v>74</v>
      </c>
      <c>
        <f>(M64*21)/100</f>
      </c>
      <c t="s">
        <v>27</v>
      </c>
    </row>
    <row r="65" spans="1:5" ht="12.75">
      <c r="A65" s="35" t="s">
        <v>56</v>
      </c>
      <c r="E65" s="39" t="s">
        <v>52</v>
      </c>
    </row>
    <row r="66" spans="1:5" ht="12.75">
      <c r="A66" s="35" t="s">
        <v>57</v>
      </c>
      <c r="E66" s="40" t="s">
        <v>2874</v>
      </c>
    </row>
    <row r="67" spans="1:5" ht="12.75">
      <c r="A67" t="s">
        <v>59</v>
      </c>
      <c r="E67" s="39" t="s">
        <v>60</v>
      </c>
    </row>
    <row r="68" spans="1:16" ht="25.5">
      <c r="A68" t="s">
        <v>49</v>
      </c>
      <c s="34" t="s">
        <v>128</v>
      </c>
      <c s="34" t="s">
        <v>1221</v>
      </c>
      <c s="35" t="s">
        <v>52</v>
      </c>
      <c s="6" t="s">
        <v>1222</v>
      </c>
      <c s="36" t="s">
        <v>99</v>
      </c>
      <c s="37">
        <v>6</v>
      </c>
      <c s="36">
        <v>0</v>
      </c>
      <c s="36">
        <f>ROUND(G68*H68,6)</f>
      </c>
      <c r="L68" s="38">
        <v>0</v>
      </c>
      <c s="32">
        <f>ROUND(ROUND(L68,2)*ROUND(G68,3),2)</f>
      </c>
      <c s="36" t="s">
        <v>74</v>
      </c>
      <c>
        <f>(M68*21)/100</f>
      </c>
      <c t="s">
        <v>27</v>
      </c>
    </row>
    <row r="69" spans="1:5" ht="12.75">
      <c r="A69" s="35" t="s">
        <v>56</v>
      </c>
      <c r="E69" s="39" t="s">
        <v>52</v>
      </c>
    </row>
    <row r="70" spans="1:5" ht="12.75">
      <c r="A70" s="35" t="s">
        <v>57</v>
      </c>
      <c r="E70" s="40" t="s">
        <v>2778</v>
      </c>
    </row>
    <row r="71" spans="1:5" ht="12.75">
      <c r="A71" t="s">
        <v>59</v>
      </c>
      <c r="E71" s="39" t="s">
        <v>60</v>
      </c>
    </row>
    <row r="72" spans="1:16" ht="12.75">
      <c r="A72" t="s">
        <v>49</v>
      </c>
      <c s="34" t="s">
        <v>131</v>
      </c>
      <c s="34" t="s">
        <v>2779</v>
      </c>
      <c s="35" t="s">
        <v>52</v>
      </c>
      <c s="6" t="s">
        <v>2780</v>
      </c>
      <c s="36" t="s">
        <v>99</v>
      </c>
      <c s="37">
        <v>6</v>
      </c>
      <c s="36">
        <v>0</v>
      </c>
      <c s="36">
        <f>ROUND(G72*H72,6)</f>
      </c>
      <c r="L72" s="38">
        <v>0</v>
      </c>
      <c s="32">
        <f>ROUND(ROUND(L72,2)*ROUND(G72,3),2)</f>
      </c>
      <c s="36" t="s">
        <v>74</v>
      </c>
      <c>
        <f>(M72*21)/100</f>
      </c>
      <c t="s">
        <v>27</v>
      </c>
    </row>
    <row r="73" spans="1:5" ht="12.75">
      <c r="A73" s="35" t="s">
        <v>56</v>
      </c>
      <c r="E73" s="39" t="s">
        <v>52</v>
      </c>
    </row>
    <row r="74" spans="1:5" ht="12.75">
      <c r="A74" s="35" t="s">
        <v>57</v>
      </c>
      <c r="E74" s="40" t="s">
        <v>2781</v>
      </c>
    </row>
    <row r="75" spans="1:5" ht="12.75">
      <c r="A75" t="s">
        <v>59</v>
      </c>
      <c r="E75" s="39" t="s">
        <v>60</v>
      </c>
    </row>
    <row r="76" spans="1:16" ht="25.5">
      <c r="A76" t="s">
        <v>49</v>
      </c>
      <c s="34" t="s">
        <v>134</v>
      </c>
      <c s="34" t="s">
        <v>2731</v>
      </c>
      <c s="35" t="s">
        <v>52</v>
      </c>
      <c s="6" t="s">
        <v>2732</v>
      </c>
      <c s="36" t="s">
        <v>107</v>
      </c>
      <c s="37">
        <v>36</v>
      </c>
      <c s="36">
        <v>0</v>
      </c>
      <c s="36">
        <f>ROUND(G76*H76,6)</f>
      </c>
      <c r="L76" s="38">
        <v>0</v>
      </c>
      <c s="32">
        <f>ROUND(ROUND(L76,2)*ROUND(G76,3),2)</f>
      </c>
      <c s="36" t="s">
        <v>74</v>
      </c>
      <c>
        <f>(M76*21)/100</f>
      </c>
      <c t="s">
        <v>27</v>
      </c>
    </row>
    <row r="77" spans="1:5" ht="12.75">
      <c r="A77" s="35" t="s">
        <v>56</v>
      </c>
      <c r="E77" s="39" t="s">
        <v>52</v>
      </c>
    </row>
    <row r="78" spans="1:5" ht="12.75">
      <c r="A78" s="35" t="s">
        <v>57</v>
      </c>
      <c r="E78" s="40" t="s">
        <v>2782</v>
      </c>
    </row>
    <row r="79" spans="1:5" ht="12.75">
      <c r="A79" t="s">
        <v>59</v>
      </c>
      <c r="E79" s="39" t="s">
        <v>60</v>
      </c>
    </row>
    <row r="80" spans="1:16" ht="12.75">
      <c r="A80" t="s">
        <v>49</v>
      </c>
      <c s="34" t="s">
        <v>137</v>
      </c>
      <c s="34" t="s">
        <v>120</v>
      </c>
      <c s="35" t="s">
        <v>52</v>
      </c>
      <c s="6" t="s">
        <v>121</v>
      </c>
      <c s="36" t="s">
        <v>99</v>
      </c>
      <c s="37">
        <v>22</v>
      </c>
      <c s="36">
        <v>0</v>
      </c>
      <c s="36">
        <f>ROUND(G80*H80,6)</f>
      </c>
      <c r="L80" s="38">
        <v>0</v>
      </c>
      <c s="32">
        <f>ROUND(ROUND(L80,2)*ROUND(G80,3),2)</f>
      </c>
      <c s="36" t="s">
        <v>74</v>
      </c>
      <c>
        <f>(M80*21)/100</f>
      </c>
      <c t="s">
        <v>27</v>
      </c>
    </row>
    <row r="81" spans="1:5" ht="12.75">
      <c r="A81" s="35" t="s">
        <v>56</v>
      </c>
      <c r="E81" s="39" t="s">
        <v>52</v>
      </c>
    </row>
    <row r="82" spans="1:5" ht="12.75">
      <c r="A82" s="35" t="s">
        <v>57</v>
      </c>
      <c r="E82" s="40" t="s">
        <v>2875</v>
      </c>
    </row>
    <row r="83" spans="1:5" ht="12.75">
      <c r="A83" t="s">
        <v>59</v>
      </c>
      <c r="E83" s="39" t="s">
        <v>60</v>
      </c>
    </row>
    <row r="84" spans="1:13" ht="12.75">
      <c r="A84" t="s">
        <v>46</v>
      </c>
      <c r="C84" s="31" t="s">
        <v>2784</v>
      </c>
      <c r="E84" s="33" t="s">
        <v>2785</v>
      </c>
      <c r="J84" s="32">
        <f>0</f>
      </c>
      <c s="32">
        <f>0</f>
      </c>
      <c s="32">
        <f>0+L85+L89+L93+L97+L101+L105+L109+L113+L117+L121+L125</f>
      </c>
      <c s="32">
        <f>0+M85+M89+M93+M97+M101+M105+M109+M113+M117+M121+M125</f>
      </c>
    </row>
    <row r="85" spans="1:16" ht="12.75">
      <c r="A85" t="s">
        <v>49</v>
      </c>
      <c s="34" t="s">
        <v>140</v>
      </c>
      <c s="34" t="s">
        <v>2786</v>
      </c>
      <c s="35" t="s">
        <v>52</v>
      </c>
      <c s="6" t="s">
        <v>2787</v>
      </c>
      <c s="36" t="s">
        <v>99</v>
      </c>
      <c s="37">
        <v>44</v>
      </c>
      <c s="36">
        <v>0</v>
      </c>
      <c s="36">
        <f>ROUND(G85*H85,6)</f>
      </c>
      <c r="L85" s="38">
        <v>0</v>
      </c>
      <c s="32">
        <f>ROUND(ROUND(L85,2)*ROUND(G85,3),2)</f>
      </c>
      <c s="36" t="s">
        <v>74</v>
      </c>
      <c>
        <f>(M85*21)/100</f>
      </c>
      <c t="s">
        <v>27</v>
      </c>
    </row>
    <row r="86" spans="1:5" ht="12.75">
      <c r="A86" s="35" t="s">
        <v>56</v>
      </c>
      <c r="E86" s="39" t="s">
        <v>52</v>
      </c>
    </row>
    <row r="87" spans="1:5" ht="12.75">
      <c r="A87" s="35" t="s">
        <v>57</v>
      </c>
      <c r="E87" s="40" t="s">
        <v>220</v>
      </c>
    </row>
    <row r="88" spans="1:5" ht="12.75">
      <c r="A88" t="s">
        <v>59</v>
      </c>
      <c r="E88" s="39" t="s">
        <v>60</v>
      </c>
    </row>
    <row r="89" spans="1:16" ht="12.75">
      <c r="A89" t="s">
        <v>49</v>
      </c>
      <c s="34" t="s">
        <v>143</v>
      </c>
      <c s="34" t="s">
        <v>2876</v>
      </c>
      <c s="35" t="s">
        <v>52</v>
      </c>
      <c s="6" t="s">
        <v>2877</v>
      </c>
      <c s="36" t="s">
        <v>99</v>
      </c>
      <c s="37">
        <v>58</v>
      </c>
      <c s="36">
        <v>0</v>
      </c>
      <c s="36">
        <f>ROUND(G89*H89,6)</f>
      </c>
      <c r="L89" s="38">
        <v>0</v>
      </c>
      <c s="32">
        <f>ROUND(ROUND(L89,2)*ROUND(G89,3),2)</f>
      </c>
      <c s="36" t="s">
        <v>74</v>
      </c>
      <c>
        <f>(M89*21)/100</f>
      </c>
      <c t="s">
        <v>27</v>
      </c>
    </row>
    <row r="90" spans="1:5" ht="12.75">
      <c r="A90" s="35" t="s">
        <v>56</v>
      </c>
      <c r="E90" s="39" t="s">
        <v>52</v>
      </c>
    </row>
    <row r="91" spans="1:5" ht="12.75">
      <c r="A91" s="35" t="s">
        <v>57</v>
      </c>
      <c r="E91" s="40" t="s">
        <v>262</v>
      </c>
    </row>
    <row r="92" spans="1:5" ht="12.75">
      <c r="A92" t="s">
        <v>59</v>
      </c>
      <c r="E92" s="39" t="s">
        <v>60</v>
      </c>
    </row>
    <row r="93" spans="1:16" ht="12.75">
      <c r="A93" t="s">
        <v>49</v>
      </c>
      <c s="34" t="s">
        <v>146</v>
      </c>
      <c s="34" t="s">
        <v>1008</v>
      </c>
      <c s="35" t="s">
        <v>52</v>
      </c>
      <c s="6" t="s">
        <v>1009</v>
      </c>
      <c s="36" t="s">
        <v>99</v>
      </c>
      <c s="37">
        <v>170</v>
      </c>
      <c s="36">
        <v>0</v>
      </c>
      <c s="36">
        <f>ROUND(G93*H93,6)</f>
      </c>
      <c r="L93" s="38">
        <v>0</v>
      </c>
      <c s="32">
        <f>ROUND(ROUND(L93,2)*ROUND(G93,3),2)</f>
      </c>
      <c s="36" t="s">
        <v>74</v>
      </c>
      <c>
        <f>(M93*21)/100</f>
      </c>
      <c t="s">
        <v>27</v>
      </c>
    </row>
    <row r="94" spans="1:5" ht="12.75">
      <c r="A94" s="35" t="s">
        <v>56</v>
      </c>
      <c r="E94" s="39" t="s">
        <v>52</v>
      </c>
    </row>
    <row r="95" spans="1:5" ht="12.75">
      <c r="A95" s="35" t="s">
        <v>57</v>
      </c>
      <c r="E95" s="40" t="s">
        <v>597</v>
      </c>
    </row>
    <row r="96" spans="1:5" ht="12.75">
      <c r="A96" t="s">
        <v>59</v>
      </c>
      <c r="E96" s="39" t="s">
        <v>60</v>
      </c>
    </row>
    <row r="97" spans="1:16" ht="25.5">
      <c r="A97" t="s">
        <v>49</v>
      </c>
      <c s="34" t="s">
        <v>149</v>
      </c>
      <c s="34" t="s">
        <v>2790</v>
      </c>
      <c s="35" t="s">
        <v>52</v>
      </c>
      <c s="6" t="s">
        <v>2791</v>
      </c>
      <c s="36" t="s">
        <v>99</v>
      </c>
      <c s="37">
        <v>370</v>
      </c>
      <c s="36">
        <v>0</v>
      </c>
      <c s="36">
        <f>ROUND(G97*H97,6)</f>
      </c>
      <c r="L97" s="38">
        <v>0</v>
      </c>
      <c s="32">
        <f>ROUND(ROUND(L97,2)*ROUND(G97,3),2)</f>
      </c>
      <c s="36" t="s">
        <v>74</v>
      </c>
      <c>
        <f>(M97*21)/100</f>
      </c>
      <c t="s">
        <v>27</v>
      </c>
    </row>
    <row r="98" spans="1:5" ht="12.75">
      <c r="A98" s="35" t="s">
        <v>56</v>
      </c>
      <c r="E98" s="39" t="s">
        <v>52</v>
      </c>
    </row>
    <row r="99" spans="1:5" ht="12.75">
      <c r="A99" s="35" t="s">
        <v>57</v>
      </c>
      <c r="E99" s="40" t="s">
        <v>2878</v>
      </c>
    </row>
    <row r="100" spans="1:5" ht="12.75">
      <c r="A100" t="s">
        <v>59</v>
      </c>
      <c r="E100" s="39" t="s">
        <v>60</v>
      </c>
    </row>
    <row r="101" spans="1:16" ht="12.75">
      <c r="A101" t="s">
        <v>49</v>
      </c>
      <c s="34" t="s">
        <v>152</v>
      </c>
      <c s="34" t="s">
        <v>2460</v>
      </c>
      <c s="35" t="s">
        <v>52</v>
      </c>
      <c s="6" t="s">
        <v>2461</v>
      </c>
      <c s="36" t="s">
        <v>99</v>
      </c>
      <c s="37">
        <v>476</v>
      </c>
      <c s="36">
        <v>0</v>
      </c>
      <c s="36">
        <f>ROUND(G101*H101,6)</f>
      </c>
      <c r="L101" s="38">
        <v>0</v>
      </c>
      <c s="32">
        <f>ROUND(ROUND(L101,2)*ROUND(G101,3),2)</f>
      </c>
      <c s="36" t="s">
        <v>74</v>
      </c>
      <c>
        <f>(M101*21)/100</f>
      </c>
      <c t="s">
        <v>27</v>
      </c>
    </row>
    <row r="102" spans="1:5" ht="12.75">
      <c r="A102" s="35" t="s">
        <v>56</v>
      </c>
      <c r="E102" s="39" t="s">
        <v>52</v>
      </c>
    </row>
    <row r="103" spans="1:5" ht="12.75">
      <c r="A103" s="35" t="s">
        <v>57</v>
      </c>
      <c r="E103" s="40" t="s">
        <v>2879</v>
      </c>
    </row>
    <row r="104" spans="1:5" ht="12.75">
      <c r="A104" t="s">
        <v>59</v>
      </c>
      <c r="E104" s="39" t="s">
        <v>60</v>
      </c>
    </row>
    <row r="105" spans="1:16" ht="25.5">
      <c r="A105" t="s">
        <v>49</v>
      </c>
      <c s="34" t="s">
        <v>155</v>
      </c>
      <c s="34" t="s">
        <v>2794</v>
      </c>
      <c s="35" t="s">
        <v>52</v>
      </c>
      <c s="6" t="s">
        <v>2795</v>
      </c>
      <c s="36" t="s">
        <v>107</v>
      </c>
      <c s="37">
        <v>6</v>
      </c>
      <c s="36">
        <v>0</v>
      </c>
      <c s="36">
        <f>ROUND(G105*H105,6)</f>
      </c>
      <c r="L105" s="38">
        <v>0</v>
      </c>
      <c s="32">
        <f>ROUND(ROUND(L105,2)*ROUND(G105,3),2)</f>
      </c>
      <c s="36" t="s">
        <v>74</v>
      </c>
      <c>
        <f>(M105*21)/100</f>
      </c>
      <c t="s">
        <v>27</v>
      </c>
    </row>
    <row r="106" spans="1:5" ht="12.75">
      <c r="A106" s="35" t="s">
        <v>56</v>
      </c>
      <c r="E106" s="39" t="s">
        <v>52</v>
      </c>
    </row>
    <row r="107" spans="1:5" ht="12.75">
      <c r="A107" s="35" t="s">
        <v>57</v>
      </c>
      <c r="E107" s="40" t="s">
        <v>2796</v>
      </c>
    </row>
    <row r="108" spans="1:5" ht="12.75">
      <c r="A108" t="s">
        <v>59</v>
      </c>
      <c r="E108" s="39" t="s">
        <v>60</v>
      </c>
    </row>
    <row r="109" spans="1:16" ht="38.25">
      <c r="A109" t="s">
        <v>49</v>
      </c>
      <c s="34" t="s">
        <v>158</v>
      </c>
      <c s="34" t="s">
        <v>2797</v>
      </c>
      <c s="35" t="s">
        <v>52</v>
      </c>
      <c s="6" t="s">
        <v>2798</v>
      </c>
      <c s="36" t="s">
        <v>107</v>
      </c>
      <c s="37">
        <v>2</v>
      </c>
      <c s="36">
        <v>0</v>
      </c>
      <c s="36">
        <f>ROUND(G109*H109,6)</f>
      </c>
      <c r="L109" s="38">
        <v>0</v>
      </c>
      <c s="32">
        <f>ROUND(ROUND(L109,2)*ROUND(G109,3),2)</f>
      </c>
      <c s="36" t="s">
        <v>74</v>
      </c>
      <c>
        <f>(M109*21)/100</f>
      </c>
      <c t="s">
        <v>27</v>
      </c>
    </row>
    <row r="110" spans="1:5" ht="12.75">
      <c r="A110" s="35" t="s">
        <v>56</v>
      </c>
      <c r="E110" s="39" t="s">
        <v>52</v>
      </c>
    </row>
    <row r="111" spans="1:5" ht="12.75">
      <c r="A111" s="35" t="s">
        <v>57</v>
      </c>
      <c r="E111" s="40" t="s">
        <v>2799</v>
      </c>
    </row>
    <row r="112" spans="1:5" ht="12.75">
      <c r="A112" t="s">
        <v>59</v>
      </c>
      <c r="E112" s="39" t="s">
        <v>60</v>
      </c>
    </row>
    <row r="113" spans="1:16" ht="25.5">
      <c r="A113" t="s">
        <v>49</v>
      </c>
      <c s="34" t="s">
        <v>163</v>
      </c>
      <c s="34" t="s">
        <v>1138</v>
      </c>
      <c s="35" t="s">
        <v>52</v>
      </c>
      <c s="6" t="s">
        <v>1139</v>
      </c>
      <c s="36" t="s">
        <v>107</v>
      </c>
      <c s="37">
        <v>22</v>
      </c>
      <c s="36">
        <v>0</v>
      </c>
      <c s="36">
        <f>ROUND(G113*H113,6)</f>
      </c>
      <c r="L113" s="38">
        <v>0</v>
      </c>
      <c s="32">
        <f>ROUND(ROUND(L113,2)*ROUND(G113,3),2)</f>
      </c>
      <c s="36" t="s">
        <v>74</v>
      </c>
      <c>
        <f>(M113*21)/100</f>
      </c>
      <c t="s">
        <v>27</v>
      </c>
    </row>
    <row r="114" spans="1:5" ht="12.75">
      <c r="A114" s="35" t="s">
        <v>56</v>
      </c>
      <c r="E114" s="39" t="s">
        <v>52</v>
      </c>
    </row>
    <row r="115" spans="1:5" ht="12.75">
      <c r="A115" s="35" t="s">
        <v>57</v>
      </c>
      <c r="E115" s="40" t="s">
        <v>2800</v>
      </c>
    </row>
    <row r="116" spans="1:5" ht="12.75">
      <c r="A116" t="s">
        <v>59</v>
      </c>
      <c r="E116" s="39" t="s">
        <v>60</v>
      </c>
    </row>
    <row r="117" spans="1:16" ht="25.5">
      <c r="A117" t="s">
        <v>49</v>
      </c>
      <c s="34" t="s">
        <v>166</v>
      </c>
      <c s="34" t="s">
        <v>1024</v>
      </c>
      <c s="35" t="s">
        <v>52</v>
      </c>
      <c s="6" t="s">
        <v>1025</v>
      </c>
      <c s="36" t="s">
        <v>107</v>
      </c>
      <c s="37">
        <v>44</v>
      </c>
      <c s="36">
        <v>0</v>
      </c>
      <c s="36">
        <f>ROUND(G117*H117,6)</f>
      </c>
      <c r="L117" s="38">
        <v>0</v>
      </c>
      <c s="32">
        <f>ROUND(ROUND(L117,2)*ROUND(G117,3),2)</f>
      </c>
      <c s="36" t="s">
        <v>74</v>
      </c>
      <c>
        <f>(M117*21)/100</f>
      </c>
      <c t="s">
        <v>27</v>
      </c>
    </row>
    <row r="118" spans="1:5" ht="12.75">
      <c r="A118" s="35" t="s">
        <v>56</v>
      </c>
      <c r="E118" s="39" t="s">
        <v>52</v>
      </c>
    </row>
    <row r="119" spans="1:5" ht="12.75">
      <c r="A119" s="35" t="s">
        <v>57</v>
      </c>
      <c r="E119" s="40" t="s">
        <v>2801</v>
      </c>
    </row>
    <row r="120" spans="1:5" ht="12.75">
      <c r="A120" t="s">
        <v>59</v>
      </c>
      <c r="E120" s="39" t="s">
        <v>60</v>
      </c>
    </row>
    <row r="121" spans="1:16" ht="25.5">
      <c r="A121" t="s">
        <v>49</v>
      </c>
      <c s="34" t="s">
        <v>169</v>
      </c>
      <c s="34" t="s">
        <v>179</v>
      </c>
      <c s="35" t="s">
        <v>52</v>
      </c>
      <c s="6" t="s">
        <v>2880</v>
      </c>
      <c s="36" t="s">
        <v>107</v>
      </c>
      <c s="37">
        <v>8</v>
      </c>
      <c s="36">
        <v>0</v>
      </c>
      <c s="36">
        <f>ROUND(G121*H121,6)</f>
      </c>
      <c r="L121" s="38">
        <v>0</v>
      </c>
      <c s="32">
        <f>ROUND(ROUND(L121,2)*ROUND(G121,3),2)</f>
      </c>
      <c s="36" t="s">
        <v>74</v>
      </c>
      <c>
        <f>(M121*21)/100</f>
      </c>
      <c t="s">
        <v>27</v>
      </c>
    </row>
    <row r="122" spans="1:5" ht="12.75">
      <c r="A122" s="35" t="s">
        <v>56</v>
      </c>
      <c r="E122" s="39" t="s">
        <v>52</v>
      </c>
    </row>
    <row r="123" spans="1:5" ht="12.75">
      <c r="A123" s="35" t="s">
        <v>57</v>
      </c>
      <c r="E123" s="40" t="s">
        <v>2802</v>
      </c>
    </row>
    <row r="124" spans="1:5" ht="12.75">
      <c r="A124" t="s">
        <v>59</v>
      </c>
      <c r="E124" s="39" t="s">
        <v>60</v>
      </c>
    </row>
    <row r="125" spans="1:16" ht="25.5">
      <c r="A125" t="s">
        <v>49</v>
      </c>
      <c s="34" t="s">
        <v>172</v>
      </c>
      <c s="34" t="s">
        <v>182</v>
      </c>
      <c s="35" t="s">
        <v>52</v>
      </c>
      <c s="6" t="s">
        <v>183</v>
      </c>
      <c s="36" t="s">
        <v>107</v>
      </c>
      <c s="37">
        <v>60</v>
      </c>
      <c s="36">
        <v>0</v>
      </c>
      <c s="36">
        <f>ROUND(G125*H125,6)</f>
      </c>
      <c r="L125" s="38">
        <v>0</v>
      </c>
      <c s="32">
        <f>ROUND(ROUND(L125,2)*ROUND(G125,3),2)</f>
      </c>
      <c s="36" t="s">
        <v>74</v>
      </c>
      <c>
        <f>(M125*21)/100</f>
      </c>
      <c t="s">
        <v>27</v>
      </c>
    </row>
    <row r="126" spans="1:5" ht="12.75">
      <c r="A126" s="35" t="s">
        <v>56</v>
      </c>
      <c r="E126" s="39" t="s">
        <v>52</v>
      </c>
    </row>
    <row r="127" spans="1:5" ht="12.75">
      <c r="A127" s="35" t="s">
        <v>57</v>
      </c>
      <c r="E127" s="40" t="s">
        <v>2803</v>
      </c>
    </row>
    <row r="128" spans="1:5" ht="12.75">
      <c r="A128" t="s">
        <v>59</v>
      </c>
      <c r="E128" s="39" t="s">
        <v>60</v>
      </c>
    </row>
    <row r="129" spans="1:13" ht="12.75">
      <c r="A129" t="s">
        <v>46</v>
      </c>
      <c r="C129" s="31" t="s">
        <v>2804</v>
      </c>
      <c r="E129" s="33" t="s">
        <v>2805</v>
      </c>
      <c r="J129" s="32">
        <f>0</f>
      </c>
      <c s="32">
        <f>0</f>
      </c>
      <c s="32">
        <f>0+L130+L134+L138+L142+L146+L150+L154+L158+L162+L166+L170+L174+L178+L182+L186+L190+L194+L198+L202+L206+L210+L214+L218+L222+L226+L230</f>
      </c>
      <c s="32">
        <f>0+M130+M134+M138+M142+M146+M150+M154+M158+M162+M166+M170+M174+M178+M182+M186+M190+M194+M198+M202+M206+M210+M214+M218+M222+M226+M230</f>
      </c>
    </row>
    <row r="130" spans="1:16" ht="12.75">
      <c r="A130" t="s">
        <v>49</v>
      </c>
      <c s="34" t="s">
        <v>175</v>
      </c>
      <c s="34" t="s">
        <v>138</v>
      </c>
      <c s="35" t="s">
        <v>52</v>
      </c>
      <c s="6" t="s">
        <v>139</v>
      </c>
      <c s="36" t="s">
        <v>73</v>
      </c>
      <c s="37">
        <v>1</v>
      </c>
      <c s="36">
        <v>0</v>
      </c>
      <c s="36">
        <f>ROUND(G130*H130,6)</f>
      </c>
      <c r="L130" s="38">
        <v>0</v>
      </c>
      <c s="32">
        <f>ROUND(ROUND(L130,2)*ROUND(G130,3),2)</f>
      </c>
      <c s="36" t="s">
        <v>74</v>
      </c>
      <c>
        <f>(M130*21)/100</f>
      </c>
      <c t="s">
        <v>27</v>
      </c>
    </row>
    <row r="131" spans="1:5" ht="12.75">
      <c r="A131" s="35" t="s">
        <v>56</v>
      </c>
      <c r="E131" s="39" t="s">
        <v>52</v>
      </c>
    </row>
    <row r="132" spans="1:5" ht="12.75">
      <c r="A132" s="35" t="s">
        <v>57</v>
      </c>
      <c r="E132" s="40" t="s">
        <v>2881</v>
      </c>
    </row>
    <row r="133" spans="1:5" ht="12.75">
      <c r="A133" t="s">
        <v>59</v>
      </c>
      <c r="E133" s="39" t="s">
        <v>60</v>
      </c>
    </row>
    <row r="134" spans="1:16" ht="12.75">
      <c r="A134" t="s">
        <v>49</v>
      </c>
      <c s="34" t="s">
        <v>178</v>
      </c>
      <c s="34" t="s">
        <v>2472</v>
      </c>
      <c s="35" t="s">
        <v>52</v>
      </c>
      <c s="6" t="s">
        <v>2473</v>
      </c>
      <c s="36" t="s">
        <v>99</v>
      </c>
      <c s="37">
        <v>20</v>
      </c>
      <c s="36">
        <v>0</v>
      </c>
      <c s="36">
        <f>ROUND(G134*H134,6)</f>
      </c>
      <c r="L134" s="38">
        <v>0</v>
      </c>
      <c s="32">
        <f>ROUND(ROUND(L134,2)*ROUND(G134,3),2)</f>
      </c>
      <c s="36" t="s">
        <v>74</v>
      </c>
      <c>
        <f>(M134*21)/100</f>
      </c>
      <c t="s">
        <v>27</v>
      </c>
    </row>
    <row r="135" spans="1:5" ht="12.75">
      <c r="A135" s="35" t="s">
        <v>56</v>
      </c>
      <c r="E135" s="39" t="s">
        <v>52</v>
      </c>
    </row>
    <row r="136" spans="1:5" ht="12.75">
      <c r="A136" s="35" t="s">
        <v>57</v>
      </c>
      <c r="E136" s="40" t="s">
        <v>2807</v>
      </c>
    </row>
    <row r="137" spans="1:5" ht="12.75">
      <c r="A137" t="s">
        <v>59</v>
      </c>
      <c r="E137" s="39" t="s">
        <v>60</v>
      </c>
    </row>
    <row r="138" spans="1:16" ht="12.75">
      <c r="A138" t="s">
        <v>49</v>
      </c>
      <c s="34" t="s">
        <v>181</v>
      </c>
      <c s="34" t="s">
        <v>2027</v>
      </c>
      <c s="35" t="s">
        <v>52</v>
      </c>
      <c s="6" t="s">
        <v>2028</v>
      </c>
      <c s="36" t="s">
        <v>107</v>
      </c>
      <c s="37">
        <v>140</v>
      </c>
      <c s="36">
        <v>0</v>
      </c>
      <c s="36">
        <f>ROUND(G138*H138,6)</f>
      </c>
      <c r="L138" s="38">
        <v>0</v>
      </c>
      <c s="32">
        <f>ROUND(ROUND(L138,2)*ROUND(G138,3),2)</f>
      </c>
      <c s="36" t="s">
        <v>74</v>
      </c>
      <c>
        <f>(M138*21)/100</f>
      </c>
      <c t="s">
        <v>27</v>
      </c>
    </row>
    <row r="139" spans="1:5" ht="12.75">
      <c r="A139" s="35" t="s">
        <v>56</v>
      </c>
      <c r="E139" s="39" t="s">
        <v>52</v>
      </c>
    </row>
    <row r="140" spans="1:5" ht="12.75">
      <c r="A140" s="35" t="s">
        <v>57</v>
      </c>
      <c r="E140" s="40" t="s">
        <v>2808</v>
      </c>
    </row>
    <row r="141" spans="1:5" ht="12.75">
      <c r="A141" t="s">
        <v>59</v>
      </c>
      <c r="E141" s="39" t="s">
        <v>60</v>
      </c>
    </row>
    <row r="142" spans="1:16" ht="12.75">
      <c r="A142" t="s">
        <v>49</v>
      </c>
      <c s="34" t="s">
        <v>184</v>
      </c>
      <c s="34" t="s">
        <v>2673</v>
      </c>
      <c s="35" t="s">
        <v>52</v>
      </c>
      <c s="6" t="s">
        <v>2674</v>
      </c>
      <c s="36" t="s">
        <v>99</v>
      </c>
      <c s="37">
        <v>180</v>
      </c>
      <c s="36">
        <v>0</v>
      </c>
      <c s="36">
        <f>ROUND(G142*H142,6)</f>
      </c>
      <c r="L142" s="38">
        <v>0</v>
      </c>
      <c s="32">
        <f>ROUND(ROUND(L142,2)*ROUND(G142,3),2)</f>
      </c>
      <c s="36" t="s">
        <v>74</v>
      </c>
      <c>
        <f>(M142*21)/100</f>
      </c>
      <c t="s">
        <v>27</v>
      </c>
    </row>
    <row r="143" spans="1:5" ht="12.75">
      <c r="A143" s="35" t="s">
        <v>56</v>
      </c>
      <c r="E143" s="39" t="s">
        <v>52</v>
      </c>
    </row>
    <row r="144" spans="1:5" ht="12.75">
      <c r="A144" s="35" t="s">
        <v>57</v>
      </c>
      <c r="E144" s="40" t="s">
        <v>2882</v>
      </c>
    </row>
    <row r="145" spans="1:5" ht="12.75">
      <c r="A145" t="s">
        <v>59</v>
      </c>
      <c r="E145" s="39" t="s">
        <v>60</v>
      </c>
    </row>
    <row r="146" spans="1:16" ht="12.75">
      <c r="A146" t="s">
        <v>49</v>
      </c>
      <c s="34" t="s">
        <v>187</v>
      </c>
      <c s="34" t="s">
        <v>2676</v>
      </c>
      <c s="35" t="s">
        <v>52</v>
      </c>
      <c s="6" t="s">
        <v>2677</v>
      </c>
      <c s="36" t="s">
        <v>107</v>
      </c>
      <c s="37">
        <v>4</v>
      </c>
      <c s="36">
        <v>0</v>
      </c>
      <c s="36">
        <f>ROUND(G146*H146,6)</f>
      </c>
      <c r="L146" s="38">
        <v>0</v>
      </c>
      <c s="32">
        <f>ROUND(ROUND(L146,2)*ROUND(G146,3),2)</f>
      </c>
      <c s="36" t="s">
        <v>74</v>
      </c>
      <c>
        <f>(M146*21)/100</f>
      </c>
      <c t="s">
        <v>27</v>
      </c>
    </row>
    <row r="147" spans="1:5" ht="12.75">
      <c r="A147" s="35" t="s">
        <v>56</v>
      </c>
      <c r="E147" s="39" t="s">
        <v>52</v>
      </c>
    </row>
    <row r="148" spans="1:5" ht="12.75">
      <c r="A148" s="35" t="s">
        <v>57</v>
      </c>
      <c r="E148" s="40" t="s">
        <v>52</v>
      </c>
    </row>
    <row r="149" spans="1:5" ht="12.75">
      <c r="A149" t="s">
        <v>59</v>
      </c>
      <c r="E149" s="39" t="s">
        <v>60</v>
      </c>
    </row>
    <row r="150" spans="1:16" ht="12.75">
      <c r="A150" t="s">
        <v>49</v>
      </c>
      <c s="34" t="s">
        <v>190</v>
      </c>
      <c s="34" t="s">
        <v>1085</v>
      </c>
      <c s="35" t="s">
        <v>52</v>
      </c>
      <c s="6" t="s">
        <v>1086</v>
      </c>
      <c s="36" t="s">
        <v>107</v>
      </c>
      <c s="37">
        <v>56</v>
      </c>
      <c s="36">
        <v>0</v>
      </c>
      <c s="36">
        <f>ROUND(G150*H150,6)</f>
      </c>
      <c r="L150" s="38">
        <v>0</v>
      </c>
      <c s="32">
        <f>ROUND(ROUND(L150,2)*ROUND(G150,3),2)</f>
      </c>
      <c s="36" t="s">
        <v>74</v>
      </c>
      <c>
        <f>(M150*21)/100</f>
      </c>
      <c t="s">
        <v>27</v>
      </c>
    </row>
    <row r="151" spans="1:5" ht="12.75">
      <c r="A151" s="35" t="s">
        <v>56</v>
      </c>
      <c r="E151" s="39" t="s">
        <v>52</v>
      </c>
    </row>
    <row r="152" spans="1:5" ht="12.75">
      <c r="A152" s="35" t="s">
        <v>57</v>
      </c>
      <c r="E152" s="40" t="s">
        <v>2883</v>
      </c>
    </row>
    <row r="153" spans="1:5" ht="12.75">
      <c r="A153" t="s">
        <v>59</v>
      </c>
      <c r="E153" s="39" t="s">
        <v>60</v>
      </c>
    </row>
    <row r="154" spans="1:16" ht="25.5">
      <c r="A154" t="s">
        <v>49</v>
      </c>
      <c s="34" t="s">
        <v>195</v>
      </c>
      <c s="34" t="s">
        <v>1206</v>
      </c>
      <c s="35" t="s">
        <v>52</v>
      </c>
      <c s="6" t="s">
        <v>1207</v>
      </c>
      <c s="36" t="s">
        <v>107</v>
      </c>
      <c s="37">
        <v>1</v>
      </c>
      <c s="36">
        <v>0</v>
      </c>
      <c s="36">
        <f>ROUND(G154*H154,6)</f>
      </c>
      <c r="L154" s="38">
        <v>0</v>
      </c>
      <c s="32">
        <f>ROUND(ROUND(L154,2)*ROUND(G154,3),2)</f>
      </c>
      <c s="36" t="s">
        <v>74</v>
      </c>
      <c>
        <f>(M154*21)/100</f>
      </c>
      <c t="s">
        <v>27</v>
      </c>
    </row>
    <row r="155" spans="1:5" ht="12.75">
      <c r="A155" s="35" t="s">
        <v>56</v>
      </c>
      <c r="E155" s="39" t="s">
        <v>52</v>
      </c>
    </row>
    <row r="156" spans="1:5" ht="12.75">
      <c r="A156" s="35" t="s">
        <v>57</v>
      </c>
      <c r="E156" s="40" t="s">
        <v>2811</v>
      </c>
    </row>
    <row r="157" spans="1:5" ht="12.75">
      <c r="A157" t="s">
        <v>59</v>
      </c>
      <c r="E157" s="39" t="s">
        <v>60</v>
      </c>
    </row>
    <row r="158" spans="1:16" ht="38.25">
      <c r="A158" t="s">
        <v>49</v>
      </c>
      <c s="34" t="s">
        <v>199</v>
      </c>
      <c s="34" t="s">
        <v>2118</v>
      </c>
      <c s="35" t="s">
        <v>52</v>
      </c>
      <c s="6" t="s">
        <v>2119</v>
      </c>
      <c s="36" t="s">
        <v>107</v>
      </c>
      <c s="37">
        <v>14</v>
      </c>
      <c s="36">
        <v>0</v>
      </c>
      <c s="36">
        <f>ROUND(G158*H158,6)</f>
      </c>
      <c r="L158" s="38">
        <v>0</v>
      </c>
      <c s="32">
        <f>ROUND(ROUND(L158,2)*ROUND(G158,3),2)</f>
      </c>
      <c s="36" t="s">
        <v>74</v>
      </c>
      <c>
        <f>(M158*21)/100</f>
      </c>
      <c t="s">
        <v>27</v>
      </c>
    </row>
    <row r="159" spans="1:5" ht="12.75">
      <c r="A159" s="35" t="s">
        <v>56</v>
      </c>
      <c r="E159" s="39" t="s">
        <v>52</v>
      </c>
    </row>
    <row r="160" spans="1:5" ht="12.75">
      <c r="A160" s="35" t="s">
        <v>57</v>
      </c>
      <c r="E160" s="40" t="s">
        <v>2811</v>
      </c>
    </row>
    <row r="161" spans="1:5" ht="12.75">
      <c r="A161" t="s">
        <v>59</v>
      </c>
      <c r="E161" s="39" t="s">
        <v>60</v>
      </c>
    </row>
    <row r="162" spans="1:16" ht="25.5">
      <c r="A162" t="s">
        <v>49</v>
      </c>
      <c s="34" t="s">
        <v>202</v>
      </c>
      <c s="34" t="s">
        <v>2222</v>
      </c>
      <c s="35" t="s">
        <v>52</v>
      </c>
      <c s="6" t="s">
        <v>2223</v>
      </c>
      <c s="36" t="s">
        <v>107</v>
      </c>
      <c s="37">
        <v>1</v>
      </c>
      <c s="36">
        <v>0</v>
      </c>
      <c s="36">
        <f>ROUND(G162*H162,6)</f>
      </c>
      <c r="L162" s="38">
        <v>0</v>
      </c>
      <c s="32">
        <f>ROUND(ROUND(L162,2)*ROUND(G162,3),2)</f>
      </c>
      <c s="36" t="s">
        <v>74</v>
      </c>
      <c>
        <f>(M162*21)/100</f>
      </c>
      <c t="s">
        <v>27</v>
      </c>
    </row>
    <row r="163" spans="1:5" ht="12.75">
      <c r="A163" s="35" t="s">
        <v>56</v>
      </c>
      <c r="E163" s="39" t="s">
        <v>52</v>
      </c>
    </row>
    <row r="164" spans="1:5" ht="12.75">
      <c r="A164" s="35" t="s">
        <v>57</v>
      </c>
      <c r="E164" s="40" t="s">
        <v>2812</v>
      </c>
    </row>
    <row r="165" spans="1:5" ht="12.75">
      <c r="A165" t="s">
        <v>59</v>
      </c>
      <c r="E165" s="39" t="s">
        <v>60</v>
      </c>
    </row>
    <row r="166" spans="1:16" ht="12.75">
      <c r="A166" t="s">
        <v>49</v>
      </c>
      <c s="34" t="s">
        <v>205</v>
      </c>
      <c s="34" t="s">
        <v>2465</v>
      </c>
      <c s="35" t="s">
        <v>52</v>
      </c>
      <c s="6" t="s">
        <v>2466</v>
      </c>
      <c s="36" t="s">
        <v>107</v>
      </c>
      <c s="37">
        <v>32</v>
      </c>
      <c s="36">
        <v>0</v>
      </c>
      <c s="36">
        <f>ROUND(G166*H166,6)</f>
      </c>
      <c r="L166" s="38">
        <v>0</v>
      </c>
      <c s="32">
        <f>ROUND(ROUND(L166,2)*ROUND(G166,3),2)</f>
      </c>
      <c s="36" t="s">
        <v>74</v>
      </c>
      <c>
        <f>(M166*21)/100</f>
      </c>
      <c t="s">
        <v>27</v>
      </c>
    </row>
    <row r="167" spans="1:5" ht="12.75">
      <c r="A167" s="35" t="s">
        <v>56</v>
      </c>
      <c r="E167" s="39" t="s">
        <v>52</v>
      </c>
    </row>
    <row r="168" spans="1:5" ht="12.75">
      <c r="A168" s="35" t="s">
        <v>57</v>
      </c>
      <c r="E168" s="40" t="s">
        <v>2813</v>
      </c>
    </row>
    <row r="169" spans="1:5" ht="12.75">
      <c r="A169" t="s">
        <v>59</v>
      </c>
      <c r="E169" s="39" t="s">
        <v>60</v>
      </c>
    </row>
    <row r="170" spans="1:16" ht="12.75">
      <c r="A170" t="s">
        <v>49</v>
      </c>
      <c s="34" t="s">
        <v>208</v>
      </c>
      <c s="34" t="s">
        <v>2814</v>
      </c>
      <c s="35" t="s">
        <v>52</v>
      </c>
      <c s="6" t="s">
        <v>2815</v>
      </c>
      <c s="36" t="s">
        <v>107</v>
      </c>
      <c s="37">
        <v>4</v>
      </c>
      <c s="36">
        <v>0</v>
      </c>
      <c s="36">
        <f>ROUND(G170*H170,6)</f>
      </c>
      <c r="L170" s="38">
        <v>0</v>
      </c>
      <c s="32">
        <f>ROUND(ROUND(L170,2)*ROUND(G170,3),2)</f>
      </c>
      <c s="36" t="s">
        <v>74</v>
      </c>
      <c>
        <f>(M170*21)/100</f>
      </c>
      <c t="s">
        <v>27</v>
      </c>
    </row>
    <row r="171" spans="1:5" ht="12.75">
      <c r="A171" s="35" t="s">
        <v>56</v>
      </c>
      <c r="E171" s="39" t="s">
        <v>52</v>
      </c>
    </row>
    <row r="172" spans="1:5" ht="12.75">
      <c r="A172" s="35" t="s">
        <v>57</v>
      </c>
      <c r="E172" s="40" t="s">
        <v>52</v>
      </c>
    </row>
    <row r="173" spans="1:5" ht="12.75">
      <c r="A173" t="s">
        <v>59</v>
      </c>
      <c r="E173" s="39" t="s">
        <v>60</v>
      </c>
    </row>
    <row r="174" spans="1:16" ht="12.75">
      <c r="A174" t="s">
        <v>49</v>
      </c>
      <c s="34" t="s">
        <v>211</v>
      </c>
      <c s="34" t="s">
        <v>2468</v>
      </c>
      <c s="35" t="s">
        <v>52</v>
      </c>
      <c s="6" t="s">
        <v>2469</v>
      </c>
      <c s="36" t="s">
        <v>107</v>
      </c>
      <c s="37">
        <v>30</v>
      </c>
      <c s="36">
        <v>0</v>
      </c>
      <c s="36">
        <f>ROUND(G174*H174,6)</f>
      </c>
      <c r="L174" s="38">
        <v>0</v>
      </c>
      <c s="32">
        <f>ROUND(ROUND(L174,2)*ROUND(G174,3),2)</f>
      </c>
      <c s="36" t="s">
        <v>74</v>
      </c>
      <c>
        <f>(M174*21)/100</f>
      </c>
      <c t="s">
        <v>27</v>
      </c>
    </row>
    <row r="175" spans="1:5" ht="12.75">
      <c r="A175" s="35" t="s">
        <v>56</v>
      </c>
      <c r="E175" s="39" t="s">
        <v>52</v>
      </c>
    </row>
    <row r="176" spans="1:5" ht="12.75">
      <c r="A176" s="35" t="s">
        <v>57</v>
      </c>
      <c r="E176" s="40" t="s">
        <v>2816</v>
      </c>
    </row>
    <row r="177" spans="1:5" ht="12.75">
      <c r="A177" t="s">
        <v>59</v>
      </c>
      <c r="E177" s="39" t="s">
        <v>60</v>
      </c>
    </row>
    <row r="178" spans="1:16" ht="12.75">
      <c r="A178" t="s">
        <v>49</v>
      </c>
      <c s="34" t="s">
        <v>214</v>
      </c>
      <c s="34" t="s">
        <v>2711</v>
      </c>
      <c s="35" t="s">
        <v>52</v>
      </c>
      <c s="6" t="s">
        <v>2712</v>
      </c>
      <c s="36" t="s">
        <v>107</v>
      </c>
      <c s="37">
        <v>3</v>
      </c>
      <c s="36">
        <v>0</v>
      </c>
      <c s="36">
        <f>ROUND(G178*H178,6)</f>
      </c>
      <c r="L178" s="38">
        <v>0</v>
      </c>
      <c s="32">
        <f>ROUND(ROUND(L178,2)*ROUND(G178,3),2)</f>
      </c>
      <c s="36" t="s">
        <v>74</v>
      </c>
      <c>
        <f>(M178*21)/100</f>
      </c>
      <c t="s">
        <v>27</v>
      </c>
    </row>
    <row r="179" spans="1:5" ht="12.75">
      <c r="A179" s="35" t="s">
        <v>56</v>
      </c>
      <c r="E179" s="39" t="s">
        <v>52</v>
      </c>
    </row>
    <row r="180" spans="1:5" ht="12.75">
      <c r="A180" s="35" t="s">
        <v>57</v>
      </c>
      <c r="E180" s="40" t="s">
        <v>52</v>
      </c>
    </row>
    <row r="181" spans="1:5" ht="12.75">
      <c r="A181" t="s">
        <v>59</v>
      </c>
      <c r="E181" s="39" t="s">
        <v>60</v>
      </c>
    </row>
    <row r="182" spans="1:16" ht="25.5">
      <c r="A182" t="s">
        <v>49</v>
      </c>
      <c s="34" t="s">
        <v>217</v>
      </c>
      <c s="34" t="s">
        <v>2714</v>
      </c>
      <c s="35" t="s">
        <v>52</v>
      </c>
      <c s="6" t="s">
        <v>2715</v>
      </c>
      <c s="36" t="s">
        <v>107</v>
      </c>
      <c s="37">
        <v>3</v>
      </c>
      <c s="36">
        <v>0</v>
      </c>
      <c s="36">
        <f>ROUND(G182*H182,6)</f>
      </c>
      <c r="L182" s="38">
        <v>0</v>
      </c>
      <c s="32">
        <f>ROUND(ROUND(L182,2)*ROUND(G182,3),2)</f>
      </c>
      <c s="36" t="s">
        <v>74</v>
      </c>
      <c>
        <f>(M182*21)/100</f>
      </c>
      <c t="s">
        <v>27</v>
      </c>
    </row>
    <row r="183" spans="1:5" ht="12.75">
      <c r="A183" s="35" t="s">
        <v>56</v>
      </c>
      <c r="E183" s="39" t="s">
        <v>52</v>
      </c>
    </row>
    <row r="184" spans="1:5" ht="12.75">
      <c r="A184" s="35" t="s">
        <v>57</v>
      </c>
      <c r="E184" s="40" t="s">
        <v>52</v>
      </c>
    </row>
    <row r="185" spans="1:5" ht="12.75">
      <c r="A185" t="s">
        <v>59</v>
      </c>
      <c r="E185" s="39" t="s">
        <v>60</v>
      </c>
    </row>
    <row r="186" spans="1:16" ht="12.75">
      <c r="A186" t="s">
        <v>49</v>
      </c>
      <c s="34" t="s">
        <v>220</v>
      </c>
      <c s="34" t="s">
        <v>2477</v>
      </c>
      <c s="35" t="s">
        <v>52</v>
      </c>
      <c s="6" t="s">
        <v>2478</v>
      </c>
      <c s="36" t="s">
        <v>107</v>
      </c>
      <c s="37">
        <v>1</v>
      </c>
      <c s="36">
        <v>0</v>
      </c>
      <c s="36">
        <f>ROUND(G186*H186,6)</f>
      </c>
      <c r="L186" s="38">
        <v>0</v>
      </c>
      <c s="32">
        <f>ROUND(ROUND(L186,2)*ROUND(G186,3),2)</f>
      </c>
      <c s="36" t="s">
        <v>74</v>
      </c>
      <c>
        <f>(M186*21)/100</f>
      </c>
      <c t="s">
        <v>27</v>
      </c>
    </row>
    <row r="187" spans="1:5" ht="12.75">
      <c r="A187" s="35" t="s">
        <v>56</v>
      </c>
      <c r="E187" s="39" t="s">
        <v>52</v>
      </c>
    </row>
    <row r="188" spans="1:5" ht="12.75">
      <c r="A188" s="35" t="s">
        <v>57</v>
      </c>
      <c r="E188" s="40" t="s">
        <v>2817</v>
      </c>
    </row>
    <row r="189" spans="1:5" ht="12.75">
      <c r="A189" t="s">
        <v>59</v>
      </c>
      <c r="E189" s="39" t="s">
        <v>60</v>
      </c>
    </row>
    <row r="190" spans="1:16" ht="12.75">
      <c r="A190" t="s">
        <v>49</v>
      </c>
      <c s="34" t="s">
        <v>223</v>
      </c>
      <c s="34" t="s">
        <v>2023</v>
      </c>
      <c s="35" t="s">
        <v>52</v>
      </c>
      <c s="6" t="s">
        <v>2024</v>
      </c>
      <c s="36" t="s">
        <v>673</v>
      </c>
      <c s="37">
        <v>40</v>
      </c>
      <c s="36">
        <v>0</v>
      </c>
      <c s="36">
        <f>ROUND(G190*H190,6)</f>
      </c>
      <c r="L190" s="38">
        <v>0</v>
      </c>
      <c s="32">
        <f>ROUND(ROUND(L190,2)*ROUND(G190,3),2)</f>
      </c>
      <c s="36" t="s">
        <v>74</v>
      </c>
      <c>
        <f>(M190*21)/100</f>
      </c>
      <c t="s">
        <v>27</v>
      </c>
    </row>
    <row r="191" spans="1:5" ht="12.75">
      <c r="A191" s="35" t="s">
        <v>56</v>
      </c>
      <c r="E191" s="39" t="s">
        <v>52</v>
      </c>
    </row>
    <row r="192" spans="1:5" ht="12.75">
      <c r="A192" s="35" t="s">
        <v>57</v>
      </c>
      <c r="E192" s="40" t="s">
        <v>2818</v>
      </c>
    </row>
    <row r="193" spans="1:5" ht="12.75">
      <c r="A193" t="s">
        <v>59</v>
      </c>
      <c r="E193" s="39" t="s">
        <v>60</v>
      </c>
    </row>
    <row r="194" spans="1:16" ht="12.75">
      <c r="A194" t="s">
        <v>49</v>
      </c>
      <c s="34" t="s">
        <v>226</v>
      </c>
      <c s="34" t="s">
        <v>2041</v>
      </c>
      <c s="35" t="s">
        <v>52</v>
      </c>
      <c s="6" t="s">
        <v>2042</v>
      </c>
      <c s="36" t="s">
        <v>673</v>
      </c>
      <c s="37">
        <v>160</v>
      </c>
      <c s="36">
        <v>0</v>
      </c>
      <c s="36">
        <f>ROUND(G194*H194,6)</f>
      </c>
      <c r="L194" s="38">
        <v>0</v>
      </c>
      <c s="32">
        <f>ROUND(ROUND(L194,2)*ROUND(G194,3),2)</f>
      </c>
      <c s="36" t="s">
        <v>74</v>
      </c>
      <c>
        <f>(M194*21)/100</f>
      </c>
      <c t="s">
        <v>27</v>
      </c>
    </row>
    <row r="195" spans="1:5" ht="12.75">
      <c r="A195" s="35" t="s">
        <v>56</v>
      </c>
      <c r="E195" s="39" t="s">
        <v>52</v>
      </c>
    </row>
    <row r="196" spans="1:5" ht="12.75">
      <c r="A196" s="35" t="s">
        <v>57</v>
      </c>
      <c r="E196" s="40" t="s">
        <v>2819</v>
      </c>
    </row>
    <row r="197" spans="1:5" ht="12.75">
      <c r="A197" t="s">
        <v>59</v>
      </c>
      <c r="E197" s="39" t="s">
        <v>60</v>
      </c>
    </row>
    <row r="198" spans="1:16" ht="12.75">
      <c r="A198" t="s">
        <v>49</v>
      </c>
      <c s="34" t="s">
        <v>229</v>
      </c>
      <c s="34" t="s">
        <v>2025</v>
      </c>
      <c s="35" t="s">
        <v>52</v>
      </c>
      <c s="6" t="s">
        <v>2026</v>
      </c>
      <c s="36" t="s">
        <v>673</v>
      </c>
      <c s="37">
        <v>40</v>
      </c>
      <c s="36">
        <v>0</v>
      </c>
      <c s="36">
        <f>ROUND(G198*H198,6)</f>
      </c>
      <c r="L198" s="38">
        <v>0</v>
      </c>
      <c s="32">
        <f>ROUND(ROUND(L198,2)*ROUND(G198,3),2)</f>
      </c>
      <c s="36" t="s">
        <v>74</v>
      </c>
      <c>
        <f>(M198*21)/100</f>
      </c>
      <c t="s">
        <v>27</v>
      </c>
    </row>
    <row r="199" spans="1:5" ht="12.75">
      <c r="A199" s="35" t="s">
        <v>56</v>
      </c>
      <c r="E199" s="39" t="s">
        <v>52</v>
      </c>
    </row>
    <row r="200" spans="1:5" ht="12.75">
      <c r="A200" s="35" t="s">
        <v>57</v>
      </c>
      <c r="E200" s="40" t="s">
        <v>2818</v>
      </c>
    </row>
    <row r="201" spans="1:5" ht="12.75">
      <c r="A201" t="s">
        <v>59</v>
      </c>
      <c r="E201" s="39" t="s">
        <v>60</v>
      </c>
    </row>
    <row r="202" spans="1:16" ht="12.75">
      <c r="A202" t="s">
        <v>49</v>
      </c>
      <c s="34" t="s">
        <v>232</v>
      </c>
      <c s="34" t="s">
        <v>2019</v>
      </c>
      <c s="35" t="s">
        <v>52</v>
      </c>
      <c s="6" t="s">
        <v>2020</v>
      </c>
      <c s="36" t="s">
        <v>673</v>
      </c>
      <c s="37">
        <v>40</v>
      </c>
      <c s="36">
        <v>0</v>
      </c>
      <c s="36">
        <f>ROUND(G202*H202,6)</f>
      </c>
      <c r="L202" s="38">
        <v>0</v>
      </c>
      <c s="32">
        <f>ROUND(ROUND(L202,2)*ROUND(G202,3),2)</f>
      </c>
      <c s="36" t="s">
        <v>74</v>
      </c>
      <c>
        <f>(M202*21)/100</f>
      </c>
      <c t="s">
        <v>27</v>
      </c>
    </row>
    <row r="203" spans="1:5" ht="12.75">
      <c r="A203" s="35" t="s">
        <v>56</v>
      </c>
      <c r="E203" s="39" t="s">
        <v>52</v>
      </c>
    </row>
    <row r="204" spans="1:5" ht="12.75">
      <c r="A204" s="35" t="s">
        <v>57</v>
      </c>
      <c r="E204" s="40" t="s">
        <v>2818</v>
      </c>
    </row>
    <row r="205" spans="1:5" ht="12.75">
      <c r="A205" t="s">
        <v>59</v>
      </c>
      <c r="E205" s="39" t="s">
        <v>60</v>
      </c>
    </row>
    <row r="206" spans="1:16" ht="12.75">
      <c r="A206" t="s">
        <v>49</v>
      </c>
      <c s="34" t="s">
        <v>235</v>
      </c>
      <c s="34" t="s">
        <v>2483</v>
      </c>
      <c s="35" t="s">
        <v>52</v>
      </c>
      <c s="6" t="s">
        <v>2484</v>
      </c>
      <c s="36" t="s">
        <v>673</v>
      </c>
      <c s="37">
        <v>80</v>
      </c>
      <c s="36">
        <v>0</v>
      </c>
      <c s="36">
        <f>ROUND(G206*H206,6)</f>
      </c>
      <c r="L206" s="38">
        <v>0</v>
      </c>
      <c s="32">
        <f>ROUND(ROUND(L206,2)*ROUND(G206,3),2)</f>
      </c>
      <c s="36" t="s">
        <v>2227</v>
      </c>
      <c>
        <f>(M206*21)/100</f>
      </c>
      <c t="s">
        <v>27</v>
      </c>
    </row>
    <row r="207" spans="1:5" ht="12.75">
      <c r="A207" s="35" t="s">
        <v>56</v>
      </c>
      <c r="E207" s="39" t="s">
        <v>52</v>
      </c>
    </row>
    <row r="208" spans="1:5" ht="12.75">
      <c r="A208" s="35" t="s">
        <v>57</v>
      </c>
      <c r="E208" s="40" t="s">
        <v>2820</v>
      </c>
    </row>
    <row r="209" spans="1:5" ht="140.25">
      <c r="A209" t="s">
        <v>59</v>
      </c>
      <c r="E209" s="39" t="s">
        <v>2486</v>
      </c>
    </row>
    <row r="210" spans="1:16" ht="25.5">
      <c r="A210" t="s">
        <v>49</v>
      </c>
      <c s="34" t="s">
        <v>238</v>
      </c>
      <c s="34" t="s">
        <v>2821</v>
      </c>
      <c s="35" t="s">
        <v>52</v>
      </c>
      <c s="6" t="s">
        <v>2822</v>
      </c>
      <c s="36" t="s">
        <v>107</v>
      </c>
      <c s="37">
        <v>2</v>
      </c>
      <c s="36">
        <v>0</v>
      </c>
      <c s="36">
        <f>ROUND(G210*H210,6)</f>
      </c>
      <c r="L210" s="38">
        <v>0</v>
      </c>
      <c s="32">
        <f>ROUND(ROUND(L210,2)*ROUND(G210,3),2)</f>
      </c>
      <c s="36" t="s">
        <v>74</v>
      </c>
      <c>
        <f>(M210*21)/100</f>
      </c>
      <c t="s">
        <v>27</v>
      </c>
    </row>
    <row r="211" spans="1:5" ht="12.75">
      <c r="A211" s="35" t="s">
        <v>56</v>
      </c>
      <c r="E211" s="39" t="s">
        <v>52</v>
      </c>
    </row>
    <row r="212" spans="1:5" ht="12.75">
      <c r="A212" s="35" t="s">
        <v>57</v>
      </c>
      <c r="E212" s="40" t="s">
        <v>2823</v>
      </c>
    </row>
    <row r="213" spans="1:5" ht="12.75">
      <c r="A213" t="s">
        <v>59</v>
      </c>
      <c r="E213" s="39" t="s">
        <v>60</v>
      </c>
    </row>
    <row r="214" spans="1:16" ht="25.5">
      <c r="A214" t="s">
        <v>49</v>
      </c>
      <c s="34" t="s">
        <v>241</v>
      </c>
      <c s="34" t="s">
        <v>2695</v>
      </c>
      <c s="35" t="s">
        <v>52</v>
      </c>
      <c s="6" t="s">
        <v>2696</v>
      </c>
      <c s="36" t="s">
        <v>107</v>
      </c>
      <c s="37">
        <v>1</v>
      </c>
      <c s="36">
        <v>0</v>
      </c>
      <c s="36">
        <f>ROUND(G214*H214,6)</f>
      </c>
      <c r="L214" s="38">
        <v>0</v>
      </c>
      <c s="32">
        <f>ROUND(ROUND(L214,2)*ROUND(G214,3),2)</f>
      </c>
      <c s="36" t="s">
        <v>74</v>
      </c>
      <c>
        <f>(M214*21)/100</f>
      </c>
      <c t="s">
        <v>27</v>
      </c>
    </row>
    <row r="215" spans="1:5" ht="12.75">
      <c r="A215" s="35" t="s">
        <v>56</v>
      </c>
      <c r="E215" s="39" t="s">
        <v>52</v>
      </c>
    </row>
    <row r="216" spans="1:5" ht="12.75">
      <c r="A216" s="35" t="s">
        <v>57</v>
      </c>
      <c r="E216" s="40" t="s">
        <v>2824</v>
      </c>
    </row>
    <row r="217" spans="1:5" ht="12.75">
      <c r="A217" t="s">
        <v>59</v>
      </c>
      <c r="E217" s="39" t="s">
        <v>60</v>
      </c>
    </row>
    <row r="218" spans="1:16" ht="12.75">
      <c r="A218" t="s">
        <v>49</v>
      </c>
      <c s="34" t="s">
        <v>244</v>
      </c>
      <c s="34" t="s">
        <v>2681</v>
      </c>
      <c s="35" t="s">
        <v>52</v>
      </c>
      <c s="6" t="s">
        <v>2682</v>
      </c>
      <c s="36" t="s">
        <v>107</v>
      </c>
      <c s="37">
        <v>2</v>
      </c>
      <c s="36">
        <v>0</v>
      </c>
      <c s="36">
        <f>ROUND(G218*H218,6)</f>
      </c>
      <c r="L218" s="38">
        <v>0</v>
      </c>
      <c s="32">
        <f>ROUND(ROUND(L218,2)*ROUND(G218,3),2)</f>
      </c>
      <c s="36" t="s">
        <v>74</v>
      </c>
      <c>
        <f>(M218*21)/100</f>
      </c>
      <c t="s">
        <v>27</v>
      </c>
    </row>
    <row r="219" spans="1:5" ht="12.75">
      <c r="A219" s="35" t="s">
        <v>56</v>
      </c>
      <c r="E219" s="39" t="s">
        <v>52</v>
      </c>
    </row>
    <row r="220" spans="1:5" ht="12.75">
      <c r="A220" s="35" t="s">
        <v>57</v>
      </c>
      <c r="E220" s="40" t="s">
        <v>2825</v>
      </c>
    </row>
    <row r="221" spans="1:5" ht="12.75">
      <c r="A221" t="s">
        <v>59</v>
      </c>
      <c r="E221" s="39" t="s">
        <v>60</v>
      </c>
    </row>
    <row r="222" spans="1:16" ht="12.75">
      <c r="A222" t="s">
        <v>49</v>
      </c>
      <c s="34" t="s">
        <v>247</v>
      </c>
      <c s="34" t="s">
        <v>2693</v>
      </c>
      <c s="35" t="s">
        <v>52</v>
      </c>
      <c s="6" t="s">
        <v>2694</v>
      </c>
      <c s="36" t="s">
        <v>107</v>
      </c>
      <c s="37">
        <v>1</v>
      </c>
      <c s="36">
        <v>0</v>
      </c>
      <c s="36">
        <f>ROUND(G222*H222,6)</f>
      </c>
      <c r="L222" s="38">
        <v>0</v>
      </c>
      <c s="32">
        <f>ROUND(ROUND(L222,2)*ROUND(G222,3),2)</f>
      </c>
      <c s="36" t="s">
        <v>74</v>
      </c>
      <c>
        <f>(M222*21)/100</f>
      </c>
      <c t="s">
        <v>27</v>
      </c>
    </row>
    <row r="223" spans="1:5" ht="12.75">
      <c r="A223" s="35" t="s">
        <v>56</v>
      </c>
      <c r="E223" s="39" t="s">
        <v>52</v>
      </c>
    </row>
    <row r="224" spans="1:5" ht="12.75">
      <c r="A224" s="35" t="s">
        <v>57</v>
      </c>
      <c r="E224" s="40" t="s">
        <v>52</v>
      </c>
    </row>
    <row r="225" spans="1:5" ht="12.75">
      <c r="A225" t="s">
        <v>59</v>
      </c>
      <c r="E225" s="39" t="s">
        <v>60</v>
      </c>
    </row>
    <row r="226" spans="1:16" ht="12.75">
      <c r="A226" t="s">
        <v>49</v>
      </c>
      <c s="34" t="s">
        <v>250</v>
      </c>
      <c s="34" t="s">
        <v>2237</v>
      </c>
      <c s="35" t="s">
        <v>52</v>
      </c>
      <c s="6" t="s">
        <v>2238</v>
      </c>
      <c s="36" t="s">
        <v>107</v>
      </c>
      <c s="37">
        <v>18</v>
      </c>
      <c s="36">
        <v>0</v>
      </c>
      <c s="36">
        <f>ROUND(G226*H226,6)</f>
      </c>
      <c r="L226" s="38">
        <v>0</v>
      </c>
      <c s="32">
        <f>ROUND(ROUND(L226,2)*ROUND(G226,3),2)</f>
      </c>
      <c s="36" t="s">
        <v>74</v>
      </c>
      <c>
        <f>(M226*21)/100</f>
      </c>
      <c t="s">
        <v>27</v>
      </c>
    </row>
    <row r="227" spans="1:5" ht="12.75">
      <c r="A227" s="35" t="s">
        <v>56</v>
      </c>
      <c r="E227" s="39" t="s">
        <v>52</v>
      </c>
    </row>
    <row r="228" spans="1:5" ht="12.75">
      <c r="A228" s="35" t="s">
        <v>57</v>
      </c>
      <c r="E228" s="40" t="s">
        <v>2826</v>
      </c>
    </row>
    <row r="229" spans="1:5" ht="12.75">
      <c r="A229" t="s">
        <v>59</v>
      </c>
      <c r="E229" s="39" t="s">
        <v>60</v>
      </c>
    </row>
    <row r="230" spans="1:16" ht="12.75">
      <c r="A230" t="s">
        <v>49</v>
      </c>
      <c s="34" t="s">
        <v>253</v>
      </c>
      <c s="34" t="s">
        <v>2698</v>
      </c>
      <c s="35" t="s">
        <v>52</v>
      </c>
      <c s="6" t="s">
        <v>2699</v>
      </c>
      <c s="36" t="s">
        <v>107</v>
      </c>
      <c s="37">
        <v>373</v>
      </c>
      <c s="36">
        <v>0</v>
      </c>
      <c s="36">
        <f>ROUND(G230*H230,6)</f>
      </c>
      <c r="L230" s="38">
        <v>0</v>
      </c>
      <c s="32">
        <f>ROUND(ROUND(L230,2)*ROUND(G230,3),2)</f>
      </c>
      <c s="36" t="s">
        <v>74</v>
      </c>
      <c>
        <f>(M230*21)/100</f>
      </c>
      <c t="s">
        <v>27</v>
      </c>
    </row>
    <row r="231" spans="1:5" ht="12.75">
      <c r="A231" s="35" t="s">
        <v>56</v>
      </c>
      <c r="E231" s="39" t="s">
        <v>52</v>
      </c>
    </row>
    <row r="232" spans="1:5" ht="12.75">
      <c r="A232" s="35" t="s">
        <v>57</v>
      </c>
      <c r="E232" s="40" t="s">
        <v>2827</v>
      </c>
    </row>
    <row r="233" spans="1:5" ht="12.75">
      <c r="A233" t="s">
        <v>59</v>
      </c>
      <c r="E233" s="39" t="s">
        <v>60</v>
      </c>
    </row>
    <row r="234" spans="1:13" ht="12.75">
      <c r="A234" t="s">
        <v>46</v>
      </c>
      <c r="C234" s="31" t="s">
        <v>2884</v>
      </c>
      <c r="E234" s="33" t="s">
        <v>2885</v>
      </c>
      <c r="J234" s="32">
        <f>0</f>
      </c>
      <c s="32">
        <f>0</f>
      </c>
      <c s="32">
        <f>0+L235+L239+L243+L247+L251+L255+L259+L263+L267+L271+L275+L279+L283+L287+L291+L295</f>
      </c>
      <c s="32">
        <f>0+M235+M239+M243+M247+M251+M255+M259+M263+M267+M271+M275+M279+M283+M287+M291+M295</f>
      </c>
    </row>
    <row r="235" spans="1:16" ht="25.5">
      <c r="A235" t="s">
        <v>49</v>
      </c>
      <c s="34" t="s">
        <v>256</v>
      </c>
      <c s="34" t="s">
        <v>2886</v>
      </c>
      <c s="35" t="s">
        <v>52</v>
      </c>
      <c s="6" t="s">
        <v>2887</v>
      </c>
      <c s="36" t="s">
        <v>107</v>
      </c>
      <c s="37">
        <v>2</v>
      </c>
      <c s="36">
        <v>0</v>
      </c>
      <c s="36">
        <f>ROUND(G235*H235,6)</f>
      </c>
      <c r="L235" s="38">
        <v>0</v>
      </c>
      <c s="32">
        <f>ROUND(ROUND(L235,2)*ROUND(G235,3),2)</f>
      </c>
      <c s="36" t="s">
        <v>74</v>
      </c>
      <c>
        <f>(M235*21)/100</f>
      </c>
      <c t="s">
        <v>27</v>
      </c>
    </row>
    <row r="236" spans="1:5" ht="12.75">
      <c r="A236" s="35" t="s">
        <v>56</v>
      </c>
      <c r="E236" s="39" t="s">
        <v>52</v>
      </c>
    </row>
    <row r="237" spans="1:5" ht="12.75">
      <c r="A237" s="35" t="s">
        <v>57</v>
      </c>
      <c r="E237" s="40" t="s">
        <v>2888</v>
      </c>
    </row>
    <row r="238" spans="1:5" ht="12.75">
      <c r="A238" t="s">
        <v>59</v>
      </c>
      <c r="E238" s="39" t="s">
        <v>60</v>
      </c>
    </row>
    <row r="239" spans="1:16" ht="12.75">
      <c r="A239" t="s">
        <v>49</v>
      </c>
      <c s="34" t="s">
        <v>259</v>
      </c>
      <c s="34" t="s">
        <v>2889</v>
      </c>
      <c s="35" t="s">
        <v>52</v>
      </c>
      <c s="6" t="s">
        <v>2890</v>
      </c>
      <c s="36" t="s">
        <v>107</v>
      </c>
      <c s="37">
        <v>4</v>
      </c>
      <c s="36">
        <v>0</v>
      </c>
      <c s="36">
        <f>ROUND(G239*H239,6)</f>
      </c>
      <c r="L239" s="38">
        <v>0</v>
      </c>
      <c s="32">
        <f>ROUND(ROUND(L239,2)*ROUND(G239,3),2)</f>
      </c>
      <c s="36" t="s">
        <v>74</v>
      </c>
      <c>
        <f>(M239*21)/100</f>
      </c>
      <c t="s">
        <v>27</v>
      </c>
    </row>
    <row r="240" spans="1:5" ht="12.75">
      <c r="A240" s="35" t="s">
        <v>56</v>
      </c>
      <c r="E240" s="39" t="s">
        <v>52</v>
      </c>
    </row>
    <row r="241" spans="1:5" ht="12.75">
      <c r="A241" s="35" t="s">
        <v>57</v>
      </c>
      <c r="E241" s="40" t="s">
        <v>2891</v>
      </c>
    </row>
    <row r="242" spans="1:5" ht="12.75">
      <c r="A242" t="s">
        <v>59</v>
      </c>
      <c r="E242" s="39" t="s">
        <v>60</v>
      </c>
    </row>
    <row r="243" spans="1:16" ht="12.75">
      <c r="A243" t="s">
        <v>49</v>
      </c>
      <c s="34" t="s">
        <v>262</v>
      </c>
      <c s="34" t="s">
        <v>2892</v>
      </c>
      <c s="35" t="s">
        <v>52</v>
      </c>
      <c s="6" t="s">
        <v>2893</v>
      </c>
      <c s="36" t="s">
        <v>107</v>
      </c>
      <c s="37">
        <v>5</v>
      </c>
      <c s="36">
        <v>0</v>
      </c>
      <c s="36">
        <f>ROUND(G243*H243,6)</f>
      </c>
      <c r="L243" s="38">
        <v>0</v>
      </c>
      <c s="32">
        <f>ROUND(ROUND(L243,2)*ROUND(G243,3),2)</f>
      </c>
      <c s="36" t="s">
        <v>74</v>
      </c>
      <c>
        <f>(M243*21)/100</f>
      </c>
      <c t="s">
        <v>27</v>
      </c>
    </row>
    <row r="244" spans="1:5" ht="12.75">
      <c r="A244" s="35" t="s">
        <v>56</v>
      </c>
      <c r="E244" s="39" t="s">
        <v>52</v>
      </c>
    </row>
    <row r="245" spans="1:5" ht="12.75">
      <c r="A245" s="35" t="s">
        <v>57</v>
      </c>
      <c r="E245" s="40" t="s">
        <v>2894</v>
      </c>
    </row>
    <row r="246" spans="1:5" ht="12.75">
      <c r="A246" t="s">
        <v>59</v>
      </c>
      <c r="E246" s="39" t="s">
        <v>60</v>
      </c>
    </row>
    <row r="247" spans="1:16" ht="25.5">
      <c r="A247" t="s">
        <v>49</v>
      </c>
      <c s="34" t="s">
        <v>265</v>
      </c>
      <c s="34" t="s">
        <v>2895</v>
      </c>
      <c s="35" t="s">
        <v>52</v>
      </c>
      <c s="6" t="s">
        <v>2896</v>
      </c>
      <c s="36" t="s">
        <v>107</v>
      </c>
      <c s="37">
        <v>4</v>
      </c>
      <c s="36">
        <v>0</v>
      </c>
      <c s="36">
        <f>ROUND(G247*H247,6)</f>
      </c>
      <c r="L247" s="38">
        <v>0</v>
      </c>
      <c s="32">
        <f>ROUND(ROUND(L247,2)*ROUND(G247,3),2)</f>
      </c>
      <c s="36" t="s">
        <v>74</v>
      </c>
      <c>
        <f>(M247*21)/100</f>
      </c>
      <c t="s">
        <v>27</v>
      </c>
    </row>
    <row r="248" spans="1:5" ht="12.75">
      <c r="A248" s="35" t="s">
        <v>56</v>
      </c>
      <c r="E248" s="39" t="s">
        <v>52</v>
      </c>
    </row>
    <row r="249" spans="1:5" ht="12.75">
      <c r="A249" s="35" t="s">
        <v>57</v>
      </c>
      <c r="E249" s="40" t="s">
        <v>2891</v>
      </c>
    </row>
    <row r="250" spans="1:5" ht="12.75">
      <c r="A250" t="s">
        <v>59</v>
      </c>
      <c r="E250" s="39" t="s">
        <v>60</v>
      </c>
    </row>
    <row r="251" spans="1:16" ht="12.75">
      <c r="A251" t="s">
        <v>49</v>
      </c>
      <c s="34" t="s">
        <v>268</v>
      </c>
      <c s="34" t="s">
        <v>2897</v>
      </c>
      <c s="35" t="s">
        <v>52</v>
      </c>
      <c s="6" t="s">
        <v>2898</v>
      </c>
      <c s="36" t="s">
        <v>107</v>
      </c>
      <c s="37">
        <v>5</v>
      </c>
      <c s="36">
        <v>0</v>
      </c>
      <c s="36">
        <f>ROUND(G251*H251,6)</f>
      </c>
      <c r="L251" s="38">
        <v>0</v>
      </c>
      <c s="32">
        <f>ROUND(ROUND(L251,2)*ROUND(G251,3),2)</f>
      </c>
      <c s="36" t="s">
        <v>74</v>
      </c>
      <c>
        <f>(M251*21)/100</f>
      </c>
      <c t="s">
        <v>27</v>
      </c>
    </row>
    <row r="252" spans="1:5" ht="12.75">
      <c r="A252" s="35" t="s">
        <v>56</v>
      </c>
      <c r="E252" s="39" t="s">
        <v>52</v>
      </c>
    </row>
    <row r="253" spans="1:5" ht="12.75">
      <c r="A253" s="35" t="s">
        <v>57</v>
      </c>
      <c r="E253" s="40" t="s">
        <v>2894</v>
      </c>
    </row>
    <row r="254" spans="1:5" ht="12.75">
      <c r="A254" t="s">
        <v>59</v>
      </c>
      <c r="E254" s="39" t="s">
        <v>60</v>
      </c>
    </row>
    <row r="255" spans="1:16" ht="12.75">
      <c r="A255" t="s">
        <v>49</v>
      </c>
      <c s="34" t="s">
        <v>271</v>
      </c>
      <c s="34" t="s">
        <v>2899</v>
      </c>
      <c s="35" t="s">
        <v>52</v>
      </c>
      <c s="6" t="s">
        <v>2900</v>
      </c>
      <c s="36" t="s">
        <v>107</v>
      </c>
      <c s="37">
        <v>1</v>
      </c>
      <c s="36">
        <v>0</v>
      </c>
      <c s="36">
        <f>ROUND(G255*H255,6)</f>
      </c>
      <c r="L255" s="38">
        <v>0</v>
      </c>
      <c s="32">
        <f>ROUND(ROUND(L255,2)*ROUND(G255,3),2)</f>
      </c>
      <c s="36" t="s">
        <v>74</v>
      </c>
      <c>
        <f>(M255*21)/100</f>
      </c>
      <c t="s">
        <v>27</v>
      </c>
    </row>
    <row r="256" spans="1:5" ht="12.75">
      <c r="A256" s="35" t="s">
        <v>56</v>
      </c>
      <c r="E256" s="39" t="s">
        <v>52</v>
      </c>
    </row>
    <row r="257" spans="1:5" ht="12.75">
      <c r="A257" s="35" t="s">
        <v>57</v>
      </c>
      <c r="E257" s="40" t="s">
        <v>2752</v>
      </c>
    </row>
    <row r="258" spans="1:5" ht="12.75">
      <c r="A258" t="s">
        <v>59</v>
      </c>
      <c r="E258" s="39" t="s">
        <v>60</v>
      </c>
    </row>
    <row r="259" spans="1:16" ht="12.75">
      <c r="A259" t="s">
        <v>49</v>
      </c>
      <c s="34" t="s">
        <v>274</v>
      </c>
      <c s="34" t="s">
        <v>2901</v>
      </c>
      <c s="35" t="s">
        <v>52</v>
      </c>
      <c s="6" t="s">
        <v>2902</v>
      </c>
      <c s="36" t="s">
        <v>107</v>
      </c>
      <c s="37">
        <v>4</v>
      </c>
      <c s="36">
        <v>0</v>
      </c>
      <c s="36">
        <f>ROUND(G259*H259,6)</f>
      </c>
      <c r="L259" s="38">
        <v>0</v>
      </c>
      <c s="32">
        <f>ROUND(ROUND(L259,2)*ROUND(G259,3),2)</f>
      </c>
      <c s="36" t="s">
        <v>74</v>
      </c>
      <c>
        <f>(M259*21)/100</f>
      </c>
      <c t="s">
        <v>27</v>
      </c>
    </row>
    <row r="260" spans="1:5" ht="12.75">
      <c r="A260" s="35" t="s">
        <v>56</v>
      </c>
      <c r="E260" s="39" t="s">
        <v>52</v>
      </c>
    </row>
    <row r="261" spans="1:5" ht="12.75">
      <c r="A261" s="35" t="s">
        <v>57</v>
      </c>
      <c r="E261" s="40" t="s">
        <v>2903</v>
      </c>
    </row>
    <row r="262" spans="1:5" ht="12.75">
      <c r="A262" t="s">
        <v>59</v>
      </c>
      <c r="E262" s="39" t="s">
        <v>60</v>
      </c>
    </row>
    <row r="263" spans="1:16" ht="12.75">
      <c r="A263" t="s">
        <v>49</v>
      </c>
      <c s="34" t="s">
        <v>277</v>
      </c>
      <c s="34" t="s">
        <v>2904</v>
      </c>
      <c s="35" t="s">
        <v>52</v>
      </c>
      <c s="6" t="s">
        <v>2905</v>
      </c>
      <c s="36" t="s">
        <v>107</v>
      </c>
      <c s="37">
        <v>2</v>
      </c>
      <c s="36">
        <v>0</v>
      </c>
      <c s="36">
        <f>ROUND(G263*H263,6)</f>
      </c>
      <c r="L263" s="38">
        <v>0</v>
      </c>
      <c s="32">
        <f>ROUND(ROUND(L263,2)*ROUND(G263,3),2)</f>
      </c>
      <c s="36" t="s">
        <v>74</v>
      </c>
      <c>
        <f>(M263*21)/100</f>
      </c>
      <c t="s">
        <v>27</v>
      </c>
    </row>
    <row r="264" spans="1:5" ht="12.75">
      <c r="A264" s="35" t="s">
        <v>56</v>
      </c>
      <c r="E264" s="39" t="s">
        <v>52</v>
      </c>
    </row>
    <row r="265" spans="1:5" ht="12.75">
      <c r="A265" s="35" t="s">
        <v>57</v>
      </c>
      <c r="E265" s="40" t="s">
        <v>2906</v>
      </c>
    </row>
    <row r="266" spans="1:5" ht="12.75">
      <c r="A266" t="s">
        <v>59</v>
      </c>
      <c r="E266" s="39" t="s">
        <v>60</v>
      </c>
    </row>
    <row r="267" spans="1:16" ht="25.5">
      <c r="A267" t="s">
        <v>49</v>
      </c>
      <c s="34" t="s">
        <v>280</v>
      </c>
      <c s="34" t="s">
        <v>2907</v>
      </c>
      <c s="35" t="s">
        <v>52</v>
      </c>
      <c s="6" t="s">
        <v>2908</v>
      </c>
      <c s="36" t="s">
        <v>107</v>
      </c>
      <c s="37">
        <v>1</v>
      </c>
      <c s="36">
        <v>0</v>
      </c>
      <c s="36">
        <f>ROUND(G267*H267,6)</f>
      </c>
      <c r="L267" s="38">
        <v>0</v>
      </c>
      <c s="32">
        <f>ROUND(ROUND(L267,2)*ROUND(G267,3),2)</f>
      </c>
      <c s="36" t="s">
        <v>74</v>
      </c>
      <c>
        <f>(M267*21)/100</f>
      </c>
      <c t="s">
        <v>27</v>
      </c>
    </row>
    <row r="268" spans="1:5" ht="12.75">
      <c r="A268" s="35" t="s">
        <v>56</v>
      </c>
      <c r="E268" s="39" t="s">
        <v>52</v>
      </c>
    </row>
    <row r="269" spans="1:5" ht="12.75">
      <c r="A269" s="35" t="s">
        <v>57</v>
      </c>
      <c r="E269" s="40" t="s">
        <v>2909</v>
      </c>
    </row>
    <row r="270" spans="1:5" ht="12.75">
      <c r="A270" t="s">
        <v>59</v>
      </c>
      <c r="E270" s="39" t="s">
        <v>60</v>
      </c>
    </row>
    <row r="271" spans="1:16" ht="12.75">
      <c r="A271" t="s">
        <v>49</v>
      </c>
      <c s="34" t="s">
        <v>283</v>
      </c>
      <c s="34" t="s">
        <v>2910</v>
      </c>
      <c s="35" t="s">
        <v>52</v>
      </c>
      <c s="6" t="s">
        <v>2911</v>
      </c>
      <c s="36" t="s">
        <v>800</v>
      </c>
      <c s="37">
        <v>1650</v>
      </c>
      <c s="36">
        <v>0</v>
      </c>
      <c s="36">
        <f>ROUND(G271*H271,6)</f>
      </c>
      <c r="L271" s="38">
        <v>0</v>
      </c>
      <c s="32">
        <f>ROUND(ROUND(L271,2)*ROUND(G271,3),2)</f>
      </c>
      <c s="36" t="s">
        <v>74</v>
      </c>
      <c>
        <f>(M271*21)/100</f>
      </c>
      <c t="s">
        <v>27</v>
      </c>
    </row>
    <row r="272" spans="1:5" ht="12.75">
      <c r="A272" s="35" t="s">
        <v>56</v>
      </c>
      <c r="E272" s="39" t="s">
        <v>52</v>
      </c>
    </row>
    <row r="273" spans="1:5" ht="12.75">
      <c r="A273" s="35" t="s">
        <v>57</v>
      </c>
      <c r="E273" s="40" t="s">
        <v>2912</v>
      </c>
    </row>
    <row r="274" spans="1:5" ht="12.75">
      <c r="A274" t="s">
        <v>59</v>
      </c>
      <c r="E274" s="39" t="s">
        <v>60</v>
      </c>
    </row>
    <row r="275" spans="1:16" ht="25.5">
      <c r="A275" t="s">
        <v>49</v>
      </c>
      <c s="34" t="s">
        <v>286</v>
      </c>
      <c s="34" t="s">
        <v>2913</v>
      </c>
      <c s="35" t="s">
        <v>52</v>
      </c>
      <c s="6" t="s">
        <v>2914</v>
      </c>
      <c s="36" t="s">
        <v>99</v>
      </c>
      <c s="37">
        <v>48</v>
      </c>
      <c s="36">
        <v>0</v>
      </c>
      <c s="36">
        <f>ROUND(G275*H275,6)</f>
      </c>
      <c r="L275" s="38">
        <v>0</v>
      </c>
      <c s="32">
        <f>ROUND(ROUND(L275,2)*ROUND(G275,3),2)</f>
      </c>
      <c s="36" t="s">
        <v>74</v>
      </c>
      <c>
        <f>(M275*21)/100</f>
      </c>
      <c t="s">
        <v>27</v>
      </c>
    </row>
    <row r="276" spans="1:5" ht="12.75">
      <c r="A276" s="35" t="s">
        <v>56</v>
      </c>
      <c r="E276" s="39" t="s">
        <v>52</v>
      </c>
    </row>
    <row r="277" spans="1:5" ht="12.75">
      <c r="A277" s="35" t="s">
        <v>57</v>
      </c>
      <c r="E277" s="40" t="s">
        <v>2915</v>
      </c>
    </row>
    <row r="278" spans="1:5" ht="12.75">
      <c r="A278" t="s">
        <v>59</v>
      </c>
      <c r="E278" s="39" t="s">
        <v>60</v>
      </c>
    </row>
    <row r="279" spans="1:16" ht="12.75">
      <c r="A279" t="s">
        <v>49</v>
      </c>
      <c s="34" t="s">
        <v>289</v>
      </c>
      <c s="34" t="s">
        <v>1880</v>
      </c>
      <c s="35" t="s">
        <v>52</v>
      </c>
      <c s="6" t="s">
        <v>1881</v>
      </c>
      <c s="36" t="s">
        <v>99</v>
      </c>
      <c s="37">
        <v>625</v>
      </c>
      <c s="36">
        <v>0</v>
      </c>
      <c s="36">
        <f>ROUND(G279*H279,6)</f>
      </c>
      <c r="L279" s="38">
        <v>0</v>
      </c>
      <c s="32">
        <f>ROUND(ROUND(L279,2)*ROUND(G279,3),2)</f>
      </c>
      <c s="36" t="s">
        <v>74</v>
      </c>
      <c>
        <f>(M279*21)/100</f>
      </c>
      <c t="s">
        <v>27</v>
      </c>
    </row>
    <row r="280" spans="1:5" ht="12.75">
      <c r="A280" s="35" t="s">
        <v>56</v>
      </c>
      <c r="E280" s="39" t="s">
        <v>52</v>
      </c>
    </row>
    <row r="281" spans="1:5" ht="12.75">
      <c r="A281" s="35" t="s">
        <v>57</v>
      </c>
      <c r="E281" s="40" t="s">
        <v>2916</v>
      </c>
    </row>
    <row r="282" spans="1:5" ht="12.75">
      <c r="A282" t="s">
        <v>59</v>
      </c>
      <c r="E282" s="39" t="s">
        <v>60</v>
      </c>
    </row>
    <row r="283" spans="1:16" ht="12.75">
      <c r="A283" t="s">
        <v>49</v>
      </c>
      <c s="34" t="s">
        <v>292</v>
      </c>
      <c s="34" t="s">
        <v>2917</v>
      </c>
      <c s="35" t="s">
        <v>52</v>
      </c>
      <c s="6" t="s">
        <v>2918</v>
      </c>
      <c s="36" t="s">
        <v>99</v>
      </c>
      <c s="37">
        <v>65</v>
      </c>
      <c s="36">
        <v>0</v>
      </c>
      <c s="36">
        <f>ROUND(G283*H283,6)</f>
      </c>
      <c r="L283" s="38">
        <v>0</v>
      </c>
      <c s="32">
        <f>ROUND(ROUND(L283,2)*ROUND(G283,3),2)</f>
      </c>
      <c s="36" t="s">
        <v>74</v>
      </c>
      <c>
        <f>(M283*21)/100</f>
      </c>
      <c t="s">
        <v>27</v>
      </c>
    </row>
    <row r="284" spans="1:5" ht="12.75">
      <c r="A284" s="35" t="s">
        <v>56</v>
      </c>
      <c r="E284" s="39" t="s">
        <v>52</v>
      </c>
    </row>
    <row r="285" spans="1:5" ht="12.75">
      <c r="A285" s="35" t="s">
        <v>57</v>
      </c>
      <c r="E285" s="40" t="s">
        <v>2919</v>
      </c>
    </row>
    <row r="286" spans="1:5" ht="12.75">
      <c r="A286" t="s">
        <v>59</v>
      </c>
      <c r="E286" s="39" t="s">
        <v>60</v>
      </c>
    </row>
    <row r="287" spans="1:16" ht="12.75">
      <c r="A287" t="s">
        <v>49</v>
      </c>
      <c s="34" t="s">
        <v>295</v>
      </c>
      <c s="34" t="s">
        <v>156</v>
      </c>
      <c s="35" t="s">
        <v>52</v>
      </c>
      <c s="6" t="s">
        <v>157</v>
      </c>
      <c s="36" t="s">
        <v>99</v>
      </c>
      <c s="37">
        <v>85</v>
      </c>
      <c s="36">
        <v>0</v>
      </c>
      <c s="36">
        <f>ROUND(G287*H287,6)</f>
      </c>
      <c r="L287" s="38">
        <v>0</v>
      </c>
      <c s="32">
        <f>ROUND(ROUND(L287,2)*ROUND(G287,3),2)</f>
      </c>
      <c s="36" t="s">
        <v>74</v>
      </c>
      <c>
        <f>(M287*21)/100</f>
      </c>
      <c t="s">
        <v>27</v>
      </c>
    </row>
    <row r="288" spans="1:5" ht="12.75">
      <c r="A288" s="35" t="s">
        <v>56</v>
      </c>
      <c r="E288" s="39" t="s">
        <v>52</v>
      </c>
    </row>
    <row r="289" spans="1:5" ht="12.75">
      <c r="A289" s="35" t="s">
        <v>57</v>
      </c>
      <c r="E289" s="40" t="s">
        <v>2920</v>
      </c>
    </row>
    <row r="290" spans="1:5" ht="12.75">
      <c r="A290" t="s">
        <v>59</v>
      </c>
      <c r="E290" s="39" t="s">
        <v>60</v>
      </c>
    </row>
    <row r="291" spans="1:16" ht="12.75">
      <c r="A291" t="s">
        <v>49</v>
      </c>
      <c s="34" t="s">
        <v>114</v>
      </c>
      <c s="34" t="s">
        <v>159</v>
      </c>
      <c s="35" t="s">
        <v>52</v>
      </c>
      <c s="6" t="s">
        <v>160</v>
      </c>
      <c s="36" t="s">
        <v>99</v>
      </c>
      <c s="37">
        <v>45</v>
      </c>
      <c s="36">
        <v>0</v>
      </c>
      <c s="36">
        <f>ROUND(G291*H291,6)</f>
      </c>
      <c r="L291" s="38">
        <v>0</v>
      </c>
      <c s="32">
        <f>ROUND(ROUND(L291,2)*ROUND(G291,3),2)</f>
      </c>
      <c s="36" t="s">
        <v>74</v>
      </c>
      <c>
        <f>(M291*21)/100</f>
      </c>
      <c t="s">
        <v>27</v>
      </c>
    </row>
    <row r="292" spans="1:5" ht="12.75">
      <c r="A292" s="35" t="s">
        <v>56</v>
      </c>
      <c r="E292" s="39" t="s">
        <v>52</v>
      </c>
    </row>
    <row r="293" spans="1:5" ht="12.75">
      <c r="A293" s="35" t="s">
        <v>57</v>
      </c>
      <c r="E293" s="40" t="s">
        <v>2921</v>
      </c>
    </row>
    <row r="294" spans="1:5" ht="12.75">
      <c r="A294" t="s">
        <v>59</v>
      </c>
      <c r="E294" s="39" t="s">
        <v>60</v>
      </c>
    </row>
    <row r="295" spans="1:16" ht="12.75">
      <c r="A295" t="s">
        <v>49</v>
      </c>
      <c s="34" t="s">
        <v>300</v>
      </c>
      <c s="34" t="s">
        <v>2205</v>
      </c>
      <c s="35" t="s">
        <v>52</v>
      </c>
      <c s="6" t="s">
        <v>2206</v>
      </c>
      <c s="36" t="s">
        <v>99</v>
      </c>
      <c s="37">
        <v>125</v>
      </c>
      <c s="36">
        <v>0</v>
      </c>
      <c s="36">
        <f>ROUND(G295*H295,6)</f>
      </c>
      <c r="L295" s="38">
        <v>0</v>
      </c>
      <c s="32">
        <f>ROUND(ROUND(L295,2)*ROUND(G295,3),2)</f>
      </c>
      <c s="36" t="s">
        <v>74</v>
      </c>
      <c>
        <f>(M295*21)/100</f>
      </c>
      <c t="s">
        <v>27</v>
      </c>
    </row>
    <row r="296" spans="1:5" ht="12.75">
      <c r="A296" s="35" t="s">
        <v>56</v>
      </c>
      <c r="E296" s="39" t="s">
        <v>52</v>
      </c>
    </row>
    <row r="297" spans="1:5" ht="12.75">
      <c r="A297" s="35" t="s">
        <v>57</v>
      </c>
      <c r="E297" s="40" t="s">
        <v>2922</v>
      </c>
    </row>
    <row r="298" spans="1:5" ht="12.75">
      <c r="A298" t="s">
        <v>59</v>
      </c>
      <c r="E298" s="39" t="s">
        <v>60</v>
      </c>
    </row>
    <row r="299" spans="1:13" ht="12.75">
      <c r="A299" t="s">
        <v>46</v>
      </c>
      <c r="C299" s="31" t="s">
        <v>743</v>
      </c>
      <c r="E299" s="33" t="s">
        <v>744</v>
      </c>
      <c r="J299" s="32">
        <f>0</f>
      </c>
      <c s="32">
        <f>0</f>
      </c>
      <c s="32">
        <f>0+L300+L304+L308+L312+L316+L320+L324+L328+L332+L336+L340</f>
      </c>
      <c s="32">
        <f>0+M300+M304+M308+M312+M316+M320+M324+M328+M332+M336+M340</f>
      </c>
    </row>
    <row r="300" spans="1:16" ht="25.5">
      <c r="A300" t="s">
        <v>49</v>
      </c>
      <c s="34" t="s">
        <v>303</v>
      </c>
      <c s="34" t="s">
        <v>759</v>
      </c>
      <c s="35" t="s">
        <v>760</v>
      </c>
      <c s="6" t="s">
        <v>761</v>
      </c>
      <c s="36" t="s">
        <v>749</v>
      </c>
      <c s="37">
        <v>1.65</v>
      </c>
      <c s="36">
        <v>0</v>
      </c>
      <c s="36">
        <f>ROUND(G300*H300,6)</f>
      </c>
      <c r="L300" s="38">
        <v>0</v>
      </c>
      <c s="32">
        <f>ROUND(ROUND(L300,2)*ROUND(G300,3),2)</f>
      </c>
      <c s="36" t="s">
        <v>750</v>
      </c>
      <c>
        <f>(M300*21)/100</f>
      </c>
      <c t="s">
        <v>27</v>
      </c>
    </row>
    <row r="301" spans="1:5" ht="25.5">
      <c r="A301" s="35" t="s">
        <v>56</v>
      </c>
      <c r="E301" s="39" t="s">
        <v>751</v>
      </c>
    </row>
    <row r="302" spans="1:5" ht="12.75">
      <c r="A302" s="35" t="s">
        <v>57</v>
      </c>
      <c r="E302" s="40" t="s">
        <v>2923</v>
      </c>
    </row>
    <row r="303" spans="1:5" ht="102">
      <c r="A303" t="s">
        <v>59</v>
      </c>
      <c r="E303" s="39" t="s">
        <v>753</v>
      </c>
    </row>
    <row r="304" spans="1:16" ht="25.5">
      <c r="A304" t="s">
        <v>49</v>
      </c>
      <c s="34" t="s">
        <v>306</v>
      </c>
      <c s="34" t="s">
        <v>2858</v>
      </c>
      <c s="35" t="s">
        <v>2859</v>
      </c>
      <c s="6" t="s">
        <v>2860</v>
      </c>
      <c s="36" t="s">
        <v>749</v>
      </c>
      <c s="37">
        <v>0.865</v>
      </c>
      <c s="36">
        <v>0</v>
      </c>
      <c s="36">
        <f>ROUND(G304*H304,6)</f>
      </c>
      <c r="L304" s="38">
        <v>0</v>
      </c>
      <c s="32">
        <f>ROUND(ROUND(L304,2)*ROUND(G304,3),2)</f>
      </c>
      <c s="36" t="s">
        <v>750</v>
      </c>
      <c>
        <f>(M304*21)/100</f>
      </c>
      <c t="s">
        <v>27</v>
      </c>
    </row>
    <row r="305" spans="1:5" ht="25.5">
      <c r="A305" s="35" t="s">
        <v>56</v>
      </c>
      <c r="E305" s="39" t="s">
        <v>751</v>
      </c>
    </row>
    <row r="306" spans="1:5" ht="12.75">
      <c r="A306" s="35" t="s">
        <v>57</v>
      </c>
      <c r="E306" s="40" t="s">
        <v>2924</v>
      </c>
    </row>
    <row r="307" spans="1:5" ht="102">
      <c r="A307" t="s">
        <v>59</v>
      </c>
      <c r="E307" s="39" t="s">
        <v>753</v>
      </c>
    </row>
    <row r="308" spans="1:16" ht="25.5">
      <c r="A308" t="s">
        <v>49</v>
      </c>
      <c s="34" t="s">
        <v>161</v>
      </c>
      <c s="34" t="s">
        <v>947</v>
      </c>
      <c s="35" t="s">
        <v>948</v>
      </c>
      <c s="6" t="s">
        <v>949</v>
      </c>
      <c s="36" t="s">
        <v>749</v>
      </c>
      <c s="37">
        <v>0.15</v>
      </c>
      <c s="36">
        <v>0</v>
      </c>
      <c s="36">
        <f>ROUND(G308*H308,6)</f>
      </c>
      <c r="L308" s="38">
        <v>0</v>
      </c>
      <c s="32">
        <f>ROUND(ROUND(L308,2)*ROUND(G308,3),2)</f>
      </c>
      <c s="36" t="s">
        <v>750</v>
      </c>
      <c>
        <f>(M308*21)/100</f>
      </c>
      <c t="s">
        <v>27</v>
      </c>
    </row>
    <row r="309" spans="1:5" ht="25.5">
      <c r="A309" s="35" t="s">
        <v>56</v>
      </c>
      <c r="E309" s="39" t="s">
        <v>751</v>
      </c>
    </row>
    <row r="310" spans="1:5" ht="12.75">
      <c r="A310" s="35" t="s">
        <v>57</v>
      </c>
      <c r="E310" s="40" t="s">
        <v>2925</v>
      </c>
    </row>
    <row r="311" spans="1:5" ht="102">
      <c r="A311" t="s">
        <v>59</v>
      </c>
      <c r="E311" s="39" t="s">
        <v>753</v>
      </c>
    </row>
    <row r="312" spans="1:16" ht="25.5">
      <c r="A312" t="s">
        <v>49</v>
      </c>
      <c s="34" t="s">
        <v>193</v>
      </c>
      <c s="34" t="s">
        <v>2861</v>
      </c>
      <c s="35" t="s">
        <v>2862</v>
      </c>
      <c s="6" t="s">
        <v>2863</v>
      </c>
      <c s="36" t="s">
        <v>749</v>
      </c>
      <c s="37">
        <v>0.18</v>
      </c>
      <c s="36">
        <v>0</v>
      </c>
      <c s="36">
        <f>ROUND(G312*H312,6)</f>
      </c>
      <c r="L312" s="38">
        <v>0</v>
      </c>
      <c s="32">
        <f>ROUND(ROUND(L312,2)*ROUND(G312,3),2)</f>
      </c>
      <c s="36" t="s">
        <v>750</v>
      </c>
      <c>
        <f>(M312*21)/100</f>
      </c>
      <c t="s">
        <v>27</v>
      </c>
    </row>
    <row r="313" spans="1:5" ht="25.5">
      <c r="A313" s="35" t="s">
        <v>56</v>
      </c>
      <c r="E313" s="39" t="s">
        <v>751</v>
      </c>
    </row>
    <row r="314" spans="1:5" ht="12.75">
      <c r="A314" s="35" t="s">
        <v>57</v>
      </c>
      <c r="E314" s="40" t="s">
        <v>2926</v>
      </c>
    </row>
    <row r="315" spans="1:5" ht="102">
      <c r="A315" t="s">
        <v>59</v>
      </c>
      <c r="E315" s="39" t="s">
        <v>753</v>
      </c>
    </row>
    <row r="316" spans="1:16" ht="25.5">
      <c r="A316" t="s">
        <v>49</v>
      </c>
      <c s="34" t="s">
        <v>313</v>
      </c>
      <c s="34" t="s">
        <v>2867</v>
      </c>
      <c s="35" t="s">
        <v>2868</v>
      </c>
      <c s="6" t="s">
        <v>2869</v>
      </c>
      <c s="36" t="s">
        <v>749</v>
      </c>
      <c s="37">
        <v>0.5</v>
      </c>
      <c s="36">
        <v>0</v>
      </c>
      <c s="36">
        <f>ROUND(G316*H316,6)</f>
      </c>
      <c r="L316" s="38">
        <v>0</v>
      </c>
      <c s="32">
        <f>ROUND(ROUND(L316,2)*ROUND(G316,3),2)</f>
      </c>
      <c s="36" t="s">
        <v>750</v>
      </c>
      <c>
        <f>(M316*21)/100</f>
      </c>
      <c t="s">
        <v>27</v>
      </c>
    </row>
    <row r="317" spans="1:5" ht="25.5">
      <c r="A317" s="35" t="s">
        <v>56</v>
      </c>
      <c r="E317" s="39" t="s">
        <v>751</v>
      </c>
    </row>
    <row r="318" spans="1:5" ht="12.75">
      <c r="A318" s="35" t="s">
        <v>57</v>
      </c>
      <c r="E318" s="40" t="s">
        <v>2894</v>
      </c>
    </row>
    <row r="319" spans="1:5" ht="102">
      <c r="A319" t="s">
        <v>59</v>
      </c>
      <c r="E319" s="39" t="s">
        <v>753</v>
      </c>
    </row>
    <row r="320" spans="1:16" ht="25.5">
      <c r="A320" t="s">
        <v>49</v>
      </c>
      <c s="34" t="s">
        <v>316</v>
      </c>
      <c s="34" t="s">
        <v>771</v>
      </c>
      <c s="35" t="s">
        <v>772</v>
      </c>
      <c s="6" t="s">
        <v>773</v>
      </c>
      <c s="36" t="s">
        <v>749</v>
      </c>
      <c s="37">
        <v>2.72</v>
      </c>
      <c s="36">
        <v>0</v>
      </c>
      <c s="36">
        <f>ROUND(G320*H320,6)</f>
      </c>
      <c r="L320" s="38">
        <v>0</v>
      </c>
      <c s="32">
        <f>ROUND(ROUND(L320,2)*ROUND(G320,3),2)</f>
      </c>
      <c s="36" t="s">
        <v>750</v>
      </c>
      <c>
        <f>(M320*21)/100</f>
      </c>
      <c t="s">
        <v>27</v>
      </c>
    </row>
    <row r="321" spans="1:5" ht="25.5">
      <c r="A321" s="35" t="s">
        <v>56</v>
      </c>
      <c r="E321" s="39" t="s">
        <v>751</v>
      </c>
    </row>
    <row r="322" spans="1:5" ht="12.75">
      <c r="A322" s="35" t="s">
        <v>57</v>
      </c>
      <c r="E322" s="40" t="s">
        <v>2927</v>
      </c>
    </row>
    <row r="323" spans="1:5" ht="102">
      <c r="A323" t="s">
        <v>59</v>
      </c>
      <c r="E323" s="39" t="s">
        <v>753</v>
      </c>
    </row>
    <row r="324" spans="1:16" ht="25.5">
      <c r="A324" t="s">
        <v>49</v>
      </c>
      <c s="34" t="s">
        <v>319</v>
      </c>
      <c s="34" t="s">
        <v>1315</v>
      </c>
      <c s="35" t="s">
        <v>1316</v>
      </c>
      <c s="6" t="s">
        <v>1317</v>
      </c>
      <c s="36" t="s">
        <v>749</v>
      </c>
      <c s="37">
        <v>0.163</v>
      </c>
      <c s="36">
        <v>0</v>
      </c>
      <c s="36">
        <f>ROUND(G324*H324,6)</f>
      </c>
      <c r="L324" s="38">
        <v>0</v>
      </c>
      <c s="32">
        <f>ROUND(ROUND(L324,2)*ROUND(G324,3),2)</f>
      </c>
      <c s="36" t="s">
        <v>750</v>
      </c>
      <c>
        <f>(M324*21)/100</f>
      </c>
      <c t="s">
        <v>27</v>
      </c>
    </row>
    <row r="325" spans="1:5" ht="25.5">
      <c r="A325" s="35" t="s">
        <v>56</v>
      </c>
      <c r="E325" s="39" t="s">
        <v>751</v>
      </c>
    </row>
    <row r="326" spans="1:5" ht="12.75">
      <c r="A326" s="35" t="s">
        <v>57</v>
      </c>
      <c r="E326" s="40" t="s">
        <v>2928</v>
      </c>
    </row>
    <row r="327" spans="1:5" ht="102">
      <c r="A327" t="s">
        <v>59</v>
      </c>
      <c r="E327" s="39" t="s">
        <v>753</v>
      </c>
    </row>
    <row r="328" spans="1:16" ht="25.5">
      <c r="A328" t="s">
        <v>49</v>
      </c>
      <c s="34" t="s">
        <v>322</v>
      </c>
      <c s="34" t="s">
        <v>2059</v>
      </c>
      <c s="35" t="s">
        <v>2060</v>
      </c>
      <c s="6" t="s">
        <v>2061</v>
      </c>
      <c s="36" t="s">
        <v>749</v>
      </c>
      <c s="37">
        <v>0.008</v>
      </c>
      <c s="36">
        <v>0</v>
      </c>
      <c s="36">
        <f>ROUND(G328*H328,6)</f>
      </c>
      <c r="L328" s="38">
        <v>0</v>
      </c>
      <c s="32">
        <f>ROUND(ROUND(L328,2)*ROUND(G328,3),2)</f>
      </c>
      <c s="36" t="s">
        <v>750</v>
      </c>
      <c>
        <f>(M328*21)/100</f>
      </c>
      <c t="s">
        <v>27</v>
      </c>
    </row>
    <row r="329" spans="1:5" ht="25.5">
      <c r="A329" s="35" t="s">
        <v>56</v>
      </c>
      <c r="E329" s="39" t="s">
        <v>751</v>
      </c>
    </row>
    <row r="330" spans="1:5" ht="12.75">
      <c r="A330" s="35" t="s">
        <v>57</v>
      </c>
      <c r="E330" s="40" t="s">
        <v>2929</v>
      </c>
    </row>
    <row r="331" spans="1:5" ht="102">
      <c r="A331" t="s">
        <v>59</v>
      </c>
      <c r="E331" s="39" t="s">
        <v>753</v>
      </c>
    </row>
    <row r="332" spans="1:16" ht="25.5">
      <c r="A332" t="s">
        <v>49</v>
      </c>
      <c s="34" t="s">
        <v>325</v>
      </c>
      <c s="34" t="s">
        <v>2930</v>
      </c>
      <c s="35" t="s">
        <v>2931</v>
      </c>
      <c s="6" t="s">
        <v>2932</v>
      </c>
      <c s="36" t="s">
        <v>749</v>
      </c>
      <c s="37">
        <v>0.8</v>
      </c>
      <c s="36">
        <v>0</v>
      </c>
      <c s="36">
        <f>ROUND(G332*H332,6)</f>
      </c>
      <c r="L332" s="38">
        <v>0</v>
      </c>
      <c s="32">
        <f>ROUND(ROUND(L332,2)*ROUND(G332,3),2)</f>
      </c>
      <c s="36" t="s">
        <v>750</v>
      </c>
      <c>
        <f>(M332*21)/100</f>
      </c>
      <c t="s">
        <v>27</v>
      </c>
    </row>
    <row r="333" spans="1:5" ht="25.5">
      <c r="A333" s="35" t="s">
        <v>56</v>
      </c>
      <c r="E333" s="39" t="s">
        <v>751</v>
      </c>
    </row>
    <row r="334" spans="1:5" ht="12.75">
      <c r="A334" s="35" t="s">
        <v>57</v>
      </c>
      <c r="E334" s="40" t="s">
        <v>2933</v>
      </c>
    </row>
    <row r="335" spans="1:5" ht="102">
      <c r="A335" t="s">
        <v>59</v>
      </c>
      <c r="E335" s="39" t="s">
        <v>753</v>
      </c>
    </row>
    <row r="336" spans="1:16" ht="12.75">
      <c r="A336" t="s">
        <v>49</v>
      </c>
      <c s="34" t="s">
        <v>328</v>
      </c>
      <c s="34" t="s">
        <v>767</v>
      </c>
      <c s="35" t="s">
        <v>768</v>
      </c>
      <c s="6" t="s">
        <v>769</v>
      </c>
      <c s="36" t="s">
        <v>749</v>
      </c>
      <c s="37">
        <v>0.219</v>
      </c>
      <c s="36">
        <v>0</v>
      </c>
      <c s="36">
        <f>ROUND(G336*H336,6)</f>
      </c>
      <c r="L336" s="38">
        <v>0</v>
      </c>
      <c s="32">
        <f>ROUND(ROUND(L336,2)*ROUND(G336,3),2)</f>
      </c>
      <c s="36" t="s">
        <v>750</v>
      </c>
      <c>
        <f>(M336*21)/100</f>
      </c>
      <c t="s">
        <v>27</v>
      </c>
    </row>
    <row r="337" spans="1:5" ht="25.5">
      <c r="A337" s="35" t="s">
        <v>56</v>
      </c>
      <c r="E337" s="39" t="s">
        <v>751</v>
      </c>
    </row>
    <row r="338" spans="1:5" ht="12.75">
      <c r="A338" s="35" t="s">
        <v>57</v>
      </c>
      <c r="E338" s="40" t="s">
        <v>2934</v>
      </c>
    </row>
    <row r="339" spans="1:5" ht="102">
      <c r="A339" t="s">
        <v>59</v>
      </c>
      <c r="E339" s="39" t="s">
        <v>753</v>
      </c>
    </row>
    <row r="340" spans="1:16" ht="25.5">
      <c r="A340" t="s">
        <v>49</v>
      </c>
      <c s="34" t="s">
        <v>331</v>
      </c>
      <c s="34" t="s">
        <v>950</v>
      </c>
      <c s="35" t="s">
        <v>951</v>
      </c>
      <c s="6" t="s">
        <v>952</v>
      </c>
      <c s="36" t="s">
        <v>749</v>
      </c>
      <c s="37">
        <v>0.15</v>
      </c>
      <c s="36">
        <v>0</v>
      </c>
      <c s="36">
        <f>ROUND(G340*H340,6)</f>
      </c>
      <c r="L340" s="38">
        <v>0</v>
      </c>
      <c s="32">
        <f>ROUND(ROUND(L340,2)*ROUND(G340,3),2)</f>
      </c>
      <c s="36" t="s">
        <v>750</v>
      </c>
      <c>
        <f>(M340*21)/100</f>
      </c>
      <c t="s">
        <v>27</v>
      </c>
    </row>
    <row r="341" spans="1:5" ht="25.5">
      <c r="A341" s="35" t="s">
        <v>56</v>
      </c>
      <c r="E341" s="39" t="s">
        <v>751</v>
      </c>
    </row>
    <row r="342" spans="1:5" ht="12.75">
      <c r="A342" s="35" t="s">
        <v>57</v>
      </c>
      <c r="E342" s="40" t="s">
        <v>2935</v>
      </c>
    </row>
    <row r="343" spans="1:5" ht="102">
      <c r="A343" t="s">
        <v>59</v>
      </c>
      <c r="E343"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2446</v>
      </c>
      <c s="41">
        <f>Rekapitulace!C38</f>
      </c>
      <c s="20" t="s">
        <v>0</v>
      </c>
      <c t="s">
        <v>23</v>
      </c>
      <c t="s">
        <v>27</v>
      </c>
    </row>
    <row r="4" spans="1:16" ht="32" customHeight="1">
      <c r="A4" s="24" t="s">
        <v>20</v>
      </c>
      <c s="25" t="s">
        <v>28</v>
      </c>
      <c s="27" t="s">
        <v>2446</v>
      </c>
      <c r="E4" s="26" t="s">
        <v>2447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COUNTIFS(L8:L18,"=0",A8:A18,"P")+COUNTIFS(L8:L18,"",A8:A18,"P")+SUM(Q8:Q18)</f>
      </c>
    </row>
    <row r="8" spans="1:13" ht="12.75">
      <c r="A8" t="s">
        <v>44</v>
      </c>
      <c r="C8" s="28" t="s">
        <v>2938</v>
      </c>
      <c r="E8" s="30" t="s">
        <v>2937</v>
      </c>
      <c r="J8" s="29">
        <f>0+J9</f>
      </c>
      <c s="29">
        <f>0+K9</f>
      </c>
      <c s="29">
        <f>0+L9</f>
      </c>
      <c s="29">
        <f>0+M9</f>
      </c>
    </row>
    <row r="9" spans="1:13" ht="12.75">
      <c r="A9" t="s">
        <v>46</v>
      </c>
      <c r="C9" s="31" t="s">
        <v>69</v>
      </c>
      <c r="E9" s="33" t="s">
        <v>2491</v>
      </c>
      <c r="J9" s="32">
        <f>0</f>
      </c>
      <c s="32">
        <f>0</f>
      </c>
      <c s="32">
        <f>0+L10+L14+L18</f>
      </c>
      <c s="32">
        <f>0+M10+M14+M18</f>
      </c>
    </row>
    <row r="10" spans="1:16" ht="12.75">
      <c r="A10" t="s">
        <v>49</v>
      </c>
      <c s="34" t="s">
        <v>69</v>
      </c>
      <c s="34" t="s">
        <v>2939</v>
      </c>
      <c s="35" t="s">
        <v>52</v>
      </c>
      <c s="6" t="s">
        <v>2940</v>
      </c>
      <c s="36" t="s">
        <v>107</v>
      </c>
      <c s="37">
        <v>1</v>
      </c>
      <c s="36">
        <v>0</v>
      </c>
      <c s="36">
        <f>ROUND(G10*H10,6)</f>
      </c>
      <c r="L10" s="38">
        <v>0</v>
      </c>
      <c s="32">
        <f>ROUND(ROUND(L10,2)*ROUND(G10,3),2)</f>
      </c>
      <c s="36" t="s">
        <v>74</v>
      </c>
      <c>
        <f>(M10*21)/100</f>
      </c>
      <c t="s">
        <v>27</v>
      </c>
    </row>
    <row r="11" spans="1:5" ht="12.75">
      <c r="A11" s="35" t="s">
        <v>56</v>
      </c>
      <c r="E11" s="39" t="s">
        <v>52</v>
      </c>
    </row>
    <row r="12" spans="1:5" ht="12.75">
      <c r="A12" s="35" t="s">
        <v>57</v>
      </c>
      <c r="E12" s="40" t="s">
        <v>830</v>
      </c>
    </row>
    <row r="13" spans="1:5" ht="12.75">
      <c r="A13" t="s">
        <v>59</v>
      </c>
      <c r="E13" s="39" t="s">
        <v>60</v>
      </c>
    </row>
    <row r="14" spans="1:16" ht="12.75">
      <c r="A14" t="s">
        <v>49</v>
      </c>
      <c s="34" t="s">
        <v>27</v>
      </c>
      <c s="34" t="s">
        <v>2941</v>
      </c>
      <c s="35" t="s">
        <v>52</v>
      </c>
      <c s="6" t="s">
        <v>2942</v>
      </c>
      <c s="36" t="s">
        <v>107</v>
      </c>
      <c s="37">
        <v>1</v>
      </c>
      <c s="36">
        <v>0</v>
      </c>
      <c s="36">
        <f>ROUND(G14*H14,6)</f>
      </c>
      <c r="L14" s="38">
        <v>0</v>
      </c>
      <c s="32">
        <f>ROUND(ROUND(L14,2)*ROUND(G14,3),2)</f>
      </c>
      <c s="36" t="s">
        <v>74</v>
      </c>
      <c>
        <f>(M14*21)/100</f>
      </c>
      <c t="s">
        <v>27</v>
      </c>
    </row>
    <row r="15" spans="1:5" ht="12.75">
      <c r="A15" s="35" t="s">
        <v>56</v>
      </c>
      <c r="E15" s="39" t="s">
        <v>52</v>
      </c>
    </row>
    <row r="16" spans="1:5" ht="12.75">
      <c r="A16" s="35" t="s">
        <v>57</v>
      </c>
      <c r="E16" s="40" t="s">
        <v>830</v>
      </c>
    </row>
    <row r="17" spans="1:5" ht="12.75">
      <c r="A17" t="s">
        <v>59</v>
      </c>
      <c r="E17" s="39" t="s">
        <v>60</v>
      </c>
    </row>
    <row r="18" spans="1:16" ht="12.75">
      <c r="A18" t="s">
        <v>49</v>
      </c>
      <c s="34" t="s">
        <v>26</v>
      </c>
      <c s="34" t="s">
        <v>2943</v>
      </c>
      <c s="35" t="s">
        <v>52</v>
      </c>
      <c s="6" t="s">
        <v>2944</v>
      </c>
      <c s="36" t="s">
        <v>107</v>
      </c>
      <c s="37">
        <v>1</v>
      </c>
      <c s="36">
        <v>0</v>
      </c>
      <c s="36">
        <f>ROUND(G18*H18,6)</f>
      </c>
      <c r="L18" s="38">
        <v>0</v>
      </c>
      <c s="32">
        <f>ROUND(ROUND(L18,2)*ROUND(G18,3),2)</f>
      </c>
      <c s="36" t="s">
        <v>74</v>
      </c>
      <c>
        <f>(M18*21)/100</f>
      </c>
      <c t="s">
        <v>27</v>
      </c>
    </row>
    <row r="19" spans="1:5" ht="12.75">
      <c r="A19" s="35" t="s">
        <v>56</v>
      </c>
      <c r="E19" s="39" t="s">
        <v>52</v>
      </c>
    </row>
    <row r="20" spans="1:5" ht="12.75">
      <c r="A20" s="35" t="s">
        <v>57</v>
      </c>
      <c r="E20" s="40" t="s">
        <v>830</v>
      </c>
    </row>
    <row r="21" spans="1:5" ht="12.75">
      <c r="A21" t="s">
        <v>59</v>
      </c>
      <c r="E21" s="39" t="s">
        <v>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2446</v>
      </c>
      <c s="41">
        <f>Rekapitulace!C38</f>
      </c>
      <c s="20" t="s">
        <v>0</v>
      </c>
      <c t="s">
        <v>23</v>
      </c>
      <c t="s">
        <v>27</v>
      </c>
    </row>
    <row r="4" spans="1:16" ht="32" customHeight="1">
      <c r="A4" s="24" t="s">
        <v>20</v>
      </c>
      <c s="25" t="s">
        <v>28</v>
      </c>
      <c s="27" t="s">
        <v>2446</v>
      </c>
      <c r="E4" s="26" t="s">
        <v>2447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2947</v>
      </c>
      <c r="E8" s="30" t="s">
        <v>2946</v>
      </c>
      <c r="J8" s="29">
        <f>0+J9+J94</f>
      </c>
      <c s="29">
        <f>0+K9+K94</f>
      </c>
      <c s="29">
        <f>0+L9+L94</f>
      </c>
      <c s="29">
        <f>0+M9+M94</f>
      </c>
    </row>
    <row r="9" spans="1:13" ht="12.75">
      <c r="A9" t="s">
        <v>46</v>
      </c>
      <c r="C9" s="31" t="s">
        <v>161</v>
      </c>
      <c r="E9" s="33" t="s">
        <v>162</v>
      </c>
      <c r="J9" s="32">
        <f>0</f>
      </c>
      <c s="32">
        <f>0</f>
      </c>
      <c s="32">
        <f>0+L10+L14+L18+L22+L26+L30+L34+L38+L42+L46+L50+L54+L58+L62+L66+L70+L74+L78+L82+L86+L90</f>
      </c>
      <c s="32">
        <f>0+M10+M14+M18+M22+M26+M30+M34+M38+M42+M46+M50+M54+M58+M62+M66+M70+M74+M78+M82+M86+M90</f>
      </c>
    </row>
    <row r="10" spans="1:16" ht="12.75">
      <c r="A10" t="s">
        <v>49</v>
      </c>
      <c s="34" t="s">
        <v>69</v>
      </c>
      <c s="34" t="s">
        <v>2451</v>
      </c>
      <c s="35" t="s">
        <v>52</v>
      </c>
      <c s="6" t="s">
        <v>2452</v>
      </c>
      <c s="36" t="s">
        <v>54</v>
      </c>
      <c s="37">
        <v>1</v>
      </c>
      <c s="36">
        <v>0</v>
      </c>
      <c s="36">
        <f>ROUND(G10*H10,6)</f>
      </c>
      <c r="L10" s="38">
        <v>0</v>
      </c>
      <c s="32">
        <f>ROUND(ROUND(L10,2)*ROUND(G10,3),2)</f>
      </c>
      <c s="36" t="s">
        <v>2227</v>
      </c>
      <c>
        <f>(M10*21)/100</f>
      </c>
      <c t="s">
        <v>27</v>
      </c>
    </row>
    <row r="11" spans="1:5" ht="12.75">
      <c r="A11" s="35" t="s">
        <v>56</v>
      </c>
      <c r="E11" s="39" t="s">
        <v>52</v>
      </c>
    </row>
    <row r="12" spans="1:5" ht="12.75">
      <c r="A12" s="35" t="s">
        <v>57</v>
      </c>
      <c r="E12" s="40" t="s">
        <v>2948</v>
      </c>
    </row>
    <row r="13" spans="1:5" ht="51">
      <c r="A13" t="s">
        <v>59</v>
      </c>
      <c r="E13" s="39" t="s">
        <v>2454</v>
      </c>
    </row>
    <row r="14" spans="1:16" ht="12.75">
      <c r="A14" t="s">
        <v>49</v>
      </c>
      <c s="34" t="s">
        <v>27</v>
      </c>
      <c s="34" t="s">
        <v>2455</v>
      </c>
      <c s="35" t="s">
        <v>52</v>
      </c>
      <c s="6" t="s">
        <v>2456</v>
      </c>
      <c s="36" t="s">
        <v>107</v>
      </c>
      <c s="37">
        <v>1</v>
      </c>
      <c s="36">
        <v>0</v>
      </c>
      <c s="36">
        <f>ROUND(G14*H14,6)</f>
      </c>
      <c r="L14" s="38">
        <v>0</v>
      </c>
      <c s="32">
        <f>ROUND(ROUND(L14,2)*ROUND(G14,3),2)</f>
      </c>
      <c s="36" t="s">
        <v>2227</v>
      </c>
      <c>
        <f>(M14*21)/100</f>
      </c>
      <c t="s">
        <v>27</v>
      </c>
    </row>
    <row r="15" spans="1:5" ht="12.75">
      <c r="A15" s="35" t="s">
        <v>56</v>
      </c>
      <c r="E15" s="39" t="s">
        <v>52</v>
      </c>
    </row>
    <row r="16" spans="1:5" ht="12.75">
      <c r="A16" s="35" t="s">
        <v>57</v>
      </c>
      <c r="E16" s="40" t="s">
        <v>2948</v>
      </c>
    </row>
    <row r="17" spans="1:5" ht="153">
      <c r="A17" t="s">
        <v>59</v>
      </c>
      <c r="E17" s="39" t="s">
        <v>2457</v>
      </c>
    </row>
    <row r="18" spans="1:16" ht="12.75">
      <c r="A18" t="s">
        <v>49</v>
      </c>
      <c s="34" t="s">
        <v>26</v>
      </c>
      <c s="34" t="s">
        <v>1008</v>
      </c>
      <c s="35" t="s">
        <v>52</v>
      </c>
      <c s="6" t="s">
        <v>1009</v>
      </c>
      <c s="36" t="s">
        <v>99</v>
      </c>
      <c s="37">
        <v>10</v>
      </c>
      <c s="36">
        <v>0</v>
      </c>
      <c s="36">
        <f>ROUND(G18*H18,6)</f>
      </c>
      <c r="L18" s="38">
        <v>0</v>
      </c>
      <c s="32">
        <f>ROUND(ROUND(L18,2)*ROUND(G18,3),2)</f>
      </c>
      <c s="36" t="s">
        <v>74</v>
      </c>
      <c>
        <f>(M18*21)/100</f>
      </c>
      <c t="s">
        <v>27</v>
      </c>
    </row>
    <row r="19" spans="1:5" ht="12.75">
      <c r="A19" s="35" t="s">
        <v>56</v>
      </c>
      <c r="E19" s="39" t="s">
        <v>52</v>
      </c>
    </row>
    <row r="20" spans="1:5" ht="12.75">
      <c r="A20" s="35" t="s">
        <v>57</v>
      </c>
      <c r="E20" s="40" t="s">
        <v>2458</v>
      </c>
    </row>
    <row r="21" spans="1:5" ht="12.75">
      <c r="A21" t="s">
        <v>59</v>
      </c>
      <c r="E21" s="39" t="s">
        <v>60</v>
      </c>
    </row>
    <row r="22" spans="1:16" ht="12.75">
      <c r="A22" t="s">
        <v>49</v>
      </c>
      <c s="34" t="s">
        <v>81</v>
      </c>
      <c s="34" t="s">
        <v>1292</v>
      </c>
      <c s="35" t="s">
        <v>52</v>
      </c>
      <c s="6" t="s">
        <v>1293</v>
      </c>
      <c s="36" t="s">
        <v>99</v>
      </c>
      <c s="37">
        <v>20</v>
      </c>
      <c s="36">
        <v>0</v>
      </c>
      <c s="36">
        <f>ROUND(G22*H22,6)</f>
      </c>
      <c r="L22" s="38">
        <v>0</v>
      </c>
      <c s="32">
        <f>ROUND(ROUND(L22,2)*ROUND(G22,3),2)</f>
      </c>
      <c s="36" t="s">
        <v>74</v>
      </c>
      <c>
        <f>(M22*21)/100</f>
      </c>
      <c t="s">
        <v>27</v>
      </c>
    </row>
    <row r="23" spans="1:5" ht="12.75">
      <c r="A23" s="35" t="s">
        <v>56</v>
      </c>
      <c r="E23" s="39" t="s">
        <v>52</v>
      </c>
    </row>
    <row r="24" spans="1:5" ht="12.75">
      <c r="A24" s="35" t="s">
        <v>57</v>
      </c>
      <c r="E24" s="40" t="s">
        <v>2459</v>
      </c>
    </row>
    <row r="25" spans="1:5" ht="12.75">
      <c r="A25" t="s">
        <v>59</v>
      </c>
      <c r="E25" s="39" t="s">
        <v>60</v>
      </c>
    </row>
    <row r="26" spans="1:16" ht="25.5">
      <c r="A26" t="s">
        <v>49</v>
      </c>
      <c s="34" t="s">
        <v>84</v>
      </c>
      <c s="34" t="s">
        <v>2949</v>
      </c>
      <c s="35" t="s">
        <v>52</v>
      </c>
      <c s="6" t="s">
        <v>2950</v>
      </c>
      <c s="36" t="s">
        <v>99</v>
      </c>
      <c s="37">
        <v>150</v>
      </c>
      <c s="36">
        <v>0</v>
      </c>
      <c s="36">
        <f>ROUND(G26*H26,6)</f>
      </c>
      <c r="L26" s="38">
        <v>0</v>
      </c>
      <c s="32">
        <f>ROUND(ROUND(L26,2)*ROUND(G26,3),2)</f>
      </c>
      <c s="36" t="s">
        <v>74</v>
      </c>
      <c>
        <f>(M26*21)/100</f>
      </c>
      <c t="s">
        <v>27</v>
      </c>
    </row>
    <row r="27" spans="1:5" ht="12.75">
      <c r="A27" s="35" t="s">
        <v>56</v>
      </c>
      <c r="E27" s="39" t="s">
        <v>52</v>
      </c>
    </row>
    <row r="28" spans="1:5" ht="12.75">
      <c r="A28" s="35" t="s">
        <v>57</v>
      </c>
      <c r="E28" s="40" t="s">
        <v>2951</v>
      </c>
    </row>
    <row r="29" spans="1:5" ht="12.75">
      <c r="A29" t="s">
        <v>59</v>
      </c>
      <c r="E29" s="39" t="s">
        <v>60</v>
      </c>
    </row>
    <row r="30" spans="1:16" ht="25.5">
      <c r="A30" t="s">
        <v>49</v>
      </c>
      <c s="34" t="s">
        <v>87</v>
      </c>
      <c s="34" t="s">
        <v>1138</v>
      </c>
      <c s="35" t="s">
        <v>52</v>
      </c>
      <c s="6" t="s">
        <v>1139</v>
      </c>
      <c s="36" t="s">
        <v>107</v>
      </c>
      <c s="37">
        <v>10</v>
      </c>
      <c s="36">
        <v>0</v>
      </c>
      <c s="36">
        <f>ROUND(G30*H30,6)</f>
      </c>
      <c r="L30" s="38">
        <v>0</v>
      </c>
      <c s="32">
        <f>ROUND(ROUND(L30,2)*ROUND(G30,3),2)</f>
      </c>
      <c s="36" t="s">
        <v>74</v>
      </c>
      <c>
        <f>(M30*21)/100</f>
      </c>
      <c t="s">
        <v>27</v>
      </c>
    </row>
    <row r="31" spans="1:5" ht="12.75">
      <c r="A31" s="35" t="s">
        <v>56</v>
      </c>
      <c r="E31" s="39" t="s">
        <v>52</v>
      </c>
    </row>
    <row r="32" spans="1:5" ht="12.75">
      <c r="A32" s="35" t="s">
        <v>57</v>
      </c>
      <c r="E32" s="40" t="s">
        <v>2952</v>
      </c>
    </row>
    <row r="33" spans="1:5" ht="12.75">
      <c r="A33" t="s">
        <v>59</v>
      </c>
      <c r="E33" s="39" t="s">
        <v>60</v>
      </c>
    </row>
    <row r="34" spans="1:16" ht="25.5">
      <c r="A34" t="s">
        <v>49</v>
      </c>
      <c s="34" t="s">
        <v>90</v>
      </c>
      <c s="34" t="s">
        <v>1024</v>
      </c>
      <c s="35" t="s">
        <v>52</v>
      </c>
      <c s="6" t="s">
        <v>1025</v>
      </c>
      <c s="36" t="s">
        <v>107</v>
      </c>
      <c s="37">
        <v>2</v>
      </c>
      <c s="36">
        <v>0</v>
      </c>
      <c s="36">
        <f>ROUND(G34*H34,6)</f>
      </c>
      <c r="L34" s="38">
        <v>0</v>
      </c>
      <c s="32">
        <f>ROUND(ROUND(L34,2)*ROUND(G34,3),2)</f>
      </c>
      <c s="36" t="s">
        <v>74</v>
      </c>
      <c>
        <f>(M34*21)/100</f>
      </c>
      <c t="s">
        <v>27</v>
      </c>
    </row>
    <row r="35" spans="1:5" ht="12.75">
      <c r="A35" s="35" t="s">
        <v>56</v>
      </c>
      <c r="E35" s="39" t="s">
        <v>52</v>
      </c>
    </row>
    <row r="36" spans="1:5" ht="12.75">
      <c r="A36" s="35" t="s">
        <v>57</v>
      </c>
      <c r="E36" s="40" t="s">
        <v>2463</v>
      </c>
    </row>
    <row r="37" spans="1:5" ht="12.75">
      <c r="A37" t="s">
        <v>59</v>
      </c>
      <c r="E37" s="39" t="s">
        <v>60</v>
      </c>
    </row>
    <row r="38" spans="1:16" ht="12.75">
      <c r="A38" t="s">
        <v>49</v>
      </c>
      <c s="34" t="s">
        <v>93</v>
      </c>
      <c s="34" t="s">
        <v>2465</v>
      </c>
      <c s="35" t="s">
        <v>52</v>
      </c>
      <c s="6" t="s">
        <v>2466</v>
      </c>
      <c s="36" t="s">
        <v>107</v>
      </c>
      <c s="37">
        <v>6</v>
      </c>
      <c s="36">
        <v>0</v>
      </c>
      <c s="36">
        <f>ROUND(G38*H38,6)</f>
      </c>
      <c r="L38" s="38">
        <v>0</v>
      </c>
      <c s="32">
        <f>ROUND(ROUND(L38,2)*ROUND(G38,3),2)</f>
      </c>
      <c s="36" t="s">
        <v>74</v>
      </c>
      <c>
        <f>(M38*21)/100</f>
      </c>
      <c t="s">
        <v>27</v>
      </c>
    </row>
    <row r="39" spans="1:5" ht="12.75">
      <c r="A39" s="35" t="s">
        <v>56</v>
      </c>
      <c r="E39" s="39" t="s">
        <v>52</v>
      </c>
    </row>
    <row r="40" spans="1:5" ht="12.75">
      <c r="A40" s="35" t="s">
        <v>57</v>
      </c>
      <c r="E40" s="40" t="s">
        <v>2953</v>
      </c>
    </row>
    <row r="41" spans="1:5" ht="12.75">
      <c r="A41" t="s">
        <v>59</v>
      </c>
      <c r="E41" s="39" t="s">
        <v>60</v>
      </c>
    </row>
    <row r="42" spans="1:16" ht="12.75">
      <c r="A42" t="s">
        <v>49</v>
      </c>
      <c s="34" t="s">
        <v>96</v>
      </c>
      <c s="34" t="s">
        <v>2027</v>
      </c>
      <c s="35" t="s">
        <v>52</v>
      </c>
      <c s="6" t="s">
        <v>2028</v>
      </c>
      <c s="36" t="s">
        <v>107</v>
      </c>
      <c s="37">
        <v>12</v>
      </c>
      <c s="36">
        <v>0</v>
      </c>
      <c s="36">
        <f>ROUND(G42*H42,6)</f>
      </c>
      <c r="L42" s="38">
        <v>0</v>
      </c>
      <c s="32">
        <f>ROUND(ROUND(L42,2)*ROUND(G42,3),2)</f>
      </c>
      <c s="36" t="s">
        <v>74</v>
      </c>
      <c>
        <f>(M42*21)/100</f>
      </c>
      <c t="s">
        <v>27</v>
      </c>
    </row>
    <row r="43" spans="1:5" ht="12.75">
      <c r="A43" s="35" t="s">
        <v>56</v>
      </c>
      <c r="E43" s="39" t="s">
        <v>52</v>
      </c>
    </row>
    <row r="44" spans="1:5" ht="12.75">
      <c r="A44" s="35" t="s">
        <v>57</v>
      </c>
      <c r="E44" s="40" t="s">
        <v>2954</v>
      </c>
    </row>
    <row r="45" spans="1:5" ht="12.75">
      <c r="A45" t="s">
        <v>59</v>
      </c>
      <c r="E45" s="39" t="s">
        <v>60</v>
      </c>
    </row>
    <row r="46" spans="1:16" ht="12.75">
      <c r="A46" t="s">
        <v>49</v>
      </c>
      <c s="34" t="s">
        <v>100</v>
      </c>
      <c s="34" t="s">
        <v>1085</v>
      </c>
      <c s="35" t="s">
        <v>52</v>
      </c>
      <c s="6" t="s">
        <v>1086</v>
      </c>
      <c s="36" t="s">
        <v>107</v>
      </c>
      <c s="37">
        <v>1</v>
      </c>
      <c s="36">
        <v>0</v>
      </c>
      <c s="36">
        <f>ROUND(G46*H46,6)</f>
      </c>
      <c r="L46" s="38">
        <v>0</v>
      </c>
      <c s="32">
        <f>ROUND(ROUND(L46,2)*ROUND(G46,3),2)</f>
      </c>
      <c s="36" t="s">
        <v>74</v>
      </c>
      <c>
        <f>(M46*21)/100</f>
      </c>
      <c t="s">
        <v>27</v>
      </c>
    </row>
    <row r="47" spans="1:5" ht="12.75">
      <c r="A47" s="35" t="s">
        <v>56</v>
      </c>
      <c r="E47" s="39" t="s">
        <v>52</v>
      </c>
    </row>
    <row r="48" spans="1:5" ht="12.75">
      <c r="A48" s="35" t="s">
        <v>57</v>
      </c>
      <c r="E48" s="40" t="s">
        <v>2471</v>
      </c>
    </row>
    <row r="49" spans="1:5" ht="12.75">
      <c r="A49" t="s">
        <v>59</v>
      </c>
      <c r="E49" s="39" t="s">
        <v>60</v>
      </c>
    </row>
    <row r="50" spans="1:16" ht="12.75">
      <c r="A50" t="s">
        <v>49</v>
      </c>
      <c s="34" t="s">
        <v>116</v>
      </c>
      <c s="34" t="s">
        <v>2472</v>
      </c>
      <c s="35" t="s">
        <v>52</v>
      </c>
      <c s="6" t="s">
        <v>2473</v>
      </c>
      <c s="36" t="s">
        <v>99</v>
      </c>
      <c s="37">
        <v>12</v>
      </c>
      <c s="36">
        <v>0</v>
      </c>
      <c s="36">
        <f>ROUND(G50*H50,6)</f>
      </c>
      <c r="L50" s="38">
        <v>0</v>
      </c>
      <c s="32">
        <f>ROUND(ROUND(L50,2)*ROUND(G50,3),2)</f>
      </c>
      <c s="36" t="s">
        <v>74</v>
      </c>
      <c>
        <f>(M50*21)/100</f>
      </c>
      <c t="s">
        <v>27</v>
      </c>
    </row>
    <row r="51" spans="1:5" ht="12.75">
      <c r="A51" s="35" t="s">
        <v>56</v>
      </c>
      <c r="E51" s="39" t="s">
        <v>52</v>
      </c>
    </row>
    <row r="52" spans="1:5" ht="12.75">
      <c r="A52" s="35" t="s">
        <v>57</v>
      </c>
      <c r="E52" s="40" t="s">
        <v>2954</v>
      </c>
    </row>
    <row r="53" spans="1:5" ht="12.75">
      <c r="A53" t="s">
        <v>59</v>
      </c>
      <c r="E53" s="39" t="s">
        <v>60</v>
      </c>
    </row>
    <row r="54" spans="1:16" ht="12.75">
      <c r="A54" t="s">
        <v>49</v>
      </c>
      <c s="34" t="s">
        <v>119</v>
      </c>
      <c s="34" t="s">
        <v>2474</v>
      </c>
      <c s="35" t="s">
        <v>52</v>
      </c>
      <c s="6" t="s">
        <v>2475</v>
      </c>
      <c s="36" t="s">
        <v>73</v>
      </c>
      <c s="37">
        <v>0.5</v>
      </c>
      <c s="36">
        <v>0</v>
      </c>
      <c s="36">
        <f>ROUND(G54*H54,6)</f>
      </c>
      <c r="L54" s="38">
        <v>0</v>
      </c>
      <c s="32">
        <f>ROUND(ROUND(L54,2)*ROUND(G54,3),2)</f>
      </c>
      <c s="36" t="s">
        <v>74</v>
      </c>
      <c>
        <f>(M54*21)/100</f>
      </c>
      <c t="s">
        <v>27</v>
      </c>
    </row>
    <row r="55" spans="1:5" ht="12.75">
      <c r="A55" s="35" t="s">
        <v>56</v>
      </c>
      <c r="E55" s="39" t="s">
        <v>52</v>
      </c>
    </row>
    <row r="56" spans="1:5" ht="12.75">
      <c r="A56" s="35" t="s">
        <v>57</v>
      </c>
      <c r="E56" s="40" t="s">
        <v>2476</v>
      </c>
    </row>
    <row r="57" spans="1:5" ht="12.75">
      <c r="A57" t="s">
        <v>59</v>
      </c>
      <c r="E57" s="39" t="s">
        <v>60</v>
      </c>
    </row>
    <row r="58" spans="1:16" ht="12.75">
      <c r="A58" t="s">
        <v>49</v>
      </c>
      <c s="34" t="s">
        <v>122</v>
      </c>
      <c s="34" t="s">
        <v>1034</v>
      </c>
      <c s="35" t="s">
        <v>52</v>
      </c>
      <c s="6" t="s">
        <v>1035</v>
      </c>
      <c s="36" t="s">
        <v>107</v>
      </c>
      <c s="37">
        <v>1</v>
      </c>
      <c s="36">
        <v>0</v>
      </c>
      <c s="36">
        <f>ROUND(G58*H58,6)</f>
      </c>
      <c r="L58" s="38">
        <v>0</v>
      </c>
      <c s="32">
        <f>ROUND(ROUND(L58,2)*ROUND(G58,3),2)</f>
      </c>
      <c s="36" t="s">
        <v>74</v>
      </c>
      <c>
        <f>(M58*21)/100</f>
      </c>
      <c t="s">
        <v>27</v>
      </c>
    </row>
    <row r="59" spans="1:5" ht="12.75">
      <c r="A59" s="35" t="s">
        <v>56</v>
      </c>
      <c r="E59" s="39" t="s">
        <v>52</v>
      </c>
    </row>
    <row r="60" spans="1:5" ht="12.75">
      <c r="A60" s="35" t="s">
        <v>57</v>
      </c>
      <c r="E60" s="40" t="s">
        <v>2471</v>
      </c>
    </row>
    <row r="61" spans="1:5" ht="12.75">
      <c r="A61" t="s">
        <v>59</v>
      </c>
      <c r="E61" s="39" t="s">
        <v>60</v>
      </c>
    </row>
    <row r="62" spans="1:16" ht="12.75">
      <c r="A62" t="s">
        <v>49</v>
      </c>
      <c s="34" t="s">
        <v>125</v>
      </c>
      <c s="34" t="s">
        <v>2477</v>
      </c>
      <c s="35" t="s">
        <v>52</v>
      </c>
      <c s="6" t="s">
        <v>2478</v>
      </c>
      <c s="36" t="s">
        <v>107</v>
      </c>
      <c s="37">
        <v>1</v>
      </c>
      <c s="36">
        <v>0</v>
      </c>
      <c s="36">
        <f>ROUND(G62*H62,6)</f>
      </c>
      <c r="L62" s="38">
        <v>0</v>
      </c>
      <c s="32">
        <f>ROUND(ROUND(L62,2)*ROUND(G62,3),2)</f>
      </c>
      <c s="36" t="s">
        <v>74</v>
      </c>
      <c>
        <f>(M62*21)/100</f>
      </c>
      <c t="s">
        <v>27</v>
      </c>
    </row>
    <row r="63" spans="1:5" ht="12.75">
      <c r="A63" s="35" t="s">
        <v>56</v>
      </c>
      <c r="E63" s="39" t="s">
        <v>52</v>
      </c>
    </row>
    <row r="64" spans="1:5" ht="12.75">
      <c r="A64" s="35" t="s">
        <v>57</v>
      </c>
      <c r="E64" s="40" t="s">
        <v>2471</v>
      </c>
    </row>
    <row r="65" spans="1:5" ht="12.75">
      <c r="A65" t="s">
        <v>59</v>
      </c>
      <c r="E65" s="39" t="s">
        <v>60</v>
      </c>
    </row>
    <row r="66" spans="1:16" ht="25.5">
      <c r="A66" t="s">
        <v>49</v>
      </c>
      <c s="34" t="s">
        <v>128</v>
      </c>
      <c s="34" t="s">
        <v>2222</v>
      </c>
      <c s="35" t="s">
        <v>52</v>
      </c>
      <c s="6" t="s">
        <v>2223</v>
      </c>
      <c s="36" t="s">
        <v>107</v>
      </c>
      <c s="37">
        <v>1</v>
      </c>
      <c s="36">
        <v>0</v>
      </c>
      <c s="36">
        <f>ROUND(G66*H66,6)</f>
      </c>
      <c r="L66" s="38">
        <v>0</v>
      </c>
      <c s="32">
        <f>ROUND(ROUND(L66,2)*ROUND(G66,3),2)</f>
      </c>
      <c s="36" t="s">
        <v>74</v>
      </c>
      <c>
        <f>(M66*21)/100</f>
      </c>
      <c t="s">
        <v>27</v>
      </c>
    </row>
    <row r="67" spans="1:5" ht="12.75">
      <c r="A67" s="35" t="s">
        <v>56</v>
      </c>
      <c r="E67" s="39" t="s">
        <v>52</v>
      </c>
    </row>
    <row r="68" spans="1:5" ht="12.75">
      <c r="A68" s="35" t="s">
        <v>57</v>
      </c>
      <c r="E68" s="40" t="s">
        <v>2471</v>
      </c>
    </row>
    <row r="69" spans="1:5" ht="12.75">
      <c r="A69" t="s">
        <v>59</v>
      </c>
      <c r="E69" s="39" t="s">
        <v>60</v>
      </c>
    </row>
    <row r="70" spans="1:16" ht="25.5">
      <c r="A70" t="s">
        <v>49</v>
      </c>
      <c s="34" t="s">
        <v>131</v>
      </c>
      <c s="34" t="s">
        <v>2479</v>
      </c>
      <c s="35" t="s">
        <v>52</v>
      </c>
      <c s="6" t="s">
        <v>2480</v>
      </c>
      <c s="36" t="s">
        <v>107</v>
      </c>
      <c s="37">
        <v>1</v>
      </c>
      <c s="36">
        <v>0</v>
      </c>
      <c s="36">
        <f>ROUND(G70*H70,6)</f>
      </c>
      <c r="L70" s="38">
        <v>0</v>
      </c>
      <c s="32">
        <f>ROUND(ROUND(L70,2)*ROUND(G70,3),2)</f>
      </c>
      <c s="36" t="s">
        <v>74</v>
      </c>
      <c>
        <f>(M70*21)/100</f>
      </c>
      <c t="s">
        <v>27</v>
      </c>
    </row>
    <row r="71" spans="1:5" ht="12.75">
      <c r="A71" s="35" t="s">
        <v>56</v>
      </c>
      <c r="E71" s="39" t="s">
        <v>52</v>
      </c>
    </row>
    <row r="72" spans="1:5" ht="12.75">
      <c r="A72" s="35" t="s">
        <v>57</v>
      </c>
      <c r="E72" s="40" t="s">
        <v>2471</v>
      </c>
    </row>
    <row r="73" spans="1:5" ht="12.75">
      <c r="A73" t="s">
        <v>59</v>
      </c>
      <c r="E73" s="39" t="s">
        <v>60</v>
      </c>
    </row>
    <row r="74" spans="1:16" ht="12.75">
      <c r="A74" t="s">
        <v>49</v>
      </c>
      <c s="34" t="s">
        <v>134</v>
      </c>
      <c s="34" t="s">
        <v>2023</v>
      </c>
      <c s="35" t="s">
        <v>52</v>
      </c>
      <c s="6" t="s">
        <v>2024</v>
      </c>
      <c s="36" t="s">
        <v>673</v>
      </c>
      <c s="37">
        <v>48</v>
      </c>
      <c s="36">
        <v>0</v>
      </c>
      <c s="36">
        <f>ROUND(G74*H74,6)</f>
      </c>
      <c r="L74" s="38">
        <v>0</v>
      </c>
      <c s="32">
        <f>ROUND(ROUND(L74,2)*ROUND(G74,3),2)</f>
      </c>
      <c s="36" t="s">
        <v>74</v>
      </c>
      <c>
        <f>(M74*21)/100</f>
      </c>
      <c t="s">
        <v>27</v>
      </c>
    </row>
    <row r="75" spans="1:5" ht="12.75">
      <c r="A75" s="35" t="s">
        <v>56</v>
      </c>
      <c r="E75" s="39" t="s">
        <v>52</v>
      </c>
    </row>
    <row r="76" spans="1:5" ht="12.75">
      <c r="A76" s="35" t="s">
        <v>57</v>
      </c>
      <c r="E76" s="40" t="s">
        <v>2481</v>
      </c>
    </row>
    <row r="77" spans="1:5" ht="12.75">
      <c r="A77" t="s">
        <v>59</v>
      </c>
      <c r="E77" s="39" t="s">
        <v>60</v>
      </c>
    </row>
    <row r="78" spans="1:16" ht="12.75">
      <c r="A78" t="s">
        <v>49</v>
      </c>
      <c s="34" t="s">
        <v>137</v>
      </c>
      <c s="34" t="s">
        <v>2041</v>
      </c>
      <c s="35" t="s">
        <v>52</v>
      </c>
      <c s="6" t="s">
        <v>2042</v>
      </c>
      <c s="36" t="s">
        <v>673</v>
      </c>
      <c s="37">
        <v>48</v>
      </c>
      <c s="36">
        <v>0</v>
      </c>
      <c s="36">
        <f>ROUND(G78*H78,6)</f>
      </c>
      <c r="L78" s="38">
        <v>0</v>
      </c>
      <c s="32">
        <f>ROUND(ROUND(L78,2)*ROUND(G78,3),2)</f>
      </c>
      <c s="36" t="s">
        <v>74</v>
      </c>
      <c>
        <f>(M78*21)/100</f>
      </c>
      <c t="s">
        <v>27</v>
      </c>
    </row>
    <row r="79" spans="1:5" ht="12.75">
      <c r="A79" s="35" t="s">
        <v>56</v>
      </c>
      <c r="E79" s="39" t="s">
        <v>52</v>
      </c>
    </row>
    <row r="80" spans="1:5" ht="12.75">
      <c r="A80" s="35" t="s">
        <v>57</v>
      </c>
      <c r="E80" s="40" t="s">
        <v>2481</v>
      </c>
    </row>
    <row r="81" spans="1:5" ht="12.75">
      <c r="A81" t="s">
        <v>59</v>
      </c>
      <c r="E81" s="39" t="s">
        <v>60</v>
      </c>
    </row>
    <row r="82" spans="1:16" ht="12.75">
      <c r="A82" t="s">
        <v>49</v>
      </c>
      <c s="34" t="s">
        <v>140</v>
      </c>
      <c s="34" t="s">
        <v>2025</v>
      </c>
      <c s="35" t="s">
        <v>52</v>
      </c>
      <c s="6" t="s">
        <v>2026</v>
      </c>
      <c s="36" t="s">
        <v>673</v>
      </c>
      <c s="37">
        <v>16</v>
      </c>
      <c s="36">
        <v>0</v>
      </c>
      <c s="36">
        <f>ROUND(G82*H82,6)</f>
      </c>
      <c r="L82" s="38">
        <v>0</v>
      </c>
      <c s="32">
        <f>ROUND(ROUND(L82,2)*ROUND(G82,3),2)</f>
      </c>
      <c s="36" t="s">
        <v>74</v>
      </c>
      <c>
        <f>(M82*21)/100</f>
      </c>
      <c t="s">
        <v>27</v>
      </c>
    </row>
    <row r="83" spans="1:5" ht="12.75">
      <c r="A83" s="35" t="s">
        <v>56</v>
      </c>
      <c r="E83" s="39" t="s">
        <v>52</v>
      </c>
    </row>
    <row r="84" spans="1:5" ht="12.75">
      <c r="A84" s="35" t="s">
        <v>57</v>
      </c>
      <c r="E84" s="40" t="s">
        <v>2482</v>
      </c>
    </row>
    <row r="85" spans="1:5" ht="12.75">
      <c r="A85" t="s">
        <v>59</v>
      </c>
      <c r="E85" s="39" t="s">
        <v>60</v>
      </c>
    </row>
    <row r="86" spans="1:16" ht="12.75">
      <c r="A86" t="s">
        <v>49</v>
      </c>
      <c s="34" t="s">
        <v>143</v>
      </c>
      <c s="34" t="s">
        <v>2019</v>
      </c>
      <c s="35" t="s">
        <v>52</v>
      </c>
      <c s="6" t="s">
        <v>2020</v>
      </c>
      <c s="36" t="s">
        <v>673</v>
      </c>
      <c s="37">
        <v>48</v>
      </c>
      <c s="36">
        <v>0</v>
      </c>
      <c s="36">
        <f>ROUND(G86*H86,6)</f>
      </c>
      <c r="L86" s="38">
        <v>0</v>
      </c>
      <c s="32">
        <f>ROUND(ROUND(L86,2)*ROUND(G86,3),2)</f>
      </c>
      <c s="36" t="s">
        <v>74</v>
      </c>
      <c>
        <f>(M86*21)/100</f>
      </c>
      <c t="s">
        <v>27</v>
      </c>
    </row>
    <row r="87" spans="1:5" ht="12.75">
      <c r="A87" s="35" t="s">
        <v>56</v>
      </c>
      <c r="E87" s="39" t="s">
        <v>52</v>
      </c>
    </row>
    <row r="88" spans="1:5" ht="12.75">
      <c r="A88" s="35" t="s">
        <v>57</v>
      </c>
      <c r="E88" s="40" t="s">
        <v>2481</v>
      </c>
    </row>
    <row r="89" spans="1:5" ht="12.75">
      <c r="A89" t="s">
        <v>59</v>
      </c>
      <c r="E89" s="39" t="s">
        <v>60</v>
      </c>
    </row>
    <row r="90" spans="1:16" ht="12.75">
      <c r="A90" t="s">
        <v>49</v>
      </c>
      <c s="34" t="s">
        <v>146</v>
      </c>
      <c s="34" t="s">
        <v>2483</v>
      </c>
      <c s="35" t="s">
        <v>52</v>
      </c>
      <c s="6" t="s">
        <v>2484</v>
      </c>
      <c s="36" t="s">
        <v>673</v>
      </c>
      <c s="37">
        <v>40</v>
      </c>
      <c s="36">
        <v>0</v>
      </c>
      <c s="36">
        <f>ROUND(G90*H90,6)</f>
      </c>
      <c r="L90" s="38">
        <v>0</v>
      </c>
      <c s="32">
        <f>ROUND(ROUND(L90,2)*ROUND(G90,3),2)</f>
      </c>
      <c s="36" t="s">
        <v>2227</v>
      </c>
      <c>
        <f>(M90*21)/100</f>
      </c>
      <c t="s">
        <v>27</v>
      </c>
    </row>
    <row r="91" spans="1:5" ht="12.75">
      <c r="A91" s="35" t="s">
        <v>56</v>
      </c>
      <c r="E91" s="39" t="s">
        <v>52</v>
      </c>
    </row>
    <row r="92" spans="1:5" ht="12.75">
      <c r="A92" s="35" t="s">
        <v>57</v>
      </c>
      <c r="E92" s="40" t="s">
        <v>2485</v>
      </c>
    </row>
    <row r="93" spans="1:5" ht="140.25">
      <c r="A93" t="s">
        <v>59</v>
      </c>
      <c r="E93" s="39" t="s">
        <v>2486</v>
      </c>
    </row>
    <row r="94" spans="1:13" ht="25.5">
      <c r="A94" t="s">
        <v>46</v>
      </c>
      <c r="C94" s="31" t="s">
        <v>947</v>
      </c>
      <c r="E94" s="33" t="s">
        <v>2955</v>
      </c>
      <c r="J94" s="32">
        <f>0</f>
      </c>
      <c s="32">
        <f>0</f>
      </c>
      <c s="32">
        <f>0+L95</f>
      </c>
      <c s="32">
        <f>0+M95</f>
      </c>
    </row>
    <row r="95" spans="1:16" ht="25.5">
      <c r="A95" t="s">
        <v>49</v>
      </c>
      <c s="34" t="s">
        <v>149</v>
      </c>
      <c s="34" t="s">
        <v>947</v>
      </c>
      <c s="35" t="s">
        <v>948</v>
      </c>
      <c s="6" t="s">
        <v>949</v>
      </c>
      <c s="36" t="s">
        <v>749</v>
      </c>
      <c s="37">
        <v>0.01</v>
      </c>
      <c s="36">
        <v>0</v>
      </c>
      <c s="36">
        <f>ROUND(G95*H95,6)</f>
      </c>
      <c r="L95" s="38">
        <v>0</v>
      </c>
      <c s="32">
        <f>ROUND(ROUND(L95,2)*ROUND(G95,3),2)</f>
      </c>
      <c s="36" t="s">
        <v>750</v>
      </c>
      <c>
        <f>(M95*21)/100</f>
      </c>
      <c t="s">
        <v>27</v>
      </c>
    </row>
    <row r="96" spans="1:5" ht="25.5">
      <c r="A96" s="35" t="s">
        <v>56</v>
      </c>
      <c r="E96" s="39" t="s">
        <v>751</v>
      </c>
    </row>
    <row r="97" spans="1:5" ht="102">
      <c r="A97" s="35" t="s">
        <v>57</v>
      </c>
      <c r="E97" s="40" t="s">
        <v>753</v>
      </c>
    </row>
    <row r="98" spans="1:5" ht="102">
      <c r="A98" t="s">
        <v>59</v>
      </c>
      <c r="E98"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2446</v>
      </c>
      <c s="41">
        <f>Rekapitulace!C38</f>
      </c>
      <c s="20" t="s">
        <v>0</v>
      </c>
      <c t="s">
        <v>23</v>
      </c>
      <c t="s">
        <v>27</v>
      </c>
    </row>
    <row r="4" spans="1:16" ht="32" customHeight="1">
      <c r="A4" s="24" t="s">
        <v>20</v>
      </c>
      <c s="25" t="s">
        <v>28</v>
      </c>
      <c s="27" t="s">
        <v>2446</v>
      </c>
      <c r="E4" s="26" t="s">
        <v>2447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2958</v>
      </c>
      <c r="E8" s="30" t="s">
        <v>2957</v>
      </c>
      <c r="J8" s="29">
        <f>0+J9</f>
      </c>
      <c s="29">
        <f>0+K9</f>
      </c>
      <c s="29">
        <f>0+L9</f>
      </c>
      <c s="29">
        <f>0+M9</f>
      </c>
    </row>
    <row r="9" spans="1:13" ht="12.75">
      <c r="A9" t="s">
        <v>46</v>
      </c>
      <c r="C9" s="31" t="s">
        <v>69</v>
      </c>
      <c r="E9" s="33" t="s">
        <v>2491</v>
      </c>
      <c r="J9" s="32">
        <f>0</f>
      </c>
      <c s="32">
        <f>0</f>
      </c>
      <c s="32">
        <f>0+L10+L14+L18+L22+L26+L30+L34+L38+L42+L46+L50+L54+L58+L62+L66+L70+L74+L78+L82+L86</f>
      </c>
      <c s="32">
        <f>0+M10+M14+M18+M22+M26+M30+M34+M38+M42+M46+M50+M54+M58+M62+M66+M70+M74+M78+M82+M86</f>
      </c>
    </row>
    <row r="10" spans="1:16" ht="25.5">
      <c r="A10" t="s">
        <v>49</v>
      </c>
      <c s="34" t="s">
        <v>69</v>
      </c>
      <c s="34" t="s">
        <v>2959</v>
      </c>
      <c s="35" t="s">
        <v>52</v>
      </c>
      <c s="6" t="s">
        <v>2960</v>
      </c>
      <c s="36" t="s">
        <v>107</v>
      </c>
      <c s="37">
        <v>2</v>
      </c>
      <c s="36">
        <v>0</v>
      </c>
      <c s="36">
        <f>ROUND(G10*H10,6)</f>
      </c>
      <c r="L10" s="38">
        <v>0</v>
      </c>
      <c s="32">
        <f>ROUND(ROUND(L10,2)*ROUND(G10,3),2)</f>
      </c>
      <c s="36" t="s">
        <v>74</v>
      </c>
      <c>
        <f>(M10*21)/100</f>
      </c>
      <c t="s">
        <v>27</v>
      </c>
    </row>
    <row r="11" spans="1:5" ht="12.75">
      <c r="A11" s="35" t="s">
        <v>56</v>
      </c>
      <c r="E11" s="39" t="s">
        <v>52</v>
      </c>
    </row>
    <row r="12" spans="1:5" ht="12.75">
      <c r="A12" s="35" t="s">
        <v>57</v>
      </c>
      <c r="E12" s="40" t="s">
        <v>830</v>
      </c>
    </row>
    <row r="13" spans="1:5" ht="12.75">
      <c r="A13" t="s">
        <v>59</v>
      </c>
      <c r="E13" s="39" t="s">
        <v>60</v>
      </c>
    </row>
    <row r="14" spans="1:16" ht="25.5">
      <c r="A14" t="s">
        <v>49</v>
      </c>
      <c s="34" t="s">
        <v>27</v>
      </c>
      <c s="34" t="s">
        <v>2961</v>
      </c>
      <c s="35" t="s">
        <v>52</v>
      </c>
      <c s="6" t="s">
        <v>2962</v>
      </c>
      <c s="36" t="s">
        <v>107</v>
      </c>
      <c s="37">
        <v>1</v>
      </c>
      <c s="36">
        <v>0</v>
      </c>
      <c s="36">
        <f>ROUND(G14*H14,6)</f>
      </c>
      <c r="L14" s="38">
        <v>0</v>
      </c>
      <c s="32">
        <f>ROUND(ROUND(L14,2)*ROUND(G14,3),2)</f>
      </c>
      <c s="36" t="s">
        <v>74</v>
      </c>
      <c>
        <f>(M14*21)/100</f>
      </c>
      <c t="s">
        <v>27</v>
      </c>
    </row>
    <row r="15" spans="1:5" ht="12.75">
      <c r="A15" s="35" t="s">
        <v>56</v>
      </c>
      <c r="E15" s="39" t="s">
        <v>52</v>
      </c>
    </row>
    <row r="16" spans="1:5" ht="12.75">
      <c r="A16" s="35" t="s">
        <v>57</v>
      </c>
      <c r="E16" s="40" t="s">
        <v>830</v>
      </c>
    </row>
    <row r="17" spans="1:5" ht="12.75">
      <c r="A17" t="s">
        <v>59</v>
      </c>
      <c r="E17" s="39" t="s">
        <v>60</v>
      </c>
    </row>
    <row r="18" spans="1:16" ht="25.5">
      <c r="A18" t="s">
        <v>49</v>
      </c>
      <c s="34" t="s">
        <v>26</v>
      </c>
      <c s="34" t="s">
        <v>2963</v>
      </c>
      <c s="35" t="s">
        <v>52</v>
      </c>
      <c s="6" t="s">
        <v>2964</v>
      </c>
      <c s="36" t="s">
        <v>107</v>
      </c>
      <c s="37">
        <v>2</v>
      </c>
      <c s="36">
        <v>0</v>
      </c>
      <c s="36">
        <f>ROUND(G18*H18,6)</f>
      </c>
      <c r="L18" s="38">
        <v>0</v>
      </c>
      <c s="32">
        <f>ROUND(ROUND(L18,2)*ROUND(G18,3),2)</f>
      </c>
      <c s="36" t="s">
        <v>74</v>
      </c>
      <c>
        <f>(M18*21)/100</f>
      </c>
      <c t="s">
        <v>27</v>
      </c>
    </row>
    <row r="19" spans="1:5" ht="12.75">
      <c r="A19" s="35" t="s">
        <v>56</v>
      </c>
      <c r="E19" s="39" t="s">
        <v>52</v>
      </c>
    </row>
    <row r="20" spans="1:5" ht="12.75">
      <c r="A20" s="35" t="s">
        <v>57</v>
      </c>
      <c r="E20" s="40" t="s">
        <v>830</v>
      </c>
    </row>
    <row r="21" spans="1:5" ht="12.75">
      <c r="A21" t="s">
        <v>59</v>
      </c>
      <c r="E21" s="39" t="s">
        <v>60</v>
      </c>
    </row>
    <row r="22" spans="1:16" ht="12.75">
      <c r="A22" t="s">
        <v>49</v>
      </c>
      <c s="34" t="s">
        <v>81</v>
      </c>
      <c s="34" t="s">
        <v>2965</v>
      </c>
      <c s="35" t="s">
        <v>52</v>
      </c>
      <c s="6" t="s">
        <v>2966</v>
      </c>
      <c s="36" t="s">
        <v>673</v>
      </c>
      <c s="37">
        <v>16</v>
      </c>
      <c s="36">
        <v>0</v>
      </c>
      <c s="36">
        <f>ROUND(G22*H22,6)</f>
      </c>
      <c r="L22" s="38">
        <v>0</v>
      </c>
      <c s="32">
        <f>ROUND(ROUND(L22,2)*ROUND(G22,3),2)</f>
      </c>
      <c s="36" t="s">
        <v>74</v>
      </c>
      <c>
        <f>(M22*21)/100</f>
      </c>
      <c t="s">
        <v>27</v>
      </c>
    </row>
    <row r="23" spans="1:5" ht="12.75">
      <c r="A23" s="35" t="s">
        <v>56</v>
      </c>
      <c r="E23" s="39" t="s">
        <v>52</v>
      </c>
    </row>
    <row r="24" spans="1:5" ht="12.75">
      <c r="A24" s="35" t="s">
        <v>57</v>
      </c>
      <c r="E24" s="40" t="s">
        <v>830</v>
      </c>
    </row>
    <row r="25" spans="1:5" ht="12.75">
      <c r="A25" t="s">
        <v>59</v>
      </c>
      <c r="E25" s="39" t="s">
        <v>60</v>
      </c>
    </row>
    <row r="26" spans="1:16" ht="12.75">
      <c r="A26" t="s">
        <v>49</v>
      </c>
      <c s="34" t="s">
        <v>84</v>
      </c>
      <c s="34" t="s">
        <v>2967</v>
      </c>
      <c s="35" t="s">
        <v>52</v>
      </c>
      <c s="6" t="s">
        <v>2968</v>
      </c>
      <c s="36" t="s">
        <v>107</v>
      </c>
      <c s="37">
        <v>1</v>
      </c>
      <c s="36">
        <v>0</v>
      </c>
      <c s="36">
        <f>ROUND(G26*H26,6)</f>
      </c>
      <c r="L26" s="38">
        <v>0</v>
      </c>
      <c s="32">
        <f>ROUND(ROUND(L26,2)*ROUND(G26,3),2)</f>
      </c>
      <c s="36" t="s">
        <v>74</v>
      </c>
      <c>
        <f>(M26*21)/100</f>
      </c>
      <c t="s">
        <v>27</v>
      </c>
    </row>
    <row r="27" spans="1:5" ht="12.75">
      <c r="A27" s="35" t="s">
        <v>56</v>
      </c>
      <c r="E27" s="39" t="s">
        <v>52</v>
      </c>
    </row>
    <row r="28" spans="1:5" ht="12.75">
      <c r="A28" s="35" t="s">
        <v>57</v>
      </c>
      <c r="E28" s="40" t="s">
        <v>830</v>
      </c>
    </row>
    <row r="29" spans="1:5" ht="12.75">
      <c r="A29" t="s">
        <v>59</v>
      </c>
      <c r="E29" s="39" t="s">
        <v>60</v>
      </c>
    </row>
    <row r="30" spans="1:16" ht="12.75">
      <c r="A30" t="s">
        <v>49</v>
      </c>
      <c s="34" t="s">
        <v>87</v>
      </c>
      <c s="34" t="s">
        <v>2969</v>
      </c>
      <c s="35" t="s">
        <v>52</v>
      </c>
      <c s="6" t="s">
        <v>2970</v>
      </c>
      <c s="36" t="s">
        <v>107</v>
      </c>
      <c s="37">
        <v>1</v>
      </c>
      <c s="36">
        <v>0</v>
      </c>
      <c s="36">
        <f>ROUND(G30*H30,6)</f>
      </c>
      <c r="L30" s="38">
        <v>0</v>
      </c>
      <c s="32">
        <f>ROUND(ROUND(L30,2)*ROUND(G30,3),2)</f>
      </c>
      <c s="36" t="s">
        <v>74</v>
      </c>
      <c>
        <f>(M30*21)/100</f>
      </c>
      <c t="s">
        <v>27</v>
      </c>
    </row>
    <row r="31" spans="1:5" ht="12.75">
      <c r="A31" s="35" t="s">
        <v>56</v>
      </c>
      <c r="E31" s="39" t="s">
        <v>52</v>
      </c>
    </row>
    <row r="32" spans="1:5" ht="12.75">
      <c r="A32" s="35" t="s">
        <v>57</v>
      </c>
      <c r="E32" s="40" t="s">
        <v>830</v>
      </c>
    </row>
    <row r="33" spans="1:5" ht="12.75">
      <c r="A33" t="s">
        <v>59</v>
      </c>
      <c r="E33" s="39" t="s">
        <v>60</v>
      </c>
    </row>
    <row r="34" spans="1:16" ht="12.75">
      <c r="A34" t="s">
        <v>49</v>
      </c>
      <c s="34" t="s">
        <v>90</v>
      </c>
      <c s="34" t="s">
        <v>2526</v>
      </c>
      <c s="35" t="s">
        <v>52</v>
      </c>
      <c s="6" t="s">
        <v>2527</v>
      </c>
      <c s="36" t="s">
        <v>107</v>
      </c>
      <c s="37">
        <v>1</v>
      </c>
      <c s="36">
        <v>0</v>
      </c>
      <c s="36">
        <f>ROUND(G34*H34,6)</f>
      </c>
      <c r="L34" s="38">
        <v>0</v>
      </c>
      <c s="32">
        <f>ROUND(ROUND(L34,2)*ROUND(G34,3),2)</f>
      </c>
      <c s="36" t="s">
        <v>74</v>
      </c>
      <c>
        <f>(M34*21)/100</f>
      </c>
      <c t="s">
        <v>27</v>
      </c>
    </row>
    <row r="35" spans="1:5" ht="12.75">
      <c r="A35" s="35" t="s">
        <v>56</v>
      </c>
      <c r="E35" s="39" t="s">
        <v>52</v>
      </c>
    </row>
    <row r="36" spans="1:5" ht="12.75">
      <c r="A36" s="35" t="s">
        <v>57</v>
      </c>
      <c r="E36" s="40" t="s">
        <v>830</v>
      </c>
    </row>
    <row r="37" spans="1:5" ht="12.75">
      <c r="A37" t="s">
        <v>59</v>
      </c>
      <c r="E37" s="39" t="s">
        <v>60</v>
      </c>
    </row>
    <row r="38" spans="1:16" ht="25.5">
      <c r="A38" t="s">
        <v>49</v>
      </c>
      <c s="34" t="s">
        <v>93</v>
      </c>
      <c s="34" t="s">
        <v>2971</v>
      </c>
      <c s="35" t="s">
        <v>52</v>
      </c>
      <c s="6" t="s">
        <v>2972</v>
      </c>
      <c s="36" t="s">
        <v>107</v>
      </c>
      <c s="37">
        <v>2</v>
      </c>
      <c s="36">
        <v>0</v>
      </c>
      <c s="36">
        <f>ROUND(G38*H38,6)</f>
      </c>
      <c r="L38" s="38">
        <v>0</v>
      </c>
      <c s="32">
        <f>ROUND(ROUND(L38,2)*ROUND(G38,3),2)</f>
      </c>
      <c s="36" t="s">
        <v>74</v>
      </c>
      <c>
        <f>(M38*21)/100</f>
      </c>
      <c t="s">
        <v>27</v>
      </c>
    </row>
    <row r="39" spans="1:5" ht="12.75">
      <c r="A39" s="35" t="s">
        <v>56</v>
      </c>
      <c r="E39" s="39" t="s">
        <v>52</v>
      </c>
    </row>
    <row r="40" spans="1:5" ht="12.75">
      <c r="A40" s="35" t="s">
        <v>57</v>
      </c>
      <c r="E40" s="40" t="s">
        <v>830</v>
      </c>
    </row>
    <row r="41" spans="1:5" ht="12.75">
      <c r="A41" t="s">
        <v>59</v>
      </c>
      <c r="E41" s="39" t="s">
        <v>60</v>
      </c>
    </row>
    <row r="42" spans="1:16" ht="12.75">
      <c r="A42" t="s">
        <v>49</v>
      </c>
      <c s="34" t="s">
        <v>96</v>
      </c>
      <c s="34" t="s">
        <v>2973</v>
      </c>
      <c s="35" t="s">
        <v>52</v>
      </c>
      <c s="6" t="s">
        <v>2974</v>
      </c>
      <c s="36" t="s">
        <v>107</v>
      </c>
      <c s="37">
        <v>1</v>
      </c>
      <c s="36">
        <v>0</v>
      </c>
      <c s="36">
        <f>ROUND(G42*H42,6)</f>
      </c>
      <c r="L42" s="38">
        <v>0</v>
      </c>
      <c s="32">
        <f>ROUND(ROUND(L42,2)*ROUND(G42,3),2)</f>
      </c>
      <c s="36" t="s">
        <v>74</v>
      </c>
      <c>
        <f>(M42*21)/100</f>
      </c>
      <c t="s">
        <v>27</v>
      </c>
    </row>
    <row r="43" spans="1:5" ht="12.75">
      <c r="A43" s="35" t="s">
        <v>56</v>
      </c>
      <c r="E43" s="39" t="s">
        <v>52</v>
      </c>
    </row>
    <row r="44" spans="1:5" ht="12.75">
      <c r="A44" s="35" t="s">
        <v>57</v>
      </c>
      <c r="E44" s="40" t="s">
        <v>830</v>
      </c>
    </row>
    <row r="45" spans="1:5" ht="12.75">
      <c r="A45" t="s">
        <v>59</v>
      </c>
      <c r="E45" s="39" t="s">
        <v>60</v>
      </c>
    </row>
    <row r="46" spans="1:16" ht="12.75">
      <c r="A46" t="s">
        <v>49</v>
      </c>
      <c s="34" t="s">
        <v>100</v>
      </c>
      <c s="34" t="s">
        <v>2975</v>
      </c>
      <c s="35" t="s">
        <v>52</v>
      </c>
      <c s="6" t="s">
        <v>2976</v>
      </c>
      <c s="36" t="s">
        <v>107</v>
      </c>
      <c s="37">
        <v>2</v>
      </c>
      <c s="36">
        <v>0</v>
      </c>
      <c s="36">
        <f>ROUND(G46*H46,6)</f>
      </c>
      <c r="L46" s="38">
        <v>0</v>
      </c>
      <c s="32">
        <f>ROUND(ROUND(L46,2)*ROUND(G46,3),2)</f>
      </c>
      <c s="36" t="s">
        <v>74</v>
      </c>
      <c>
        <f>(M46*21)/100</f>
      </c>
      <c t="s">
        <v>27</v>
      </c>
    </row>
    <row r="47" spans="1:5" ht="12.75">
      <c r="A47" s="35" t="s">
        <v>56</v>
      </c>
      <c r="E47" s="39" t="s">
        <v>52</v>
      </c>
    </row>
    <row r="48" spans="1:5" ht="12.75">
      <c r="A48" s="35" t="s">
        <v>57</v>
      </c>
      <c r="E48" s="40" t="s">
        <v>830</v>
      </c>
    </row>
    <row r="49" spans="1:5" ht="12.75">
      <c r="A49" t="s">
        <v>59</v>
      </c>
      <c r="E49" s="39" t="s">
        <v>60</v>
      </c>
    </row>
    <row r="50" spans="1:16" ht="12.75">
      <c r="A50" t="s">
        <v>49</v>
      </c>
      <c s="34" t="s">
        <v>116</v>
      </c>
      <c s="34" t="s">
        <v>2977</v>
      </c>
      <c s="35" t="s">
        <v>52</v>
      </c>
      <c s="6" t="s">
        <v>2978</v>
      </c>
      <c s="36" t="s">
        <v>107</v>
      </c>
      <c s="37">
        <v>1</v>
      </c>
      <c s="36">
        <v>0</v>
      </c>
      <c s="36">
        <f>ROUND(G50*H50,6)</f>
      </c>
      <c r="L50" s="38">
        <v>0</v>
      </c>
      <c s="32">
        <f>ROUND(ROUND(L50,2)*ROUND(G50,3),2)</f>
      </c>
      <c s="36" t="s">
        <v>74</v>
      </c>
      <c>
        <f>(M50*21)/100</f>
      </c>
      <c t="s">
        <v>27</v>
      </c>
    </row>
    <row r="51" spans="1:5" ht="12.75">
      <c r="A51" s="35" t="s">
        <v>56</v>
      </c>
      <c r="E51" s="39" t="s">
        <v>52</v>
      </c>
    </row>
    <row r="52" spans="1:5" ht="12.75">
      <c r="A52" s="35" t="s">
        <v>57</v>
      </c>
      <c r="E52" s="40" t="s">
        <v>830</v>
      </c>
    </row>
    <row r="53" spans="1:5" ht="12.75">
      <c r="A53" t="s">
        <v>59</v>
      </c>
      <c r="E53" s="39" t="s">
        <v>60</v>
      </c>
    </row>
    <row r="54" spans="1:16" ht="12.75">
      <c r="A54" t="s">
        <v>49</v>
      </c>
      <c s="34" t="s">
        <v>119</v>
      </c>
      <c s="34" t="s">
        <v>2979</v>
      </c>
      <c s="35" t="s">
        <v>52</v>
      </c>
      <c s="6" t="s">
        <v>2980</v>
      </c>
      <c s="36" t="s">
        <v>107</v>
      </c>
      <c s="37">
        <v>2</v>
      </c>
      <c s="36">
        <v>0</v>
      </c>
      <c s="36">
        <f>ROUND(G54*H54,6)</f>
      </c>
      <c r="L54" s="38">
        <v>0</v>
      </c>
      <c s="32">
        <f>ROUND(ROUND(L54,2)*ROUND(G54,3),2)</f>
      </c>
      <c s="36" t="s">
        <v>74</v>
      </c>
      <c>
        <f>(M54*21)/100</f>
      </c>
      <c t="s">
        <v>27</v>
      </c>
    </row>
    <row r="55" spans="1:5" ht="12.75">
      <c r="A55" s="35" t="s">
        <v>56</v>
      </c>
      <c r="E55" s="39" t="s">
        <v>52</v>
      </c>
    </row>
    <row r="56" spans="1:5" ht="12.75">
      <c r="A56" s="35" t="s">
        <v>57</v>
      </c>
      <c r="E56" s="40" t="s">
        <v>830</v>
      </c>
    </row>
    <row r="57" spans="1:5" ht="12.75">
      <c r="A57" t="s">
        <v>59</v>
      </c>
      <c r="E57" s="39" t="s">
        <v>60</v>
      </c>
    </row>
    <row r="58" spans="1:16" ht="12.75">
      <c r="A58" t="s">
        <v>49</v>
      </c>
      <c s="34" t="s">
        <v>122</v>
      </c>
      <c s="34" t="s">
        <v>2981</v>
      </c>
      <c s="35" t="s">
        <v>52</v>
      </c>
      <c s="6" t="s">
        <v>2982</v>
      </c>
      <c s="36" t="s">
        <v>107</v>
      </c>
      <c s="37">
        <v>1</v>
      </c>
      <c s="36">
        <v>0</v>
      </c>
      <c s="36">
        <f>ROUND(G58*H58,6)</f>
      </c>
      <c r="L58" s="38">
        <v>0</v>
      </c>
      <c s="32">
        <f>ROUND(ROUND(L58,2)*ROUND(G58,3),2)</f>
      </c>
      <c s="36" t="s">
        <v>74</v>
      </c>
      <c>
        <f>(M58*21)/100</f>
      </c>
      <c t="s">
        <v>27</v>
      </c>
    </row>
    <row r="59" spans="1:5" ht="12.75">
      <c r="A59" s="35" t="s">
        <v>56</v>
      </c>
      <c r="E59" s="39" t="s">
        <v>52</v>
      </c>
    </row>
    <row r="60" spans="1:5" ht="12.75">
      <c r="A60" s="35" t="s">
        <v>57</v>
      </c>
      <c r="E60" s="40" t="s">
        <v>830</v>
      </c>
    </row>
    <row r="61" spans="1:5" ht="12.75">
      <c r="A61" t="s">
        <v>59</v>
      </c>
      <c r="E61" s="39" t="s">
        <v>60</v>
      </c>
    </row>
    <row r="62" spans="1:16" ht="12.75">
      <c r="A62" t="s">
        <v>49</v>
      </c>
      <c s="34" t="s">
        <v>125</v>
      </c>
      <c s="34" t="s">
        <v>2983</v>
      </c>
      <c s="35" t="s">
        <v>52</v>
      </c>
      <c s="6" t="s">
        <v>2984</v>
      </c>
      <c s="36" t="s">
        <v>107</v>
      </c>
      <c s="37">
        <v>2</v>
      </c>
      <c s="36">
        <v>0</v>
      </c>
      <c s="36">
        <f>ROUND(G62*H62,6)</f>
      </c>
      <c r="L62" s="38">
        <v>0</v>
      </c>
      <c s="32">
        <f>ROUND(ROUND(L62,2)*ROUND(G62,3),2)</f>
      </c>
      <c s="36" t="s">
        <v>74</v>
      </c>
      <c>
        <f>(M62*21)/100</f>
      </c>
      <c t="s">
        <v>27</v>
      </c>
    </row>
    <row r="63" spans="1:5" ht="12.75">
      <c r="A63" s="35" t="s">
        <v>56</v>
      </c>
      <c r="E63" s="39" t="s">
        <v>52</v>
      </c>
    </row>
    <row r="64" spans="1:5" ht="12.75">
      <c r="A64" s="35" t="s">
        <v>57</v>
      </c>
      <c r="E64" s="40" t="s">
        <v>830</v>
      </c>
    </row>
    <row r="65" spans="1:5" ht="12.75">
      <c r="A65" t="s">
        <v>59</v>
      </c>
      <c r="E65" s="39" t="s">
        <v>60</v>
      </c>
    </row>
    <row r="66" spans="1:16" ht="25.5">
      <c r="A66" t="s">
        <v>49</v>
      </c>
      <c s="34" t="s">
        <v>128</v>
      </c>
      <c s="34" t="s">
        <v>2985</v>
      </c>
      <c s="35" t="s">
        <v>52</v>
      </c>
      <c s="6" t="s">
        <v>2986</v>
      </c>
      <c s="36" t="s">
        <v>107</v>
      </c>
      <c s="37">
        <v>2</v>
      </c>
      <c s="36">
        <v>0</v>
      </c>
      <c s="36">
        <f>ROUND(G66*H66,6)</f>
      </c>
      <c r="L66" s="38">
        <v>0</v>
      </c>
      <c s="32">
        <f>ROUND(ROUND(L66,2)*ROUND(G66,3),2)</f>
      </c>
      <c s="36" t="s">
        <v>74</v>
      </c>
      <c>
        <f>(M66*21)/100</f>
      </c>
      <c t="s">
        <v>27</v>
      </c>
    </row>
    <row r="67" spans="1:5" ht="12.75">
      <c r="A67" s="35" t="s">
        <v>56</v>
      </c>
      <c r="E67" s="39" t="s">
        <v>52</v>
      </c>
    </row>
    <row r="68" spans="1:5" ht="12.75">
      <c r="A68" s="35" t="s">
        <v>57</v>
      </c>
      <c r="E68" s="40" t="s">
        <v>830</v>
      </c>
    </row>
    <row r="69" spans="1:5" ht="12.75">
      <c r="A69" t="s">
        <v>59</v>
      </c>
      <c r="E69" s="39" t="s">
        <v>60</v>
      </c>
    </row>
    <row r="70" spans="1:16" ht="12.75">
      <c r="A70" t="s">
        <v>49</v>
      </c>
      <c s="34" t="s">
        <v>131</v>
      </c>
      <c s="34" t="s">
        <v>2987</v>
      </c>
      <c s="35" t="s">
        <v>52</v>
      </c>
      <c s="6" t="s">
        <v>2988</v>
      </c>
      <c s="36" t="s">
        <v>107</v>
      </c>
      <c s="37">
        <v>2</v>
      </c>
      <c s="36">
        <v>0</v>
      </c>
      <c s="36">
        <f>ROUND(G70*H70,6)</f>
      </c>
      <c r="L70" s="38">
        <v>0</v>
      </c>
      <c s="32">
        <f>ROUND(ROUND(L70,2)*ROUND(G70,3),2)</f>
      </c>
      <c s="36" t="s">
        <v>74</v>
      </c>
      <c>
        <f>(M70*21)/100</f>
      </c>
      <c t="s">
        <v>27</v>
      </c>
    </row>
    <row r="71" spans="1:5" ht="12.75">
      <c r="A71" s="35" t="s">
        <v>56</v>
      </c>
      <c r="E71" s="39" t="s">
        <v>52</v>
      </c>
    </row>
    <row r="72" spans="1:5" ht="12.75">
      <c r="A72" s="35" t="s">
        <v>57</v>
      </c>
      <c r="E72" s="40" t="s">
        <v>830</v>
      </c>
    </row>
    <row r="73" spans="1:5" ht="12.75">
      <c r="A73" t="s">
        <v>59</v>
      </c>
      <c r="E73" s="39" t="s">
        <v>60</v>
      </c>
    </row>
    <row r="74" spans="1:16" ht="12.75">
      <c r="A74" t="s">
        <v>49</v>
      </c>
      <c s="34" t="s">
        <v>134</v>
      </c>
      <c s="34" t="s">
        <v>2989</v>
      </c>
      <c s="35" t="s">
        <v>52</v>
      </c>
      <c s="6" t="s">
        <v>2990</v>
      </c>
      <c s="36" t="s">
        <v>107</v>
      </c>
      <c s="37">
        <v>1</v>
      </c>
      <c s="36">
        <v>0</v>
      </c>
      <c s="36">
        <f>ROUND(G74*H74,6)</f>
      </c>
      <c r="L74" s="38">
        <v>0</v>
      </c>
      <c s="32">
        <f>ROUND(ROUND(L74,2)*ROUND(G74,3),2)</f>
      </c>
      <c s="36" t="s">
        <v>74</v>
      </c>
      <c>
        <f>(M74*21)/100</f>
      </c>
      <c t="s">
        <v>27</v>
      </c>
    </row>
    <row r="75" spans="1:5" ht="12.75">
      <c r="A75" s="35" t="s">
        <v>56</v>
      </c>
      <c r="E75" s="39" t="s">
        <v>52</v>
      </c>
    </row>
    <row r="76" spans="1:5" ht="12.75">
      <c r="A76" s="35" t="s">
        <v>57</v>
      </c>
      <c r="E76" s="40" t="s">
        <v>830</v>
      </c>
    </row>
    <row r="77" spans="1:5" ht="12.75">
      <c r="A77" t="s">
        <v>59</v>
      </c>
      <c r="E77" s="39" t="s">
        <v>60</v>
      </c>
    </row>
    <row r="78" spans="1:16" ht="12.75">
      <c r="A78" t="s">
        <v>49</v>
      </c>
      <c s="34" t="s">
        <v>137</v>
      </c>
      <c s="34" t="s">
        <v>2991</v>
      </c>
      <c s="35" t="s">
        <v>52</v>
      </c>
      <c s="6" t="s">
        <v>2992</v>
      </c>
      <c s="36" t="s">
        <v>107</v>
      </c>
      <c s="37">
        <v>2</v>
      </c>
      <c s="36">
        <v>0</v>
      </c>
      <c s="36">
        <f>ROUND(G78*H78,6)</f>
      </c>
      <c r="L78" s="38">
        <v>0</v>
      </c>
      <c s="32">
        <f>ROUND(ROUND(L78,2)*ROUND(G78,3),2)</f>
      </c>
      <c s="36" t="s">
        <v>74</v>
      </c>
      <c>
        <f>(M78*21)/100</f>
      </c>
      <c t="s">
        <v>27</v>
      </c>
    </row>
    <row r="79" spans="1:5" ht="12.75">
      <c r="A79" s="35" t="s">
        <v>56</v>
      </c>
      <c r="E79" s="39" t="s">
        <v>52</v>
      </c>
    </row>
    <row r="80" spans="1:5" ht="12.75">
      <c r="A80" s="35" t="s">
        <v>57</v>
      </c>
      <c r="E80" s="40" t="s">
        <v>830</v>
      </c>
    </row>
    <row r="81" spans="1:5" ht="12.75">
      <c r="A81" t="s">
        <v>59</v>
      </c>
      <c r="E81" s="39" t="s">
        <v>60</v>
      </c>
    </row>
    <row r="82" spans="1:16" ht="25.5">
      <c r="A82" t="s">
        <v>49</v>
      </c>
      <c s="34" t="s">
        <v>140</v>
      </c>
      <c s="34" t="s">
        <v>2993</v>
      </c>
      <c s="35" t="s">
        <v>52</v>
      </c>
      <c s="6" t="s">
        <v>2994</v>
      </c>
      <c s="36" t="s">
        <v>107</v>
      </c>
      <c s="37">
        <v>2</v>
      </c>
      <c s="36">
        <v>0</v>
      </c>
      <c s="36">
        <f>ROUND(G82*H82,6)</f>
      </c>
      <c r="L82" s="38">
        <v>0</v>
      </c>
      <c s="32">
        <f>ROUND(ROUND(L82,2)*ROUND(G82,3),2)</f>
      </c>
      <c s="36" t="s">
        <v>74</v>
      </c>
      <c>
        <f>(M82*21)/100</f>
      </c>
      <c t="s">
        <v>27</v>
      </c>
    </row>
    <row r="83" spans="1:5" ht="12.75">
      <c r="A83" s="35" t="s">
        <v>56</v>
      </c>
      <c r="E83" s="39" t="s">
        <v>52</v>
      </c>
    </row>
    <row r="84" spans="1:5" ht="12.75">
      <c r="A84" s="35" t="s">
        <v>57</v>
      </c>
      <c r="E84" s="40" t="s">
        <v>830</v>
      </c>
    </row>
    <row r="85" spans="1:5" ht="12.75">
      <c r="A85" t="s">
        <v>59</v>
      </c>
      <c r="E85" s="39" t="s">
        <v>60</v>
      </c>
    </row>
    <row r="86" spans="1:16" ht="12.75">
      <c r="A86" t="s">
        <v>49</v>
      </c>
      <c s="34" t="s">
        <v>143</v>
      </c>
      <c s="34" t="s">
        <v>2562</v>
      </c>
      <c s="35" t="s">
        <v>52</v>
      </c>
      <c s="6" t="s">
        <v>2563</v>
      </c>
      <c s="36" t="s">
        <v>107</v>
      </c>
      <c s="37">
        <v>1</v>
      </c>
      <c s="36">
        <v>0</v>
      </c>
      <c s="36">
        <f>ROUND(G86*H86,6)</f>
      </c>
      <c r="L86" s="38">
        <v>0</v>
      </c>
      <c s="32">
        <f>ROUND(ROUND(L86,2)*ROUND(G86,3),2)</f>
      </c>
      <c s="36" t="s">
        <v>74</v>
      </c>
      <c>
        <f>(M86*21)/100</f>
      </c>
      <c t="s">
        <v>27</v>
      </c>
    </row>
    <row r="87" spans="1:5" ht="12.75">
      <c r="A87" s="35" t="s">
        <v>56</v>
      </c>
      <c r="E87" s="39" t="s">
        <v>52</v>
      </c>
    </row>
    <row r="88" spans="1:5" ht="12.75">
      <c r="A88" s="35" t="s">
        <v>57</v>
      </c>
      <c r="E88" s="40" t="s">
        <v>830</v>
      </c>
    </row>
    <row r="89" spans="1:5" ht="12.75">
      <c r="A89" t="s">
        <v>59</v>
      </c>
      <c r="E89" s="39" t="s">
        <v>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2995</v>
      </c>
      <c s="41">
        <f>Rekapitulace!C49</f>
      </c>
      <c s="20" t="s">
        <v>0</v>
      </c>
      <c t="s">
        <v>23</v>
      </c>
      <c t="s">
        <v>27</v>
      </c>
    </row>
    <row r="4" spans="1:16" ht="32" customHeight="1">
      <c r="A4" s="24" t="s">
        <v>20</v>
      </c>
      <c s="25" t="s">
        <v>28</v>
      </c>
      <c s="27" t="s">
        <v>2995</v>
      </c>
      <c r="E4" s="26" t="s">
        <v>2996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2999</v>
      </c>
      <c r="E8" s="30" t="s">
        <v>2998</v>
      </c>
      <c r="J8" s="29">
        <f>0+J9</f>
      </c>
      <c s="29">
        <f>0+K9</f>
      </c>
      <c s="29">
        <f>0+L9</f>
      </c>
      <c s="29">
        <f>0+M9</f>
      </c>
    </row>
    <row r="9" spans="1:13" ht="12.75">
      <c r="A9" t="s">
        <v>46</v>
      </c>
      <c r="C9" s="31" t="s">
        <v>184</v>
      </c>
      <c r="E9" s="33" t="s">
        <v>3000</v>
      </c>
      <c r="J9" s="32">
        <f>0</f>
      </c>
      <c s="32">
        <f>0</f>
      </c>
      <c s="32">
        <f>0+L10</f>
      </c>
      <c s="32">
        <f>0+M10</f>
      </c>
    </row>
    <row r="10" spans="1:16" ht="12.75">
      <c r="A10" t="s">
        <v>49</v>
      </c>
      <c s="34" t="s">
        <v>69</v>
      </c>
      <c s="34" t="s">
        <v>3001</v>
      </c>
      <c s="35" t="s">
        <v>52</v>
      </c>
      <c s="6" t="s">
        <v>3002</v>
      </c>
      <c s="36" t="s">
        <v>107</v>
      </c>
      <c s="37">
        <v>1</v>
      </c>
      <c s="36">
        <v>0</v>
      </c>
      <c s="36">
        <f>ROUND(G10*H10,6)</f>
      </c>
      <c r="L10" s="38">
        <v>0</v>
      </c>
      <c s="32">
        <f>ROUND(ROUND(L10,2)*ROUND(G10,3),2)</f>
      </c>
      <c s="36" t="s">
        <v>1517</v>
      </c>
      <c>
        <f>(M10*21)/100</f>
      </c>
      <c t="s">
        <v>27</v>
      </c>
    </row>
    <row r="11" spans="1:5" ht="12.75">
      <c r="A11" s="35" t="s">
        <v>56</v>
      </c>
      <c r="E11" s="39" t="s">
        <v>3003</v>
      </c>
    </row>
    <row r="12" spans="1:5" ht="12.75">
      <c r="A12" s="35" t="s">
        <v>57</v>
      </c>
      <c r="E12" s="40" t="s">
        <v>52</v>
      </c>
    </row>
    <row r="13" spans="1:5" ht="12.75">
      <c r="A13" t="s">
        <v>59</v>
      </c>
      <c r="E13" s="39" t="s">
        <v>3004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2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3005</v>
      </c>
      <c s="41">
        <f>Rekapitulace!C51</f>
      </c>
      <c s="20" t="s">
        <v>0</v>
      </c>
      <c t="s">
        <v>23</v>
      </c>
      <c t="s">
        <v>27</v>
      </c>
    </row>
    <row r="4" spans="1:16" ht="32" customHeight="1">
      <c r="A4" s="24" t="s">
        <v>20</v>
      </c>
      <c s="25" t="s">
        <v>28</v>
      </c>
      <c s="27" t="s">
        <v>3005</v>
      </c>
      <c r="E4" s="26" t="s">
        <v>3006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COUNTIFS(L8:L198,"=0",A8:A198,"P")+COUNTIFS(L8:L198,"",A8:A198,"P")+SUM(Q8:Q198)</f>
      </c>
    </row>
    <row r="8" spans="1:13" ht="12.75">
      <c r="A8" t="s">
        <v>44</v>
      </c>
      <c r="C8" s="28" t="s">
        <v>3009</v>
      </c>
      <c r="E8" s="30" t="s">
        <v>3008</v>
      </c>
      <c r="J8" s="29">
        <f>0+J9+J26+J55+J88+J141+J150+J159+J168+J181</f>
      </c>
      <c s="29">
        <f>0+K9+K26+K55+K88+K141+K150+K159+K168+K181</f>
      </c>
      <c s="29">
        <f>0+L9+L26+L55+L88+L141+L150+L159+L168+L181</f>
      </c>
      <c s="29">
        <f>0+M9+M26+M55+M88+M141+M150+M159+M168+M181</f>
      </c>
    </row>
    <row r="9" spans="1:13" ht="12.75">
      <c r="A9" t="s">
        <v>46</v>
      </c>
      <c r="C9" s="31" t="s">
        <v>241</v>
      </c>
      <c r="E9" s="33" t="s">
        <v>3010</v>
      </c>
      <c r="J9" s="32">
        <f>0</f>
      </c>
      <c s="32">
        <f>0</f>
      </c>
      <c s="32">
        <f>0+L10+L14+L18+L22</f>
      </c>
      <c s="32">
        <f>0+M10+M14+M18+M22</f>
      </c>
    </row>
    <row r="10" spans="1:16" ht="12.75">
      <c r="A10" t="s">
        <v>49</v>
      </c>
      <c s="34" t="s">
        <v>69</v>
      </c>
      <c s="34" t="s">
        <v>3011</v>
      </c>
      <c s="35" t="s">
        <v>52</v>
      </c>
      <c s="6" t="s">
        <v>3012</v>
      </c>
      <c s="36" t="s">
        <v>78</v>
      </c>
      <c s="37">
        <v>2247.74</v>
      </c>
      <c s="36">
        <v>0</v>
      </c>
      <c s="36">
        <f>ROUND(G10*H10,6)</f>
      </c>
      <c r="L10" s="38">
        <v>0</v>
      </c>
      <c s="32">
        <f>ROUND(ROUND(L10,2)*ROUND(G10,3),2)</f>
      </c>
      <c s="36" t="s">
        <v>74</v>
      </c>
      <c>
        <f>(M10*21)/100</f>
      </c>
      <c t="s">
        <v>27</v>
      </c>
    </row>
    <row r="11" spans="1:5" ht="12.75">
      <c r="A11" s="35" t="s">
        <v>56</v>
      </c>
      <c r="E11" s="39" t="s">
        <v>52</v>
      </c>
    </row>
    <row r="12" spans="1:5" ht="12.75">
      <c r="A12" s="35" t="s">
        <v>57</v>
      </c>
      <c r="E12" s="40" t="s">
        <v>3013</v>
      </c>
    </row>
    <row r="13" spans="1:5" ht="12.75">
      <c r="A13" t="s">
        <v>59</v>
      </c>
      <c r="E13" s="39" t="s">
        <v>60</v>
      </c>
    </row>
    <row r="14" spans="1:16" ht="12.75">
      <c r="A14" t="s">
        <v>49</v>
      </c>
      <c s="34" t="s">
        <v>27</v>
      </c>
      <c s="34" t="s">
        <v>3014</v>
      </c>
      <c s="35" t="s">
        <v>52</v>
      </c>
      <c s="6" t="s">
        <v>3015</v>
      </c>
      <c s="36" t="s">
        <v>78</v>
      </c>
      <c s="37">
        <v>409.992</v>
      </c>
      <c s="36">
        <v>0</v>
      </c>
      <c s="36">
        <f>ROUND(G14*H14,6)</f>
      </c>
      <c r="L14" s="38">
        <v>0</v>
      </c>
      <c s="32">
        <f>ROUND(ROUND(L14,2)*ROUND(G14,3),2)</f>
      </c>
      <c s="36" t="s">
        <v>74</v>
      </c>
      <c>
        <f>(M14*21)/100</f>
      </c>
      <c t="s">
        <v>27</v>
      </c>
    </row>
    <row r="15" spans="1:5" ht="12.75">
      <c r="A15" s="35" t="s">
        <v>56</v>
      </c>
      <c r="E15" s="39" t="s">
        <v>52</v>
      </c>
    </row>
    <row r="16" spans="1:5" ht="12.75">
      <c r="A16" s="35" t="s">
        <v>57</v>
      </c>
      <c r="E16" s="40" t="s">
        <v>3016</v>
      </c>
    </row>
    <row r="17" spans="1:5" ht="12.75">
      <c r="A17" t="s">
        <v>59</v>
      </c>
      <c r="E17" s="39" t="s">
        <v>60</v>
      </c>
    </row>
    <row r="18" spans="1:16" ht="12.75">
      <c r="A18" t="s">
        <v>49</v>
      </c>
      <c s="34" t="s">
        <v>26</v>
      </c>
      <c s="34" t="s">
        <v>3017</v>
      </c>
      <c s="35" t="s">
        <v>52</v>
      </c>
      <c s="6" t="s">
        <v>3018</v>
      </c>
      <c s="36" t="s">
        <v>78</v>
      </c>
      <c s="37">
        <v>244.23</v>
      </c>
      <c s="36">
        <v>0</v>
      </c>
      <c s="36">
        <f>ROUND(G18*H18,6)</f>
      </c>
      <c r="L18" s="38">
        <v>0</v>
      </c>
      <c s="32">
        <f>ROUND(ROUND(L18,2)*ROUND(G18,3),2)</f>
      </c>
      <c s="36" t="s">
        <v>74</v>
      </c>
      <c>
        <f>(M18*21)/100</f>
      </c>
      <c t="s">
        <v>27</v>
      </c>
    </row>
    <row r="19" spans="1:5" ht="12.75">
      <c r="A19" s="35" t="s">
        <v>56</v>
      </c>
      <c r="E19" s="39" t="s">
        <v>52</v>
      </c>
    </row>
    <row r="20" spans="1:5" ht="12.75">
      <c r="A20" s="35" t="s">
        <v>57</v>
      </c>
      <c r="E20" s="40" t="s">
        <v>3019</v>
      </c>
    </row>
    <row r="21" spans="1:5" ht="12.75">
      <c r="A21" t="s">
        <v>59</v>
      </c>
      <c r="E21" s="39" t="s">
        <v>60</v>
      </c>
    </row>
    <row r="22" spans="1:16" ht="12.75">
      <c r="A22" t="s">
        <v>49</v>
      </c>
      <c s="34" t="s">
        <v>81</v>
      </c>
      <c s="34" t="s">
        <v>3020</v>
      </c>
      <c s="35" t="s">
        <v>52</v>
      </c>
      <c s="6" t="s">
        <v>3021</v>
      </c>
      <c s="36" t="s">
        <v>78</v>
      </c>
      <c s="37">
        <v>228.54</v>
      </c>
      <c s="36">
        <v>0</v>
      </c>
      <c s="36">
        <f>ROUND(G22*H22,6)</f>
      </c>
      <c r="L22" s="38">
        <v>0</v>
      </c>
      <c s="32">
        <f>ROUND(ROUND(L22,2)*ROUND(G22,3),2)</f>
      </c>
      <c s="36" t="s">
        <v>74</v>
      </c>
      <c>
        <f>(M22*21)/100</f>
      </c>
      <c t="s">
        <v>27</v>
      </c>
    </row>
    <row r="23" spans="1:5" ht="12.75">
      <c r="A23" s="35" t="s">
        <v>56</v>
      </c>
      <c r="E23" s="39" t="s">
        <v>52</v>
      </c>
    </row>
    <row r="24" spans="1:5" ht="12.75">
      <c r="A24" s="35" t="s">
        <v>57</v>
      </c>
      <c r="E24" s="40" t="s">
        <v>3022</v>
      </c>
    </row>
    <row r="25" spans="1:5" ht="12.75">
      <c r="A25" t="s">
        <v>59</v>
      </c>
      <c r="E25" s="39" t="s">
        <v>60</v>
      </c>
    </row>
    <row r="26" spans="1:13" ht="12.75">
      <c r="A26" t="s">
        <v>46</v>
      </c>
      <c r="C26" s="31" t="s">
        <v>244</v>
      </c>
      <c r="E26" s="33" t="s">
        <v>3023</v>
      </c>
      <c r="J26" s="32">
        <f>0</f>
      </c>
      <c s="32">
        <f>0</f>
      </c>
      <c s="32">
        <f>0+L27+L31+L35+L39+L43+L47+L51</f>
      </c>
      <c s="32">
        <f>0+M27+M31+M35+M39+M43+M47+M51</f>
      </c>
    </row>
    <row r="27" spans="1:16" ht="25.5">
      <c r="A27" t="s">
        <v>49</v>
      </c>
      <c s="34" t="s">
        <v>84</v>
      </c>
      <c s="34" t="s">
        <v>3024</v>
      </c>
      <c s="35" t="s">
        <v>52</v>
      </c>
      <c s="6" t="s">
        <v>3025</v>
      </c>
      <c s="36" t="s">
        <v>99</v>
      </c>
      <c s="37">
        <v>419.273</v>
      </c>
      <c s="36">
        <v>0</v>
      </c>
      <c s="36">
        <f>ROUND(G27*H27,6)</f>
      </c>
      <c r="L27" s="38">
        <v>0</v>
      </c>
      <c s="32">
        <f>ROUND(ROUND(L27,2)*ROUND(G27,3),2)</f>
      </c>
      <c s="36" t="s">
        <v>74</v>
      </c>
      <c>
        <f>(M27*21)/100</f>
      </c>
      <c t="s">
        <v>27</v>
      </c>
    </row>
    <row r="28" spans="1:5" ht="12.75">
      <c r="A28" s="35" t="s">
        <v>56</v>
      </c>
      <c r="E28" s="39" t="s">
        <v>52</v>
      </c>
    </row>
    <row r="29" spans="1:5" ht="12.75">
      <c r="A29" s="35" t="s">
        <v>57</v>
      </c>
      <c r="E29" s="40" t="s">
        <v>3026</v>
      </c>
    </row>
    <row r="30" spans="1:5" ht="12.75">
      <c r="A30" t="s">
        <v>59</v>
      </c>
      <c r="E30" s="39" t="s">
        <v>60</v>
      </c>
    </row>
    <row r="31" spans="1:16" ht="25.5">
      <c r="A31" t="s">
        <v>49</v>
      </c>
      <c s="34" t="s">
        <v>87</v>
      </c>
      <c s="34" t="s">
        <v>3027</v>
      </c>
      <c s="35" t="s">
        <v>52</v>
      </c>
      <c s="6" t="s">
        <v>3028</v>
      </c>
      <c s="36" t="s">
        <v>99</v>
      </c>
      <c s="37">
        <v>56.928</v>
      </c>
      <c s="36">
        <v>0</v>
      </c>
      <c s="36">
        <f>ROUND(G31*H31,6)</f>
      </c>
      <c r="L31" s="38">
        <v>0</v>
      </c>
      <c s="32">
        <f>ROUND(ROUND(L31,2)*ROUND(G31,3),2)</f>
      </c>
      <c s="36" t="s">
        <v>74</v>
      </c>
      <c>
        <f>(M31*21)/100</f>
      </c>
      <c t="s">
        <v>27</v>
      </c>
    </row>
    <row r="32" spans="1:5" ht="12.75">
      <c r="A32" s="35" t="s">
        <v>56</v>
      </c>
      <c r="E32" s="39" t="s">
        <v>52</v>
      </c>
    </row>
    <row r="33" spans="1:5" ht="12.75">
      <c r="A33" s="35" t="s">
        <v>57</v>
      </c>
      <c r="E33" s="40" t="s">
        <v>3029</v>
      </c>
    </row>
    <row r="34" spans="1:5" ht="12.75">
      <c r="A34" t="s">
        <v>59</v>
      </c>
      <c r="E34" s="39" t="s">
        <v>60</v>
      </c>
    </row>
    <row r="35" spans="1:16" ht="25.5">
      <c r="A35" t="s">
        <v>49</v>
      </c>
      <c s="34" t="s">
        <v>90</v>
      </c>
      <c s="34" t="s">
        <v>3030</v>
      </c>
      <c s="35" t="s">
        <v>52</v>
      </c>
      <c s="6" t="s">
        <v>3031</v>
      </c>
      <c s="36" t="s">
        <v>99</v>
      </c>
      <c s="37">
        <v>53.002</v>
      </c>
      <c s="36">
        <v>0</v>
      </c>
      <c s="36">
        <f>ROUND(G35*H35,6)</f>
      </c>
      <c r="L35" s="38">
        <v>0</v>
      </c>
      <c s="32">
        <f>ROUND(ROUND(L35,2)*ROUND(G35,3),2)</f>
      </c>
      <c s="36" t="s">
        <v>74</v>
      </c>
      <c>
        <f>(M35*21)/100</f>
      </c>
      <c t="s">
        <v>27</v>
      </c>
    </row>
    <row r="36" spans="1:5" ht="12.75">
      <c r="A36" s="35" t="s">
        <v>56</v>
      </c>
      <c r="E36" s="39" t="s">
        <v>52</v>
      </c>
    </row>
    <row r="37" spans="1:5" ht="12.75">
      <c r="A37" s="35" t="s">
        <v>57</v>
      </c>
      <c r="E37" s="40" t="s">
        <v>3032</v>
      </c>
    </row>
    <row r="38" spans="1:5" ht="12.75">
      <c r="A38" t="s">
        <v>59</v>
      </c>
      <c r="E38" s="39" t="s">
        <v>60</v>
      </c>
    </row>
    <row r="39" spans="1:16" ht="25.5">
      <c r="A39" t="s">
        <v>49</v>
      </c>
      <c s="34" t="s">
        <v>93</v>
      </c>
      <c s="34" t="s">
        <v>3033</v>
      </c>
      <c s="35" t="s">
        <v>52</v>
      </c>
      <c s="6" t="s">
        <v>3034</v>
      </c>
      <c s="36" t="s">
        <v>99</v>
      </c>
      <c s="37">
        <v>6.5</v>
      </c>
      <c s="36">
        <v>0</v>
      </c>
      <c s="36">
        <f>ROUND(G39*H39,6)</f>
      </c>
      <c r="L39" s="38">
        <v>0</v>
      </c>
      <c s="32">
        <f>ROUND(ROUND(L39,2)*ROUND(G39,3),2)</f>
      </c>
      <c s="36" t="s">
        <v>74</v>
      </c>
      <c>
        <f>(M39*21)/100</f>
      </c>
      <c t="s">
        <v>27</v>
      </c>
    </row>
    <row r="40" spans="1:5" ht="12.75">
      <c r="A40" s="35" t="s">
        <v>56</v>
      </c>
      <c r="E40" s="39" t="s">
        <v>52</v>
      </c>
    </row>
    <row r="41" spans="1:5" ht="12.75">
      <c r="A41" s="35" t="s">
        <v>57</v>
      </c>
      <c r="E41" s="40" t="s">
        <v>3035</v>
      </c>
    </row>
    <row r="42" spans="1:5" ht="12.75">
      <c r="A42" t="s">
        <v>59</v>
      </c>
      <c r="E42" s="39" t="s">
        <v>60</v>
      </c>
    </row>
    <row r="43" spans="1:16" ht="25.5">
      <c r="A43" t="s">
        <v>49</v>
      </c>
      <c s="34" t="s">
        <v>96</v>
      </c>
      <c s="34" t="s">
        <v>3036</v>
      </c>
      <c s="35" t="s">
        <v>52</v>
      </c>
      <c s="6" t="s">
        <v>3037</v>
      </c>
      <c s="36" t="s">
        <v>99</v>
      </c>
      <c s="37">
        <v>259.897</v>
      </c>
      <c s="36">
        <v>0</v>
      </c>
      <c s="36">
        <f>ROUND(G43*H43,6)</f>
      </c>
      <c r="L43" s="38">
        <v>0</v>
      </c>
      <c s="32">
        <f>ROUND(ROUND(L43,2)*ROUND(G43,3),2)</f>
      </c>
      <c s="36" t="s">
        <v>74</v>
      </c>
      <c>
        <f>(M43*21)/100</f>
      </c>
      <c t="s">
        <v>27</v>
      </c>
    </row>
    <row r="44" spans="1:5" ht="12.75">
      <c r="A44" s="35" t="s">
        <v>56</v>
      </c>
      <c r="E44" s="39" t="s">
        <v>52</v>
      </c>
    </row>
    <row r="45" spans="1:5" ht="12.75">
      <c r="A45" s="35" t="s">
        <v>57</v>
      </c>
      <c r="E45" s="40" t="s">
        <v>3038</v>
      </c>
    </row>
    <row r="46" spans="1:5" ht="12.75">
      <c r="A46" t="s">
        <v>59</v>
      </c>
      <c r="E46" s="39" t="s">
        <v>60</v>
      </c>
    </row>
    <row r="47" spans="1:16" ht="25.5">
      <c r="A47" t="s">
        <v>49</v>
      </c>
      <c s="34" t="s">
        <v>100</v>
      </c>
      <c s="34" t="s">
        <v>3039</v>
      </c>
      <c s="35" t="s">
        <v>52</v>
      </c>
      <c s="6" t="s">
        <v>3040</v>
      </c>
      <c s="36" t="s">
        <v>99</v>
      </c>
      <c s="37">
        <v>7.8</v>
      </c>
      <c s="36">
        <v>0</v>
      </c>
      <c s="36">
        <f>ROUND(G47*H47,6)</f>
      </c>
      <c r="L47" s="38">
        <v>0</v>
      </c>
      <c s="32">
        <f>ROUND(ROUND(L47,2)*ROUND(G47,3),2)</f>
      </c>
      <c s="36" t="s">
        <v>74</v>
      </c>
      <c>
        <f>(M47*21)/100</f>
      </c>
      <c t="s">
        <v>27</v>
      </c>
    </row>
    <row r="48" spans="1:5" ht="12.75">
      <c r="A48" s="35" t="s">
        <v>56</v>
      </c>
      <c r="E48" s="39" t="s">
        <v>52</v>
      </c>
    </row>
    <row r="49" spans="1:5" ht="12.75">
      <c r="A49" s="35" t="s">
        <v>57</v>
      </c>
      <c r="E49" s="40" t="s">
        <v>3041</v>
      </c>
    </row>
    <row r="50" spans="1:5" ht="12.75">
      <c r="A50" t="s">
        <v>59</v>
      </c>
      <c r="E50" s="39" t="s">
        <v>60</v>
      </c>
    </row>
    <row r="51" spans="1:16" ht="25.5">
      <c r="A51" t="s">
        <v>49</v>
      </c>
      <c s="34" t="s">
        <v>116</v>
      </c>
      <c s="34" t="s">
        <v>3042</v>
      </c>
      <c s="35" t="s">
        <v>52</v>
      </c>
      <c s="6" t="s">
        <v>3043</v>
      </c>
      <c s="36" t="s">
        <v>99</v>
      </c>
      <c s="37">
        <v>95.496</v>
      </c>
      <c s="36">
        <v>0</v>
      </c>
      <c s="36">
        <f>ROUND(G51*H51,6)</f>
      </c>
      <c r="L51" s="38">
        <v>0</v>
      </c>
      <c s="32">
        <f>ROUND(ROUND(L51,2)*ROUND(G51,3),2)</f>
      </c>
      <c s="36" t="s">
        <v>74</v>
      </c>
      <c>
        <f>(M51*21)/100</f>
      </c>
      <c t="s">
        <v>27</v>
      </c>
    </row>
    <row r="52" spans="1:5" ht="12.75">
      <c r="A52" s="35" t="s">
        <v>56</v>
      </c>
      <c r="E52" s="39" t="s">
        <v>52</v>
      </c>
    </row>
    <row r="53" spans="1:5" ht="12.75">
      <c r="A53" s="35" t="s">
        <v>57</v>
      </c>
      <c r="E53" s="40" t="s">
        <v>3044</v>
      </c>
    </row>
    <row r="54" spans="1:5" ht="12.75">
      <c r="A54" t="s">
        <v>59</v>
      </c>
      <c r="E54" s="39" t="s">
        <v>60</v>
      </c>
    </row>
    <row r="55" spans="1:13" ht="12.75">
      <c r="A55" t="s">
        <v>46</v>
      </c>
      <c r="C55" s="31" t="s">
        <v>247</v>
      </c>
      <c r="E55" s="33" t="s">
        <v>3045</v>
      </c>
      <c r="J55" s="32">
        <f>0</f>
      </c>
      <c s="32">
        <f>0</f>
      </c>
      <c s="32">
        <f>0+L56+L60+L64+L68+L72+L76+L80+L84</f>
      </c>
      <c s="32">
        <f>0+M56+M60+M64+M68+M72+M76+M80+M84</f>
      </c>
    </row>
    <row r="56" spans="1:16" ht="12.75">
      <c r="A56" t="s">
        <v>49</v>
      </c>
      <c s="34" t="s">
        <v>119</v>
      </c>
      <c s="34" t="s">
        <v>3046</v>
      </c>
      <c s="35" t="s">
        <v>52</v>
      </c>
      <c s="6" t="s">
        <v>3047</v>
      </c>
      <c s="36" t="s">
        <v>107</v>
      </c>
      <c s="37">
        <v>2</v>
      </c>
      <c s="36">
        <v>0</v>
      </c>
      <c s="36">
        <f>ROUND(G56*H56,6)</f>
      </c>
      <c r="L56" s="38">
        <v>0</v>
      </c>
      <c s="32">
        <f>ROUND(ROUND(L56,2)*ROUND(G56,3),2)</f>
      </c>
      <c s="36" t="s">
        <v>74</v>
      </c>
      <c>
        <f>(M56*21)/100</f>
      </c>
      <c t="s">
        <v>27</v>
      </c>
    </row>
    <row r="57" spans="1:5" ht="12.75">
      <c r="A57" s="35" t="s">
        <v>56</v>
      </c>
      <c r="E57" s="39" t="s">
        <v>52</v>
      </c>
    </row>
    <row r="58" spans="1:5" ht="12.75">
      <c r="A58" s="35" t="s">
        <v>57</v>
      </c>
      <c r="E58" s="40" t="s">
        <v>3048</v>
      </c>
    </row>
    <row r="59" spans="1:5" ht="12.75">
      <c r="A59" t="s">
        <v>59</v>
      </c>
      <c r="E59" s="39" t="s">
        <v>60</v>
      </c>
    </row>
    <row r="60" spans="1:16" ht="12.75">
      <c r="A60" t="s">
        <v>49</v>
      </c>
      <c s="34" t="s">
        <v>122</v>
      </c>
      <c s="34" t="s">
        <v>3049</v>
      </c>
      <c s="35" t="s">
        <v>52</v>
      </c>
      <c s="6" t="s">
        <v>3050</v>
      </c>
      <c s="36" t="s">
        <v>107</v>
      </c>
      <c s="37">
        <v>2</v>
      </c>
      <c s="36">
        <v>0</v>
      </c>
      <c s="36">
        <f>ROUND(G60*H60,6)</f>
      </c>
      <c r="L60" s="38">
        <v>0</v>
      </c>
      <c s="32">
        <f>ROUND(ROUND(L60,2)*ROUND(G60,3),2)</f>
      </c>
      <c s="36" t="s">
        <v>74</v>
      </c>
      <c>
        <f>(M60*21)/100</f>
      </c>
      <c t="s">
        <v>27</v>
      </c>
    </row>
    <row r="61" spans="1:5" ht="12.75">
      <c r="A61" s="35" t="s">
        <v>56</v>
      </c>
      <c r="E61" s="39" t="s">
        <v>52</v>
      </c>
    </row>
    <row r="62" spans="1:5" ht="12.75">
      <c r="A62" s="35" t="s">
        <v>57</v>
      </c>
      <c r="E62" s="40" t="s">
        <v>3051</v>
      </c>
    </row>
    <row r="63" spans="1:5" ht="12.75">
      <c r="A63" t="s">
        <v>59</v>
      </c>
      <c r="E63" s="39" t="s">
        <v>60</v>
      </c>
    </row>
    <row r="64" spans="1:16" ht="12.75">
      <c r="A64" t="s">
        <v>49</v>
      </c>
      <c s="34" t="s">
        <v>125</v>
      </c>
      <c s="34" t="s">
        <v>3052</v>
      </c>
      <c s="35" t="s">
        <v>52</v>
      </c>
      <c s="6" t="s">
        <v>3053</v>
      </c>
      <c s="36" t="s">
        <v>54</v>
      </c>
      <c s="37">
        <v>4</v>
      </c>
      <c s="36">
        <v>0</v>
      </c>
      <c s="36">
        <f>ROUND(G64*H64,6)</f>
      </c>
      <c r="L64" s="38">
        <v>0</v>
      </c>
      <c s="32">
        <f>ROUND(ROUND(L64,2)*ROUND(G64,3),2)</f>
      </c>
      <c s="36" t="s">
        <v>74</v>
      </c>
      <c>
        <f>(M64*21)/100</f>
      </c>
      <c t="s">
        <v>27</v>
      </c>
    </row>
    <row r="65" spans="1:5" ht="12.75">
      <c r="A65" s="35" t="s">
        <v>56</v>
      </c>
      <c r="E65" s="39" t="s">
        <v>52</v>
      </c>
    </row>
    <row r="66" spans="1:5" ht="12.75">
      <c r="A66" s="35" t="s">
        <v>57</v>
      </c>
      <c r="E66" s="40" t="s">
        <v>3054</v>
      </c>
    </row>
    <row r="67" spans="1:5" ht="12.75">
      <c r="A67" t="s">
        <v>59</v>
      </c>
      <c r="E67" s="39" t="s">
        <v>60</v>
      </c>
    </row>
    <row r="68" spans="1:16" ht="25.5">
      <c r="A68" t="s">
        <v>49</v>
      </c>
      <c s="34" t="s">
        <v>128</v>
      </c>
      <c s="34" t="s">
        <v>3055</v>
      </c>
      <c s="35" t="s">
        <v>52</v>
      </c>
      <c s="6" t="s">
        <v>3056</v>
      </c>
      <c s="36" t="s">
        <v>54</v>
      </c>
      <c s="37">
        <v>2</v>
      </c>
      <c s="36">
        <v>0</v>
      </c>
      <c s="36">
        <f>ROUND(G68*H68,6)</f>
      </c>
      <c r="L68" s="38">
        <v>0</v>
      </c>
      <c s="32">
        <f>ROUND(ROUND(L68,2)*ROUND(G68,3),2)</f>
      </c>
      <c s="36" t="s">
        <v>74</v>
      </c>
      <c>
        <f>(M68*21)/100</f>
      </c>
      <c t="s">
        <v>27</v>
      </c>
    </row>
    <row r="69" spans="1:5" ht="12.75">
      <c r="A69" s="35" t="s">
        <v>56</v>
      </c>
      <c r="E69" s="39" t="s">
        <v>52</v>
      </c>
    </row>
    <row r="70" spans="1:5" ht="12.75">
      <c r="A70" s="35" t="s">
        <v>57</v>
      </c>
      <c r="E70" s="40" t="s">
        <v>3048</v>
      </c>
    </row>
    <row r="71" spans="1:5" ht="12.75">
      <c r="A71" t="s">
        <v>59</v>
      </c>
      <c r="E71" s="39" t="s">
        <v>60</v>
      </c>
    </row>
    <row r="72" spans="1:16" ht="25.5">
      <c r="A72" t="s">
        <v>49</v>
      </c>
      <c s="34" t="s">
        <v>131</v>
      </c>
      <c s="34" t="s">
        <v>3057</v>
      </c>
      <c s="35" t="s">
        <v>52</v>
      </c>
      <c s="6" t="s">
        <v>3058</v>
      </c>
      <c s="36" t="s">
        <v>54</v>
      </c>
      <c s="37">
        <v>2</v>
      </c>
      <c s="36">
        <v>0</v>
      </c>
      <c s="36">
        <f>ROUND(G72*H72,6)</f>
      </c>
      <c r="L72" s="38">
        <v>0</v>
      </c>
      <c s="32">
        <f>ROUND(ROUND(L72,2)*ROUND(G72,3),2)</f>
      </c>
      <c s="36" t="s">
        <v>74</v>
      </c>
      <c>
        <f>(M72*21)/100</f>
      </c>
      <c t="s">
        <v>27</v>
      </c>
    </row>
    <row r="73" spans="1:5" ht="12.75">
      <c r="A73" s="35" t="s">
        <v>56</v>
      </c>
      <c r="E73" s="39" t="s">
        <v>52</v>
      </c>
    </row>
    <row r="74" spans="1:5" ht="12.75">
      <c r="A74" s="35" t="s">
        <v>57</v>
      </c>
      <c r="E74" s="40" t="s">
        <v>3051</v>
      </c>
    </row>
    <row r="75" spans="1:5" ht="12.75">
      <c r="A75" t="s">
        <v>59</v>
      </c>
      <c r="E75" s="39" t="s">
        <v>60</v>
      </c>
    </row>
    <row r="76" spans="1:16" ht="12.75">
      <c r="A76" t="s">
        <v>49</v>
      </c>
      <c s="34" t="s">
        <v>134</v>
      </c>
      <c s="34" t="s">
        <v>3059</v>
      </c>
      <c s="35" t="s">
        <v>52</v>
      </c>
      <c s="6" t="s">
        <v>3060</v>
      </c>
      <c s="36" t="s">
        <v>107</v>
      </c>
      <c s="37">
        <v>8</v>
      </c>
      <c s="36">
        <v>0</v>
      </c>
      <c s="36">
        <f>ROUND(G76*H76,6)</f>
      </c>
      <c r="L76" s="38">
        <v>0</v>
      </c>
      <c s="32">
        <f>ROUND(ROUND(L76,2)*ROUND(G76,3),2)</f>
      </c>
      <c s="36" t="s">
        <v>74</v>
      </c>
      <c>
        <f>(M76*21)/100</f>
      </c>
      <c t="s">
        <v>27</v>
      </c>
    </row>
    <row r="77" spans="1:5" ht="12.75">
      <c r="A77" s="35" t="s">
        <v>56</v>
      </c>
      <c r="E77" s="39" t="s">
        <v>52</v>
      </c>
    </row>
    <row r="78" spans="1:5" ht="12.75">
      <c r="A78" s="35" t="s">
        <v>57</v>
      </c>
      <c r="E78" s="40" t="s">
        <v>3061</v>
      </c>
    </row>
    <row r="79" spans="1:5" ht="12.75">
      <c r="A79" t="s">
        <v>59</v>
      </c>
      <c r="E79" s="39" t="s">
        <v>60</v>
      </c>
    </row>
    <row r="80" spans="1:16" ht="12.75">
      <c r="A80" t="s">
        <v>49</v>
      </c>
      <c s="34" t="s">
        <v>137</v>
      </c>
      <c s="34" t="s">
        <v>3062</v>
      </c>
      <c s="35" t="s">
        <v>52</v>
      </c>
      <c s="6" t="s">
        <v>3063</v>
      </c>
      <c s="36" t="s">
        <v>107</v>
      </c>
      <c s="37">
        <v>12</v>
      </c>
      <c s="36">
        <v>0</v>
      </c>
      <c s="36">
        <f>ROUND(G80*H80,6)</f>
      </c>
      <c r="L80" s="38">
        <v>0</v>
      </c>
      <c s="32">
        <f>ROUND(ROUND(L80,2)*ROUND(G80,3),2)</f>
      </c>
      <c s="36" t="s">
        <v>74</v>
      </c>
      <c>
        <f>(M80*21)/100</f>
      </c>
      <c t="s">
        <v>27</v>
      </c>
    </row>
    <row r="81" spans="1:5" ht="12.75">
      <c r="A81" s="35" t="s">
        <v>56</v>
      </c>
      <c r="E81" s="39" t="s">
        <v>52</v>
      </c>
    </row>
    <row r="82" spans="1:5" ht="12.75">
      <c r="A82" s="35" t="s">
        <v>57</v>
      </c>
      <c r="E82" s="40" t="s">
        <v>3064</v>
      </c>
    </row>
    <row r="83" spans="1:5" ht="12.75">
      <c r="A83" t="s">
        <v>59</v>
      </c>
      <c r="E83" s="39" t="s">
        <v>60</v>
      </c>
    </row>
    <row r="84" spans="1:16" ht="25.5">
      <c r="A84" t="s">
        <v>49</v>
      </c>
      <c s="34" t="s">
        <v>140</v>
      </c>
      <c s="34" t="s">
        <v>3065</v>
      </c>
      <c s="35" t="s">
        <v>52</v>
      </c>
      <c s="6" t="s">
        <v>3066</v>
      </c>
      <c s="36" t="s">
        <v>3067</v>
      </c>
      <c s="37">
        <v>8</v>
      </c>
      <c s="36">
        <v>0</v>
      </c>
      <c s="36">
        <f>ROUND(G84*H84,6)</f>
      </c>
      <c r="L84" s="38">
        <v>0</v>
      </c>
      <c s="32">
        <f>ROUND(ROUND(L84,2)*ROUND(G84,3),2)</f>
      </c>
      <c s="36" t="s">
        <v>74</v>
      </c>
      <c>
        <f>(M84*21)/100</f>
      </c>
      <c t="s">
        <v>27</v>
      </c>
    </row>
    <row r="85" spans="1:5" ht="12.75">
      <c r="A85" s="35" t="s">
        <v>56</v>
      </c>
      <c r="E85" s="39" t="s">
        <v>52</v>
      </c>
    </row>
    <row r="86" spans="1:5" ht="25.5">
      <c r="A86" s="35" t="s">
        <v>57</v>
      </c>
      <c r="E86" s="40" t="s">
        <v>3068</v>
      </c>
    </row>
    <row r="87" spans="1:5" ht="12.75">
      <c r="A87" t="s">
        <v>59</v>
      </c>
      <c r="E87" s="39" t="s">
        <v>60</v>
      </c>
    </row>
    <row r="88" spans="1:13" ht="12.75">
      <c r="A88" t="s">
        <v>46</v>
      </c>
      <c r="C88" s="31" t="s">
        <v>250</v>
      </c>
      <c r="E88" s="33" t="s">
        <v>3069</v>
      </c>
      <c r="J88" s="32">
        <f>0</f>
      </c>
      <c s="32">
        <f>0</f>
      </c>
      <c s="32">
        <f>0+L89+L93+L97+L101+L105+L109+L113+L117+L121+L125+L129+L133+L137</f>
      </c>
      <c s="32">
        <f>0+M89+M93+M97+M101+M105+M109+M113+M117+M121+M125+M129+M133+M137</f>
      </c>
    </row>
    <row r="89" spans="1:16" ht="25.5">
      <c r="A89" t="s">
        <v>49</v>
      </c>
      <c s="34" t="s">
        <v>143</v>
      </c>
      <c s="34" t="s">
        <v>3070</v>
      </c>
      <c s="35" t="s">
        <v>52</v>
      </c>
      <c s="6" t="s">
        <v>3071</v>
      </c>
      <c s="36" t="s">
        <v>99</v>
      </c>
      <c s="37">
        <v>378.596</v>
      </c>
      <c s="36">
        <v>0</v>
      </c>
      <c s="36">
        <f>ROUND(G89*H89,6)</f>
      </c>
      <c r="L89" s="38">
        <v>0</v>
      </c>
      <c s="32">
        <f>ROUND(ROUND(L89,2)*ROUND(G89,3),2)</f>
      </c>
      <c s="36" t="s">
        <v>74</v>
      </c>
      <c>
        <f>(M89*21)/100</f>
      </c>
      <c t="s">
        <v>27</v>
      </c>
    </row>
    <row r="90" spans="1:5" ht="12.75">
      <c r="A90" s="35" t="s">
        <v>56</v>
      </c>
      <c r="E90" s="39" t="s">
        <v>52</v>
      </c>
    </row>
    <row r="91" spans="1:5" ht="12.75">
      <c r="A91" s="35" t="s">
        <v>57</v>
      </c>
      <c r="E91" s="40" t="s">
        <v>3072</v>
      </c>
    </row>
    <row r="92" spans="1:5" ht="12.75">
      <c r="A92" t="s">
        <v>59</v>
      </c>
      <c r="E92" s="39" t="s">
        <v>60</v>
      </c>
    </row>
    <row r="93" spans="1:16" ht="25.5">
      <c r="A93" t="s">
        <v>49</v>
      </c>
      <c s="34" t="s">
        <v>146</v>
      </c>
      <c s="34" t="s">
        <v>3073</v>
      </c>
      <c s="35" t="s">
        <v>52</v>
      </c>
      <c s="6" t="s">
        <v>3074</v>
      </c>
      <c s="36" t="s">
        <v>107</v>
      </c>
      <c s="37">
        <v>38</v>
      </c>
      <c s="36">
        <v>0</v>
      </c>
      <c s="36">
        <f>ROUND(G93*H93,6)</f>
      </c>
      <c r="L93" s="38">
        <v>0</v>
      </c>
      <c s="32">
        <f>ROUND(ROUND(L93,2)*ROUND(G93,3),2)</f>
      </c>
      <c s="36" t="s">
        <v>74</v>
      </c>
      <c>
        <f>(M93*21)/100</f>
      </c>
      <c t="s">
        <v>27</v>
      </c>
    </row>
    <row r="94" spans="1:5" ht="12.75">
      <c r="A94" s="35" t="s">
        <v>56</v>
      </c>
      <c r="E94" s="39" t="s">
        <v>52</v>
      </c>
    </row>
    <row r="95" spans="1:5" ht="12.75">
      <c r="A95" s="35" t="s">
        <v>57</v>
      </c>
      <c r="E95" s="40" t="s">
        <v>3075</v>
      </c>
    </row>
    <row r="96" spans="1:5" ht="12.75">
      <c r="A96" t="s">
        <v>59</v>
      </c>
      <c r="E96" s="39" t="s">
        <v>60</v>
      </c>
    </row>
    <row r="97" spans="1:16" ht="12.75">
      <c r="A97" t="s">
        <v>49</v>
      </c>
      <c s="34" t="s">
        <v>149</v>
      </c>
      <c s="34" t="s">
        <v>3076</v>
      </c>
      <c s="35" t="s">
        <v>52</v>
      </c>
      <c s="6" t="s">
        <v>3077</v>
      </c>
      <c s="36" t="s">
        <v>99</v>
      </c>
      <c s="37">
        <v>348.596</v>
      </c>
      <c s="36">
        <v>0</v>
      </c>
      <c s="36">
        <f>ROUND(G97*H97,6)</f>
      </c>
      <c r="L97" s="38">
        <v>0</v>
      </c>
      <c s="32">
        <f>ROUND(ROUND(L97,2)*ROUND(G97,3),2)</f>
      </c>
      <c s="36" t="s">
        <v>74</v>
      </c>
      <c>
        <f>(M97*21)/100</f>
      </c>
      <c t="s">
        <v>27</v>
      </c>
    </row>
    <row r="98" spans="1:5" ht="12.75">
      <c r="A98" s="35" t="s">
        <v>56</v>
      </c>
      <c r="E98" s="39" t="s">
        <v>52</v>
      </c>
    </row>
    <row r="99" spans="1:5" ht="12.75">
      <c r="A99" s="35" t="s">
        <v>57</v>
      </c>
      <c r="E99" s="40" t="s">
        <v>3078</v>
      </c>
    </row>
    <row r="100" spans="1:5" ht="12.75">
      <c r="A100" t="s">
        <v>59</v>
      </c>
      <c r="E100" s="39" t="s">
        <v>60</v>
      </c>
    </row>
    <row r="101" spans="1:16" ht="12.75">
      <c r="A101" t="s">
        <v>49</v>
      </c>
      <c s="34" t="s">
        <v>152</v>
      </c>
      <c s="34" t="s">
        <v>3079</v>
      </c>
      <c s="35" t="s">
        <v>52</v>
      </c>
      <c s="6" t="s">
        <v>3080</v>
      </c>
      <c s="36" t="s">
        <v>107</v>
      </c>
      <c s="37">
        <v>12</v>
      </c>
      <c s="36">
        <v>0</v>
      </c>
      <c s="36">
        <f>ROUND(G101*H101,6)</f>
      </c>
      <c r="L101" s="38">
        <v>0</v>
      </c>
      <c s="32">
        <f>ROUND(ROUND(L101,2)*ROUND(G101,3),2)</f>
      </c>
      <c s="36" t="s">
        <v>74</v>
      </c>
      <c>
        <f>(M101*21)/100</f>
      </c>
      <c t="s">
        <v>27</v>
      </c>
    </row>
    <row r="102" spans="1:5" ht="12.75">
      <c r="A102" s="35" t="s">
        <v>56</v>
      </c>
      <c r="E102" s="39" t="s">
        <v>52</v>
      </c>
    </row>
    <row r="103" spans="1:5" ht="25.5">
      <c r="A103" s="35" t="s">
        <v>57</v>
      </c>
      <c r="E103" s="40" t="s">
        <v>3081</v>
      </c>
    </row>
    <row r="104" spans="1:5" ht="12.75">
      <c r="A104" t="s">
        <v>59</v>
      </c>
      <c r="E104" s="39" t="s">
        <v>60</v>
      </c>
    </row>
    <row r="105" spans="1:16" ht="12.75">
      <c r="A105" t="s">
        <v>49</v>
      </c>
      <c s="34" t="s">
        <v>155</v>
      </c>
      <c s="34" t="s">
        <v>3082</v>
      </c>
      <c s="35" t="s">
        <v>52</v>
      </c>
      <c s="6" t="s">
        <v>3083</v>
      </c>
      <c s="36" t="s">
        <v>107</v>
      </c>
      <c s="37">
        <v>58</v>
      </c>
      <c s="36">
        <v>0</v>
      </c>
      <c s="36">
        <f>ROUND(G105*H105,6)</f>
      </c>
      <c r="L105" s="38">
        <v>0</v>
      </c>
      <c s="32">
        <f>ROUND(ROUND(L105,2)*ROUND(G105,3),2)</f>
      </c>
      <c s="36" t="s">
        <v>74</v>
      </c>
      <c>
        <f>(M105*21)/100</f>
      </c>
      <c t="s">
        <v>27</v>
      </c>
    </row>
    <row r="106" spans="1:5" ht="12.75">
      <c r="A106" s="35" t="s">
        <v>56</v>
      </c>
      <c r="E106" s="39" t="s">
        <v>52</v>
      </c>
    </row>
    <row r="107" spans="1:5" ht="38.25">
      <c r="A107" s="35" t="s">
        <v>57</v>
      </c>
      <c r="E107" s="40" t="s">
        <v>3084</v>
      </c>
    </row>
    <row r="108" spans="1:5" ht="12.75">
      <c r="A108" t="s">
        <v>59</v>
      </c>
      <c r="E108" s="39" t="s">
        <v>60</v>
      </c>
    </row>
    <row r="109" spans="1:16" ht="12.75">
      <c r="A109" t="s">
        <v>49</v>
      </c>
      <c s="34" t="s">
        <v>158</v>
      </c>
      <c s="34" t="s">
        <v>3085</v>
      </c>
      <c s="35" t="s">
        <v>52</v>
      </c>
      <c s="6" t="s">
        <v>3086</v>
      </c>
      <c s="36" t="s">
        <v>107</v>
      </c>
      <c s="37">
        <v>8</v>
      </c>
      <c s="36">
        <v>0</v>
      </c>
      <c s="36">
        <f>ROUND(G109*H109,6)</f>
      </c>
      <c r="L109" s="38">
        <v>0</v>
      </c>
      <c s="32">
        <f>ROUND(ROUND(L109,2)*ROUND(G109,3),2)</f>
      </c>
      <c s="36" t="s">
        <v>74</v>
      </c>
      <c>
        <f>(M109*21)/100</f>
      </c>
      <c t="s">
        <v>27</v>
      </c>
    </row>
    <row r="110" spans="1:5" ht="12.75">
      <c r="A110" s="35" t="s">
        <v>56</v>
      </c>
      <c r="E110" s="39" t="s">
        <v>52</v>
      </c>
    </row>
    <row r="111" spans="1:5" ht="25.5">
      <c r="A111" s="35" t="s">
        <v>57</v>
      </c>
      <c r="E111" s="40" t="s">
        <v>3087</v>
      </c>
    </row>
    <row r="112" spans="1:5" ht="12.75">
      <c r="A112" t="s">
        <v>59</v>
      </c>
      <c r="E112" s="39" t="s">
        <v>60</v>
      </c>
    </row>
    <row r="113" spans="1:16" ht="12.75">
      <c r="A113" t="s">
        <v>49</v>
      </c>
      <c s="34" t="s">
        <v>163</v>
      </c>
      <c s="34" t="s">
        <v>3088</v>
      </c>
      <c s="35" t="s">
        <v>52</v>
      </c>
      <c s="6" t="s">
        <v>3089</v>
      </c>
      <c s="36" t="s">
        <v>107</v>
      </c>
      <c s="37">
        <v>12</v>
      </c>
      <c s="36">
        <v>0</v>
      </c>
      <c s="36">
        <f>ROUND(G113*H113,6)</f>
      </c>
      <c r="L113" s="38">
        <v>0</v>
      </c>
      <c s="32">
        <f>ROUND(ROUND(L113,2)*ROUND(G113,3),2)</f>
      </c>
      <c s="36" t="s">
        <v>74</v>
      </c>
      <c>
        <f>(M113*21)/100</f>
      </c>
      <c t="s">
        <v>27</v>
      </c>
    </row>
    <row r="114" spans="1:5" ht="12.75">
      <c r="A114" s="35" t="s">
        <v>56</v>
      </c>
      <c r="E114" s="39" t="s">
        <v>52</v>
      </c>
    </row>
    <row r="115" spans="1:5" ht="38.25">
      <c r="A115" s="35" t="s">
        <v>57</v>
      </c>
      <c r="E115" s="40" t="s">
        <v>3090</v>
      </c>
    </row>
    <row r="116" spans="1:5" ht="12.75">
      <c r="A116" t="s">
        <v>59</v>
      </c>
      <c r="E116" s="39" t="s">
        <v>60</v>
      </c>
    </row>
    <row r="117" spans="1:16" ht="12.75">
      <c r="A117" t="s">
        <v>49</v>
      </c>
      <c s="34" t="s">
        <v>166</v>
      </c>
      <c s="34" t="s">
        <v>3091</v>
      </c>
      <c s="35" t="s">
        <v>52</v>
      </c>
      <c s="6" t="s">
        <v>3092</v>
      </c>
      <c s="36" t="s">
        <v>107</v>
      </c>
      <c s="37">
        <v>4</v>
      </c>
      <c s="36">
        <v>0</v>
      </c>
      <c s="36">
        <f>ROUND(G117*H117,6)</f>
      </c>
      <c r="L117" s="38">
        <v>0</v>
      </c>
      <c s="32">
        <f>ROUND(ROUND(L117,2)*ROUND(G117,3),2)</f>
      </c>
      <c s="36" t="s">
        <v>74</v>
      </c>
      <c>
        <f>(M117*21)/100</f>
      </c>
      <c t="s">
        <v>27</v>
      </c>
    </row>
    <row r="118" spans="1:5" ht="12.75">
      <c r="A118" s="35" t="s">
        <v>56</v>
      </c>
      <c r="E118" s="39" t="s">
        <v>52</v>
      </c>
    </row>
    <row r="119" spans="1:5" ht="12.75">
      <c r="A119" s="35" t="s">
        <v>57</v>
      </c>
      <c r="E119" s="40" t="s">
        <v>3093</v>
      </c>
    </row>
    <row r="120" spans="1:5" ht="12.75">
      <c r="A120" t="s">
        <v>59</v>
      </c>
      <c r="E120" s="39" t="s">
        <v>60</v>
      </c>
    </row>
    <row r="121" spans="1:16" ht="12.75">
      <c r="A121" t="s">
        <v>49</v>
      </c>
      <c s="34" t="s">
        <v>169</v>
      </c>
      <c s="34" t="s">
        <v>3094</v>
      </c>
      <c s="35" t="s">
        <v>52</v>
      </c>
      <c s="6" t="s">
        <v>3095</v>
      </c>
      <c s="36" t="s">
        <v>99</v>
      </c>
      <c s="37">
        <v>1634.6</v>
      </c>
      <c s="36">
        <v>0</v>
      </c>
      <c s="36">
        <f>ROUND(G121*H121,6)</f>
      </c>
      <c r="L121" s="38">
        <v>0</v>
      </c>
      <c s="32">
        <f>ROUND(ROUND(L121,2)*ROUND(G121,3),2)</f>
      </c>
      <c s="36" t="s">
        <v>74</v>
      </c>
      <c>
        <f>(M121*21)/100</f>
      </c>
      <c t="s">
        <v>27</v>
      </c>
    </row>
    <row r="122" spans="1:5" ht="12.75">
      <c r="A122" s="35" t="s">
        <v>56</v>
      </c>
      <c r="E122" s="39" t="s">
        <v>52</v>
      </c>
    </row>
    <row r="123" spans="1:5" ht="12.75">
      <c r="A123" s="35" t="s">
        <v>57</v>
      </c>
      <c r="E123" s="40" t="s">
        <v>3096</v>
      </c>
    </row>
    <row r="124" spans="1:5" ht="12.75">
      <c r="A124" t="s">
        <v>59</v>
      </c>
      <c r="E124" s="39" t="s">
        <v>60</v>
      </c>
    </row>
    <row r="125" spans="1:16" ht="12.75">
      <c r="A125" t="s">
        <v>49</v>
      </c>
      <c s="34" t="s">
        <v>172</v>
      </c>
      <c s="34" t="s">
        <v>3097</v>
      </c>
      <c s="35" t="s">
        <v>52</v>
      </c>
      <c s="6" t="s">
        <v>3098</v>
      </c>
      <c s="36" t="s">
        <v>107</v>
      </c>
      <c s="37">
        <v>56</v>
      </c>
      <c s="36">
        <v>0</v>
      </c>
      <c s="36">
        <f>ROUND(G125*H125,6)</f>
      </c>
      <c r="L125" s="38">
        <v>0</v>
      </c>
      <c s="32">
        <f>ROUND(ROUND(L125,2)*ROUND(G125,3),2)</f>
      </c>
      <c s="36" t="s">
        <v>74</v>
      </c>
      <c>
        <f>(M125*21)/100</f>
      </c>
      <c t="s">
        <v>27</v>
      </c>
    </row>
    <row r="126" spans="1:5" ht="12.75">
      <c r="A126" s="35" t="s">
        <v>56</v>
      </c>
      <c r="E126" s="39" t="s">
        <v>52</v>
      </c>
    </row>
    <row r="127" spans="1:5" ht="12.75">
      <c r="A127" s="35" t="s">
        <v>57</v>
      </c>
      <c r="E127" s="40" t="s">
        <v>3099</v>
      </c>
    </row>
    <row r="128" spans="1:5" ht="12.75">
      <c r="A128" t="s">
        <v>59</v>
      </c>
      <c r="E128" s="39" t="s">
        <v>60</v>
      </c>
    </row>
    <row r="129" spans="1:16" ht="12.75">
      <c r="A129" t="s">
        <v>49</v>
      </c>
      <c s="34" t="s">
        <v>175</v>
      </c>
      <c s="34" t="s">
        <v>3100</v>
      </c>
      <c s="35" t="s">
        <v>52</v>
      </c>
      <c s="6" t="s">
        <v>3101</v>
      </c>
      <c s="36" t="s">
        <v>107</v>
      </c>
      <c s="37">
        <v>48</v>
      </c>
      <c s="36">
        <v>0</v>
      </c>
      <c s="36">
        <f>ROUND(G129*H129,6)</f>
      </c>
      <c r="L129" s="38">
        <v>0</v>
      </c>
      <c s="32">
        <f>ROUND(ROUND(L129,2)*ROUND(G129,3),2)</f>
      </c>
      <c s="36" t="s">
        <v>3102</v>
      </c>
      <c>
        <f>(M129*21)/100</f>
      </c>
      <c t="s">
        <v>27</v>
      </c>
    </row>
    <row r="130" spans="1:5" ht="12.75">
      <c r="A130" s="35" t="s">
        <v>56</v>
      </c>
      <c r="E130" s="39" t="s">
        <v>52</v>
      </c>
    </row>
    <row r="131" spans="1:5" ht="25.5">
      <c r="A131" s="35" t="s">
        <v>57</v>
      </c>
      <c r="E131" s="40" t="s">
        <v>3103</v>
      </c>
    </row>
    <row r="132" spans="1:5" ht="102">
      <c r="A132" t="s">
        <v>59</v>
      </c>
      <c r="E132" s="39" t="s">
        <v>3104</v>
      </c>
    </row>
    <row r="133" spans="1:16" ht="12.75">
      <c r="A133" t="s">
        <v>49</v>
      </c>
      <c s="34" t="s">
        <v>178</v>
      </c>
      <c s="34" t="s">
        <v>3105</v>
      </c>
      <c s="35" t="s">
        <v>52</v>
      </c>
      <c s="6" t="s">
        <v>3106</v>
      </c>
      <c s="36" t="s">
        <v>3067</v>
      </c>
      <c s="37">
        <v>1584</v>
      </c>
      <c s="36">
        <v>0</v>
      </c>
      <c s="36">
        <f>ROUND(G133*H133,6)</f>
      </c>
      <c r="L133" s="38">
        <v>0</v>
      </c>
      <c s="32">
        <f>ROUND(ROUND(L133,2)*ROUND(G133,3),2)</f>
      </c>
      <c s="36" t="s">
        <v>3102</v>
      </c>
      <c>
        <f>(M133*21)/100</f>
      </c>
      <c t="s">
        <v>27</v>
      </c>
    </row>
    <row r="134" spans="1:5" ht="12.75">
      <c r="A134" s="35" t="s">
        <v>56</v>
      </c>
      <c r="E134" s="39" t="s">
        <v>52</v>
      </c>
    </row>
    <row r="135" spans="1:5" ht="12.75">
      <c r="A135" s="35" t="s">
        <v>57</v>
      </c>
      <c r="E135" s="40" t="s">
        <v>3107</v>
      </c>
    </row>
    <row r="136" spans="1:5" ht="229.5">
      <c r="A136" t="s">
        <v>59</v>
      </c>
      <c r="E136" s="39" t="s">
        <v>3108</v>
      </c>
    </row>
    <row r="137" spans="1:16" ht="12.75">
      <c r="A137" t="s">
        <v>49</v>
      </c>
      <c s="34" t="s">
        <v>181</v>
      </c>
      <c s="34" t="s">
        <v>3109</v>
      </c>
      <c s="35" t="s">
        <v>52</v>
      </c>
      <c s="6" t="s">
        <v>3110</v>
      </c>
      <c s="36" t="s">
        <v>3067</v>
      </c>
      <c s="37">
        <v>802</v>
      </c>
      <c s="36">
        <v>0</v>
      </c>
      <c s="36">
        <f>ROUND(G137*H137,6)</f>
      </c>
      <c r="L137" s="38">
        <v>0</v>
      </c>
      <c s="32">
        <f>ROUND(ROUND(L137,2)*ROUND(G137,3),2)</f>
      </c>
      <c s="36" t="s">
        <v>3111</v>
      </c>
      <c>
        <f>(M137*21)/100</f>
      </c>
      <c t="s">
        <v>27</v>
      </c>
    </row>
    <row r="138" spans="1:5" ht="12.75">
      <c r="A138" s="35" t="s">
        <v>56</v>
      </c>
      <c r="E138" s="39" t="s">
        <v>52</v>
      </c>
    </row>
    <row r="139" spans="1:5" ht="12.75">
      <c r="A139" s="35" t="s">
        <v>57</v>
      </c>
      <c r="E139" s="40" t="s">
        <v>3112</v>
      </c>
    </row>
    <row r="140" spans="1:5" ht="229.5">
      <c r="A140" t="s">
        <v>59</v>
      </c>
      <c r="E140" s="39" t="s">
        <v>3108</v>
      </c>
    </row>
    <row r="141" spans="1:13" ht="12.75">
      <c r="A141" t="s">
        <v>46</v>
      </c>
      <c r="C141" s="31" t="s">
        <v>3113</v>
      </c>
      <c r="E141" s="33" t="s">
        <v>3114</v>
      </c>
      <c r="J141" s="32">
        <f>0</f>
      </c>
      <c s="32">
        <f>0</f>
      </c>
      <c s="32">
        <f>0+L142+L146</f>
      </c>
      <c s="32">
        <f>0+M142+M146</f>
      </c>
    </row>
    <row r="142" spans="1:16" ht="25.5">
      <c r="A142" t="s">
        <v>49</v>
      </c>
      <c s="34" t="s">
        <v>184</v>
      </c>
      <c s="34" t="s">
        <v>3115</v>
      </c>
      <c s="35" t="s">
        <v>52</v>
      </c>
      <c s="6" t="s">
        <v>3116</v>
      </c>
      <c s="36" t="s">
        <v>99</v>
      </c>
      <c s="37">
        <v>1277.492</v>
      </c>
      <c s="36">
        <v>0</v>
      </c>
      <c s="36">
        <f>ROUND(G142*H142,6)</f>
      </c>
      <c r="L142" s="38">
        <v>0</v>
      </c>
      <c s="32">
        <f>ROUND(ROUND(L142,2)*ROUND(G142,3),2)</f>
      </c>
      <c s="36" t="s">
        <v>74</v>
      </c>
      <c>
        <f>(M142*21)/100</f>
      </c>
      <c t="s">
        <v>27</v>
      </c>
    </row>
    <row r="143" spans="1:5" ht="12.75">
      <c r="A143" s="35" t="s">
        <v>56</v>
      </c>
      <c r="E143" s="39" t="s">
        <v>52</v>
      </c>
    </row>
    <row r="144" spans="1:5" ht="12.75">
      <c r="A144" s="35" t="s">
        <v>57</v>
      </c>
      <c r="E144" s="40" t="s">
        <v>3117</v>
      </c>
    </row>
    <row r="145" spans="1:5" ht="12.75">
      <c r="A145" t="s">
        <v>59</v>
      </c>
      <c r="E145" s="39" t="s">
        <v>60</v>
      </c>
    </row>
    <row r="146" spans="1:16" ht="25.5">
      <c r="A146" t="s">
        <v>49</v>
      </c>
      <c s="34" t="s">
        <v>187</v>
      </c>
      <c s="34" t="s">
        <v>3118</v>
      </c>
      <c s="35" t="s">
        <v>52</v>
      </c>
      <c s="6" t="s">
        <v>3119</v>
      </c>
      <c s="36" t="s">
        <v>99</v>
      </c>
      <c s="37">
        <v>357.108</v>
      </c>
      <c s="36">
        <v>0</v>
      </c>
      <c s="36">
        <f>ROUND(G146*H146,6)</f>
      </c>
      <c r="L146" s="38">
        <v>0</v>
      </c>
      <c s="32">
        <f>ROUND(ROUND(L146,2)*ROUND(G146,3),2)</f>
      </c>
      <c s="36" t="s">
        <v>74</v>
      </c>
      <c>
        <f>(M146*21)/100</f>
      </c>
      <c t="s">
        <v>27</v>
      </c>
    </row>
    <row r="147" spans="1:5" ht="12.75">
      <c r="A147" s="35" t="s">
        <v>56</v>
      </c>
      <c r="E147" s="39" t="s">
        <v>52</v>
      </c>
    </row>
    <row r="148" spans="1:5" ht="12.75">
      <c r="A148" s="35" t="s">
        <v>57</v>
      </c>
      <c r="E148" s="40" t="s">
        <v>3120</v>
      </c>
    </row>
    <row r="149" spans="1:5" ht="12.75">
      <c r="A149" t="s">
        <v>59</v>
      </c>
      <c r="E149" s="39" t="s">
        <v>60</v>
      </c>
    </row>
    <row r="150" spans="1:13" ht="12.75">
      <c r="A150" t="s">
        <v>46</v>
      </c>
      <c r="C150" s="31" t="s">
        <v>193</v>
      </c>
      <c r="E150" s="33" t="s">
        <v>2243</v>
      </c>
      <c r="J150" s="32">
        <f>0</f>
      </c>
      <c s="32">
        <f>0</f>
      </c>
      <c s="32">
        <f>0+L151+L155</f>
      </c>
      <c s="32">
        <f>0+M151+M155</f>
      </c>
    </row>
    <row r="151" spans="1:16" ht="12.75">
      <c r="A151" t="s">
        <v>49</v>
      </c>
      <c s="34" t="s">
        <v>190</v>
      </c>
      <c s="34" t="s">
        <v>3121</v>
      </c>
      <c s="35" t="s">
        <v>52</v>
      </c>
      <c s="6" t="s">
        <v>3122</v>
      </c>
      <c s="36" t="s">
        <v>107</v>
      </c>
      <c s="37">
        <v>8</v>
      </c>
      <c s="36">
        <v>0</v>
      </c>
      <c s="36">
        <f>ROUND(G151*H151,6)</f>
      </c>
      <c r="L151" s="38">
        <v>0</v>
      </c>
      <c s="32">
        <f>ROUND(ROUND(L151,2)*ROUND(G151,3),2)</f>
      </c>
      <c s="36" t="s">
        <v>74</v>
      </c>
      <c>
        <f>(M151*21)/100</f>
      </c>
      <c t="s">
        <v>27</v>
      </c>
    </row>
    <row r="152" spans="1:5" ht="12.75">
      <c r="A152" s="35" t="s">
        <v>56</v>
      </c>
      <c r="E152" s="39" t="s">
        <v>52</v>
      </c>
    </row>
    <row r="153" spans="1:5" ht="12.75">
      <c r="A153" s="35" t="s">
        <v>57</v>
      </c>
      <c r="E153" s="40" t="s">
        <v>3123</v>
      </c>
    </row>
    <row r="154" spans="1:5" ht="12.75">
      <c r="A154" t="s">
        <v>59</v>
      </c>
      <c r="E154" s="39" t="s">
        <v>60</v>
      </c>
    </row>
    <row r="155" spans="1:16" ht="12.75">
      <c r="A155" t="s">
        <v>49</v>
      </c>
      <c s="34" t="s">
        <v>195</v>
      </c>
      <c s="34" t="s">
        <v>3124</v>
      </c>
      <c s="35" t="s">
        <v>52</v>
      </c>
      <c s="6" t="s">
        <v>3125</v>
      </c>
      <c s="36" t="s">
        <v>107</v>
      </c>
      <c s="37">
        <v>8</v>
      </c>
      <c s="36">
        <v>0</v>
      </c>
      <c s="36">
        <f>ROUND(G155*H155,6)</f>
      </c>
      <c r="L155" s="38">
        <v>0</v>
      </c>
      <c s="32">
        <f>ROUND(ROUND(L155,2)*ROUND(G155,3),2)</f>
      </c>
      <c s="36" t="s">
        <v>74</v>
      </c>
      <c>
        <f>(M155*21)/100</f>
      </c>
      <c t="s">
        <v>27</v>
      </c>
    </row>
    <row r="156" spans="1:5" ht="12.75">
      <c r="A156" s="35" t="s">
        <v>56</v>
      </c>
      <c r="E156" s="39" t="s">
        <v>52</v>
      </c>
    </row>
    <row r="157" spans="1:5" ht="12.75">
      <c r="A157" s="35" t="s">
        <v>57</v>
      </c>
      <c r="E157" s="40" t="s">
        <v>3123</v>
      </c>
    </row>
    <row r="158" spans="1:5" ht="12.75">
      <c r="A158" t="s">
        <v>59</v>
      </c>
      <c r="E158" s="39" t="s">
        <v>60</v>
      </c>
    </row>
    <row r="159" spans="1:13" ht="12.75">
      <c r="A159" t="s">
        <v>46</v>
      </c>
      <c r="C159" s="31" t="s">
        <v>362</v>
      </c>
      <c r="E159" s="33" t="s">
        <v>3126</v>
      </c>
      <c r="J159" s="32">
        <f>0</f>
      </c>
      <c s="32">
        <f>0</f>
      </c>
      <c s="32">
        <f>0+L160+L164</f>
      </c>
      <c s="32">
        <f>0+M160+M164</f>
      </c>
    </row>
    <row r="160" spans="1:16" ht="12.75">
      <c r="A160" t="s">
        <v>49</v>
      </c>
      <c s="34" t="s">
        <v>199</v>
      </c>
      <c s="34" t="s">
        <v>3127</v>
      </c>
      <c s="35" t="s">
        <v>52</v>
      </c>
      <c s="6" t="s">
        <v>3128</v>
      </c>
      <c s="36" t="s">
        <v>78</v>
      </c>
      <c s="37">
        <v>333.696</v>
      </c>
      <c s="36">
        <v>0</v>
      </c>
      <c s="36">
        <f>ROUND(G160*H160,6)</f>
      </c>
      <c r="L160" s="38">
        <v>0</v>
      </c>
      <c s="32">
        <f>ROUND(ROUND(L160,2)*ROUND(G160,3),2)</f>
      </c>
      <c s="36" t="s">
        <v>3102</v>
      </c>
      <c>
        <f>(M160*21)/100</f>
      </c>
      <c t="s">
        <v>27</v>
      </c>
    </row>
    <row r="161" spans="1:5" ht="12.75">
      <c r="A161" s="35" t="s">
        <v>56</v>
      </c>
      <c r="E161" s="39" t="s">
        <v>52</v>
      </c>
    </row>
    <row r="162" spans="1:5" ht="12.75">
      <c r="A162" s="35" t="s">
        <v>57</v>
      </c>
      <c r="E162" s="40" t="s">
        <v>3129</v>
      </c>
    </row>
    <row r="163" spans="1:5" ht="204">
      <c r="A163" t="s">
        <v>59</v>
      </c>
      <c r="E163" s="39" t="s">
        <v>3130</v>
      </c>
    </row>
    <row r="164" spans="1:16" ht="12.75">
      <c r="A164" t="s">
        <v>49</v>
      </c>
      <c s="34" t="s">
        <v>202</v>
      </c>
      <c s="34" t="s">
        <v>3131</v>
      </c>
      <c s="35" t="s">
        <v>52</v>
      </c>
      <c s="6" t="s">
        <v>3132</v>
      </c>
      <c s="36" t="s">
        <v>73</v>
      </c>
      <c s="37">
        <v>934.5</v>
      </c>
      <c s="36">
        <v>0</v>
      </c>
      <c s="36">
        <f>ROUND(G164*H164,6)</f>
      </c>
      <c r="L164" s="38">
        <v>0</v>
      </c>
      <c s="32">
        <f>ROUND(ROUND(L164,2)*ROUND(G164,3),2)</f>
      </c>
      <c s="36" t="s">
        <v>3102</v>
      </c>
      <c>
        <f>(M164*21)/100</f>
      </c>
      <c t="s">
        <v>27</v>
      </c>
    </row>
    <row r="165" spans="1:5" ht="12.75">
      <c r="A165" s="35" t="s">
        <v>56</v>
      </c>
      <c r="E165" s="39" t="s">
        <v>52</v>
      </c>
    </row>
    <row r="166" spans="1:5" ht="12.75">
      <c r="A166" s="35" t="s">
        <v>57</v>
      </c>
      <c r="E166" s="40" t="s">
        <v>3133</v>
      </c>
    </row>
    <row r="167" spans="1:5" ht="140.25">
      <c r="A167" t="s">
        <v>59</v>
      </c>
      <c r="E167" s="39" t="s">
        <v>3134</v>
      </c>
    </row>
    <row r="168" spans="1:13" ht="12.75">
      <c r="A168" t="s">
        <v>46</v>
      </c>
      <c r="C168" s="31" t="s">
        <v>374</v>
      </c>
      <c r="E168" s="33" t="s">
        <v>3135</v>
      </c>
      <c r="J168" s="32">
        <f>0</f>
      </c>
      <c s="32">
        <f>0</f>
      </c>
      <c s="32">
        <f>0+L169+L173+L177</f>
      </c>
      <c s="32">
        <f>0+M169+M173+M177</f>
      </c>
    </row>
    <row r="169" spans="1:16" ht="12.75">
      <c r="A169" t="s">
        <v>49</v>
      </c>
      <c s="34" t="s">
        <v>205</v>
      </c>
      <c s="34" t="s">
        <v>3136</v>
      </c>
      <c s="35" t="s">
        <v>52</v>
      </c>
      <c s="6" t="s">
        <v>3137</v>
      </c>
      <c s="36" t="s">
        <v>78</v>
      </c>
      <c s="37">
        <v>2181.429</v>
      </c>
      <c s="36">
        <v>0</v>
      </c>
      <c s="36">
        <f>ROUND(G169*H169,6)</f>
      </c>
      <c r="L169" s="38">
        <v>0</v>
      </c>
      <c s="32">
        <f>ROUND(ROUND(L169,2)*ROUND(G169,3),2)</f>
      </c>
      <c s="36" t="s">
        <v>74</v>
      </c>
      <c>
        <f>(M169*21)/100</f>
      </c>
      <c t="s">
        <v>27</v>
      </c>
    </row>
    <row r="170" spans="1:5" ht="12.75">
      <c r="A170" s="35" t="s">
        <v>56</v>
      </c>
      <c r="E170" s="39" t="s">
        <v>52</v>
      </c>
    </row>
    <row r="171" spans="1:5" ht="25.5">
      <c r="A171" s="35" t="s">
        <v>57</v>
      </c>
      <c r="E171" s="40" t="s">
        <v>3138</v>
      </c>
    </row>
    <row r="172" spans="1:5" ht="12.75">
      <c r="A172" t="s">
        <v>59</v>
      </c>
      <c r="E172" s="39" t="s">
        <v>60</v>
      </c>
    </row>
    <row r="173" spans="1:16" ht="25.5">
      <c r="A173" t="s">
        <v>49</v>
      </c>
      <c s="34" t="s">
        <v>208</v>
      </c>
      <c s="34" t="s">
        <v>3139</v>
      </c>
      <c s="35" t="s">
        <v>52</v>
      </c>
      <c s="6" t="s">
        <v>3140</v>
      </c>
      <c s="36" t="s">
        <v>3141</v>
      </c>
      <c s="37">
        <v>8725.716</v>
      </c>
      <c s="36">
        <v>0</v>
      </c>
      <c s="36">
        <f>ROUND(G173*H173,6)</f>
      </c>
      <c r="L173" s="38">
        <v>0</v>
      </c>
      <c s="32">
        <f>ROUND(ROUND(L173,2)*ROUND(G173,3),2)</f>
      </c>
      <c s="36" t="s">
        <v>74</v>
      </c>
      <c>
        <f>(M173*21)/100</f>
      </c>
      <c t="s">
        <v>27</v>
      </c>
    </row>
    <row r="174" spans="1:5" ht="12.75">
      <c r="A174" s="35" t="s">
        <v>56</v>
      </c>
      <c r="E174" s="39" t="s">
        <v>52</v>
      </c>
    </row>
    <row r="175" spans="1:5" ht="12.75">
      <c r="A175" s="35" t="s">
        <v>57</v>
      </c>
      <c r="E175" s="40" t="s">
        <v>3142</v>
      </c>
    </row>
    <row r="176" spans="1:5" ht="12.75">
      <c r="A176" t="s">
        <v>59</v>
      </c>
      <c r="E176" s="39" t="s">
        <v>60</v>
      </c>
    </row>
    <row r="177" spans="1:16" ht="25.5">
      <c r="A177" t="s">
        <v>49</v>
      </c>
      <c s="34" t="s">
        <v>211</v>
      </c>
      <c s="34" t="s">
        <v>3143</v>
      </c>
      <c s="35" t="s">
        <v>52</v>
      </c>
      <c s="6" t="s">
        <v>3144</v>
      </c>
      <c s="36" t="s">
        <v>99</v>
      </c>
      <c s="37">
        <v>1025</v>
      </c>
      <c s="36">
        <v>0</v>
      </c>
      <c s="36">
        <f>ROUND(G177*H177,6)</f>
      </c>
      <c r="L177" s="38">
        <v>0</v>
      </c>
      <c s="32">
        <f>ROUND(ROUND(L177,2)*ROUND(G177,3),2)</f>
      </c>
      <c s="36" t="s">
        <v>74</v>
      </c>
      <c>
        <f>(M177*21)/100</f>
      </c>
      <c t="s">
        <v>27</v>
      </c>
    </row>
    <row r="178" spans="1:5" ht="12.75">
      <c r="A178" s="35" t="s">
        <v>56</v>
      </c>
      <c r="E178" s="39" t="s">
        <v>52</v>
      </c>
    </row>
    <row r="179" spans="1:5" ht="12.75">
      <c r="A179" s="35" t="s">
        <v>57</v>
      </c>
      <c r="E179" s="40" t="s">
        <v>3145</v>
      </c>
    </row>
    <row r="180" spans="1:5" ht="12.75">
      <c r="A180" t="s">
        <v>59</v>
      </c>
      <c r="E180" s="39" t="s">
        <v>60</v>
      </c>
    </row>
    <row r="181" spans="1:13" ht="12.75">
      <c r="A181" t="s">
        <v>46</v>
      </c>
      <c r="C181" s="31" t="s">
        <v>743</v>
      </c>
      <c r="E181" s="33" t="s">
        <v>744</v>
      </c>
      <c r="J181" s="32">
        <f>0</f>
      </c>
      <c s="32">
        <f>0</f>
      </c>
      <c s="32">
        <f>0+L182+L186+L190+L194+L198</f>
      </c>
      <c s="32">
        <f>0+M182+M186+M190+M194+M198</f>
      </c>
    </row>
    <row r="182" spans="1:16" ht="25.5">
      <c r="A182" t="s">
        <v>49</v>
      </c>
      <c s="34" t="s">
        <v>214</v>
      </c>
      <c s="34" t="s">
        <v>2214</v>
      </c>
      <c s="35" t="s">
        <v>2215</v>
      </c>
      <c s="6" t="s">
        <v>3146</v>
      </c>
      <c s="36" t="s">
        <v>749</v>
      </c>
      <c s="37">
        <v>443.921</v>
      </c>
      <c s="36">
        <v>0</v>
      </c>
      <c s="36">
        <f>ROUND(G182*H182,6)</f>
      </c>
      <c r="L182" s="38">
        <v>0</v>
      </c>
      <c s="32">
        <f>ROUND(ROUND(L182,2)*ROUND(G182,3),2)</f>
      </c>
      <c s="36" t="s">
        <v>750</v>
      </c>
      <c>
        <f>(M182*21)/100</f>
      </c>
      <c t="s">
        <v>27</v>
      </c>
    </row>
    <row r="183" spans="1:5" ht="25.5">
      <c r="A183" s="35" t="s">
        <v>56</v>
      </c>
      <c r="E183" s="39" t="s">
        <v>751</v>
      </c>
    </row>
    <row r="184" spans="1:5" ht="25.5">
      <c r="A184" s="35" t="s">
        <v>57</v>
      </c>
      <c r="E184" s="40" t="s">
        <v>3147</v>
      </c>
    </row>
    <row r="185" spans="1:5" ht="102">
      <c r="A185" t="s">
        <v>59</v>
      </c>
      <c r="E185" s="39" t="s">
        <v>753</v>
      </c>
    </row>
    <row r="186" spans="1:16" ht="25.5">
      <c r="A186" t="s">
        <v>49</v>
      </c>
      <c s="34" t="s">
        <v>217</v>
      </c>
      <c s="34" t="s">
        <v>3148</v>
      </c>
      <c s="35" t="s">
        <v>3149</v>
      </c>
      <c s="6" t="s">
        <v>3150</v>
      </c>
      <c s="36" t="s">
        <v>749</v>
      </c>
      <c s="37">
        <v>443.921</v>
      </c>
      <c s="36">
        <v>0</v>
      </c>
      <c s="36">
        <f>ROUND(G186*H186,6)</f>
      </c>
      <c r="L186" s="38">
        <v>0</v>
      </c>
      <c s="32">
        <f>ROUND(ROUND(L186,2)*ROUND(G186,3),2)</f>
      </c>
      <c s="36" t="s">
        <v>750</v>
      </c>
      <c>
        <f>(M186*21)/100</f>
      </c>
      <c t="s">
        <v>27</v>
      </c>
    </row>
    <row r="187" spans="1:5" ht="25.5">
      <c r="A187" s="35" t="s">
        <v>56</v>
      </c>
      <c r="E187" s="39" t="s">
        <v>751</v>
      </c>
    </row>
    <row r="188" spans="1:5" ht="25.5">
      <c r="A188" s="35" t="s">
        <v>57</v>
      </c>
      <c r="E188" s="40" t="s">
        <v>3151</v>
      </c>
    </row>
    <row r="189" spans="1:5" ht="102">
      <c r="A189" t="s">
        <v>59</v>
      </c>
      <c r="E189" s="39" t="s">
        <v>753</v>
      </c>
    </row>
    <row r="190" spans="1:16" ht="25.5">
      <c r="A190" t="s">
        <v>49</v>
      </c>
      <c s="34" t="s">
        <v>220</v>
      </c>
      <c s="34" t="s">
        <v>3152</v>
      </c>
      <c s="35" t="s">
        <v>3153</v>
      </c>
      <c s="6" t="s">
        <v>3154</v>
      </c>
      <c s="36" t="s">
        <v>749</v>
      </c>
      <c s="37">
        <v>27.3</v>
      </c>
      <c s="36">
        <v>0</v>
      </c>
      <c s="36">
        <f>ROUND(G190*H190,6)</f>
      </c>
      <c r="L190" s="38">
        <v>0</v>
      </c>
      <c s="32">
        <f>ROUND(ROUND(L190,2)*ROUND(G190,3),2)</f>
      </c>
      <c s="36" t="s">
        <v>750</v>
      </c>
      <c>
        <f>(M190*21)/100</f>
      </c>
      <c t="s">
        <v>27</v>
      </c>
    </row>
    <row r="191" spans="1:5" ht="25.5">
      <c r="A191" s="35" t="s">
        <v>56</v>
      </c>
      <c r="E191" s="39" t="s">
        <v>751</v>
      </c>
    </row>
    <row r="192" spans="1:5" ht="12.75">
      <c r="A192" s="35" t="s">
        <v>57</v>
      </c>
      <c r="E192" s="40" t="s">
        <v>3155</v>
      </c>
    </row>
    <row r="193" spans="1:5" ht="102">
      <c r="A193" t="s">
        <v>59</v>
      </c>
      <c r="E193" s="39" t="s">
        <v>753</v>
      </c>
    </row>
    <row r="194" spans="1:16" ht="25.5">
      <c r="A194" t="s">
        <v>49</v>
      </c>
      <c s="34" t="s">
        <v>223</v>
      </c>
      <c s="34" t="s">
        <v>3156</v>
      </c>
      <c s="35" t="s">
        <v>3157</v>
      </c>
      <c s="6" t="s">
        <v>3158</v>
      </c>
      <c s="36" t="s">
        <v>749</v>
      </c>
      <c s="37">
        <v>0.019</v>
      </c>
      <c s="36">
        <v>0</v>
      </c>
      <c s="36">
        <f>ROUND(G194*H194,6)</f>
      </c>
      <c r="L194" s="38">
        <v>0</v>
      </c>
      <c s="32">
        <f>ROUND(ROUND(L194,2)*ROUND(G194,3),2)</f>
      </c>
      <c s="36" t="s">
        <v>750</v>
      </c>
      <c>
        <f>(M194*21)/100</f>
      </c>
      <c t="s">
        <v>27</v>
      </c>
    </row>
    <row r="195" spans="1:5" ht="25.5">
      <c r="A195" s="35" t="s">
        <v>56</v>
      </c>
      <c r="E195" s="39" t="s">
        <v>751</v>
      </c>
    </row>
    <row r="196" spans="1:5" ht="12.75">
      <c r="A196" s="35" t="s">
        <v>57</v>
      </c>
      <c r="E196" s="40" t="s">
        <v>3159</v>
      </c>
    </row>
    <row r="197" spans="1:5" ht="102">
      <c r="A197" t="s">
        <v>59</v>
      </c>
      <c r="E197" s="39" t="s">
        <v>753</v>
      </c>
    </row>
    <row r="198" spans="1:16" ht="25.5">
      <c r="A198" t="s">
        <v>49</v>
      </c>
      <c s="34" t="s">
        <v>226</v>
      </c>
      <c s="34" t="s">
        <v>3160</v>
      </c>
      <c s="35" t="s">
        <v>3161</v>
      </c>
      <c s="6" t="s">
        <v>3162</v>
      </c>
      <c s="36" t="s">
        <v>749</v>
      </c>
      <c s="37">
        <v>0.038</v>
      </c>
      <c s="36">
        <v>0</v>
      </c>
      <c s="36">
        <f>ROUND(G198*H198,6)</f>
      </c>
      <c r="L198" s="38">
        <v>0</v>
      </c>
      <c s="32">
        <f>ROUND(ROUND(L198,2)*ROUND(G198,3),2)</f>
      </c>
      <c s="36" t="s">
        <v>750</v>
      </c>
      <c>
        <f>(M198*21)/100</f>
      </c>
      <c t="s">
        <v>27</v>
      </c>
    </row>
    <row r="199" spans="1:5" ht="25.5">
      <c r="A199" s="35" t="s">
        <v>56</v>
      </c>
      <c r="E199" s="39" t="s">
        <v>751</v>
      </c>
    </row>
    <row r="200" spans="1:5" ht="12.75">
      <c r="A200" s="35" t="s">
        <v>57</v>
      </c>
      <c r="E200" s="40" t="s">
        <v>3163</v>
      </c>
    </row>
    <row r="201" spans="1:5" ht="102">
      <c r="A201" t="s">
        <v>59</v>
      </c>
      <c r="E201"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3005</v>
      </c>
      <c s="41">
        <f>Rekapitulace!C51</f>
      </c>
      <c s="20" t="s">
        <v>0</v>
      </c>
      <c t="s">
        <v>23</v>
      </c>
      <c t="s">
        <v>27</v>
      </c>
    </row>
    <row r="4" spans="1:16" ht="32" customHeight="1">
      <c r="A4" s="24" t="s">
        <v>20</v>
      </c>
      <c s="25" t="s">
        <v>28</v>
      </c>
      <c s="27" t="s">
        <v>3005</v>
      </c>
      <c r="E4" s="26" t="s">
        <v>3006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COUNTIFS(L8:L120,"=0",A8:A120,"P")+COUNTIFS(L8:L120,"",A8:A120,"P")+SUM(Q8:Q120)</f>
      </c>
    </row>
    <row r="8" spans="1:13" ht="12.75">
      <c r="A8" t="s">
        <v>44</v>
      </c>
      <c r="C8" s="28" t="s">
        <v>3166</v>
      </c>
      <c r="E8" s="30" t="s">
        <v>3165</v>
      </c>
      <c r="J8" s="29">
        <f>0+J9+J22+J31+J76+J81+J90+J103</f>
      </c>
      <c s="29">
        <f>0+K9+K22+K31+K76+K81+K90+K103</f>
      </c>
      <c s="29">
        <f>0+L9+L22+L31+L76+L81+L90+L103</f>
      </c>
      <c s="29">
        <f>0+M9+M22+M31+M76+M81+M90+M103</f>
      </c>
    </row>
    <row r="9" spans="1:13" ht="12.75">
      <c r="A9" t="s">
        <v>46</v>
      </c>
      <c r="C9" s="31" t="s">
        <v>241</v>
      </c>
      <c r="E9" s="33" t="s">
        <v>3010</v>
      </c>
      <c r="J9" s="32">
        <f>0</f>
      </c>
      <c s="32">
        <f>0</f>
      </c>
      <c s="32">
        <f>0+L10+L14+L18</f>
      </c>
      <c s="32">
        <f>0+M10+M14+M18</f>
      </c>
    </row>
    <row r="10" spans="1:16" ht="12.75">
      <c r="A10" t="s">
        <v>49</v>
      </c>
      <c s="34" t="s">
        <v>69</v>
      </c>
      <c s="34" t="s">
        <v>3011</v>
      </c>
      <c s="35" t="s">
        <v>52</v>
      </c>
      <c s="6" t="s">
        <v>3012</v>
      </c>
      <c s="36" t="s">
        <v>78</v>
      </c>
      <c s="37">
        <v>3570.866</v>
      </c>
      <c s="36">
        <v>0</v>
      </c>
      <c s="36">
        <f>ROUND(G10*H10,6)</f>
      </c>
      <c r="L10" s="38">
        <v>0</v>
      </c>
      <c s="32">
        <f>ROUND(ROUND(L10,2)*ROUND(G10,3),2)</f>
      </c>
      <c s="36" t="s">
        <v>74</v>
      </c>
      <c>
        <f>(M10*21)/100</f>
      </c>
      <c t="s">
        <v>27</v>
      </c>
    </row>
    <row r="11" spans="1:5" ht="12.75">
      <c r="A11" s="35" t="s">
        <v>56</v>
      </c>
      <c r="E11" s="39" t="s">
        <v>52</v>
      </c>
    </row>
    <row r="12" spans="1:5" ht="12.75">
      <c r="A12" s="35" t="s">
        <v>57</v>
      </c>
      <c r="E12" s="40" t="s">
        <v>3167</v>
      </c>
    </row>
    <row r="13" spans="1:5" ht="12.75">
      <c r="A13" t="s">
        <v>59</v>
      </c>
      <c r="E13" s="39" t="s">
        <v>60</v>
      </c>
    </row>
    <row r="14" spans="1:16" ht="12.75">
      <c r="A14" t="s">
        <v>49</v>
      </c>
      <c s="34" t="s">
        <v>27</v>
      </c>
      <c s="34" t="s">
        <v>3014</v>
      </c>
      <c s="35" t="s">
        <v>52</v>
      </c>
      <c s="6" t="s">
        <v>3015</v>
      </c>
      <c s="36" t="s">
        <v>78</v>
      </c>
      <c s="37">
        <v>154.367</v>
      </c>
      <c s="36">
        <v>0</v>
      </c>
      <c s="36">
        <f>ROUND(G14*H14,6)</f>
      </c>
      <c r="L14" s="38">
        <v>0</v>
      </c>
      <c s="32">
        <f>ROUND(ROUND(L14,2)*ROUND(G14,3),2)</f>
      </c>
      <c s="36" t="s">
        <v>74</v>
      </c>
      <c>
        <f>(M14*21)/100</f>
      </c>
      <c t="s">
        <v>27</v>
      </c>
    </row>
    <row r="15" spans="1:5" ht="12.75">
      <c r="A15" s="35" t="s">
        <v>56</v>
      </c>
      <c r="E15" s="39" t="s">
        <v>52</v>
      </c>
    </row>
    <row r="16" spans="1:5" ht="12.75">
      <c r="A16" s="35" t="s">
        <v>57</v>
      </c>
      <c r="E16" s="40" t="s">
        <v>3168</v>
      </c>
    </row>
    <row r="17" spans="1:5" ht="12.75">
      <c r="A17" t="s">
        <v>59</v>
      </c>
      <c r="E17" s="39" t="s">
        <v>60</v>
      </c>
    </row>
    <row r="18" spans="1:16" ht="12.75">
      <c r="A18" t="s">
        <v>49</v>
      </c>
      <c s="34" t="s">
        <v>26</v>
      </c>
      <c s="34" t="s">
        <v>3017</v>
      </c>
      <c s="35" t="s">
        <v>52</v>
      </c>
      <c s="6" t="s">
        <v>3018</v>
      </c>
      <c s="36" t="s">
        <v>78</v>
      </c>
      <c s="37">
        <v>36.291</v>
      </c>
      <c s="36">
        <v>0</v>
      </c>
      <c s="36">
        <f>ROUND(G18*H18,6)</f>
      </c>
      <c r="L18" s="38">
        <v>0</v>
      </c>
      <c s="32">
        <f>ROUND(ROUND(L18,2)*ROUND(G18,3),2)</f>
      </c>
      <c s="36" t="s">
        <v>74</v>
      </c>
      <c>
        <f>(M18*21)/100</f>
      </c>
      <c t="s">
        <v>27</v>
      </c>
    </row>
    <row r="19" spans="1:5" ht="12.75">
      <c r="A19" s="35" t="s">
        <v>56</v>
      </c>
      <c r="E19" s="39" t="s">
        <v>52</v>
      </c>
    </row>
    <row r="20" spans="1:5" ht="12.75">
      <c r="A20" s="35" t="s">
        <v>57</v>
      </c>
      <c r="E20" s="40" t="s">
        <v>3169</v>
      </c>
    </row>
    <row r="21" spans="1:5" ht="12.75">
      <c r="A21" t="s">
        <v>59</v>
      </c>
      <c r="E21" s="39" t="s">
        <v>60</v>
      </c>
    </row>
    <row r="22" spans="1:13" ht="12.75">
      <c r="A22" t="s">
        <v>46</v>
      </c>
      <c r="C22" s="31" t="s">
        <v>244</v>
      </c>
      <c r="E22" s="33" t="s">
        <v>3023</v>
      </c>
      <c r="J22" s="32">
        <f>0</f>
      </c>
      <c s="32">
        <f>0</f>
      </c>
      <c s="32">
        <f>0+L23+L27</f>
      </c>
      <c s="32">
        <f>0+M23+M27</f>
      </c>
    </row>
    <row r="23" spans="1:16" ht="25.5">
      <c r="A23" t="s">
        <v>49</v>
      </c>
      <c s="34" t="s">
        <v>81</v>
      </c>
      <c s="34" t="s">
        <v>3024</v>
      </c>
      <c s="35" t="s">
        <v>52</v>
      </c>
      <c s="6" t="s">
        <v>3025</v>
      </c>
      <c s="36" t="s">
        <v>99</v>
      </c>
      <c s="37">
        <v>326.793</v>
      </c>
      <c s="36">
        <v>0</v>
      </c>
      <c s="36">
        <f>ROUND(G23*H23,6)</f>
      </c>
      <c r="L23" s="38">
        <v>0</v>
      </c>
      <c s="32">
        <f>ROUND(ROUND(L23,2)*ROUND(G23,3),2)</f>
      </c>
      <c s="36" t="s">
        <v>74</v>
      </c>
      <c>
        <f>(M23*21)/100</f>
      </c>
      <c t="s">
        <v>27</v>
      </c>
    </row>
    <row r="24" spans="1:5" ht="12.75">
      <c r="A24" s="35" t="s">
        <v>56</v>
      </c>
      <c r="E24" s="39" t="s">
        <v>52</v>
      </c>
    </row>
    <row r="25" spans="1:5" ht="12.75">
      <c r="A25" s="35" t="s">
        <v>57</v>
      </c>
      <c r="E25" s="40" t="s">
        <v>3170</v>
      </c>
    </row>
    <row r="26" spans="1:5" ht="12.75">
      <c r="A26" t="s">
        <v>59</v>
      </c>
      <c r="E26" s="39" t="s">
        <v>60</v>
      </c>
    </row>
    <row r="27" spans="1:16" ht="25.5">
      <c r="A27" t="s">
        <v>49</v>
      </c>
      <c s="34" t="s">
        <v>84</v>
      </c>
      <c s="34" t="s">
        <v>3171</v>
      </c>
      <c s="35" t="s">
        <v>52</v>
      </c>
      <c s="6" t="s">
        <v>3172</v>
      </c>
      <c s="36" t="s">
        <v>99</v>
      </c>
      <c s="37">
        <v>1159.6</v>
      </c>
      <c s="36">
        <v>0</v>
      </c>
      <c s="36">
        <f>ROUND(G27*H27,6)</f>
      </c>
      <c r="L27" s="38">
        <v>0</v>
      </c>
      <c s="32">
        <f>ROUND(ROUND(L27,2)*ROUND(G27,3),2)</f>
      </c>
      <c s="36" t="s">
        <v>74</v>
      </c>
      <c>
        <f>(M27*21)/100</f>
      </c>
      <c t="s">
        <v>27</v>
      </c>
    </row>
    <row r="28" spans="1:5" ht="12.75">
      <c r="A28" s="35" t="s">
        <v>56</v>
      </c>
      <c r="E28" s="39" t="s">
        <v>52</v>
      </c>
    </row>
    <row r="29" spans="1:5" ht="12.75">
      <c r="A29" s="35" t="s">
        <v>57</v>
      </c>
      <c r="E29" s="40" t="s">
        <v>3173</v>
      </c>
    </row>
    <row r="30" spans="1:5" ht="12.75">
      <c r="A30" t="s">
        <v>59</v>
      </c>
      <c r="E30" s="39" t="s">
        <v>60</v>
      </c>
    </row>
    <row r="31" spans="1:13" ht="12.75">
      <c r="A31" t="s">
        <v>46</v>
      </c>
      <c r="C31" s="31" t="s">
        <v>250</v>
      </c>
      <c r="E31" s="33" t="s">
        <v>3069</v>
      </c>
      <c r="J31" s="32">
        <f>0</f>
      </c>
      <c s="32">
        <f>0</f>
      </c>
      <c s="32">
        <f>0+L32+L36+L40+L44+L48+L52+L56+L60+L64+L68+L72</f>
      </c>
      <c s="32">
        <f>0+M32+M36+M40+M44+M48+M52+M56+M60+M64+M68+M72</f>
      </c>
    </row>
    <row r="32" spans="1:16" ht="25.5">
      <c r="A32" t="s">
        <v>49</v>
      </c>
      <c s="34" t="s">
        <v>87</v>
      </c>
      <c s="34" t="s">
        <v>3070</v>
      </c>
      <c s="35" t="s">
        <v>52</v>
      </c>
      <c s="6" t="s">
        <v>3071</v>
      </c>
      <c s="36" t="s">
        <v>99</v>
      </c>
      <c s="37">
        <v>69.391</v>
      </c>
      <c s="36">
        <v>0</v>
      </c>
      <c s="36">
        <f>ROUND(G32*H32,6)</f>
      </c>
      <c r="L32" s="38">
        <v>0</v>
      </c>
      <c s="32">
        <f>ROUND(ROUND(L32,2)*ROUND(G32,3),2)</f>
      </c>
      <c s="36" t="s">
        <v>74</v>
      </c>
      <c>
        <f>(M32*21)/100</f>
      </c>
      <c t="s">
        <v>27</v>
      </c>
    </row>
    <row r="33" spans="1:5" ht="12.75">
      <c r="A33" s="35" t="s">
        <v>56</v>
      </c>
      <c r="E33" s="39" t="s">
        <v>52</v>
      </c>
    </row>
    <row r="34" spans="1:5" ht="12.75">
      <c r="A34" s="35" t="s">
        <v>57</v>
      </c>
      <c r="E34" s="40" t="s">
        <v>3174</v>
      </c>
    </row>
    <row r="35" spans="1:5" ht="12.75">
      <c r="A35" t="s">
        <v>59</v>
      </c>
      <c r="E35" s="39" t="s">
        <v>60</v>
      </c>
    </row>
    <row r="36" spans="1:16" ht="12.75">
      <c r="A36" t="s">
        <v>49</v>
      </c>
      <c s="34" t="s">
        <v>90</v>
      </c>
      <c s="34" t="s">
        <v>3076</v>
      </c>
      <c s="35" t="s">
        <v>52</v>
      </c>
      <c s="6" t="s">
        <v>3077</v>
      </c>
      <c s="36" t="s">
        <v>99</v>
      </c>
      <c s="37">
        <v>13</v>
      </c>
      <c s="36">
        <v>0</v>
      </c>
      <c s="36">
        <f>ROUND(G36*H36,6)</f>
      </c>
      <c r="L36" s="38">
        <v>0</v>
      </c>
      <c s="32">
        <f>ROUND(ROUND(L36,2)*ROUND(G36,3),2)</f>
      </c>
      <c s="36" t="s">
        <v>74</v>
      </c>
      <c>
        <f>(M36*21)/100</f>
      </c>
      <c t="s">
        <v>27</v>
      </c>
    </row>
    <row r="37" spans="1:5" ht="12.75">
      <c r="A37" s="35" t="s">
        <v>56</v>
      </c>
      <c r="E37" s="39" t="s">
        <v>52</v>
      </c>
    </row>
    <row r="38" spans="1:5" ht="12.75">
      <c r="A38" s="35" t="s">
        <v>57</v>
      </c>
      <c r="E38" s="40" t="s">
        <v>3175</v>
      </c>
    </row>
    <row r="39" spans="1:5" ht="12.75">
      <c r="A39" t="s">
        <v>59</v>
      </c>
      <c r="E39" s="39" t="s">
        <v>60</v>
      </c>
    </row>
    <row r="40" spans="1:16" ht="12.75">
      <c r="A40" t="s">
        <v>49</v>
      </c>
      <c s="34" t="s">
        <v>93</v>
      </c>
      <c s="34" t="s">
        <v>3079</v>
      </c>
      <c s="35" t="s">
        <v>52</v>
      </c>
      <c s="6" t="s">
        <v>3080</v>
      </c>
      <c s="36" t="s">
        <v>107</v>
      </c>
      <c s="37">
        <v>12</v>
      </c>
      <c s="36">
        <v>0</v>
      </c>
      <c s="36">
        <f>ROUND(G40*H40,6)</f>
      </c>
      <c r="L40" s="38">
        <v>0</v>
      </c>
      <c s="32">
        <f>ROUND(ROUND(L40,2)*ROUND(G40,3),2)</f>
      </c>
      <c s="36" t="s">
        <v>74</v>
      </c>
      <c>
        <f>(M40*21)/100</f>
      </c>
      <c t="s">
        <v>27</v>
      </c>
    </row>
    <row r="41" spans="1:5" ht="12.75">
      <c r="A41" s="35" t="s">
        <v>56</v>
      </c>
      <c r="E41" s="39" t="s">
        <v>52</v>
      </c>
    </row>
    <row r="42" spans="1:5" ht="25.5">
      <c r="A42" s="35" t="s">
        <v>57</v>
      </c>
      <c r="E42" s="40" t="s">
        <v>3081</v>
      </c>
    </row>
    <row r="43" spans="1:5" ht="12.75">
      <c r="A43" t="s">
        <v>59</v>
      </c>
      <c r="E43" s="39" t="s">
        <v>60</v>
      </c>
    </row>
    <row r="44" spans="1:16" ht="12.75">
      <c r="A44" t="s">
        <v>49</v>
      </c>
      <c s="34" t="s">
        <v>96</v>
      </c>
      <c s="34" t="s">
        <v>3082</v>
      </c>
      <c s="35" t="s">
        <v>52</v>
      </c>
      <c s="6" t="s">
        <v>3083</v>
      </c>
      <c s="36" t="s">
        <v>107</v>
      </c>
      <c s="37">
        <v>26</v>
      </c>
      <c s="36">
        <v>0</v>
      </c>
      <c s="36">
        <f>ROUND(G44*H44,6)</f>
      </c>
      <c r="L44" s="38">
        <v>0</v>
      </c>
      <c s="32">
        <f>ROUND(ROUND(L44,2)*ROUND(G44,3),2)</f>
      </c>
      <c s="36" t="s">
        <v>74</v>
      </c>
      <c>
        <f>(M44*21)/100</f>
      </c>
      <c t="s">
        <v>27</v>
      </c>
    </row>
    <row r="45" spans="1:5" ht="12.75">
      <c r="A45" s="35" t="s">
        <v>56</v>
      </c>
      <c r="E45" s="39" t="s">
        <v>52</v>
      </c>
    </row>
    <row r="46" spans="1:5" ht="38.25">
      <c r="A46" s="35" t="s">
        <v>57</v>
      </c>
      <c r="E46" s="40" t="s">
        <v>3176</v>
      </c>
    </row>
    <row r="47" spans="1:5" ht="12.75">
      <c r="A47" t="s">
        <v>59</v>
      </c>
      <c r="E47" s="39" t="s">
        <v>60</v>
      </c>
    </row>
    <row r="48" spans="1:16" ht="12.75">
      <c r="A48" t="s">
        <v>49</v>
      </c>
      <c s="34" t="s">
        <v>100</v>
      </c>
      <c s="34" t="s">
        <v>3085</v>
      </c>
      <c s="35" t="s">
        <v>52</v>
      </c>
      <c s="6" t="s">
        <v>3086</v>
      </c>
      <c s="36" t="s">
        <v>107</v>
      </c>
      <c s="37">
        <v>4</v>
      </c>
      <c s="36">
        <v>0</v>
      </c>
      <c s="36">
        <f>ROUND(G48*H48,6)</f>
      </c>
      <c r="L48" s="38">
        <v>0</v>
      </c>
      <c s="32">
        <f>ROUND(ROUND(L48,2)*ROUND(G48,3),2)</f>
      </c>
      <c s="36" t="s">
        <v>74</v>
      </c>
      <c>
        <f>(M48*21)/100</f>
      </c>
      <c t="s">
        <v>27</v>
      </c>
    </row>
    <row r="49" spans="1:5" ht="12.75">
      <c r="A49" s="35" t="s">
        <v>56</v>
      </c>
      <c r="E49" s="39" t="s">
        <v>52</v>
      </c>
    </row>
    <row r="50" spans="1:5" ht="12.75">
      <c r="A50" s="35" t="s">
        <v>57</v>
      </c>
      <c r="E50" s="40" t="s">
        <v>3177</v>
      </c>
    </row>
    <row r="51" spans="1:5" ht="12.75">
      <c r="A51" t="s">
        <v>59</v>
      </c>
      <c r="E51" s="39" t="s">
        <v>60</v>
      </c>
    </row>
    <row r="52" spans="1:16" ht="12.75">
      <c r="A52" t="s">
        <v>49</v>
      </c>
      <c s="34" t="s">
        <v>116</v>
      </c>
      <c s="34" t="s">
        <v>3088</v>
      </c>
      <c s="35" t="s">
        <v>52</v>
      </c>
      <c s="6" t="s">
        <v>3089</v>
      </c>
      <c s="36" t="s">
        <v>107</v>
      </c>
      <c s="37">
        <v>4</v>
      </c>
      <c s="36">
        <v>0</v>
      </c>
      <c s="36">
        <f>ROUND(G52*H52,6)</f>
      </c>
      <c r="L52" s="38">
        <v>0</v>
      </c>
      <c s="32">
        <f>ROUND(ROUND(L52,2)*ROUND(G52,3),2)</f>
      </c>
      <c s="36" t="s">
        <v>74</v>
      </c>
      <c>
        <f>(M52*21)/100</f>
      </c>
      <c t="s">
        <v>27</v>
      </c>
    </row>
    <row r="53" spans="1:5" ht="12.75">
      <c r="A53" s="35" t="s">
        <v>56</v>
      </c>
      <c r="E53" s="39" t="s">
        <v>52</v>
      </c>
    </row>
    <row r="54" spans="1:5" ht="12.75">
      <c r="A54" s="35" t="s">
        <v>57</v>
      </c>
      <c r="E54" s="40" t="s">
        <v>3178</v>
      </c>
    </row>
    <row r="55" spans="1:5" ht="12.75">
      <c r="A55" t="s">
        <v>59</v>
      </c>
      <c r="E55" s="39" t="s">
        <v>60</v>
      </c>
    </row>
    <row r="56" spans="1:16" ht="12.75">
      <c r="A56" t="s">
        <v>49</v>
      </c>
      <c s="34" t="s">
        <v>119</v>
      </c>
      <c s="34" t="s">
        <v>3091</v>
      </c>
      <c s="35" t="s">
        <v>52</v>
      </c>
      <c s="6" t="s">
        <v>3092</v>
      </c>
      <c s="36" t="s">
        <v>107</v>
      </c>
      <c s="37">
        <v>4</v>
      </c>
      <c s="36">
        <v>0</v>
      </c>
      <c s="36">
        <f>ROUND(G56*H56,6)</f>
      </c>
      <c r="L56" s="38">
        <v>0</v>
      </c>
      <c s="32">
        <f>ROUND(ROUND(L56,2)*ROUND(G56,3),2)</f>
      </c>
      <c s="36" t="s">
        <v>74</v>
      </c>
      <c>
        <f>(M56*21)/100</f>
      </c>
      <c t="s">
        <v>27</v>
      </c>
    </row>
    <row r="57" spans="1:5" ht="12.75">
      <c r="A57" s="35" t="s">
        <v>56</v>
      </c>
      <c r="E57" s="39" t="s">
        <v>52</v>
      </c>
    </row>
    <row r="58" spans="1:5" ht="12.75">
      <c r="A58" s="35" t="s">
        <v>57</v>
      </c>
      <c r="E58" s="40" t="s">
        <v>3093</v>
      </c>
    </row>
    <row r="59" spans="1:5" ht="12.75">
      <c r="A59" t="s">
        <v>59</v>
      </c>
      <c r="E59" s="39" t="s">
        <v>60</v>
      </c>
    </row>
    <row r="60" spans="1:16" ht="12.75">
      <c r="A60" t="s">
        <v>49</v>
      </c>
      <c s="34" t="s">
        <v>122</v>
      </c>
      <c s="34" t="s">
        <v>3094</v>
      </c>
      <c s="35" t="s">
        <v>52</v>
      </c>
      <c s="6" t="s">
        <v>3095</v>
      </c>
      <c s="36" t="s">
        <v>99</v>
      </c>
      <c s="37">
        <v>1555.784</v>
      </c>
      <c s="36">
        <v>0</v>
      </c>
      <c s="36">
        <f>ROUND(G60*H60,6)</f>
      </c>
      <c r="L60" s="38">
        <v>0</v>
      </c>
      <c s="32">
        <f>ROUND(ROUND(L60,2)*ROUND(G60,3),2)</f>
      </c>
      <c s="36" t="s">
        <v>74</v>
      </c>
      <c>
        <f>(M60*21)/100</f>
      </c>
      <c t="s">
        <v>27</v>
      </c>
    </row>
    <row r="61" spans="1:5" ht="12.75">
      <c r="A61" s="35" t="s">
        <v>56</v>
      </c>
      <c r="E61" s="39" t="s">
        <v>52</v>
      </c>
    </row>
    <row r="62" spans="1:5" ht="12.75">
      <c r="A62" s="35" t="s">
        <v>57</v>
      </c>
      <c r="E62" s="40" t="s">
        <v>3179</v>
      </c>
    </row>
    <row r="63" spans="1:5" ht="12.75">
      <c r="A63" t="s">
        <v>59</v>
      </c>
      <c r="E63" s="39" t="s">
        <v>60</v>
      </c>
    </row>
    <row r="64" spans="1:16" ht="12.75">
      <c r="A64" t="s">
        <v>49</v>
      </c>
      <c s="34" t="s">
        <v>125</v>
      </c>
      <c s="34" t="s">
        <v>3180</v>
      </c>
      <c s="35" t="s">
        <v>52</v>
      </c>
      <c s="6" t="s">
        <v>3181</v>
      </c>
      <c s="36" t="s">
        <v>107</v>
      </c>
      <c s="37">
        <v>56</v>
      </c>
      <c s="36">
        <v>0</v>
      </c>
      <c s="36">
        <f>ROUND(G64*H64,6)</f>
      </c>
      <c r="L64" s="38">
        <v>0</v>
      </c>
      <c s="32">
        <f>ROUND(ROUND(L64,2)*ROUND(G64,3),2)</f>
      </c>
      <c s="36" t="s">
        <v>74</v>
      </c>
      <c>
        <f>(M64*21)/100</f>
      </c>
      <c t="s">
        <v>27</v>
      </c>
    </row>
    <row r="65" spans="1:5" ht="12.75">
      <c r="A65" s="35" t="s">
        <v>56</v>
      </c>
      <c r="E65" s="39" t="s">
        <v>52</v>
      </c>
    </row>
    <row r="66" spans="1:5" ht="12.75">
      <c r="A66" s="35" t="s">
        <v>57</v>
      </c>
      <c r="E66" s="40" t="s">
        <v>3182</v>
      </c>
    </row>
    <row r="67" spans="1:5" ht="12.75">
      <c r="A67" t="s">
        <v>59</v>
      </c>
      <c r="E67" s="39" t="s">
        <v>60</v>
      </c>
    </row>
    <row r="68" spans="1:16" ht="12.75">
      <c r="A68" t="s">
        <v>49</v>
      </c>
      <c s="34" t="s">
        <v>128</v>
      </c>
      <c s="34" t="s">
        <v>3100</v>
      </c>
      <c s="35" t="s">
        <v>52</v>
      </c>
      <c s="6" t="s">
        <v>3101</v>
      </c>
      <c s="36" t="s">
        <v>107</v>
      </c>
      <c s="37">
        <v>40</v>
      </c>
      <c s="36">
        <v>0</v>
      </c>
      <c s="36">
        <f>ROUND(G68*H68,6)</f>
      </c>
      <c r="L68" s="38">
        <v>0</v>
      </c>
      <c s="32">
        <f>ROUND(ROUND(L68,2)*ROUND(G68,3),2)</f>
      </c>
      <c s="36" t="s">
        <v>3102</v>
      </c>
      <c>
        <f>(M68*21)/100</f>
      </c>
      <c t="s">
        <v>27</v>
      </c>
    </row>
    <row r="69" spans="1:5" ht="12.75">
      <c r="A69" s="35" t="s">
        <v>56</v>
      </c>
      <c r="E69" s="39" t="s">
        <v>52</v>
      </c>
    </row>
    <row r="70" spans="1:5" ht="25.5">
      <c r="A70" s="35" t="s">
        <v>57</v>
      </c>
      <c r="E70" s="40" t="s">
        <v>3183</v>
      </c>
    </row>
    <row r="71" spans="1:5" ht="102">
      <c r="A71" t="s">
        <v>59</v>
      </c>
      <c r="E71" s="39" t="s">
        <v>3104</v>
      </c>
    </row>
    <row r="72" spans="1:16" ht="12.75">
      <c r="A72" t="s">
        <v>49</v>
      </c>
      <c s="34" t="s">
        <v>131</v>
      </c>
      <c s="34" t="s">
        <v>3105</v>
      </c>
      <c s="35" t="s">
        <v>52</v>
      </c>
      <c s="6" t="s">
        <v>3106</v>
      </c>
      <c s="36" t="s">
        <v>3067</v>
      </c>
      <c s="37">
        <v>3108</v>
      </c>
      <c s="36">
        <v>0</v>
      </c>
      <c s="36">
        <f>ROUND(G72*H72,6)</f>
      </c>
      <c r="L72" s="38">
        <v>0</v>
      </c>
      <c s="32">
        <f>ROUND(ROUND(L72,2)*ROUND(G72,3),2)</f>
      </c>
      <c s="36" t="s">
        <v>3102</v>
      </c>
      <c>
        <f>(M72*21)/100</f>
      </c>
      <c t="s">
        <v>27</v>
      </c>
    </row>
    <row r="73" spans="1:5" ht="12.75">
      <c r="A73" s="35" t="s">
        <v>56</v>
      </c>
      <c r="E73" s="39" t="s">
        <v>52</v>
      </c>
    </row>
    <row r="74" spans="1:5" ht="12.75">
      <c r="A74" s="35" t="s">
        <v>57</v>
      </c>
      <c r="E74" s="40" t="s">
        <v>3184</v>
      </c>
    </row>
    <row r="75" spans="1:5" ht="229.5">
      <c r="A75" t="s">
        <v>59</v>
      </c>
      <c r="E75" s="39" t="s">
        <v>3108</v>
      </c>
    </row>
    <row r="76" spans="1:13" ht="12.75">
      <c r="A76" t="s">
        <v>46</v>
      </c>
      <c r="C76" s="31" t="s">
        <v>3113</v>
      </c>
      <c r="E76" s="33" t="s">
        <v>3114</v>
      </c>
      <c r="J76" s="32">
        <f>0</f>
      </c>
      <c s="32">
        <f>0</f>
      </c>
      <c s="32">
        <f>0+L77</f>
      </c>
      <c s="32">
        <f>0+M77</f>
      </c>
    </row>
    <row r="77" spans="1:16" ht="25.5">
      <c r="A77" t="s">
        <v>49</v>
      </c>
      <c s="34" t="s">
        <v>134</v>
      </c>
      <c s="34" t="s">
        <v>3115</v>
      </c>
      <c s="35" t="s">
        <v>52</v>
      </c>
      <c s="6" t="s">
        <v>3116</v>
      </c>
      <c s="36" t="s">
        <v>99</v>
      </c>
      <c s="37">
        <v>1555.784</v>
      </c>
      <c s="36">
        <v>0</v>
      </c>
      <c s="36">
        <f>ROUND(G77*H77,6)</f>
      </c>
      <c r="L77" s="38">
        <v>0</v>
      </c>
      <c s="32">
        <f>ROUND(ROUND(L77,2)*ROUND(G77,3),2)</f>
      </c>
      <c s="36" t="s">
        <v>74</v>
      </c>
      <c>
        <f>(M77*21)/100</f>
      </c>
      <c t="s">
        <v>27</v>
      </c>
    </row>
    <row r="78" spans="1:5" ht="12.75">
      <c r="A78" s="35" t="s">
        <v>56</v>
      </c>
      <c r="E78" s="39" t="s">
        <v>52</v>
      </c>
    </row>
    <row r="79" spans="1:5" ht="12.75">
      <c r="A79" s="35" t="s">
        <v>57</v>
      </c>
      <c r="E79" s="40" t="s">
        <v>3185</v>
      </c>
    </row>
    <row r="80" spans="1:5" ht="12.75">
      <c r="A80" t="s">
        <v>59</v>
      </c>
      <c r="E80" s="39" t="s">
        <v>60</v>
      </c>
    </row>
    <row r="81" spans="1:13" ht="12.75">
      <c r="A81" t="s">
        <v>46</v>
      </c>
      <c r="C81" s="31" t="s">
        <v>362</v>
      </c>
      <c r="E81" s="33" t="s">
        <v>3126</v>
      </c>
      <c r="J81" s="32">
        <f>0</f>
      </c>
      <c s="32">
        <f>0</f>
      </c>
      <c s="32">
        <f>0+L82+L86</f>
      </c>
      <c s="32">
        <f>0+M82+M86</f>
      </c>
    </row>
    <row r="82" spans="1:16" ht="12.75">
      <c r="A82" t="s">
        <v>49</v>
      </c>
      <c s="34" t="s">
        <v>137</v>
      </c>
      <c s="34" t="s">
        <v>3127</v>
      </c>
      <c s="35" t="s">
        <v>52</v>
      </c>
      <c s="6" t="s">
        <v>3128</v>
      </c>
      <c s="36" t="s">
        <v>78</v>
      </c>
      <c s="37">
        <v>367.8</v>
      </c>
      <c s="36">
        <v>0</v>
      </c>
      <c s="36">
        <f>ROUND(G82*H82,6)</f>
      </c>
      <c r="L82" s="38">
        <v>0</v>
      </c>
      <c s="32">
        <f>ROUND(ROUND(L82,2)*ROUND(G82,3),2)</f>
      </c>
      <c s="36" t="s">
        <v>3102</v>
      </c>
      <c>
        <f>(M82*21)/100</f>
      </c>
      <c t="s">
        <v>27</v>
      </c>
    </row>
    <row r="83" spans="1:5" ht="12.75">
      <c r="A83" s="35" t="s">
        <v>56</v>
      </c>
      <c r="E83" s="39" t="s">
        <v>52</v>
      </c>
    </row>
    <row r="84" spans="1:5" ht="12.75">
      <c r="A84" s="35" t="s">
        <v>57</v>
      </c>
      <c r="E84" s="40" t="s">
        <v>3186</v>
      </c>
    </row>
    <row r="85" spans="1:5" ht="204">
      <c r="A85" t="s">
        <v>59</v>
      </c>
      <c r="E85" s="39" t="s">
        <v>3130</v>
      </c>
    </row>
    <row r="86" spans="1:16" ht="12.75">
      <c r="A86" t="s">
        <v>49</v>
      </c>
      <c s="34" t="s">
        <v>140</v>
      </c>
      <c s="34" t="s">
        <v>3131</v>
      </c>
      <c s="35" t="s">
        <v>52</v>
      </c>
      <c s="6" t="s">
        <v>3132</v>
      </c>
      <c s="36" t="s">
        <v>73</v>
      </c>
      <c s="37">
        <v>440.5</v>
      </c>
      <c s="36">
        <v>0</v>
      </c>
      <c s="36">
        <f>ROUND(G86*H86,6)</f>
      </c>
      <c r="L86" s="38">
        <v>0</v>
      </c>
      <c s="32">
        <f>ROUND(ROUND(L86,2)*ROUND(G86,3),2)</f>
      </c>
      <c s="36" t="s">
        <v>3102</v>
      </c>
      <c>
        <f>(M86*21)/100</f>
      </c>
      <c t="s">
        <v>27</v>
      </c>
    </row>
    <row r="87" spans="1:5" ht="12.75">
      <c r="A87" s="35" t="s">
        <v>56</v>
      </c>
      <c r="E87" s="39" t="s">
        <v>52</v>
      </c>
    </row>
    <row r="88" spans="1:5" ht="12.75">
      <c r="A88" s="35" t="s">
        <v>57</v>
      </c>
      <c r="E88" s="40" t="s">
        <v>3187</v>
      </c>
    </row>
    <row r="89" spans="1:5" ht="140.25">
      <c r="A89" t="s">
        <v>59</v>
      </c>
      <c r="E89" s="39" t="s">
        <v>3134</v>
      </c>
    </row>
    <row r="90" spans="1:13" ht="12.75">
      <c r="A90" t="s">
        <v>46</v>
      </c>
      <c r="C90" s="31" t="s">
        <v>374</v>
      </c>
      <c r="E90" s="33" t="s">
        <v>3135</v>
      </c>
      <c r="J90" s="32">
        <f>0</f>
      </c>
      <c s="32">
        <f>0</f>
      </c>
      <c s="32">
        <f>0+L91+L95+L99</f>
      </c>
      <c s="32">
        <f>0+M91+M95+M99</f>
      </c>
    </row>
    <row r="91" spans="1:16" ht="12.75">
      <c r="A91" t="s">
        <v>49</v>
      </c>
      <c s="34" t="s">
        <v>143</v>
      </c>
      <c s="34" t="s">
        <v>3136</v>
      </c>
      <c s="35" t="s">
        <v>52</v>
      </c>
      <c s="6" t="s">
        <v>3137</v>
      </c>
      <c s="36" t="s">
        <v>78</v>
      </c>
      <c s="37">
        <v>2905.125</v>
      </c>
      <c s="36">
        <v>0</v>
      </c>
      <c s="36">
        <f>ROUND(G91*H91,6)</f>
      </c>
      <c r="L91" s="38">
        <v>0</v>
      </c>
      <c s="32">
        <f>ROUND(ROUND(L91,2)*ROUND(G91,3),2)</f>
      </c>
      <c s="36" t="s">
        <v>74</v>
      </c>
      <c>
        <f>(M91*21)/100</f>
      </c>
      <c t="s">
        <v>27</v>
      </c>
    </row>
    <row r="92" spans="1:5" ht="12.75">
      <c r="A92" s="35" t="s">
        <v>56</v>
      </c>
      <c r="E92" s="39" t="s">
        <v>52</v>
      </c>
    </row>
    <row r="93" spans="1:5" ht="25.5">
      <c r="A93" s="35" t="s">
        <v>57</v>
      </c>
      <c r="E93" s="40" t="s">
        <v>3188</v>
      </c>
    </row>
    <row r="94" spans="1:5" ht="12.75">
      <c r="A94" t="s">
        <v>59</v>
      </c>
      <c r="E94" s="39" t="s">
        <v>60</v>
      </c>
    </row>
    <row r="95" spans="1:16" ht="25.5">
      <c r="A95" t="s">
        <v>49</v>
      </c>
      <c s="34" t="s">
        <v>146</v>
      </c>
      <c s="34" t="s">
        <v>3139</v>
      </c>
      <c s="35" t="s">
        <v>52</v>
      </c>
      <c s="6" t="s">
        <v>3140</v>
      </c>
      <c s="36" t="s">
        <v>3141</v>
      </c>
      <c s="37">
        <v>11620.5</v>
      </c>
      <c s="36">
        <v>0</v>
      </c>
      <c s="36">
        <f>ROUND(G95*H95,6)</f>
      </c>
      <c r="L95" s="38">
        <v>0</v>
      </c>
      <c s="32">
        <f>ROUND(ROUND(L95,2)*ROUND(G95,3),2)</f>
      </c>
      <c s="36" t="s">
        <v>74</v>
      </c>
      <c>
        <f>(M95*21)/100</f>
      </c>
      <c t="s">
        <v>27</v>
      </c>
    </row>
    <row r="96" spans="1:5" ht="12.75">
      <c r="A96" s="35" t="s">
        <v>56</v>
      </c>
      <c r="E96" s="39" t="s">
        <v>52</v>
      </c>
    </row>
    <row r="97" spans="1:5" ht="12.75">
      <c r="A97" s="35" t="s">
        <v>57</v>
      </c>
      <c r="E97" s="40" t="s">
        <v>3189</v>
      </c>
    </row>
    <row r="98" spans="1:5" ht="12.75">
      <c r="A98" t="s">
        <v>59</v>
      </c>
      <c r="E98" s="39" t="s">
        <v>60</v>
      </c>
    </row>
    <row r="99" spans="1:16" ht="25.5">
      <c r="A99" t="s">
        <v>49</v>
      </c>
      <c s="34" t="s">
        <v>149</v>
      </c>
      <c s="34" t="s">
        <v>3143</v>
      </c>
      <c s="35" t="s">
        <v>52</v>
      </c>
      <c s="6" t="s">
        <v>3144</v>
      </c>
      <c s="36" t="s">
        <v>99</v>
      </c>
      <c s="37">
        <v>1525</v>
      </c>
      <c s="36">
        <v>0</v>
      </c>
      <c s="36">
        <f>ROUND(G99*H99,6)</f>
      </c>
      <c r="L99" s="38">
        <v>0</v>
      </c>
      <c s="32">
        <f>ROUND(ROUND(L99,2)*ROUND(G99,3),2)</f>
      </c>
      <c s="36" t="s">
        <v>74</v>
      </c>
      <c>
        <f>(M99*21)/100</f>
      </c>
      <c t="s">
        <v>27</v>
      </c>
    </row>
    <row r="100" spans="1:5" ht="12.75">
      <c r="A100" s="35" t="s">
        <v>56</v>
      </c>
      <c r="E100" s="39" t="s">
        <v>52</v>
      </c>
    </row>
    <row r="101" spans="1:5" ht="12.75">
      <c r="A101" s="35" t="s">
        <v>57</v>
      </c>
      <c r="E101" s="40" t="s">
        <v>3190</v>
      </c>
    </row>
    <row r="102" spans="1:5" ht="12.75">
      <c r="A102" t="s">
        <v>59</v>
      </c>
      <c r="E102" s="39" t="s">
        <v>60</v>
      </c>
    </row>
    <row r="103" spans="1:13" ht="12.75">
      <c r="A103" t="s">
        <v>46</v>
      </c>
      <c r="C103" s="31" t="s">
        <v>743</v>
      </c>
      <c r="E103" s="33" t="s">
        <v>744</v>
      </c>
      <c r="J103" s="32">
        <f>0</f>
      </c>
      <c s="32">
        <f>0</f>
      </c>
      <c s="32">
        <f>0+L104+L108+L112+L116+L120</f>
      </c>
      <c s="32">
        <f>0+M104+M108+M112+M116+M120</f>
      </c>
    </row>
    <row r="104" spans="1:16" ht="25.5">
      <c r="A104" t="s">
        <v>49</v>
      </c>
      <c s="34" t="s">
        <v>152</v>
      </c>
      <c s="34" t="s">
        <v>2214</v>
      </c>
      <c s="35" t="s">
        <v>2215</v>
      </c>
      <c s="6" t="s">
        <v>2216</v>
      </c>
      <c s="36" t="s">
        <v>749</v>
      </c>
      <c s="37">
        <v>591.193</v>
      </c>
      <c s="36">
        <v>0</v>
      </c>
      <c s="36">
        <f>ROUND(G104*H104,6)</f>
      </c>
      <c r="L104" s="38">
        <v>0</v>
      </c>
      <c s="32">
        <f>ROUND(ROUND(L104,2)*ROUND(G104,3),2)</f>
      </c>
      <c s="36" t="s">
        <v>750</v>
      </c>
      <c>
        <f>(M104*21)/100</f>
      </c>
      <c t="s">
        <v>27</v>
      </c>
    </row>
    <row r="105" spans="1:5" ht="25.5">
      <c r="A105" s="35" t="s">
        <v>56</v>
      </c>
      <c r="E105" s="39" t="s">
        <v>751</v>
      </c>
    </row>
    <row r="106" spans="1:5" ht="25.5">
      <c r="A106" s="35" t="s">
        <v>57</v>
      </c>
      <c r="E106" s="40" t="s">
        <v>3191</v>
      </c>
    </row>
    <row r="107" spans="1:5" ht="102">
      <c r="A107" t="s">
        <v>59</v>
      </c>
      <c r="E107" s="39" t="s">
        <v>753</v>
      </c>
    </row>
    <row r="108" spans="1:16" ht="25.5">
      <c r="A108" t="s">
        <v>49</v>
      </c>
      <c s="34" t="s">
        <v>155</v>
      </c>
      <c s="34" t="s">
        <v>3148</v>
      </c>
      <c s="35" t="s">
        <v>3149</v>
      </c>
      <c s="6" t="s">
        <v>3192</v>
      </c>
      <c s="36" t="s">
        <v>749</v>
      </c>
      <c s="37">
        <v>591.193</v>
      </c>
      <c s="36">
        <v>0</v>
      </c>
      <c s="36">
        <f>ROUND(G108*H108,6)</f>
      </c>
      <c r="L108" s="38">
        <v>0</v>
      </c>
      <c s="32">
        <f>ROUND(ROUND(L108,2)*ROUND(G108,3),2)</f>
      </c>
      <c s="36" t="s">
        <v>750</v>
      </c>
      <c>
        <f>(M108*21)/100</f>
      </c>
      <c t="s">
        <v>27</v>
      </c>
    </row>
    <row r="109" spans="1:5" ht="25.5">
      <c r="A109" s="35" t="s">
        <v>56</v>
      </c>
      <c r="E109" s="39" t="s">
        <v>751</v>
      </c>
    </row>
    <row r="110" spans="1:5" ht="25.5">
      <c r="A110" s="35" t="s">
        <v>57</v>
      </c>
      <c r="E110" s="40" t="s">
        <v>3193</v>
      </c>
    </row>
    <row r="111" spans="1:5" ht="102">
      <c r="A111" t="s">
        <v>59</v>
      </c>
      <c r="E111" s="39" t="s">
        <v>753</v>
      </c>
    </row>
    <row r="112" spans="1:16" ht="25.5">
      <c r="A112" t="s">
        <v>49</v>
      </c>
      <c s="34" t="s">
        <v>158</v>
      </c>
      <c s="34" t="s">
        <v>3152</v>
      </c>
      <c s="35" t="s">
        <v>3153</v>
      </c>
      <c s="6" t="s">
        <v>3194</v>
      </c>
      <c s="36" t="s">
        <v>749</v>
      </c>
      <c s="37">
        <v>49.4</v>
      </c>
      <c s="36">
        <v>0</v>
      </c>
      <c s="36">
        <f>ROUND(G112*H112,6)</f>
      </c>
      <c r="L112" s="38">
        <v>0</v>
      </c>
      <c s="32">
        <f>ROUND(ROUND(L112,2)*ROUND(G112,3),2)</f>
      </c>
      <c s="36" t="s">
        <v>750</v>
      </c>
      <c>
        <f>(M112*21)/100</f>
      </c>
      <c t="s">
        <v>27</v>
      </c>
    </row>
    <row r="113" spans="1:5" ht="25.5">
      <c r="A113" s="35" t="s">
        <v>56</v>
      </c>
      <c r="E113" s="39" t="s">
        <v>751</v>
      </c>
    </row>
    <row r="114" spans="1:5" ht="12.75">
      <c r="A114" s="35" t="s">
        <v>57</v>
      </c>
      <c r="E114" s="40" t="s">
        <v>3195</v>
      </c>
    </row>
    <row r="115" spans="1:5" ht="102">
      <c r="A115" t="s">
        <v>59</v>
      </c>
      <c r="E115" s="39" t="s">
        <v>753</v>
      </c>
    </row>
    <row r="116" spans="1:16" ht="25.5">
      <c r="A116" t="s">
        <v>49</v>
      </c>
      <c s="34" t="s">
        <v>163</v>
      </c>
      <c s="34" t="s">
        <v>3156</v>
      </c>
      <c s="35" t="s">
        <v>3157</v>
      </c>
      <c s="6" t="s">
        <v>3196</v>
      </c>
      <c s="36" t="s">
        <v>749</v>
      </c>
      <c s="37">
        <v>0.034</v>
      </c>
      <c s="36">
        <v>0</v>
      </c>
      <c s="36">
        <f>ROUND(G116*H116,6)</f>
      </c>
      <c r="L116" s="38">
        <v>0</v>
      </c>
      <c s="32">
        <f>ROUND(ROUND(L116,2)*ROUND(G116,3),2)</f>
      </c>
      <c s="36" t="s">
        <v>750</v>
      </c>
      <c>
        <f>(M116*21)/100</f>
      </c>
      <c t="s">
        <v>27</v>
      </c>
    </row>
    <row r="117" spans="1:5" ht="25.5">
      <c r="A117" s="35" t="s">
        <v>56</v>
      </c>
      <c r="E117" s="39" t="s">
        <v>751</v>
      </c>
    </row>
    <row r="118" spans="1:5" ht="12.75">
      <c r="A118" s="35" t="s">
        <v>57</v>
      </c>
      <c r="E118" s="40" t="s">
        <v>3197</v>
      </c>
    </row>
    <row r="119" spans="1:5" ht="102">
      <c r="A119" t="s">
        <v>59</v>
      </c>
      <c r="E119" s="39" t="s">
        <v>753</v>
      </c>
    </row>
    <row r="120" spans="1:16" ht="25.5">
      <c r="A120" t="s">
        <v>49</v>
      </c>
      <c s="34" t="s">
        <v>166</v>
      </c>
      <c s="34" t="s">
        <v>3160</v>
      </c>
      <c s="35" t="s">
        <v>3161</v>
      </c>
      <c s="6" t="s">
        <v>3198</v>
      </c>
      <c s="36" t="s">
        <v>749</v>
      </c>
      <c s="37">
        <v>0.069</v>
      </c>
      <c s="36">
        <v>0</v>
      </c>
      <c s="36">
        <f>ROUND(G120*H120,6)</f>
      </c>
      <c r="L120" s="38">
        <v>0</v>
      </c>
      <c s="32">
        <f>ROUND(ROUND(L120,2)*ROUND(G120,3),2)</f>
      </c>
      <c s="36" t="s">
        <v>750</v>
      </c>
      <c>
        <f>(M120*21)/100</f>
      </c>
      <c t="s">
        <v>27</v>
      </c>
    </row>
    <row r="121" spans="1:5" ht="25.5">
      <c r="A121" s="35" t="s">
        <v>56</v>
      </c>
      <c r="E121" s="39" t="s">
        <v>751</v>
      </c>
    </row>
    <row r="122" spans="1:5" ht="12.75">
      <c r="A122" s="35" t="s">
        <v>57</v>
      </c>
      <c r="E122" s="40" t="s">
        <v>3199</v>
      </c>
    </row>
    <row r="123" spans="1:5" ht="102">
      <c r="A123" t="s">
        <v>59</v>
      </c>
      <c r="E123"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3005</v>
      </c>
      <c s="41">
        <f>Rekapitulace!C51</f>
      </c>
      <c s="20" t="s">
        <v>0</v>
      </c>
      <c t="s">
        <v>23</v>
      </c>
      <c t="s">
        <v>27</v>
      </c>
    </row>
    <row r="4" spans="1:16" ht="32" customHeight="1">
      <c r="A4" s="24" t="s">
        <v>20</v>
      </c>
      <c s="25" t="s">
        <v>28</v>
      </c>
      <c s="27" t="s">
        <v>3005</v>
      </c>
      <c r="E4" s="26" t="s">
        <v>3006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COUNTIFS(L8:L246,"=0",A8:A246,"P")+COUNTIFS(L8:L246,"",A8:A246,"P")+SUM(Q8:Q246)</f>
      </c>
    </row>
    <row r="8" spans="1:13" ht="12.75">
      <c r="A8" t="s">
        <v>44</v>
      </c>
      <c r="C8" s="28" t="s">
        <v>3202</v>
      </c>
      <c r="E8" s="30" t="s">
        <v>3201</v>
      </c>
      <c r="J8" s="29">
        <f>0+J9+J22+J63+J112+J169+J182+J191+J204+J225</f>
      </c>
      <c s="29">
        <f>0+K9+K22+K63+K112+K169+K182+K191+K204+K225</f>
      </c>
      <c s="29">
        <f>0+L9+L22+L63+L112+L169+L182+L191+L204+L225</f>
      </c>
      <c s="29">
        <f>0+M9+M22+M63+M112+M169+M182+M191+M204+M225</f>
      </c>
    </row>
    <row r="9" spans="1:13" ht="12.75">
      <c r="A9" t="s">
        <v>46</v>
      </c>
      <c r="C9" s="31" t="s">
        <v>241</v>
      </c>
      <c r="E9" s="33" t="s">
        <v>3010</v>
      </c>
      <c r="J9" s="32">
        <f>0</f>
      </c>
      <c s="32">
        <f>0</f>
      </c>
      <c s="32">
        <f>0+L10+L14+L18</f>
      </c>
      <c s="32">
        <f>0+M10+M14+M18</f>
      </c>
    </row>
    <row r="10" spans="1:16" ht="12.75">
      <c r="A10" t="s">
        <v>49</v>
      </c>
      <c s="34" t="s">
        <v>69</v>
      </c>
      <c s="34" t="s">
        <v>3011</v>
      </c>
      <c s="35" t="s">
        <v>52</v>
      </c>
      <c s="6" t="s">
        <v>3012</v>
      </c>
      <c s="36" t="s">
        <v>78</v>
      </c>
      <c s="37">
        <v>15950.342</v>
      </c>
      <c s="36">
        <v>0</v>
      </c>
      <c s="36">
        <f>ROUND(G10*H10,6)</f>
      </c>
      <c r="L10" s="38">
        <v>0</v>
      </c>
      <c s="32">
        <f>ROUND(ROUND(L10,2)*ROUND(G10,3),2)</f>
      </c>
      <c s="36" t="s">
        <v>74</v>
      </c>
      <c>
        <f>(M10*21)/100</f>
      </c>
      <c t="s">
        <v>27</v>
      </c>
    </row>
    <row r="11" spans="1:5" ht="12.75">
      <c r="A11" s="35" t="s">
        <v>56</v>
      </c>
      <c r="E11" s="39" t="s">
        <v>52</v>
      </c>
    </row>
    <row r="12" spans="1:5" ht="12.75">
      <c r="A12" s="35" t="s">
        <v>57</v>
      </c>
      <c r="E12" s="40" t="s">
        <v>3203</v>
      </c>
    </row>
    <row r="13" spans="1:5" ht="12.75">
      <c r="A13" t="s">
        <v>59</v>
      </c>
      <c r="E13" s="39" t="s">
        <v>60</v>
      </c>
    </row>
    <row r="14" spans="1:16" ht="12.75">
      <c r="A14" t="s">
        <v>49</v>
      </c>
      <c s="34" t="s">
        <v>27</v>
      </c>
      <c s="34" t="s">
        <v>3014</v>
      </c>
      <c s="35" t="s">
        <v>52</v>
      </c>
      <c s="6" t="s">
        <v>3015</v>
      </c>
      <c s="36" t="s">
        <v>78</v>
      </c>
      <c s="37">
        <v>3042.527</v>
      </c>
      <c s="36">
        <v>0</v>
      </c>
      <c s="36">
        <f>ROUND(G14*H14,6)</f>
      </c>
      <c r="L14" s="38">
        <v>0</v>
      </c>
      <c s="32">
        <f>ROUND(ROUND(L14,2)*ROUND(G14,3),2)</f>
      </c>
      <c s="36" t="s">
        <v>74</v>
      </c>
      <c>
        <f>(M14*21)/100</f>
      </c>
      <c t="s">
        <v>27</v>
      </c>
    </row>
    <row r="15" spans="1:5" ht="12.75">
      <c r="A15" s="35" t="s">
        <v>56</v>
      </c>
      <c r="E15" s="39" t="s">
        <v>52</v>
      </c>
    </row>
    <row r="16" spans="1:5" ht="12.75">
      <c r="A16" s="35" t="s">
        <v>57</v>
      </c>
      <c r="E16" s="40" t="s">
        <v>3204</v>
      </c>
    </row>
    <row r="17" spans="1:5" ht="12.75">
      <c r="A17" t="s">
        <v>59</v>
      </c>
      <c r="E17" s="39" t="s">
        <v>60</v>
      </c>
    </row>
    <row r="18" spans="1:16" ht="12.75">
      <c r="A18" t="s">
        <v>49</v>
      </c>
      <c s="34" t="s">
        <v>26</v>
      </c>
      <c s="34" t="s">
        <v>3017</v>
      </c>
      <c s="35" t="s">
        <v>52</v>
      </c>
      <c s="6" t="s">
        <v>3018</v>
      </c>
      <c s="36" t="s">
        <v>78</v>
      </c>
      <c s="37">
        <v>494.592</v>
      </c>
      <c s="36">
        <v>0</v>
      </c>
      <c s="36">
        <f>ROUND(G18*H18,6)</f>
      </c>
      <c r="L18" s="38">
        <v>0</v>
      </c>
      <c s="32">
        <f>ROUND(ROUND(L18,2)*ROUND(G18,3),2)</f>
      </c>
      <c s="36" t="s">
        <v>74</v>
      </c>
      <c>
        <f>(M18*21)/100</f>
      </c>
      <c t="s">
        <v>27</v>
      </c>
    </row>
    <row r="19" spans="1:5" ht="12.75">
      <c r="A19" s="35" t="s">
        <v>56</v>
      </c>
      <c r="E19" s="39" t="s">
        <v>52</v>
      </c>
    </row>
    <row r="20" spans="1:5" ht="12.75">
      <c r="A20" s="35" t="s">
        <v>57</v>
      </c>
      <c r="E20" s="40" t="s">
        <v>3205</v>
      </c>
    </row>
    <row r="21" spans="1:5" ht="12.75">
      <c r="A21" t="s">
        <v>59</v>
      </c>
      <c r="E21" s="39" t="s">
        <v>60</v>
      </c>
    </row>
    <row r="22" spans="1:13" ht="12.75">
      <c r="A22" t="s">
        <v>46</v>
      </c>
      <c r="C22" s="31" t="s">
        <v>244</v>
      </c>
      <c r="E22" s="33" t="s">
        <v>3023</v>
      </c>
      <c r="J22" s="32">
        <f>0</f>
      </c>
      <c s="32">
        <f>0</f>
      </c>
      <c s="32">
        <f>0+L23+L27+L31+L35+L39+L43+L47+L51+L55+L59</f>
      </c>
      <c s="32">
        <f>0+M23+M27+M31+M35+M39+M43+M47+M51+M55+M59</f>
      </c>
    </row>
    <row r="23" spans="1:16" ht="25.5">
      <c r="A23" t="s">
        <v>49</v>
      </c>
      <c s="34" t="s">
        <v>81</v>
      </c>
      <c s="34" t="s">
        <v>3024</v>
      </c>
      <c s="35" t="s">
        <v>52</v>
      </c>
      <c s="6" t="s">
        <v>3025</v>
      </c>
      <c s="36" t="s">
        <v>99</v>
      </c>
      <c s="37">
        <v>3955.69</v>
      </c>
      <c s="36">
        <v>0</v>
      </c>
      <c s="36">
        <f>ROUND(G23*H23,6)</f>
      </c>
      <c r="L23" s="38">
        <v>0</v>
      </c>
      <c s="32">
        <f>ROUND(ROUND(L23,2)*ROUND(G23,3),2)</f>
      </c>
      <c s="36" t="s">
        <v>74</v>
      </c>
      <c>
        <f>(M23*21)/100</f>
      </c>
      <c t="s">
        <v>27</v>
      </c>
    </row>
    <row r="24" spans="1:5" ht="12.75">
      <c r="A24" s="35" t="s">
        <v>56</v>
      </c>
      <c r="E24" s="39" t="s">
        <v>52</v>
      </c>
    </row>
    <row r="25" spans="1:5" ht="12.75">
      <c r="A25" s="35" t="s">
        <v>57</v>
      </c>
      <c r="E25" s="40" t="s">
        <v>3206</v>
      </c>
    </row>
    <row r="26" spans="1:5" ht="12.75">
      <c r="A26" t="s">
        <v>59</v>
      </c>
      <c r="E26" s="39" t="s">
        <v>60</v>
      </c>
    </row>
    <row r="27" spans="1:16" ht="25.5">
      <c r="A27" t="s">
        <v>49</v>
      </c>
      <c s="34" t="s">
        <v>84</v>
      </c>
      <c s="34" t="s">
        <v>3027</v>
      </c>
      <c s="35" t="s">
        <v>52</v>
      </c>
      <c s="6" t="s">
        <v>3028</v>
      </c>
      <c s="36" t="s">
        <v>99</v>
      </c>
      <c s="37">
        <v>5.438</v>
      </c>
      <c s="36">
        <v>0</v>
      </c>
      <c s="36">
        <f>ROUND(G27*H27,6)</f>
      </c>
      <c r="L27" s="38">
        <v>0</v>
      </c>
      <c s="32">
        <f>ROUND(ROUND(L27,2)*ROUND(G27,3),2)</f>
      </c>
      <c s="36" t="s">
        <v>74</v>
      </c>
      <c>
        <f>(M27*21)/100</f>
      </c>
      <c t="s">
        <v>27</v>
      </c>
    </row>
    <row r="28" spans="1:5" ht="12.75">
      <c r="A28" s="35" t="s">
        <v>56</v>
      </c>
      <c r="E28" s="39" t="s">
        <v>52</v>
      </c>
    </row>
    <row r="29" spans="1:5" ht="12.75">
      <c r="A29" s="35" t="s">
        <v>57</v>
      </c>
      <c r="E29" s="40" t="s">
        <v>3207</v>
      </c>
    </row>
    <row r="30" spans="1:5" ht="12.75">
      <c r="A30" t="s">
        <v>59</v>
      </c>
      <c r="E30" s="39" t="s">
        <v>60</v>
      </c>
    </row>
    <row r="31" spans="1:16" ht="25.5">
      <c r="A31" t="s">
        <v>49</v>
      </c>
      <c s="34" t="s">
        <v>87</v>
      </c>
      <c s="34" t="s">
        <v>3171</v>
      </c>
      <c s="35" t="s">
        <v>52</v>
      </c>
      <c s="6" t="s">
        <v>3172</v>
      </c>
      <c s="36" t="s">
        <v>99</v>
      </c>
      <c s="37">
        <v>1799.856</v>
      </c>
      <c s="36">
        <v>0</v>
      </c>
      <c s="36">
        <f>ROUND(G31*H31,6)</f>
      </c>
      <c r="L31" s="38">
        <v>0</v>
      </c>
      <c s="32">
        <f>ROUND(ROUND(L31,2)*ROUND(G31,3),2)</f>
      </c>
      <c s="36" t="s">
        <v>74</v>
      </c>
      <c>
        <f>(M31*21)/100</f>
      </c>
      <c t="s">
        <v>27</v>
      </c>
    </row>
    <row r="32" spans="1:5" ht="12.75">
      <c r="A32" s="35" t="s">
        <v>56</v>
      </c>
      <c r="E32" s="39" t="s">
        <v>52</v>
      </c>
    </row>
    <row r="33" spans="1:5" ht="12.75">
      <c r="A33" s="35" t="s">
        <v>57</v>
      </c>
      <c r="E33" s="40" t="s">
        <v>3208</v>
      </c>
    </row>
    <row r="34" spans="1:5" ht="12.75">
      <c r="A34" t="s">
        <v>59</v>
      </c>
      <c r="E34" s="39" t="s">
        <v>60</v>
      </c>
    </row>
    <row r="35" spans="1:16" ht="25.5">
      <c r="A35" t="s">
        <v>49</v>
      </c>
      <c s="34" t="s">
        <v>90</v>
      </c>
      <c s="34" t="s">
        <v>3209</v>
      </c>
      <c s="35" t="s">
        <v>52</v>
      </c>
      <c s="6" t="s">
        <v>3210</v>
      </c>
      <c s="36" t="s">
        <v>99</v>
      </c>
      <c s="37">
        <v>642.769</v>
      </c>
      <c s="36">
        <v>0</v>
      </c>
      <c s="36">
        <f>ROUND(G35*H35,6)</f>
      </c>
      <c r="L35" s="38">
        <v>0</v>
      </c>
      <c s="32">
        <f>ROUND(ROUND(L35,2)*ROUND(G35,3),2)</f>
      </c>
      <c s="36" t="s">
        <v>3102</v>
      </c>
      <c>
        <f>(M35*21)/100</f>
      </c>
      <c t="s">
        <v>27</v>
      </c>
    </row>
    <row r="36" spans="1:5" ht="12.75">
      <c r="A36" s="35" t="s">
        <v>56</v>
      </c>
      <c r="E36" s="39" t="s">
        <v>52</v>
      </c>
    </row>
    <row r="37" spans="1:5" ht="12.75">
      <c r="A37" s="35" t="s">
        <v>57</v>
      </c>
      <c r="E37" s="40" t="s">
        <v>3211</v>
      </c>
    </row>
    <row r="38" spans="1:5" ht="344.25">
      <c r="A38" t="s">
        <v>59</v>
      </c>
      <c r="E38" s="39" t="s">
        <v>3212</v>
      </c>
    </row>
    <row r="39" spans="1:16" ht="25.5">
      <c r="A39" t="s">
        <v>49</v>
      </c>
      <c s="34" t="s">
        <v>93</v>
      </c>
      <c s="34" t="s">
        <v>3213</v>
      </c>
      <c s="35" t="s">
        <v>52</v>
      </c>
      <c s="6" t="s">
        <v>3214</v>
      </c>
      <c s="36" t="s">
        <v>99</v>
      </c>
      <c s="37">
        <v>1.226</v>
      </c>
      <c s="36">
        <v>0</v>
      </c>
      <c s="36">
        <f>ROUND(G39*H39,6)</f>
      </c>
      <c r="L39" s="38">
        <v>0</v>
      </c>
      <c s="32">
        <f>ROUND(ROUND(L39,2)*ROUND(G39,3),2)</f>
      </c>
      <c s="36" t="s">
        <v>74</v>
      </c>
      <c>
        <f>(M39*21)/100</f>
      </c>
      <c t="s">
        <v>27</v>
      </c>
    </row>
    <row r="40" spans="1:5" ht="12.75">
      <c r="A40" s="35" t="s">
        <v>56</v>
      </c>
      <c r="E40" s="39" t="s">
        <v>52</v>
      </c>
    </row>
    <row r="41" spans="1:5" ht="12.75">
      <c r="A41" s="35" t="s">
        <v>57</v>
      </c>
      <c r="E41" s="40" t="s">
        <v>3215</v>
      </c>
    </row>
    <row r="42" spans="1:5" ht="12.75">
      <c r="A42" t="s">
        <v>59</v>
      </c>
      <c r="E42" s="39" t="s">
        <v>60</v>
      </c>
    </row>
    <row r="43" spans="1:16" ht="25.5">
      <c r="A43" t="s">
        <v>49</v>
      </c>
      <c s="34" t="s">
        <v>96</v>
      </c>
      <c s="34" t="s">
        <v>3033</v>
      </c>
      <c s="35" t="s">
        <v>52</v>
      </c>
      <c s="6" t="s">
        <v>3034</v>
      </c>
      <c s="36" t="s">
        <v>99</v>
      </c>
      <c s="37">
        <v>41.773</v>
      </c>
      <c s="36">
        <v>0</v>
      </c>
      <c s="36">
        <f>ROUND(G43*H43,6)</f>
      </c>
      <c r="L43" s="38">
        <v>0</v>
      </c>
      <c s="32">
        <f>ROUND(ROUND(L43,2)*ROUND(G43,3),2)</f>
      </c>
      <c s="36" t="s">
        <v>74</v>
      </c>
      <c>
        <f>(M43*21)/100</f>
      </c>
      <c t="s">
        <v>27</v>
      </c>
    </row>
    <row r="44" spans="1:5" ht="12.75">
      <c r="A44" s="35" t="s">
        <v>56</v>
      </c>
      <c r="E44" s="39" t="s">
        <v>52</v>
      </c>
    </row>
    <row r="45" spans="1:5" ht="12.75">
      <c r="A45" s="35" t="s">
        <v>57</v>
      </c>
      <c r="E45" s="40" t="s">
        <v>3216</v>
      </c>
    </row>
    <row r="46" spans="1:5" ht="12.75">
      <c r="A46" t="s">
        <v>59</v>
      </c>
      <c r="E46" s="39" t="s">
        <v>60</v>
      </c>
    </row>
    <row r="47" spans="1:16" ht="25.5">
      <c r="A47" t="s">
        <v>49</v>
      </c>
      <c s="34" t="s">
        <v>100</v>
      </c>
      <c s="34" t="s">
        <v>3217</v>
      </c>
      <c s="35" t="s">
        <v>52</v>
      </c>
      <c s="6" t="s">
        <v>3218</v>
      </c>
      <c s="36" t="s">
        <v>99</v>
      </c>
      <c s="37">
        <v>24.925</v>
      </c>
      <c s="36">
        <v>0</v>
      </c>
      <c s="36">
        <f>ROUND(G47*H47,6)</f>
      </c>
      <c r="L47" s="38">
        <v>0</v>
      </c>
      <c s="32">
        <f>ROUND(ROUND(L47,2)*ROUND(G47,3),2)</f>
      </c>
      <c s="36" t="s">
        <v>74</v>
      </c>
      <c>
        <f>(M47*21)/100</f>
      </c>
      <c t="s">
        <v>27</v>
      </c>
    </row>
    <row r="48" spans="1:5" ht="12.75">
      <c r="A48" s="35" t="s">
        <v>56</v>
      </c>
      <c r="E48" s="39" t="s">
        <v>52</v>
      </c>
    </row>
    <row r="49" spans="1:5" ht="12.75">
      <c r="A49" s="35" t="s">
        <v>57</v>
      </c>
      <c r="E49" s="40" t="s">
        <v>3219</v>
      </c>
    </row>
    <row r="50" spans="1:5" ht="12.75">
      <c r="A50" t="s">
        <v>59</v>
      </c>
      <c r="E50" s="39" t="s">
        <v>60</v>
      </c>
    </row>
    <row r="51" spans="1:16" ht="25.5">
      <c r="A51" t="s">
        <v>49</v>
      </c>
      <c s="34" t="s">
        <v>116</v>
      </c>
      <c s="34" t="s">
        <v>3220</v>
      </c>
      <c s="35" t="s">
        <v>52</v>
      </c>
      <c s="6" t="s">
        <v>3221</v>
      </c>
      <c s="36" t="s">
        <v>99</v>
      </c>
      <c s="37">
        <v>38.663</v>
      </c>
      <c s="36">
        <v>0</v>
      </c>
      <c s="36">
        <f>ROUND(G51*H51,6)</f>
      </c>
      <c r="L51" s="38">
        <v>0</v>
      </c>
      <c s="32">
        <f>ROUND(ROUND(L51,2)*ROUND(G51,3),2)</f>
      </c>
      <c s="36" t="s">
        <v>74</v>
      </c>
      <c>
        <f>(M51*21)/100</f>
      </c>
      <c t="s">
        <v>27</v>
      </c>
    </row>
    <row r="52" spans="1:5" ht="12.75">
      <c r="A52" s="35" t="s">
        <v>56</v>
      </c>
      <c r="E52" s="39" t="s">
        <v>52</v>
      </c>
    </row>
    <row r="53" spans="1:5" ht="12.75">
      <c r="A53" s="35" t="s">
        <v>57</v>
      </c>
      <c r="E53" s="40" t="s">
        <v>3222</v>
      </c>
    </row>
    <row r="54" spans="1:5" ht="12.75">
      <c r="A54" t="s">
        <v>59</v>
      </c>
      <c r="E54" s="39" t="s">
        <v>60</v>
      </c>
    </row>
    <row r="55" spans="1:16" ht="25.5">
      <c r="A55" t="s">
        <v>49</v>
      </c>
      <c s="34" t="s">
        <v>119</v>
      </c>
      <c s="34" t="s">
        <v>3042</v>
      </c>
      <c s="35" t="s">
        <v>52</v>
      </c>
      <c s="6" t="s">
        <v>3043</v>
      </c>
      <c s="36" t="s">
        <v>99</v>
      </c>
      <c s="37">
        <v>15.371</v>
      </c>
      <c s="36">
        <v>0</v>
      </c>
      <c s="36">
        <f>ROUND(G55*H55,6)</f>
      </c>
      <c r="L55" s="38">
        <v>0</v>
      </c>
      <c s="32">
        <f>ROUND(ROUND(L55,2)*ROUND(G55,3),2)</f>
      </c>
      <c s="36" t="s">
        <v>74</v>
      </c>
      <c>
        <f>(M55*21)/100</f>
      </c>
      <c t="s">
        <v>27</v>
      </c>
    </row>
    <row r="56" spans="1:5" ht="12.75">
      <c r="A56" s="35" t="s">
        <v>56</v>
      </c>
      <c r="E56" s="39" t="s">
        <v>52</v>
      </c>
    </row>
    <row r="57" spans="1:5" ht="12.75">
      <c r="A57" s="35" t="s">
        <v>57</v>
      </c>
      <c r="E57" s="40" t="s">
        <v>3223</v>
      </c>
    </row>
    <row r="58" spans="1:5" ht="12.75">
      <c r="A58" t="s">
        <v>59</v>
      </c>
      <c r="E58" s="39" t="s">
        <v>60</v>
      </c>
    </row>
    <row r="59" spans="1:16" ht="12.75">
      <c r="A59" t="s">
        <v>49</v>
      </c>
      <c s="34" t="s">
        <v>122</v>
      </c>
      <c s="34" t="s">
        <v>3224</v>
      </c>
      <c s="35" t="s">
        <v>52</v>
      </c>
      <c s="6" t="s">
        <v>3225</v>
      </c>
      <c s="36" t="s">
        <v>99</v>
      </c>
      <c s="37">
        <v>4.6</v>
      </c>
      <c s="36">
        <v>0</v>
      </c>
      <c s="36">
        <f>ROUND(G59*H59,6)</f>
      </c>
      <c r="L59" s="38">
        <v>0</v>
      </c>
      <c s="32">
        <f>ROUND(ROUND(L59,2)*ROUND(G59,3),2)</f>
      </c>
      <c s="36" t="s">
        <v>74</v>
      </c>
      <c>
        <f>(M59*21)/100</f>
      </c>
      <c t="s">
        <v>27</v>
      </c>
    </row>
    <row r="60" spans="1:5" ht="12.75">
      <c r="A60" s="35" t="s">
        <v>56</v>
      </c>
      <c r="E60" s="39" t="s">
        <v>52</v>
      </c>
    </row>
    <row r="61" spans="1:5" ht="12.75">
      <c r="A61" s="35" t="s">
        <v>57</v>
      </c>
      <c r="E61" s="40" t="s">
        <v>3226</v>
      </c>
    </row>
    <row r="62" spans="1:5" ht="12.75">
      <c r="A62" t="s">
        <v>59</v>
      </c>
      <c r="E62" s="39" t="s">
        <v>60</v>
      </c>
    </row>
    <row r="63" spans="1:13" ht="12.75">
      <c r="A63" t="s">
        <v>46</v>
      </c>
      <c r="C63" s="31" t="s">
        <v>247</v>
      </c>
      <c r="E63" s="33" t="s">
        <v>3045</v>
      </c>
      <c r="J63" s="32">
        <f>0</f>
      </c>
      <c s="32">
        <f>0</f>
      </c>
      <c s="32">
        <f>0+L64+L68+L72+L76+L80+L84+L88+L92+L96+L100+L104+L108</f>
      </c>
      <c s="32">
        <f>0+M64+M68+M72+M76+M80+M84+M88+M92+M96+M100+M104+M108</f>
      </c>
    </row>
    <row r="64" spans="1:16" ht="12.75">
      <c r="A64" t="s">
        <v>49</v>
      </c>
      <c s="34" t="s">
        <v>125</v>
      </c>
      <c s="34" t="s">
        <v>3227</v>
      </c>
      <c s="35" t="s">
        <v>52</v>
      </c>
      <c s="6" t="s">
        <v>3228</v>
      </c>
      <c s="36" t="s">
        <v>107</v>
      </c>
      <c s="37">
        <v>1</v>
      </c>
      <c s="36">
        <v>0</v>
      </c>
      <c s="36">
        <f>ROUND(G64*H64,6)</f>
      </c>
      <c r="L64" s="38">
        <v>0</v>
      </c>
      <c s="32">
        <f>ROUND(ROUND(L64,2)*ROUND(G64,3),2)</f>
      </c>
      <c s="36" t="s">
        <v>74</v>
      </c>
      <c>
        <f>(M64*21)/100</f>
      </c>
      <c t="s">
        <v>27</v>
      </c>
    </row>
    <row r="65" spans="1:5" ht="12.75">
      <c r="A65" s="35" t="s">
        <v>56</v>
      </c>
      <c r="E65" s="39" t="s">
        <v>52</v>
      </c>
    </row>
    <row r="66" spans="1:5" ht="12.75">
      <c r="A66" s="35" t="s">
        <v>57</v>
      </c>
      <c r="E66" s="40" t="s">
        <v>3229</v>
      </c>
    </row>
    <row r="67" spans="1:5" ht="12.75">
      <c r="A67" t="s">
        <v>59</v>
      </c>
      <c r="E67" s="39" t="s">
        <v>60</v>
      </c>
    </row>
    <row r="68" spans="1:16" ht="12.75">
      <c r="A68" t="s">
        <v>49</v>
      </c>
      <c s="34" t="s">
        <v>128</v>
      </c>
      <c s="34" t="s">
        <v>3230</v>
      </c>
      <c s="35" t="s">
        <v>52</v>
      </c>
      <c s="6" t="s">
        <v>3231</v>
      </c>
      <c s="36" t="s">
        <v>107</v>
      </c>
      <c s="37">
        <v>1</v>
      </c>
      <c s="36">
        <v>0</v>
      </c>
      <c s="36">
        <f>ROUND(G68*H68,6)</f>
      </c>
      <c r="L68" s="38">
        <v>0</v>
      </c>
      <c s="32">
        <f>ROUND(ROUND(L68,2)*ROUND(G68,3),2)</f>
      </c>
      <c s="36" t="s">
        <v>74</v>
      </c>
      <c>
        <f>(M68*21)/100</f>
      </c>
      <c t="s">
        <v>27</v>
      </c>
    </row>
    <row r="69" spans="1:5" ht="12.75">
      <c r="A69" s="35" t="s">
        <v>56</v>
      </c>
      <c r="E69" s="39" t="s">
        <v>52</v>
      </c>
    </row>
    <row r="70" spans="1:5" ht="12.75">
      <c r="A70" s="35" t="s">
        <v>57</v>
      </c>
      <c r="E70" s="40" t="s">
        <v>3232</v>
      </c>
    </row>
    <row r="71" spans="1:5" ht="12.75">
      <c r="A71" t="s">
        <v>59</v>
      </c>
      <c r="E71" s="39" t="s">
        <v>60</v>
      </c>
    </row>
    <row r="72" spans="1:16" ht="12.75">
      <c r="A72" t="s">
        <v>49</v>
      </c>
      <c s="34" t="s">
        <v>131</v>
      </c>
      <c s="34" t="s">
        <v>3233</v>
      </c>
      <c s="35" t="s">
        <v>52</v>
      </c>
      <c s="6" t="s">
        <v>3234</v>
      </c>
      <c s="36" t="s">
        <v>107</v>
      </c>
      <c s="37">
        <v>2</v>
      </c>
      <c s="36">
        <v>0</v>
      </c>
      <c s="36">
        <f>ROUND(G72*H72,6)</f>
      </c>
      <c r="L72" s="38">
        <v>0</v>
      </c>
      <c s="32">
        <f>ROUND(ROUND(L72,2)*ROUND(G72,3),2)</f>
      </c>
      <c s="36" t="s">
        <v>74</v>
      </c>
      <c>
        <f>(M72*21)/100</f>
      </c>
      <c t="s">
        <v>27</v>
      </c>
    </row>
    <row r="73" spans="1:5" ht="12.75">
      <c r="A73" s="35" t="s">
        <v>56</v>
      </c>
      <c r="E73" s="39" t="s">
        <v>52</v>
      </c>
    </row>
    <row r="74" spans="1:5" ht="12.75">
      <c r="A74" s="35" t="s">
        <v>57</v>
      </c>
      <c r="E74" s="40" t="s">
        <v>3235</v>
      </c>
    </row>
    <row r="75" spans="1:5" ht="12.75">
      <c r="A75" t="s">
        <v>59</v>
      </c>
      <c r="E75" s="39" t="s">
        <v>60</v>
      </c>
    </row>
    <row r="76" spans="1:16" ht="12.75">
      <c r="A76" t="s">
        <v>49</v>
      </c>
      <c s="34" t="s">
        <v>134</v>
      </c>
      <c s="34" t="s">
        <v>3236</v>
      </c>
      <c s="35" t="s">
        <v>52</v>
      </c>
      <c s="6" t="s">
        <v>3237</v>
      </c>
      <c s="36" t="s">
        <v>54</v>
      </c>
      <c s="37">
        <v>3</v>
      </c>
      <c s="36">
        <v>0</v>
      </c>
      <c s="36">
        <f>ROUND(G76*H76,6)</f>
      </c>
      <c r="L76" s="38">
        <v>0</v>
      </c>
      <c s="32">
        <f>ROUND(ROUND(L76,2)*ROUND(G76,3),2)</f>
      </c>
      <c s="36" t="s">
        <v>74</v>
      </c>
      <c>
        <f>(M76*21)/100</f>
      </c>
      <c t="s">
        <v>27</v>
      </c>
    </row>
    <row r="77" spans="1:5" ht="12.75">
      <c r="A77" s="35" t="s">
        <v>56</v>
      </c>
      <c r="E77" s="39" t="s">
        <v>52</v>
      </c>
    </row>
    <row r="78" spans="1:5" ht="12.75">
      <c r="A78" s="35" t="s">
        <v>57</v>
      </c>
      <c r="E78" s="40" t="s">
        <v>3238</v>
      </c>
    </row>
    <row r="79" spans="1:5" ht="12.75">
      <c r="A79" t="s">
        <v>59</v>
      </c>
      <c r="E79" s="39" t="s">
        <v>60</v>
      </c>
    </row>
    <row r="80" spans="1:16" ht="12.75">
      <c r="A80" t="s">
        <v>49</v>
      </c>
      <c s="34" t="s">
        <v>137</v>
      </c>
      <c s="34" t="s">
        <v>3052</v>
      </c>
      <c s="35" t="s">
        <v>52</v>
      </c>
      <c s="6" t="s">
        <v>3053</v>
      </c>
      <c s="36" t="s">
        <v>54</v>
      </c>
      <c s="37">
        <v>1</v>
      </c>
      <c s="36">
        <v>0</v>
      </c>
      <c s="36">
        <f>ROUND(G80*H80,6)</f>
      </c>
      <c r="L80" s="38">
        <v>0</v>
      </c>
      <c s="32">
        <f>ROUND(ROUND(L80,2)*ROUND(G80,3),2)</f>
      </c>
      <c s="36" t="s">
        <v>74</v>
      </c>
      <c>
        <f>(M80*21)/100</f>
      </c>
      <c t="s">
        <v>27</v>
      </c>
    </row>
    <row r="81" spans="1:5" ht="12.75">
      <c r="A81" s="35" t="s">
        <v>56</v>
      </c>
      <c r="E81" s="39" t="s">
        <v>52</v>
      </c>
    </row>
    <row r="82" spans="1:5" ht="12.75">
      <c r="A82" s="35" t="s">
        <v>57</v>
      </c>
      <c r="E82" s="40" t="s">
        <v>3239</v>
      </c>
    </row>
    <row r="83" spans="1:5" ht="12.75">
      <c r="A83" t="s">
        <v>59</v>
      </c>
      <c r="E83" s="39" t="s">
        <v>60</v>
      </c>
    </row>
    <row r="84" spans="1:16" ht="25.5">
      <c r="A84" t="s">
        <v>49</v>
      </c>
      <c s="34" t="s">
        <v>140</v>
      </c>
      <c s="34" t="s">
        <v>3240</v>
      </c>
      <c s="35" t="s">
        <v>52</v>
      </c>
      <c s="6" t="s">
        <v>3241</v>
      </c>
      <c s="36" t="s">
        <v>54</v>
      </c>
      <c s="37">
        <v>1</v>
      </c>
      <c s="36">
        <v>0</v>
      </c>
      <c s="36">
        <f>ROUND(G84*H84,6)</f>
      </c>
      <c r="L84" s="38">
        <v>0</v>
      </c>
      <c s="32">
        <f>ROUND(ROUND(L84,2)*ROUND(G84,3),2)</f>
      </c>
      <c s="36" t="s">
        <v>74</v>
      </c>
      <c>
        <f>(M84*21)/100</f>
      </c>
      <c t="s">
        <v>27</v>
      </c>
    </row>
    <row r="85" spans="1:5" ht="12.75">
      <c r="A85" s="35" t="s">
        <v>56</v>
      </c>
      <c r="E85" s="39" t="s">
        <v>52</v>
      </c>
    </row>
    <row r="86" spans="1:5" ht="12.75">
      <c r="A86" s="35" t="s">
        <v>57</v>
      </c>
      <c r="E86" s="40" t="s">
        <v>3232</v>
      </c>
    </row>
    <row r="87" spans="1:5" ht="12.75">
      <c r="A87" t="s">
        <v>59</v>
      </c>
      <c r="E87" s="39" t="s">
        <v>60</v>
      </c>
    </row>
    <row r="88" spans="1:16" ht="25.5">
      <c r="A88" t="s">
        <v>49</v>
      </c>
      <c s="34" t="s">
        <v>143</v>
      </c>
      <c s="34" t="s">
        <v>3242</v>
      </c>
      <c s="35" t="s">
        <v>52</v>
      </c>
      <c s="6" t="s">
        <v>3243</v>
      </c>
      <c s="36" t="s">
        <v>54</v>
      </c>
      <c s="37">
        <v>2</v>
      </c>
      <c s="36">
        <v>0</v>
      </c>
      <c s="36">
        <f>ROUND(G88*H88,6)</f>
      </c>
      <c r="L88" s="38">
        <v>0</v>
      </c>
      <c s="32">
        <f>ROUND(ROUND(L88,2)*ROUND(G88,3),2)</f>
      </c>
      <c s="36" t="s">
        <v>74</v>
      </c>
      <c>
        <f>(M88*21)/100</f>
      </c>
      <c t="s">
        <v>27</v>
      </c>
    </row>
    <row r="89" spans="1:5" ht="12.75">
      <c r="A89" s="35" t="s">
        <v>56</v>
      </c>
      <c r="E89" s="39" t="s">
        <v>52</v>
      </c>
    </row>
    <row r="90" spans="1:5" ht="12.75">
      <c r="A90" s="35" t="s">
        <v>57</v>
      </c>
      <c r="E90" s="40" t="s">
        <v>3235</v>
      </c>
    </row>
    <row r="91" spans="1:5" ht="12.75">
      <c r="A91" t="s">
        <v>59</v>
      </c>
      <c r="E91" s="39" t="s">
        <v>60</v>
      </c>
    </row>
    <row r="92" spans="1:16" ht="25.5">
      <c r="A92" t="s">
        <v>49</v>
      </c>
      <c s="34" t="s">
        <v>146</v>
      </c>
      <c s="34" t="s">
        <v>3244</v>
      </c>
      <c s="35" t="s">
        <v>52</v>
      </c>
      <c s="6" t="s">
        <v>3245</v>
      </c>
      <c s="36" t="s">
        <v>54</v>
      </c>
      <c s="37">
        <v>1</v>
      </c>
      <c s="36">
        <v>0</v>
      </c>
      <c s="36">
        <f>ROUND(G92*H92,6)</f>
      </c>
      <c r="L92" s="38">
        <v>0</v>
      </c>
      <c s="32">
        <f>ROUND(ROUND(L92,2)*ROUND(G92,3),2)</f>
      </c>
      <c s="36" t="s">
        <v>74</v>
      </c>
      <c>
        <f>(M92*21)/100</f>
      </c>
      <c t="s">
        <v>27</v>
      </c>
    </row>
    <row r="93" spans="1:5" ht="12.75">
      <c r="A93" s="35" t="s">
        <v>56</v>
      </c>
      <c r="E93" s="39" t="s">
        <v>52</v>
      </c>
    </row>
    <row r="94" spans="1:5" ht="12.75">
      <c r="A94" s="35" t="s">
        <v>57</v>
      </c>
      <c r="E94" s="40" t="s">
        <v>3229</v>
      </c>
    </row>
    <row r="95" spans="1:5" ht="12.75">
      <c r="A95" t="s">
        <v>59</v>
      </c>
      <c r="E95" s="39" t="s">
        <v>60</v>
      </c>
    </row>
    <row r="96" spans="1:16" ht="12.75">
      <c r="A96" t="s">
        <v>49</v>
      </c>
      <c s="34" t="s">
        <v>149</v>
      </c>
      <c s="34" t="s">
        <v>3059</v>
      </c>
      <c s="35" t="s">
        <v>52</v>
      </c>
      <c s="6" t="s">
        <v>3060</v>
      </c>
      <c s="36" t="s">
        <v>107</v>
      </c>
      <c s="37">
        <v>4</v>
      </c>
      <c s="36">
        <v>0</v>
      </c>
      <c s="36">
        <f>ROUND(G96*H96,6)</f>
      </c>
      <c r="L96" s="38">
        <v>0</v>
      </c>
      <c s="32">
        <f>ROUND(ROUND(L96,2)*ROUND(G96,3),2)</f>
      </c>
      <c s="36" t="s">
        <v>74</v>
      </c>
      <c>
        <f>(M96*21)/100</f>
      </c>
      <c t="s">
        <v>27</v>
      </c>
    </row>
    <row r="97" spans="1:5" ht="12.75">
      <c r="A97" s="35" t="s">
        <v>56</v>
      </c>
      <c r="E97" s="39" t="s">
        <v>52</v>
      </c>
    </row>
    <row r="98" spans="1:5" ht="12.75">
      <c r="A98" s="35" t="s">
        <v>57</v>
      </c>
      <c r="E98" s="40" t="s">
        <v>3246</v>
      </c>
    </row>
    <row r="99" spans="1:5" ht="12.75">
      <c r="A99" t="s">
        <v>59</v>
      </c>
      <c r="E99" s="39" t="s">
        <v>60</v>
      </c>
    </row>
    <row r="100" spans="1:16" ht="12.75">
      <c r="A100" t="s">
        <v>49</v>
      </c>
      <c s="34" t="s">
        <v>152</v>
      </c>
      <c s="34" t="s">
        <v>3247</v>
      </c>
      <c s="35" t="s">
        <v>52</v>
      </c>
      <c s="6" t="s">
        <v>3248</v>
      </c>
      <c s="36" t="s">
        <v>107</v>
      </c>
      <c s="37">
        <v>1</v>
      </c>
      <c s="36">
        <v>0</v>
      </c>
      <c s="36">
        <f>ROUND(G100*H100,6)</f>
      </c>
      <c r="L100" s="38">
        <v>0</v>
      </c>
      <c s="32">
        <f>ROUND(ROUND(L100,2)*ROUND(G100,3),2)</f>
      </c>
      <c s="36" t="s">
        <v>74</v>
      </c>
      <c>
        <f>(M100*21)/100</f>
      </c>
      <c t="s">
        <v>27</v>
      </c>
    </row>
    <row r="101" spans="1:5" ht="12.75">
      <c r="A101" s="35" t="s">
        <v>56</v>
      </c>
      <c r="E101" s="39" t="s">
        <v>52</v>
      </c>
    </row>
    <row r="102" spans="1:5" ht="12.75">
      <c r="A102" s="35" t="s">
        <v>57</v>
      </c>
      <c r="E102" s="40" t="s">
        <v>3249</v>
      </c>
    </row>
    <row r="103" spans="1:5" ht="12.75">
      <c r="A103" t="s">
        <v>59</v>
      </c>
      <c r="E103" s="39" t="s">
        <v>60</v>
      </c>
    </row>
    <row r="104" spans="1:16" ht="12.75">
      <c r="A104" t="s">
        <v>49</v>
      </c>
      <c s="34" t="s">
        <v>155</v>
      </c>
      <c s="34" t="s">
        <v>3062</v>
      </c>
      <c s="35" t="s">
        <v>52</v>
      </c>
      <c s="6" t="s">
        <v>3063</v>
      </c>
      <c s="36" t="s">
        <v>107</v>
      </c>
      <c s="37">
        <v>7</v>
      </c>
      <c s="36">
        <v>0</v>
      </c>
      <c s="36">
        <f>ROUND(G104*H104,6)</f>
      </c>
      <c r="L104" s="38">
        <v>0</v>
      </c>
      <c s="32">
        <f>ROUND(ROUND(L104,2)*ROUND(G104,3),2)</f>
      </c>
      <c s="36" t="s">
        <v>74</v>
      </c>
      <c>
        <f>(M104*21)/100</f>
      </c>
      <c t="s">
        <v>27</v>
      </c>
    </row>
    <row r="105" spans="1:5" ht="12.75">
      <c r="A105" s="35" t="s">
        <v>56</v>
      </c>
      <c r="E105" s="39" t="s">
        <v>52</v>
      </c>
    </row>
    <row r="106" spans="1:5" ht="12.75">
      <c r="A106" s="35" t="s">
        <v>57</v>
      </c>
      <c r="E106" s="40" t="s">
        <v>3250</v>
      </c>
    </row>
    <row r="107" spans="1:5" ht="12.75">
      <c r="A107" t="s">
        <v>59</v>
      </c>
      <c r="E107" s="39" t="s">
        <v>60</v>
      </c>
    </row>
    <row r="108" spans="1:16" ht="25.5">
      <c r="A108" t="s">
        <v>49</v>
      </c>
      <c s="34" t="s">
        <v>158</v>
      </c>
      <c s="34" t="s">
        <v>3251</v>
      </c>
      <c s="35" t="s">
        <v>52</v>
      </c>
      <c s="6" t="s">
        <v>3252</v>
      </c>
      <c s="36" t="s">
        <v>107</v>
      </c>
      <c s="37">
        <v>1</v>
      </c>
      <c s="36">
        <v>0</v>
      </c>
      <c s="36">
        <f>ROUND(G108*H108,6)</f>
      </c>
      <c r="L108" s="38">
        <v>0</v>
      </c>
      <c s="32">
        <f>ROUND(ROUND(L108,2)*ROUND(G108,3),2)</f>
      </c>
      <c s="36" t="s">
        <v>74</v>
      </c>
      <c>
        <f>(M108*21)/100</f>
      </c>
      <c t="s">
        <v>27</v>
      </c>
    </row>
    <row r="109" spans="1:5" ht="12.75">
      <c r="A109" s="35" t="s">
        <v>56</v>
      </c>
      <c r="E109" s="39" t="s">
        <v>52</v>
      </c>
    </row>
    <row r="110" spans="1:5" ht="12.75">
      <c r="A110" s="35" t="s">
        <v>57</v>
      </c>
      <c r="E110" s="40" t="s">
        <v>3229</v>
      </c>
    </row>
    <row r="111" spans="1:5" ht="12.75">
      <c r="A111" t="s">
        <v>59</v>
      </c>
      <c r="E111" s="39" t="s">
        <v>60</v>
      </c>
    </row>
    <row r="112" spans="1:13" ht="12.75">
      <c r="A112" t="s">
        <v>46</v>
      </c>
      <c r="C112" s="31" t="s">
        <v>250</v>
      </c>
      <c r="E112" s="33" t="s">
        <v>3069</v>
      </c>
      <c r="J112" s="32">
        <f>0</f>
      </c>
      <c s="32">
        <f>0</f>
      </c>
      <c s="32">
        <f>0+L113+L117+L121+L125+L129+L133+L137+L141+L145+L149+L153+L157+L161+L165</f>
      </c>
      <c s="32">
        <f>0+M113+M117+M121+M125+M129+M133+M137+M141+M145+M149+M153+M157+M161+M165</f>
      </c>
    </row>
    <row r="113" spans="1:16" ht="25.5">
      <c r="A113" t="s">
        <v>49</v>
      </c>
      <c s="34" t="s">
        <v>163</v>
      </c>
      <c s="34" t="s">
        <v>3253</v>
      </c>
      <c s="35" t="s">
        <v>52</v>
      </c>
      <c s="6" t="s">
        <v>3254</v>
      </c>
      <c s="36" t="s">
        <v>99</v>
      </c>
      <c s="37">
        <v>70</v>
      </c>
      <c s="36">
        <v>0</v>
      </c>
      <c s="36">
        <f>ROUND(G113*H113,6)</f>
      </c>
      <c r="L113" s="38">
        <v>0</v>
      </c>
      <c s="32">
        <f>ROUND(ROUND(L113,2)*ROUND(G113,3),2)</f>
      </c>
      <c s="36" t="s">
        <v>74</v>
      </c>
      <c>
        <f>(M113*21)/100</f>
      </c>
      <c t="s">
        <v>27</v>
      </c>
    </row>
    <row r="114" spans="1:5" ht="12.75">
      <c r="A114" s="35" t="s">
        <v>56</v>
      </c>
      <c r="E114" s="39" t="s">
        <v>52</v>
      </c>
    </row>
    <row r="115" spans="1:5" ht="12.75">
      <c r="A115" s="35" t="s">
        <v>57</v>
      </c>
      <c r="E115" s="40" t="s">
        <v>3255</v>
      </c>
    </row>
    <row r="116" spans="1:5" ht="12.75">
      <c r="A116" t="s">
        <v>59</v>
      </c>
      <c r="E116" s="39" t="s">
        <v>60</v>
      </c>
    </row>
    <row r="117" spans="1:16" ht="25.5">
      <c r="A117" t="s">
        <v>49</v>
      </c>
      <c s="34" t="s">
        <v>166</v>
      </c>
      <c s="34" t="s">
        <v>3070</v>
      </c>
      <c s="35" t="s">
        <v>52</v>
      </c>
      <c s="6" t="s">
        <v>3071</v>
      </c>
      <c s="36" t="s">
        <v>99</v>
      </c>
      <c s="37">
        <v>875.683</v>
      </c>
      <c s="36">
        <v>0</v>
      </c>
      <c s="36">
        <f>ROUND(G117*H117,6)</f>
      </c>
      <c r="L117" s="38">
        <v>0</v>
      </c>
      <c s="32">
        <f>ROUND(ROUND(L117,2)*ROUND(G117,3),2)</f>
      </c>
      <c s="36" t="s">
        <v>74</v>
      </c>
      <c>
        <f>(M117*21)/100</f>
      </c>
      <c t="s">
        <v>27</v>
      </c>
    </row>
    <row r="118" spans="1:5" ht="12.75">
      <c r="A118" s="35" t="s">
        <v>56</v>
      </c>
      <c r="E118" s="39" t="s">
        <v>52</v>
      </c>
    </row>
    <row r="119" spans="1:5" ht="12.75">
      <c r="A119" s="35" t="s">
        <v>57</v>
      </c>
      <c r="E119" s="40" t="s">
        <v>3256</v>
      </c>
    </row>
    <row r="120" spans="1:5" ht="12.75">
      <c r="A120" t="s">
        <v>59</v>
      </c>
      <c r="E120" s="39" t="s">
        <v>60</v>
      </c>
    </row>
    <row r="121" spans="1:16" ht="25.5">
      <c r="A121" t="s">
        <v>49</v>
      </c>
      <c s="34" t="s">
        <v>169</v>
      </c>
      <c s="34" t="s">
        <v>3257</v>
      </c>
      <c s="35" t="s">
        <v>52</v>
      </c>
      <c s="6" t="s">
        <v>3258</v>
      </c>
      <c s="36" t="s">
        <v>99</v>
      </c>
      <c s="37">
        <v>300</v>
      </c>
      <c s="36">
        <v>0</v>
      </c>
      <c s="36">
        <f>ROUND(G121*H121,6)</f>
      </c>
      <c r="L121" s="38">
        <v>0</v>
      </c>
      <c s="32">
        <f>ROUND(ROUND(L121,2)*ROUND(G121,3),2)</f>
      </c>
      <c s="36" t="s">
        <v>74</v>
      </c>
      <c>
        <f>(M121*21)/100</f>
      </c>
      <c t="s">
        <v>27</v>
      </c>
    </row>
    <row r="122" spans="1:5" ht="12.75">
      <c r="A122" s="35" t="s">
        <v>56</v>
      </c>
      <c r="E122" s="39" t="s">
        <v>52</v>
      </c>
    </row>
    <row r="123" spans="1:5" ht="12.75">
      <c r="A123" s="35" t="s">
        <v>57</v>
      </c>
      <c r="E123" s="40" t="s">
        <v>3259</v>
      </c>
    </row>
    <row r="124" spans="1:5" ht="12.75">
      <c r="A124" t="s">
        <v>59</v>
      </c>
      <c r="E124" s="39" t="s">
        <v>60</v>
      </c>
    </row>
    <row r="125" spans="1:16" ht="25.5">
      <c r="A125" t="s">
        <v>49</v>
      </c>
      <c s="34" t="s">
        <v>172</v>
      </c>
      <c s="34" t="s">
        <v>3073</v>
      </c>
      <c s="35" t="s">
        <v>52</v>
      </c>
      <c s="6" t="s">
        <v>3074</v>
      </c>
      <c s="36" t="s">
        <v>107</v>
      </c>
      <c s="37">
        <v>42</v>
      </c>
      <c s="36">
        <v>0</v>
      </c>
      <c s="36">
        <f>ROUND(G125*H125,6)</f>
      </c>
      <c r="L125" s="38">
        <v>0</v>
      </c>
      <c s="32">
        <f>ROUND(ROUND(L125,2)*ROUND(G125,3),2)</f>
      </c>
      <c s="36" t="s">
        <v>74</v>
      </c>
      <c>
        <f>(M125*21)/100</f>
      </c>
      <c t="s">
        <v>27</v>
      </c>
    </row>
    <row r="126" spans="1:5" ht="12.75">
      <c r="A126" s="35" t="s">
        <v>56</v>
      </c>
      <c r="E126" s="39" t="s">
        <v>52</v>
      </c>
    </row>
    <row r="127" spans="1:5" ht="12.75">
      <c r="A127" s="35" t="s">
        <v>57</v>
      </c>
      <c r="E127" s="40" t="s">
        <v>3260</v>
      </c>
    </row>
    <row r="128" spans="1:5" ht="12.75">
      <c r="A128" t="s">
        <v>59</v>
      </c>
      <c r="E128" s="39" t="s">
        <v>60</v>
      </c>
    </row>
    <row r="129" spans="1:16" ht="12.75">
      <c r="A129" t="s">
        <v>49</v>
      </c>
      <c s="34" t="s">
        <v>175</v>
      </c>
      <c s="34" t="s">
        <v>3079</v>
      </c>
      <c s="35" t="s">
        <v>52</v>
      </c>
      <c s="6" t="s">
        <v>3080</v>
      </c>
      <c s="36" t="s">
        <v>107</v>
      </c>
      <c s="37">
        <v>24</v>
      </c>
      <c s="36">
        <v>0</v>
      </c>
      <c s="36">
        <f>ROUND(G129*H129,6)</f>
      </c>
      <c r="L129" s="38">
        <v>0</v>
      </c>
      <c s="32">
        <f>ROUND(ROUND(L129,2)*ROUND(G129,3),2)</f>
      </c>
      <c s="36" t="s">
        <v>74</v>
      </c>
      <c>
        <f>(M129*21)/100</f>
      </c>
      <c t="s">
        <v>27</v>
      </c>
    </row>
    <row r="130" spans="1:5" ht="12.75">
      <c r="A130" s="35" t="s">
        <v>56</v>
      </c>
      <c r="E130" s="39" t="s">
        <v>52</v>
      </c>
    </row>
    <row r="131" spans="1:5" ht="25.5">
      <c r="A131" s="35" t="s">
        <v>57</v>
      </c>
      <c r="E131" s="40" t="s">
        <v>3261</v>
      </c>
    </row>
    <row r="132" spans="1:5" ht="12.75">
      <c r="A132" t="s">
        <v>59</v>
      </c>
      <c r="E132" s="39" t="s">
        <v>60</v>
      </c>
    </row>
    <row r="133" spans="1:16" ht="12.75">
      <c r="A133" t="s">
        <v>49</v>
      </c>
      <c s="34" t="s">
        <v>178</v>
      </c>
      <c s="34" t="s">
        <v>3082</v>
      </c>
      <c s="35" t="s">
        <v>52</v>
      </c>
      <c s="6" t="s">
        <v>3083</v>
      </c>
      <c s="36" t="s">
        <v>107</v>
      </c>
      <c s="37">
        <v>146</v>
      </c>
      <c s="36">
        <v>0</v>
      </c>
      <c s="36">
        <f>ROUND(G133*H133,6)</f>
      </c>
      <c r="L133" s="38">
        <v>0</v>
      </c>
      <c s="32">
        <f>ROUND(ROUND(L133,2)*ROUND(G133,3),2)</f>
      </c>
      <c s="36" t="s">
        <v>74</v>
      </c>
      <c>
        <f>(M133*21)/100</f>
      </c>
      <c t="s">
        <v>27</v>
      </c>
    </row>
    <row r="134" spans="1:5" ht="12.75">
      <c r="A134" s="35" t="s">
        <v>56</v>
      </c>
      <c r="E134" s="39" t="s">
        <v>52</v>
      </c>
    </row>
    <row r="135" spans="1:5" ht="38.25">
      <c r="A135" s="35" t="s">
        <v>57</v>
      </c>
      <c r="E135" s="40" t="s">
        <v>3262</v>
      </c>
    </row>
    <row r="136" spans="1:5" ht="12.75">
      <c r="A136" t="s">
        <v>59</v>
      </c>
      <c r="E136" s="39" t="s">
        <v>60</v>
      </c>
    </row>
    <row r="137" spans="1:16" ht="12.75">
      <c r="A137" t="s">
        <v>49</v>
      </c>
      <c s="34" t="s">
        <v>181</v>
      </c>
      <c s="34" t="s">
        <v>3085</v>
      </c>
      <c s="35" t="s">
        <v>52</v>
      </c>
      <c s="6" t="s">
        <v>3086</v>
      </c>
      <c s="36" t="s">
        <v>107</v>
      </c>
      <c s="37">
        <v>16</v>
      </c>
      <c s="36">
        <v>0</v>
      </c>
      <c s="36">
        <f>ROUND(G137*H137,6)</f>
      </c>
      <c r="L137" s="38">
        <v>0</v>
      </c>
      <c s="32">
        <f>ROUND(ROUND(L137,2)*ROUND(G137,3),2)</f>
      </c>
      <c s="36" t="s">
        <v>74</v>
      </c>
      <c>
        <f>(M137*21)/100</f>
      </c>
      <c t="s">
        <v>27</v>
      </c>
    </row>
    <row r="138" spans="1:5" ht="12.75">
      <c r="A138" s="35" t="s">
        <v>56</v>
      </c>
      <c r="E138" s="39" t="s">
        <v>52</v>
      </c>
    </row>
    <row r="139" spans="1:5" ht="25.5">
      <c r="A139" s="35" t="s">
        <v>57</v>
      </c>
      <c r="E139" s="40" t="s">
        <v>3263</v>
      </c>
    </row>
    <row r="140" spans="1:5" ht="12.75">
      <c r="A140" t="s">
        <v>59</v>
      </c>
      <c r="E140" s="39" t="s">
        <v>60</v>
      </c>
    </row>
    <row r="141" spans="1:16" ht="12.75">
      <c r="A141" t="s">
        <v>49</v>
      </c>
      <c s="34" t="s">
        <v>184</v>
      </c>
      <c s="34" t="s">
        <v>3088</v>
      </c>
      <c s="35" t="s">
        <v>52</v>
      </c>
      <c s="6" t="s">
        <v>3089</v>
      </c>
      <c s="36" t="s">
        <v>107</v>
      </c>
      <c s="37">
        <v>52</v>
      </c>
      <c s="36">
        <v>0</v>
      </c>
      <c s="36">
        <f>ROUND(G141*H141,6)</f>
      </c>
      <c r="L141" s="38">
        <v>0</v>
      </c>
      <c s="32">
        <f>ROUND(ROUND(L141,2)*ROUND(G141,3),2)</f>
      </c>
      <c s="36" t="s">
        <v>74</v>
      </c>
      <c>
        <f>(M141*21)/100</f>
      </c>
      <c t="s">
        <v>27</v>
      </c>
    </row>
    <row r="142" spans="1:5" ht="12.75">
      <c r="A142" s="35" t="s">
        <v>56</v>
      </c>
      <c r="E142" s="39" t="s">
        <v>52</v>
      </c>
    </row>
    <row r="143" spans="1:5" ht="38.25">
      <c r="A143" s="35" t="s">
        <v>57</v>
      </c>
      <c r="E143" s="40" t="s">
        <v>3264</v>
      </c>
    </row>
    <row r="144" spans="1:5" ht="12.75">
      <c r="A144" t="s">
        <v>59</v>
      </c>
      <c r="E144" s="39" t="s">
        <v>60</v>
      </c>
    </row>
    <row r="145" spans="1:16" ht="12.75">
      <c r="A145" t="s">
        <v>49</v>
      </c>
      <c s="34" t="s">
        <v>187</v>
      </c>
      <c s="34" t="s">
        <v>3091</v>
      </c>
      <c s="35" t="s">
        <v>52</v>
      </c>
      <c s="6" t="s">
        <v>3092</v>
      </c>
      <c s="36" t="s">
        <v>107</v>
      </c>
      <c s="37">
        <v>8</v>
      </c>
      <c s="36">
        <v>0</v>
      </c>
      <c s="36">
        <f>ROUND(G145*H145,6)</f>
      </c>
      <c r="L145" s="38">
        <v>0</v>
      </c>
      <c s="32">
        <f>ROUND(ROUND(L145,2)*ROUND(G145,3),2)</f>
      </c>
      <c s="36" t="s">
        <v>74</v>
      </c>
      <c>
        <f>(M145*21)/100</f>
      </c>
      <c t="s">
        <v>27</v>
      </c>
    </row>
    <row r="146" spans="1:5" ht="12.75">
      <c r="A146" s="35" t="s">
        <v>56</v>
      </c>
      <c r="E146" s="39" t="s">
        <v>52</v>
      </c>
    </row>
    <row r="147" spans="1:5" ht="12.75">
      <c r="A147" s="35" t="s">
        <v>57</v>
      </c>
      <c r="E147" s="40" t="s">
        <v>3265</v>
      </c>
    </row>
    <row r="148" spans="1:5" ht="12.75">
      <c r="A148" t="s">
        <v>59</v>
      </c>
      <c r="E148" s="39" t="s">
        <v>60</v>
      </c>
    </row>
    <row r="149" spans="1:16" ht="12.75">
      <c r="A149" t="s">
        <v>49</v>
      </c>
      <c s="34" t="s">
        <v>190</v>
      </c>
      <c s="34" t="s">
        <v>3094</v>
      </c>
      <c s="35" t="s">
        <v>52</v>
      </c>
      <c s="6" t="s">
        <v>3095</v>
      </c>
      <c s="36" t="s">
        <v>99</v>
      </c>
      <c s="37">
        <v>7823.625</v>
      </c>
      <c s="36">
        <v>0</v>
      </c>
      <c s="36">
        <f>ROUND(G149*H149,6)</f>
      </c>
      <c r="L149" s="38">
        <v>0</v>
      </c>
      <c s="32">
        <f>ROUND(ROUND(L149,2)*ROUND(G149,3),2)</f>
      </c>
      <c s="36" t="s">
        <v>74</v>
      </c>
      <c>
        <f>(M149*21)/100</f>
      </c>
      <c t="s">
        <v>27</v>
      </c>
    </row>
    <row r="150" spans="1:5" ht="12.75">
      <c r="A150" s="35" t="s">
        <v>56</v>
      </c>
      <c r="E150" s="39" t="s">
        <v>52</v>
      </c>
    </row>
    <row r="151" spans="1:5" ht="12.75">
      <c r="A151" s="35" t="s">
        <v>57</v>
      </c>
      <c r="E151" s="40" t="s">
        <v>3266</v>
      </c>
    </row>
    <row r="152" spans="1:5" ht="12.75">
      <c r="A152" t="s">
        <v>59</v>
      </c>
      <c r="E152" s="39" t="s">
        <v>60</v>
      </c>
    </row>
    <row r="153" spans="1:16" ht="12.75">
      <c r="A153" t="s">
        <v>49</v>
      </c>
      <c s="34" t="s">
        <v>195</v>
      </c>
      <c s="34" t="s">
        <v>3097</v>
      </c>
      <c s="35" t="s">
        <v>52</v>
      </c>
      <c s="6" t="s">
        <v>3098</v>
      </c>
      <c s="36" t="s">
        <v>107</v>
      </c>
      <c s="37">
        <v>109</v>
      </c>
      <c s="36">
        <v>0</v>
      </c>
      <c s="36">
        <f>ROUND(G153*H153,6)</f>
      </c>
      <c r="L153" s="38">
        <v>0</v>
      </c>
      <c s="32">
        <f>ROUND(ROUND(L153,2)*ROUND(G153,3),2)</f>
      </c>
      <c s="36" t="s">
        <v>74</v>
      </c>
      <c>
        <f>(M153*21)/100</f>
      </c>
      <c t="s">
        <v>27</v>
      </c>
    </row>
    <row r="154" spans="1:5" ht="12.75">
      <c r="A154" s="35" t="s">
        <v>56</v>
      </c>
      <c r="E154" s="39" t="s">
        <v>52</v>
      </c>
    </row>
    <row r="155" spans="1:5" ht="12.75">
      <c r="A155" s="35" t="s">
        <v>57</v>
      </c>
      <c r="E155" s="40" t="s">
        <v>3267</v>
      </c>
    </row>
    <row r="156" spans="1:5" ht="12.75">
      <c r="A156" t="s">
        <v>59</v>
      </c>
      <c r="E156" s="39" t="s">
        <v>60</v>
      </c>
    </row>
    <row r="157" spans="1:16" ht="25.5">
      <c r="A157" t="s">
        <v>49</v>
      </c>
      <c s="34" t="s">
        <v>199</v>
      </c>
      <c s="34" t="s">
        <v>3268</v>
      </c>
      <c s="35" t="s">
        <v>52</v>
      </c>
      <c s="6" t="s">
        <v>3269</v>
      </c>
      <c s="36" t="s">
        <v>99</v>
      </c>
      <c s="37">
        <v>700</v>
      </c>
      <c s="36">
        <v>0</v>
      </c>
      <c s="36">
        <f>ROUND(G157*H157,6)</f>
      </c>
      <c r="L157" s="38">
        <v>0</v>
      </c>
      <c s="32">
        <f>ROUND(ROUND(L157,2)*ROUND(G157,3),2)</f>
      </c>
      <c s="36" t="s">
        <v>74</v>
      </c>
      <c>
        <f>(M157*21)/100</f>
      </c>
      <c t="s">
        <v>27</v>
      </c>
    </row>
    <row r="158" spans="1:5" ht="12.75">
      <c r="A158" s="35" t="s">
        <v>56</v>
      </c>
      <c r="E158" s="39" t="s">
        <v>52</v>
      </c>
    </row>
    <row r="159" spans="1:5" ht="12.75">
      <c r="A159" s="35" t="s">
        <v>57</v>
      </c>
      <c r="E159" s="40" t="s">
        <v>3270</v>
      </c>
    </row>
    <row r="160" spans="1:5" ht="12.75">
      <c r="A160" t="s">
        <v>59</v>
      </c>
      <c r="E160" s="39" t="s">
        <v>60</v>
      </c>
    </row>
    <row r="161" spans="1:16" ht="12.75">
      <c r="A161" t="s">
        <v>49</v>
      </c>
      <c s="34" t="s">
        <v>202</v>
      </c>
      <c s="34" t="s">
        <v>3100</v>
      </c>
      <c s="35" t="s">
        <v>52</v>
      </c>
      <c s="6" t="s">
        <v>3101</v>
      </c>
      <c s="36" t="s">
        <v>107</v>
      </c>
      <c s="37">
        <v>96</v>
      </c>
      <c s="36">
        <v>0</v>
      </c>
      <c s="36">
        <f>ROUND(G161*H161,6)</f>
      </c>
      <c r="L161" s="38">
        <v>0</v>
      </c>
      <c s="32">
        <f>ROUND(ROUND(L161,2)*ROUND(G161,3),2)</f>
      </c>
      <c s="36" t="s">
        <v>3102</v>
      </c>
      <c>
        <f>(M161*21)/100</f>
      </c>
      <c t="s">
        <v>27</v>
      </c>
    </row>
    <row r="162" spans="1:5" ht="12.75">
      <c r="A162" s="35" t="s">
        <v>56</v>
      </c>
      <c r="E162" s="39" t="s">
        <v>52</v>
      </c>
    </row>
    <row r="163" spans="1:5" ht="25.5">
      <c r="A163" s="35" t="s">
        <v>57</v>
      </c>
      <c r="E163" s="40" t="s">
        <v>3271</v>
      </c>
    </row>
    <row r="164" spans="1:5" ht="102">
      <c r="A164" t="s">
        <v>59</v>
      </c>
      <c r="E164" s="39" t="s">
        <v>3104</v>
      </c>
    </row>
    <row r="165" spans="1:16" ht="12.75">
      <c r="A165" t="s">
        <v>49</v>
      </c>
      <c s="34" t="s">
        <v>205</v>
      </c>
      <c s="34" t="s">
        <v>3105</v>
      </c>
      <c s="35" t="s">
        <v>52</v>
      </c>
      <c s="6" t="s">
        <v>3106</v>
      </c>
      <c s="36" t="s">
        <v>3067</v>
      </c>
      <c s="37">
        <v>2868</v>
      </c>
      <c s="36">
        <v>0</v>
      </c>
      <c s="36">
        <f>ROUND(G165*H165,6)</f>
      </c>
      <c r="L165" s="38">
        <v>0</v>
      </c>
      <c s="32">
        <f>ROUND(ROUND(L165,2)*ROUND(G165,3),2)</f>
      </c>
      <c s="36" t="s">
        <v>3102</v>
      </c>
      <c>
        <f>(M165*21)/100</f>
      </c>
      <c t="s">
        <v>27</v>
      </c>
    </row>
    <row r="166" spans="1:5" ht="12.75">
      <c r="A166" s="35" t="s">
        <v>56</v>
      </c>
      <c r="E166" s="39" t="s">
        <v>52</v>
      </c>
    </row>
    <row r="167" spans="1:5" ht="12.75">
      <c r="A167" s="35" t="s">
        <v>57</v>
      </c>
      <c r="E167" s="40" t="s">
        <v>3272</v>
      </c>
    </row>
    <row r="168" spans="1:5" ht="229.5">
      <c r="A168" t="s">
        <v>59</v>
      </c>
      <c r="E168" s="39" t="s">
        <v>3108</v>
      </c>
    </row>
    <row r="169" spans="1:13" ht="12.75">
      <c r="A169" t="s">
        <v>46</v>
      </c>
      <c r="C169" s="31" t="s">
        <v>3113</v>
      </c>
      <c r="E169" s="33" t="s">
        <v>3114</v>
      </c>
      <c r="J169" s="32">
        <f>0</f>
      </c>
      <c s="32">
        <f>0</f>
      </c>
      <c s="32">
        <f>0+L170+L174+L178</f>
      </c>
      <c s="32">
        <f>0+M170+M174+M178</f>
      </c>
    </row>
    <row r="170" spans="1:16" ht="25.5">
      <c r="A170" t="s">
        <v>49</v>
      </c>
      <c s="34" t="s">
        <v>208</v>
      </c>
      <c s="34" t="s">
        <v>3273</v>
      </c>
      <c s="35" t="s">
        <v>52</v>
      </c>
      <c s="6" t="s">
        <v>3274</v>
      </c>
      <c s="36" t="s">
        <v>99</v>
      </c>
      <c s="37">
        <v>4.6</v>
      </c>
      <c s="36">
        <v>0</v>
      </c>
      <c s="36">
        <f>ROUND(G170*H170,6)</f>
      </c>
      <c r="L170" s="38">
        <v>0</v>
      </c>
      <c s="32">
        <f>ROUND(ROUND(L170,2)*ROUND(G170,3),2)</f>
      </c>
      <c s="36" t="s">
        <v>74</v>
      </c>
      <c>
        <f>(M170*21)/100</f>
      </c>
      <c t="s">
        <v>27</v>
      </c>
    </row>
    <row r="171" spans="1:5" ht="12.75">
      <c r="A171" s="35" t="s">
        <v>56</v>
      </c>
      <c r="E171" s="39" t="s">
        <v>52</v>
      </c>
    </row>
    <row r="172" spans="1:5" ht="12.75">
      <c r="A172" s="35" t="s">
        <v>57</v>
      </c>
      <c r="E172" s="40" t="s">
        <v>3275</v>
      </c>
    </row>
    <row r="173" spans="1:5" ht="12.75">
      <c r="A173" t="s">
        <v>59</v>
      </c>
      <c r="E173" s="39" t="s">
        <v>60</v>
      </c>
    </row>
    <row r="174" spans="1:16" ht="25.5">
      <c r="A174" t="s">
        <v>49</v>
      </c>
      <c s="34" t="s">
        <v>211</v>
      </c>
      <c s="34" t="s">
        <v>3115</v>
      </c>
      <c s="35" t="s">
        <v>52</v>
      </c>
      <c s="6" t="s">
        <v>3116</v>
      </c>
      <c s="36" t="s">
        <v>99</v>
      </c>
      <c s="37">
        <v>7568.094</v>
      </c>
      <c s="36">
        <v>0</v>
      </c>
      <c s="36">
        <f>ROUND(G174*H174,6)</f>
      </c>
      <c r="L174" s="38">
        <v>0</v>
      </c>
      <c s="32">
        <f>ROUND(ROUND(L174,2)*ROUND(G174,3),2)</f>
      </c>
      <c s="36" t="s">
        <v>74</v>
      </c>
      <c>
        <f>(M174*21)/100</f>
      </c>
      <c t="s">
        <v>27</v>
      </c>
    </row>
    <row r="175" spans="1:5" ht="12.75">
      <c r="A175" s="35" t="s">
        <v>56</v>
      </c>
      <c r="E175" s="39" t="s">
        <v>52</v>
      </c>
    </row>
    <row r="176" spans="1:5" ht="12.75">
      <c r="A176" s="35" t="s">
        <v>57</v>
      </c>
      <c r="E176" s="40" t="s">
        <v>3276</v>
      </c>
    </row>
    <row r="177" spans="1:5" ht="12.75">
      <c r="A177" t="s">
        <v>59</v>
      </c>
      <c r="E177" s="39" t="s">
        <v>60</v>
      </c>
    </row>
    <row r="178" spans="1:16" ht="25.5">
      <c r="A178" t="s">
        <v>49</v>
      </c>
      <c s="34" t="s">
        <v>214</v>
      </c>
      <c s="34" t="s">
        <v>3118</v>
      </c>
      <c s="35" t="s">
        <v>52</v>
      </c>
      <c s="6" t="s">
        <v>3119</v>
      </c>
      <c s="36" t="s">
        <v>99</v>
      </c>
      <c s="37">
        <v>250.931</v>
      </c>
      <c s="36">
        <v>0</v>
      </c>
      <c s="36">
        <f>ROUND(G178*H178,6)</f>
      </c>
      <c r="L178" s="38">
        <v>0</v>
      </c>
      <c s="32">
        <f>ROUND(ROUND(L178,2)*ROUND(G178,3),2)</f>
      </c>
      <c s="36" t="s">
        <v>74</v>
      </c>
      <c>
        <f>(M178*21)/100</f>
      </c>
      <c t="s">
        <v>27</v>
      </c>
    </row>
    <row r="179" spans="1:5" ht="12.75">
      <c r="A179" s="35" t="s">
        <v>56</v>
      </c>
      <c r="E179" s="39" t="s">
        <v>52</v>
      </c>
    </row>
    <row r="180" spans="1:5" ht="12.75">
      <c r="A180" s="35" t="s">
        <v>57</v>
      </c>
      <c r="E180" s="40" t="s">
        <v>3277</v>
      </c>
    </row>
    <row r="181" spans="1:5" ht="12.75">
      <c r="A181" t="s">
        <v>59</v>
      </c>
      <c r="E181" s="39" t="s">
        <v>60</v>
      </c>
    </row>
    <row r="182" spans="1:13" ht="12.75">
      <c r="A182" t="s">
        <v>46</v>
      </c>
      <c r="C182" s="31" t="s">
        <v>193</v>
      </c>
      <c r="E182" s="33" t="s">
        <v>2243</v>
      </c>
      <c r="J182" s="32">
        <f>0</f>
      </c>
      <c s="32">
        <f>0</f>
      </c>
      <c s="32">
        <f>0+L183+L187</f>
      </c>
      <c s="32">
        <f>0+M183+M187</f>
      </c>
    </row>
    <row r="183" spans="1:16" ht="12.75">
      <c r="A183" t="s">
        <v>49</v>
      </c>
      <c s="34" t="s">
        <v>217</v>
      </c>
      <c s="34" t="s">
        <v>3121</v>
      </c>
      <c s="35" t="s">
        <v>52</v>
      </c>
      <c s="6" t="s">
        <v>3122</v>
      </c>
      <c s="36" t="s">
        <v>107</v>
      </c>
      <c s="37">
        <v>20</v>
      </c>
      <c s="36">
        <v>0</v>
      </c>
      <c s="36">
        <f>ROUND(G183*H183,6)</f>
      </c>
      <c r="L183" s="38">
        <v>0</v>
      </c>
      <c s="32">
        <f>ROUND(ROUND(L183,2)*ROUND(G183,3),2)</f>
      </c>
      <c s="36" t="s">
        <v>74</v>
      </c>
      <c>
        <f>(M183*21)/100</f>
      </c>
      <c t="s">
        <v>27</v>
      </c>
    </row>
    <row r="184" spans="1:5" ht="12.75">
      <c r="A184" s="35" t="s">
        <v>56</v>
      </c>
      <c r="E184" s="39" t="s">
        <v>52</v>
      </c>
    </row>
    <row r="185" spans="1:5" ht="12.75">
      <c r="A185" s="35" t="s">
        <v>57</v>
      </c>
      <c r="E185" s="40" t="s">
        <v>3278</v>
      </c>
    </row>
    <row r="186" spans="1:5" ht="12.75">
      <c r="A186" t="s">
        <v>59</v>
      </c>
      <c r="E186" s="39" t="s">
        <v>60</v>
      </c>
    </row>
    <row r="187" spans="1:16" ht="12.75">
      <c r="A187" t="s">
        <v>49</v>
      </c>
      <c s="34" t="s">
        <v>220</v>
      </c>
      <c s="34" t="s">
        <v>3124</v>
      </c>
      <c s="35" t="s">
        <v>52</v>
      </c>
      <c s="6" t="s">
        <v>3125</v>
      </c>
      <c s="36" t="s">
        <v>107</v>
      </c>
      <c s="37">
        <v>20</v>
      </c>
      <c s="36">
        <v>0</v>
      </c>
      <c s="36">
        <f>ROUND(G187*H187,6)</f>
      </c>
      <c r="L187" s="38">
        <v>0</v>
      </c>
      <c s="32">
        <f>ROUND(ROUND(L187,2)*ROUND(G187,3),2)</f>
      </c>
      <c s="36" t="s">
        <v>74</v>
      </c>
      <c>
        <f>(M187*21)/100</f>
      </c>
      <c t="s">
        <v>27</v>
      </c>
    </row>
    <row r="188" spans="1:5" ht="12.75">
      <c r="A188" s="35" t="s">
        <v>56</v>
      </c>
      <c r="E188" s="39" t="s">
        <v>52</v>
      </c>
    </row>
    <row r="189" spans="1:5" ht="12.75">
      <c r="A189" s="35" t="s">
        <v>57</v>
      </c>
      <c r="E189" s="40" t="s">
        <v>3278</v>
      </c>
    </row>
    <row r="190" spans="1:5" ht="12.75">
      <c r="A190" t="s">
        <v>59</v>
      </c>
      <c r="E190" s="39" t="s">
        <v>60</v>
      </c>
    </row>
    <row r="191" spans="1:13" ht="12.75">
      <c r="A191" t="s">
        <v>46</v>
      </c>
      <c r="C191" s="31" t="s">
        <v>362</v>
      </c>
      <c r="E191" s="33" t="s">
        <v>3126</v>
      </c>
      <c r="J191" s="32">
        <f>0</f>
      </c>
      <c s="32">
        <f>0</f>
      </c>
      <c s="32">
        <f>0+L192+L196+L200</f>
      </c>
      <c s="32">
        <f>0+M192+M196+M200</f>
      </c>
    </row>
    <row r="192" spans="1:16" ht="12.75">
      <c r="A192" t="s">
        <v>49</v>
      </c>
      <c s="34" t="s">
        <v>223</v>
      </c>
      <c s="34" t="s">
        <v>3279</v>
      </c>
      <c s="35" t="s">
        <v>52</v>
      </c>
      <c s="6" t="s">
        <v>3280</v>
      </c>
      <c s="36" t="s">
        <v>99</v>
      </c>
      <c s="37">
        <v>118.583</v>
      </c>
      <c s="36">
        <v>0</v>
      </c>
      <c s="36">
        <f>ROUND(G192*H192,6)</f>
      </c>
      <c r="L192" s="38">
        <v>0</v>
      </c>
      <c s="32">
        <f>ROUND(ROUND(L192,2)*ROUND(G192,3),2)</f>
      </c>
      <c s="36" t="s">
        <v>74</v>
      </c>
      <c>
        <f>(M192*21)/100</f>
      </c>
      <c t="s">
        <v>27</v>
      </c>
    </row>
    <row r="193" spans="1:5" ht="12.75">
      <c r="A193" s="35" t="s">
        <v>56</v>
      </c>
      <c r="E193" s="39" t="s">
        <v>52</v>
      </c>
    </row>
    <row r="194" spans="1:5" ht="12.75">
      <c r="A194" s="35" t="s">
        <v>57</v>
      </c>
      <c r="E194" s="40" t="s">
        <v>3281</v>
      </c>
    </row>
    <row r="195" spans="1:5" ht="12.75">
      <c r="A195" t="s">
        <v>59</v>
      </c>
      <c r="E195" s="39" t="s">
        <v>60</v>
      </c>
    </row>
    <row r="196" spans="1:16" ht="12.75">
      <c r="A196" t="s">
        <v>49</v>
      </c>
      <c s="34" t="s">
        <v>226</v>
      </c>
      <c s="34" t="s">
        <v>3127</v>
      </c>
      <c s="35" t="s">
        <v>52</v>
      </c>
      <c s="6" t="s">
        <v>3128</v>
      </c>
      <c s="36" t="s">
        <v>78</v>
      </c>
      <c s="37">
        <v>1559.238</v>
      </c>
      <c s="36">
        <v>0</v>
      </c>
      <c s="36">
        <f>ROUND(G196*H196,6)</f>
      </c>
      <c r="L196" s="38">
        <v>0</v>
      </c>
      <c s="32">
        <f>ROUND(ROUND(L196,2)*ROUND(G196,3),2)</f>
      </c>
      <c s="36" t="s">
        <v>3102</v>
      </c>
      <c>
        <f>(M196*21)/100</f>
      </c>
      <c t="s">
        <v>27</v>
      </c>
    </row>
    <row r="197" spans="1:5" ht="12.75">
      <c r="A197" s="35" t="s">
        <v>56</v>
      </c>
      <c r="E197" s="39" t="s">
        <v>52</v>
      </c>
    </row>
    <row r="198" spans="1:5" ht="12.75">
      <c r="A198" s="35" t="s">
        <v>57</v>
      </c>
      <c r="E198" s="40" t="s">
        <v>3282</v>
      </c>
    </row>
    <row r="199" spans="1:5" ht="204">
      <c r="A199" t="s">
        <v>59</v>
      </c>
      <c r="E199" s="39" t="s">
        <v>3130</v>
      </c>
    </row>
    <row r="200" spans="1:16" ht="12.75">
      <c r="A200" t="s">
        <v>49</v>
      </c>
      <c s="34" t="s">
        <v>229</v>
      </c>
      <c s="34" t="s">
        <v>3131</v>
      </c>
      <c s="35" t="s">
        <v>52</v>
      </c>
      <c s="6" t="s">
        <v>3132</v>
      </c>
      <c s="36" t="s">
        <v>73</v>
      </c>
      <c s="37">
        <v>299</v>
      </c>
      <c s="36">
        <v>0</v>
      </c>
      <c s="36">
        <f>ROUND(G200*H200,6)</f>
      </c>
      <c r="L200" s="38">
        <v>0</v>
      </c>
      <c s="32">
        <f>ROUND(ROUND(L200,2)*ROUND(G200,3),2)</f>
      </c>
      <c s="36" t="s">
        <v>3102</v>
      </c>
      <c>
        <f>(M200*21)/100</f>
      </c>
      <c t="s">
        <v>27</v>
      </c>
    </row>
    <row r="201" spans="1:5" ht="12.75">
      <c r="A201" s="35" t="s">
        <v>56</v>
      </c>
      <c r="E201" s="39" t="s">
        <v>52</v>
      </c>
    </row>
    <row r="202" spans="1:5" ht="12.75">
      <c r="A202" s="35" t="s">
        <v>57</v>
      </c>
      <c r="E202" s="40" t="s">
        <v>3283</v>
      </c>
    </row>
    <row r="203" spans="1:5" ht="140.25">
      <c r="A203" t="s">
        <v>59</v>
      </c>
      <c r="E203" s="39" t="s">
        <v>3134</v>
      </c>
    </row>
    <row r="204" spans="1:13" ht="12.75">
      <c r="A204" t="s">
        <v>46</v>
      </c>
      <c r="C204" s="31" t="s">
        <v>374</v>
      </c>
      <c r="E204" s="33" t="s">
        <v>3135</v>
      </c>
      <c r="J204" s="32">
        <f>0</f>
      </c>
      <c s="32">
        <f>0</f>
      </c>
      <c s="32">
        <f>0+L205+L209+L213+L217+L221</f>
      </c>
      <c s="32">
        <f>0+M205+M209+M213+M217+M221</f>
      </c>
    </row>
    <row r="205" spans="1:16" ht="12.75">
      <c r="A205" t="s">
        <v>49</v>
      </c>
      <c s="34" t="s">
        <v>232</v>
      </c>
      <c s="34" t="s">
        <v>3136</v>
      </c>
      <c s="35" t="s">
        <v>52</v>
      </c>
      <c s="6" t="s">
        <v>3137</v>
      </c>
      <c s="36" t="s">
        <v>78</v>
      </c>
      <c s="37">
        <v>6701.807</v>
      </c>
      <c s="36">
        <v>0</v>
      </c>
      <c s="36">
        <f>ROUND(G205*H205,6)</f>
      </c>
      <c r="L205" s="38">
        <v>0</v>
      </c>
      <c s="32">
        <f>ROUND(ROUND(L205,2)*ROUND(G205,3),2)</f>
      </c>
      <c s="36" t="s">
        <v>74</v>
      </c>
      <c>
        <f>(M205*21)/100</f>
      </c>
      <c t="s">
        <v>27</v>
      </c>
    </row>
    <row r="206" spans="1:5" ht="12.75">
      <c r="A206" s="35" t="s">
        <v>56</v>
      </c>
      <c r="E206" s="39" t="s">
        <v>52</v>
      </c>
    </row>
    <row r="207" spans="1:5" ht="51">
      <c r="A207" s="35" t="s">
        <v>57</v>
      </c>
      <c r="E207" s="40" t="s">
        <v>3284</v>
      </c>
    </row>
    <row r="208" spans="1:5" ht="12.75">
      <c r="A208" t="s">
        <v>59</v>
      </c>
      <c r="E208" s="39" t="s">
        <v>60</v>
      </c>
    </row>
    <row r="209" spans="1:16" ht="25.5">
      <c r="A209" t="s">
        <v>49</v>
      </c>
      <c s="34" t="s">
        <v>235</v>
      </c>
      <c s="34" t="s">
        <v>3139</v>
      </c>
      <c s="35" t="s">
        <v>52</v>
      </c>
      <c s="6" t="s">
        <v>3140</v>
      </c>
      <c s="36" t="s">
        <v>3141</v>
      </c>
      <c s="37">
        <v>33284.035</v>
      </c>
      <c s="36">
        <v>0</v>
      </c>
      <c s="36">
        <f>ROUND(G209*H209,6)</f>
      </c>
      <c r="L209" s="38">
        <v>0</v>
      </c>
      <c s="32">
        <f>ROUND(ROUND(L209,2)*ROUND(G209,3),2)</f>
      </c>
      <c s="36" t="s">
        <v>74</v>
      </c>
      <c>
        <f>(M209*21)/100</f>
      </c>
      <c t="s">
        <v>27</v>
      </c>
    </row>
    <row r="210" spans="1:5" ht="12.75">
      <c r="A210" s="35" t="s">
        <v>56</v>
      </c>
      <c r="E210" s="39" t="s">
        <v>52</v>
      </c>
    </row>
    <row r="211" spans="1:5" ht="12.75">
      <c r="A211" s="35" t="s">
        <v>57</v>
      </c>
      <c r="E211" s="40" t="s">
        <v>3285</v>
      </c>
    </row>
    <row r="212" spans="1:5" ht="12.75">
      <c r="A212" t="s">
        <v>59</v>
      </c>
      <c r="E212" s="39" t="s">
        <v>60</v>
      </c>
    </row>
    <row r="213" spans="1:16" ht="25.5">
      <c r="A213" t="s">
        <v>49</v>
      </c>
      <c s="34" t="s">
        <v>238</v>
      </c>
      <c s="34" t="s">
        <v>3143</v>
      </c>
      <c s="35" t="s">
        <v>52</v>
      </c>
      <c s="6" t="s">
        <v>3144</v>
      </c>
      <c s="36" t="s">
        <v>99</v>
      </c>
      <c s="37">
        <v>3347.1</v>
      </c>
      <c s="36">
        <v>0</v>
      </c>
      <c s="36">
        <f>ROUND(G213*H213,6)</f>
      </c>
      <c r="L213" s="38">
        <v>0</v>
      </c>
      <c s="32">
        <f>ROUND(ROUND(L213,2)*ROUND(G213,3),2)</f>
      </c>
      <c s="36" t="s">
        <v>74</v>
      </c>
      <c>
        <f>(M213*21)/100</f>
      </c>
      <c t="s">
        <v>27</v>
      </c>
    </row>
    <row r="214" spans="1:5" ht="12.75">
      <c r="A214" s="35" t="s">
        <v>56</v>
      </c>
      <c r="E214" s="39" t="s">
        <v>52</v>
      </c>
    </row>
    <row r="215" spans="1:5" ht="12.75">
      <c r="A215" s="35" t="s">
        <v>57</v>
      </c>
      <c r="E215" s="40" t="s">
        <v>3286</v>
      </c>
    </row>
    <row r="216" spans="1:5" ht="12.75">
      <c r="A216" t="s">
        <v>59</v>
      </c>
      <c r="E216" s="39" t="s">
        <v>60</v>
      </c>
    </row>
    <row r="217" spans="1:16" ht="25.5">
      <c r="A217" t="s">
        <v>49</v>
      </c>
      <c s="34" t="s">
        <v>241</v>
      </c>
      <c s="34" t="s">
        <v>3287</v>
      </c>
      <c s="35" t="s">
        <v>52</v>
      </c>
      <c s="6" t="s">
        <v>3288</v>
      </c>
      <c s="36" t="s">
        <v>99</v>
      </c>
      <c s="37">
        <v>558.9</v>
      </c>
      <c s="36">
        <v>0</v>
      </c>
      <c s="36">
        <f>ROUND(G217*H217,6)</f>
      </c>
      <c r="L217" s="38">
        <v>0</v>
      </c>
      <c s="32">
        <f>ROUND(ROUND(L217,2)*ROUND(G217,3),2)</f>
      </c>
      <c s="36" t="s">
        <v>74</v>
      </c>
      <c>
        <f>(M217*21)/100</f>
      </c>
      <c t="s">
        <v>27</v>
      </c>
    </row>
    <row r="218" spans="1:5" ht="12.75">
      <c r="A218" s="35" t="s">
        <v>56</v>
      </c>
      <c r="E218" s="39" t="s">
        <v>52</v>
      </c>
    </row>
    <row r="219" spans="1:5" ht="12.75">
      <c r="A219" s="35" t="s">
        <v>57</v>
      </c>
      <c r="E219" s="40" t="s">
        <v>3289</v>
      </c>
    </row>
    <row r="220" spans="1:5" ht="12.75">
      <c r="A220" t="s">
        <v>59</v>
      </c>
      <c r="E220" s="39" t="s">
        <v>60</v>
      </c>
    </row>
    <row r="221" spans="1:16" ht="38.25">
      <c r="A221" t="s">
        <v>49</v>
      </c>
      <c s="34" t="s">
        <v>244</v>
      </c>
      <c s="34" t="s">
        <v>3290</v>
      </c>
      <c s="35" t="s">
        <v>52</v>
      </c>
      <c s="6" t="s">
        <v>3291</v>
      </c>
      <c s="36" t="s">
        <v>99</v>
      </c>
      <c s="37">
        <v>160.824</v>
      </c>
      <c s="36">
        <v>0</v>
      </c>
      <c s="36">
        <f>ROUND(G221*H221,6)</f>
      </c>
      <c r="L221" s="38">
        <v>0</v>
      </c>
      <c s="32">
        <f>ROUND(ROUND(L221,2)*ROUND(G221,3),2)</f>
      </c>
      <c s="36" t="s">
        <v>74</v>
      </c>
      <c>
        <f>(M221*21)/100</f>
      </c>
      <c t="s">
        <v>27</v>
      </c>
    </row>
    <row r="222" spans="1:5" ht="12.75">
      <c r="A222" s="35" t="s">
        <v>56</v>
      </c>
      <c r="E222" s="39" t="s">
        <v>52</v>
      </c>
    </row>
    <row r="223" spans="1:5" ht="12.75">
      <c r="A223" s="35" t="s">
        <v>57</v>
      </c>
      <c r="E223" s="40" t="s">
        <v>3292</v>
      </c>
    </row>
    <row r="224" spans="1:5" ht="12.75">
      <c r="A224" t="s">
        <v>59</v>
      </c>
      <c r="E224" s="39" t="s">
        <v>60</v>
      </c>
    </row>
    <row r="225" spans="1:13" ht="12.75">
      <c r="A225" t="s">
        <v>46</v>
      </c>
      <c r="C225" s="31" t="s">
        <v>743</v>
      </c>
      <c r="E225" s="33" t="s">
        <v>744</v>
      </c>
      <c r="J225" s="32">
        <f>0</f>
      </c>
      <c s="32">
        <f>0</f>
      </c>
      <c s="32">
        <f>0+L226+L230+L234+L238+L242+L246</f>
      </c>
      <c s="32">
        <f>0+M226+M230+M234+M238+M242+M246</f>
      </c>
    </row>
    <row r="226" spans="1:16" ht="25.5">
      <c r="A226" t="s">
        <v>49</v>
      </c>
      <c s="34" t="s">
        <v>247</v>
      </c>
      <c s="34" t="s">
        <v>2214</v>
      </c>
      <c s="35" t="s">
        <v>2215</v>
      </c>
      <c s="6" t="s">
        <v>3146</v>
      </c>
      <c s="36" t="s">
        <v>749</v>
      </c>
      <c s="37">
        <v>1354.66</v>
      </c>
      <c s="36">
        <v>0</v>
      </c>
      <c s="36">
        <f>ROUND(G226*H226,6)</f>
      </c>
      <c r="L226" s="38">
        <v>0</v>
      </c>
      <c s="32">
        <f>ROUND(ROUND(L226,2)*ROUND(G226,3),2)</f>
      </c>
      <c s="36" t="s">
        <v>750</v>
      </c>
      <c>
        <f>(M226*21)/100</f>
      </c>
      <c t="s">
        <v>27</v>
      </c>
    </row>
    <row r="227" spans="1:5" ht="25.5">
      <c r="A227" s="35" t="s">
        <v>56</v>
      </c>
      <c r="E227" s="39" t="s">
        <v>751</v>
      </c>
    </row>
    <row r="228" spans="1:5" ht="25.5">
      <c r="A228" s="35" t="s">
        <v>57</v>
      </c>
      <c r="E228" s="40" t="s">
        <v>3293</v>
      </c>
    </row>
    <row r="229" spans="1:5" ht="102">
      <c r="A229" t="s">
        <v>59</v>
      </c>
      <c r="E229" s="39" t="s">
        <v>753</v>
      </c>
    </row>
    <row r="230" spans="1:16" ht="25.5">
      <c r="A230" t="s">
        <v>49</v>
      </c>
      <c s="34" t="s">
        <v>250</v>
      </c>
      <c s="34" t="s">
        <v>3148</v>
      </c>
      <c s="35" t="s">
        <v>3149</v>
      </c>
      <c s="6" t="s">
        <v>3150</v>
      </c>
      <c s="36" t="s">
        <v>749</v>
      </c>
      <c s="37">
        <v>1446.235</v>
      </c>
      <c s="36">
        <v>0</v>
      </c>
      <c s="36">
        <f>ROUND(G230*H230,6)</f>
      </c>
      <c r="L230" s="38">
        <v>0</v>
      </c>
      <c s="32">
        <f>ROUND(ROUND(L230,2)*ROUND(G230,3),2)</f>
      </c>
      <c s="36" t="s">
        <v>750</v>
      </c>
      <c>
        <f>(M230*21)/100</f>
      </c>
      <c t="s">
        <v>27</v>
      </c>
    </row>
    <row r="231" spans="1:5" ht="25.5">
      <c r="A231" s="35" t="s">
        <v>56</v>
      </c>
      <c r="E231" s="39" t="s">
        <v>751</v>
      </c>
    </row>
    <row r="232" spans="1:5" ht="38.25">
      <c r="A232" s="35" t="s">
        <v>57</v>
      </c>
      <c r="E232" s="40" t="s">
        <v>3294</v>
      </c>
    </row>
    <row r="233" spans="1:5" ht="102">
      <c r="A233" t="s">
        <v>59</v>
      </c>
      <c r="E233" s="39" t="s">
        <v>753</v>
      </c>
    </row>
    <row r="234" spans="1:16" ht="25.5">
      <c r="A234" t="s">
        <v>49</v>
      </c>
      <c s="34" t="s">
        <v>253</v>
      </c>
      <c s="34" t="s">
        <v>3295</v>
      </c>
      <c s="35" t="s">
        <v>3296</v>
      </c>
      <c s="6" t="s">
        <v>3297</v>
      </c>
      <c s="36" t="s">
        <v>749</v>
      </c>
      <c s="37">
        <v>62.496</v>
      </c>
      <c s="36">
        <v>0</v>
      </c>
      <c s="36">
        <f>ROUND(G234*H234,6)</f>
      </c>
      <c r="L234" s="38">
        <v>0</v>
      </c>
      <c s="32">
        <f>ROUND(ROUND(L234,2)*ROUND(G234,3),2)</f>
      </c>
      <c s="36" t="s">
        <v>750</v>
      </c>
      <c>
        <f>(M234*21)/100</f>
      </c>
      <c t="s">
        <v>27</v>
      </c>
    </row>
    <row r="235" spans="1:5" ht="25.5">
      <c r="A235" s="35" t="s">
        <v>56</v>
      </c>
      <c r="E235" s="39" t="s">
        <v>751</v>
      </c>
    </row>
    <row r="236" spans="1:5" ht="12.75">
      <c r="A236" s="35" t="s">
        <v>57</v>
      </c>
      <c r="E236" s="40" t="s">
        <v>3298</v>
      </c>
    </row>
    <row r="237" spans="1:5" ht="102">
      <c r="A237" t="s">
        <v>59</v>
      </c>
      <c r="E237" s="39" t="s">
        <v>753</v>
      </c>
    </row>
    <row r="238" spans="1:16" ht="25.5">
      <c r="A238" t="s">
        <v>49</v>
      </c>
      <c s="34" t="s">
        <v>256</v>
      </c>
      <c s="34" t="s">
        <v>3152</v>
      </c>
      <c s="35" t="s">
        <v>3153</v>
      </c>
      <c s="6" t="s">
        <v>3154</v>
      </c>
      <c s="36" t="s">
        <v>749</v>
      </c>
      <c s="37">
        <v>446.42</v>
      </c>
      <c s="36">
        <v>0</v>
      </c>
      <c s="36">
        <f>ROUND(G238*H238,6)</f>
      </c>
      <c r="L238" s="38">
        <v>0</v>
      </c>
      <c s="32">
        <f>ROUND(ROUND(L238,2)*ROUND(G238,3),2)</f>
      </c>
      <c s="36" t="s">
        <v>750</v>
      </c>
      <c>
        <f>(M238*21)/100</f>
      </c>
      <c t="s">
        <v>27</v>
      </c>
    </row>
    <row r="239" spans="1:5" ht="25.5">
      <c r="A239" s="35" t="s">
        <v>56</v>
      </c>
      <c r="E239" s="39" t="s">
        <v>751</v>
      </c>
    </row>
    <row r="240" spans="1:5" ht="12.75">
      <c r="A240" s="35" t="s">
        <v>57</v>
      </c>
      <c r="E240" s="40" t="s">
        <v>3299</v>
      </c>
    </row>
    <row r="241" spans="1:5" ht="102">
      <c r="A241" t="s">
        <v>59</v>
      </c>
      <c r="E241" s="39" t="s">
        <v>753</v>
      </c>
    </row>
    <row r="242" spans="1:16" ht="25.5">
      <c r="A242" t="s">
        <v>49</v>
      </c>
      <c s="34" t="s">
        <v>259</v>
      </c>
      <c s="34" t="s">
        <v>3156</v>
      </c>
      <c s="35" t="s">
        <v>3157</v>
      </c>
      <c s="6" t="s">
        <v>3158</v>
      </c>
      <c s="36" t="s">
        <v>749</v>
      </c>
      <c s="37">
        <v>0.465</v>
      </c>
      <c s="36">
        <v>0</v>
      </c>
      <c s="36">
        <f>ROUND(G242*H242,6)</f>
      </c>
      <c r="L242" s="38">
        <v>0</v>
      </c>
      <c s="32">
        <f>ROUND(ROUND(L242,2)*ROUND(G242,3),2)</f>
      </c>
      <c s="36" t="s">
        <v>750</v>
      </c>
      <c>
        <f>(M242*21)/100</f>
      </c>
      <c t="s">
        <v>27</v>
      </c>
    </row>
    <row r="243" spans="1:5" ht="25.5">
      <c r="A243" s="35" t="s">
        <v>56</v>
      </c>
      <c r="E243" s="39" t="s">
        <v>751</v>
      </c>
    </row>
    <row r="244" spans="1:5" ht="12.75">
      <c r="A244" s="35" t="s">
        <v>57</v>
      </c>
      <c r="E244" s="40" t="s">
        <v>3300</v>
      </c>
    </row>
    <row r="245" spans="1:5" ht="102">
      <c r="A245" t="s">
        <v>59</v>
      </c>
      <c r="E245" s="39" t="s">
        <v>753</v>
      </c>
    </row>
    <row r="246" spans="1:16" ht="25.5">
      <c r="A246" t="s">
        <v>49</v>
      </c>
      <c s="34" t="s">
        <v>262</v>
      </c>
      <c s="34" t="s">
        <v>3160</v>
      </c>
      <c s="35" t="s">
        <v>3161</v>
      </c>
      <c s="6" t="s">
        <v>3162</v>
      </c>
      <c s="36" t="s">
        <v>749</v>
      </c>
      <c s="37">
        <v>0.941</v>
      </c>
      <c s="36">
        <v>0</v>
      </c>
      <c s="36">
        <f>ROUND(G246*H246,6)</f>
      </c>
      <c r="L246" s="38">
        <v>0</v>
      </c>
      <c s="32">
        <f>ROUND(ROUND(L246,2)*ROUND(G246,3),2)</f>
      </c>
      <c s="36" t="s">
        <v>750</v>
      </c>
      <c>
        <f>(M246*21)/100</f>
      </c>
      <c t="s">
        <v>27</v>
      </c>
    </row>
    <row r="247" spans="1:5" ht="25.5">
      <c r="A247" s="35" t="s">
        <v>56</v>
      </c>
      <c r="E247" s="39" t="s">
        <v>751</v>
      </c>
    </row>
    <row r="248" spans="1:5" ht="12.75">
      <c r="A248" s="35" t="s">
        <v>57</v>
      </c>
      <c r="E248" s="40" t="s">
        <v>3301</v>
      </c>
    </row>
    <row r="249" spans="1:5" ht="102">
      <c r="A249" t="s">
        <v>59</v>
      </c>
      <c r="E249"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1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3005</v>
      </c>
      <c s="41">
        <f>Rekapitulace!C51</f>
      </c>
      <c s="20" t="s">
        <v>0</v>
      </c>
      <c t="s">
        <v>23</v>
      </c>
      <c t="s">
        <v>27</v>
      </c>
    </row>
    <row r="4" spans="1:16" ht="32" customHeight="1">
      <c r="A4" s="24" t="s">
        <v>20</v>
      </c>
      <c s="25" t="s">
        <v>28</v>
      </c>
      <c s="27" t="s">
        <v>3005</v>
      </c>
      <c r="E4" s="26" t="s">
        <v>3006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COUNTIFS(L8:L117,"=0",A8:A117,"P")+COUNTIFS(L8:L117,"",A8:A117,"P")+SUM(Q8:Q117)</f>
      </c>
    </row>
    <row r="8" spans="1:13" ht="12.75">
      <c r="A8" t="s">
        <v>44</v>
      </c>
      <c r="C8" s="28" t="s">
        <v>3304</v>
      </c>
      <c r="E8" s="30" t="s">
        <v>3303</v>
      </c>
      <c r="J8" s="29">
        <f>0+J9+J18+J95+J112</f>
      </c>
      <c s="29">
        <f>0+K9+K18+K95+K112</f>
      </c>
      <c s="29">
        <f>0+L9+L18+L95+L112</f>
      </c>
      <c s="29">
        <f>0+M9+M18+M95+M112</f>
      </c>
    </row>
    <row r="9" spans="1:13" ht="12.75">
      <c r="A9" t="s">
        <v>46</v>
      </c>
      <c r="C9" s="31" t="s">
        <v>359</v>
      </c>
      <c r="E9" s="33" t="s">
        <v>3135</v>
      </c>
      <c r="J9" s="32">
        <f>0</f>
      </c>
      <c s="32">
        <f>0</f>
      </c>
      <c s="32">
        <f>0+L10+L14</f>
      </c>
      <c s="32">
        <f>0+M10+M14</f>
      </c>
    </row>
    <row r="10" spans="1:16" ht="12.75">
      <c r="A10" t="s">
        <v>49</v>
      </c>
      <c s="34" t="s">
        <v>143</v>
      </c>
      <c s="34" t="s">
        <v>3305</v>
      </c>
      <c s="35" t="s">
        <v>52</v>
      </c>
      <c s="6" t="s">
        <v>3306</v>
      </c>
      <c s="36" t="s">
        <v>107</v>
      </c>
      <c s="37">
        <v>8</v>
      </c>
      <c s="36">
        <v>0</v>
      </c>
      <c s="36">
        <f>ROUND(G10*H10,6)</f>
      </c>
      <c r="L10" s="38">
        <v>0</v>
      </c>
      <c s="32">
        <f>ROUND(ROUND(L10,2)*ROUND(G10,3),2)</f>
      </c>
      <c s="36" t="s">
        <v>74</v>
      </c>
      <c>
        <f>(M10*21)/100</f>
      </c>
      <c t="s">
        <v>27</v>
      </c>
    </row>
    <row r="11" spans="1:5" ht="12.75">
      <c r="A11" s="35" t="s">
        <v>56</v>
      </c>
      <c r="E11" s="39" t="s">
        <v>52</v>
      </c>
    </row>
    <row r="12" spans="1:5" ht="51">
      <c r="A12" s="35" t="s">
        <v>57</v>
      </c>
      <c r="E12" s="40" t="s">
        <v>3307</v>
      </c>
    </row>
    <row r="13" spans="1:5" ht="12.75">
      <c r="A13" t="s">
        <v>59</v>
      </c>
      <c r="E13" s="39" t="s">
        <v>60</v>
      </c>
    </row>
    <row r="14" spans="1:16" ht="12.75">
      <c r="A14" t="s">
        <v>49</v>
      </c>
      <c s="34" t="s">
        <v>146</v>
      </c>
      <c s="34" t="s">
        <v>3308</v>
      </c>
      <c s="35" t="s">
        <v>52</v>
      </c>
      <c s="6" t="s">
        <v>3309</v>
      </c>
      <c s="36" t="s">
        <v>107</v>
      </c>
      <c s="37">
        <v>8</v>
      </c>
      <c s="36">
        <v>0</v>
      </c>
      <c s="36">
        <f>ROUND(G14*H14,6)</f>
      </c>
      <c r="L14" s="38">
        <v>0</v>
      </c>
      <c s="32">
        <f>ROUND(ROUND(L14,2)*ROUND(G14,3),2)</f>
      </c>
      <c s="36" t="s">
        <v>74</v>
      </c>
      <c>
        <f>(M14*21)/100</f>
      </c>
      <c t="s">
        <v>27</v>
      </c>
    </row>
    <row r="15" spans="1:5" ht="12.75">
      <c r="A15" s="35" t="s">
        <v>56</v>
      </c>
      <c r="E15" s="39" t="s">
        <v>52</v>
      </c>
    </row>
    <row r="16" spans="1:5" ht="51">
      <c r="A16" s="35" t="s">
        <v>57</v>
      </c>
      <c r="E16" s="40" t="s">
        <v>3307</v>
      </c>
    </row>
    <row r="17" spans="1:5" ht="12.75">
      <c r="A17" t="s">
        <v>59</v>
      </c>
      <c r="E17" s="39" t="s">
        <v>60</v>
      </c>
    </row>
    <row r="18" spans="1:13" ht="12.75">
      <c r="A18" t="s">
        <v>46</v>
      </c>
      <c r="C18" s="31" t="s">
        <v>362</v>
      </c>
      <c r="E18" s="33" t="s">
        <v>3126</v>
      </c>
      <c r="J18" s="32">
        <f>0</f>
      </c>
      <c s="32">
        <f>0</f>
      </c>
      <c s="32">
        <f>0+L19+L23+L27+L31+L35+L39+L43+L47+L51+L55+L59+L63+L67+L71+L75+L79+L83+L87+L91</f>
      </c>
      <c s="32">
        <f>0+M19+M23+M27+M31+M35+M39+M43+M47+M51+M55+M59+M63+M67+M71+M75+M79+M83+M87+M91</f>
      </c>
    </row>
    <row r="19" spans="1:16" ht="12.75">
      <c r="A19" t="s">
        <v>49</v>
      </c>
      <c s="34" t="s">
        <v>69</v>
      </c>
      <c s="34" t="s">
        <v>3310</v>
      </c>
      <c s="35" t="s">
        <v>52</v>
      </c>
      <c s="6" t="s">
        <v>3311</v>
      </c>
      <c s="36" t="s">
        <v>107</v>
      </c>
      <c s="37">
        <v>8</v>
      </c>
      <c s="36">
        <v>0</v>
      </c>
      <c s="36">
        <f>ROUND(G19*H19,6)</f>
      </c>
      <c r="L19" s="38">
        <v>0</v>
      </c>
      <c s="32">
        <f>ROUND(ROUND(L19,2)*ROUND(G19,3),2)</f>
      </c>
      <c s="36" t="s">
        <v>74</v>
      </c>
      <c>
        <f>(M19*21)/100</f>
      </c>
      <c t="s">
        <v>27</v>
      </c>
    </row>
    <row r="20" spans="1:5" ht="12.75">
      <c r="A20" s="35" t="s">
        <v>56</v>
      </c>
      <c r="E20" s="39" t="s">
        <v>52</v>
      </c>
    </row>
    <row r="21" spans="1:5" ht="12.75">
      <c r="A21" s="35" t="s">
        <v>57</v>
      </c>
      <c r="E21" s="40" t="s">
        <v>3312</v>
      </c>
    </row>
    <row r="22" spans="1:5" ht="12.75">
      <c r="A22" t="s">
        <v>59</v>
      </c>
      <c r="E22" s="39" t="s">
        <v>60</v>
      </c>
    </row>
    <row r="23" spans="1:16" ht="12.75">
      <c r="A23" t="s">
        <v>49</v>
      </c>
      <c s="34" t="s">
        <v>27</v>
      </c>
      <c s="34" t="s">
        <v>3313</v>
      </c>
      <c s="35" t="s">
        <v>52</v>
      </c>
      <c s="6" t="s">
        <v>3314</v>
      </c>
      <c s="36" t="s">
        <v>107</v>
      </c>
      <c s="37">
        <v>5</v>
      </c>
      <c s="36">
        <v>0</v>
      </c>
      <c s="36">
        <f>ROUND(G23*H23,6)</f>
      </c>
      <c r="L23" s="38">
        <v>0</v>
      </c>
      <c s="32">
        <f>ROUND(ROUND(L23,2)*ROUND(G23,3),2)</f>
      </c>
      <c s="36" t="s">
        <v>74</v>
      </c>
      <c>
        <f>(M23*21)/100</f>
      </c>
      <c t="s">
        <v>27</v>
      </c>
    </row>
    <row r="24" spans="1:5" ht="12.75">
      <c r="A24" s="35" t="s">
        <v>56</v>
      </c>
      <c r="E24" s="39" t="s">
        <v>52</v>
      </c>
    </row>
    <row r="25" spans="1:5" ht="12.75">
      <c r="A25" s="35" t="s">
        <v>57</v>
      </c>
      <c r="E25" s="40" t="s">
        <v>3315</v>
      </c>
    </row>
    <row r="26" spans="1:5" ht="12.75">
      <c r="A26" t="s">
        <v>59</v>
      </c>
      <c r="E26" s="39" t="s">
        <v>60</v>
      </c>
    </row>
    <row r="27" spans="1:16" ht="12.75">
      <c r="A27" t="s">
        <v>49</v>
      </c>
      <c s="34" t="s">
        <v>26</v>
      </c>
      <c s="34" t="s">
        <v>3316</v>
      </c>
      <c s="35" t="s">
        <v>52</v>
      </c>
      <c s="6" t="s">
        <v>3317</v>
      </c>
      <c s="36" t="s">
        <v>107</v>
      </c>
      <c s="37">
        <v>6</v>
      </c>
      <c s="36">
        <v>0</v>
      </c>
      <c s="36">
        <f>ROUND(G27*H27,6)</f>
      </c>
      <c r="L27" s="38">
        <v>0</v>
      </c>
      <c s="32">
        <f>ROUND(ROUND(L27,2)*ROUND(G27,3),2)</f>
      </c>
      <c s="36" t="s">
        <v>74</v>
      </c>
      <c>
        <f>(M27*21)/100</f>
      </c>
      <c t="s">
        <v>27</v>
      </c>
    </row>
    <row r="28" spans="1:5" ht="12.75">
      <c r="A28" s="35" t="s">
        <v>56</v>
      </c>
      <c r="E28" s="39" t="s">
        <v>52</v>
      </c>
    </row>
    <row r="29" spans="1:5" ht="12.75">
      <c r="A29" s="35" t="s">
        <v>57</v>
      </c>
      <c r="E29" s="40" t="s">
        <v>3318</v>
      </c>
    </row>
    <row r="30" spans="1:5" ht="12.75">
      <c r="A30" t="s">
        <v>59</v>
      </c>
      <c r="E30" s="39" t="s">
        <v>60</v>
      </c>
    </row>
    <row r="31" spans="1:16" ht="12.75">
      <c r="A31" t="s">
        <v>49</v>
      </c>
      <c s="34" t="s">
        <v>81</v>
      </c>
      <c s="34" t="s">
        <v>3319</v>
      </c>
      <c s="35" t="s">
        <v>52</v>
      </c>
      <c s="6" t="s">
        <v>3320</v>
      </c>
      <c s="36" t="s">
        <v>107</v>
      </c>
      <c s="37">
        <v>6</v>
      </c>
      <c s="36">
        <v>0</v>
      </c>
      <c s="36">
        <f>ROUND(G31*H31,6)</f>
      </c>
      <c r="L31" s="38">
        <v>0</v>
      </c>
      <c s="32">
        <f>ROUND(ROUND(L31,2)*ROUND(G31,3),2)</f>
      </c>
      <c s="36" t="s">
        <v>74</v>
      </c>
      <c>
        <f>(M31*21)/100</f>
      </c>
      <c t="s">
        <v>27</v>
      </c>
    </row>
    <row r="32" spans="1:5" ht="12.75">
      <c r="A32" s="35" t="s">
        <v>56</v>
      </c>
      <c r="E32" s="39" t="s">
        <v>52</v>
      </c>
    </row>
    <row r="33" spans="1:5" ht="12.75">
      <c r="A33" s="35" t="s">
        <v>57</v>
      </c>
      <c r="E33" s="40" t="s">
        <v>3321</v>
      </c>
    </row>
    <row r="34" spans="1:5" ht="12.75">
      <c r="A34" t="s">
        <v>59</v>
      </c>
      <c r="E34" s="39" t="s">
        <v>60</v>
      </c>
    </row>
    <row r="35" spans="1:16" ht="12.75">
      <c r="A35" t="s">
        <v>49</v>
      </c>
      <c s="34" t="s">
        <v>84</v>
      </c>
      <c s="34" t="s">
        <v>792</v>
      </c>
      <c s="35" t="s">
        <v>52</v>
      </c>
      <c s="6" t="s">
        <v>793</v>
      </c>
      <c s="36" t="s">
        <v>107</v>
      </c>
      <c s="37">
        <v>27</v>
      </c>
      <c s="36">
        <v>0</v>
      </c>
      <c s="36">
        <f>ROUND(G35*H35,6)</f>
      </c>
      <c r="L35" s="38">
        <v>0</v>
      </c>
      <c s="32">
        <f>ROUND(ROUND(L35,2)*ROUND(G35,3),2)</f>
      </c>
      <c s="36" t="s">
        <v>74</v>
      </c>
      <c>
        <f>(M35*21)/100</f>
      </c>
      <c t="s">
        <v>27</v>
      </c>
    </row>
    <row r="36" spans="1:5" ht="12.75">
      <c r="A36" s="35" t="s">
        <v>56</v>
      </c>
      <c r="E36" s="39" t="s">
        <v>52</v>
      </c>
    </row>
    <row r="37" spans="1:5" ht="12.75">
      <c r="A37" s="35" t="s">
        <v>57</v>
      </c>
      <c r="E37" s="40" t="s">
        <v>3322</v>
      </c>
    </row>
    <row r="38" spans="1:5" ht="12.75">
      <c r="A38" t="s">
        <v>59</v>
      </c>
      <c r="E38" s="39" t="s">
        <v>60</v>
      </c>
    </row>
    <row r="39" spans="1:16" ht="12.75">
      <c r="A39" t="s">
        <v>49</v>
      </c>
      <c s="34" t="s">
        <v>87</v>
      </c>
      <c s="34" t="s">
        <v>3323</v>
      </c>
      <c s="35" t="s">
        <v>52</v>
      </c>
      <c s="6" t="s">
        <v>3324</v>
      </c>
      <c s="36" t="s">
        <v>107</v>
      </c>
      <c s="37">
        <v>14</v>
      </c>
      <c s="36">
        <v>0</v>
      </c>
      <c s="36">
        <f>ROUND(G39*H39,6)</f>
      </c>
      <c r="L39" s="38">
        <v>0</v>
      </c>
      <c s="32">
        <f>ROUND(ROUND(L39,2)*ROUND(G39,3),2)</f>
      </c>
      <c s="36" t="s">
        <v>74</v>
      </c>
      <c>
        <f>(M39*21)/100</f>
      </c>
      <c t="s">
        <v>27</v>
      </c>
    </row>
    <row r="40" spans="1:5" ht="12.75">
      <c r="A40" s="35" t="s">
        <v>56</v>
      </c>
      <c r="E40" s="39" t="s">
        <v>52</v>
      </c>
    </row>
    <row r="41" spans="1:5" ht="12.75">
      <c r="A41" s="35" t="s">
        <v>57</v>
      </c>
      <c r="E41" s="40" t="s">
        <v>3325</v>
      </c>
    </row>
    <row r="42" spans="1:5" ht="12.75">
      <c r="A42" t="s">
        <v>59</v>
      </c>
      <c r="E42" s="39" t="s">
        <v>60</v>
      </c>
    </row>
    <row r="43" spans="1:16" ht="12.75">
      <c r="A43" t="s">
        <v>49</v>
      </c>
      <c s="34" t="s">
        <v>90</v>
      </c>
      <c s="34" t="s">
        <v>3326</v>
      </c>
      <c s="35" t="s">
        <v>52</v>
      </c>
      <c s="6" t="s">
        <v>3327</v>
      </c>
      <c s="36" t="s">
        <v>107</v>
      </c>
      <c s="37">
        <v>4</v>
      </c>
      <c s="36">
        <v>0</v>
      </c>
      <c s="36">
        <f>ROUND(G43*H43,6)</f>
      </c>
      <c r="L43" s="38">
        <v>0</v>
      </c>
      <c s="32">
        <f>ROUND(ROUND(L43,2)*ROUND(G43,3),2)</f>
      </c>
      <c s="36" t="s">
        <v>74</v>
      </c>
      <c>
        <f>(M43*21)/100</f>
      </c>
      <c t="s">
        <v>27</v>
      </c>
    </row>
    <row r="44" spans="1:5" ht="12.75">
      <c r="A44" s="35" t="s">
        <v>56</v>
      </c>
      <c r="E44" s="39" t="s">
        <v>52</v>
      </c>
    </row>
    <row r="45" spans="1:5" ht="12.75">
      <c r="A45" s="35" t="s">
        <v>57</v>
      </c>
      <c r="E45" s="40" t="s">
        <v>3328</v>
      </c>
    </row>
    <row r="46" spans="1:5" ht="12.75">
      <c r="A46" t="s">
        <v>59</v>
      </c>
      <c r="E46" s="39" t="s">
        <v>60</v>
      </c>
    </row>
    <row r="47" spans="1:16" ht="12.75">
      <c r="A47" t="s">
        <v>49</v>
      </c>
      <c s="34" t="s">
        <v>93</v>
      </c>
      <c s="34" t="s">
        <v>3329</v>
      </c>
      <c s="35" t="s">
        <v>52</v>
      </c>
      <c s="6" t="s">
        <v>3330</v>
      </c>
      <c s="36" t="s">
        <v>107</v>
      </c>
      <c s="37">
        <v>4</v>
      </c>
      <c s="36">
        <v>0</v>
      </c>
      <c s="36">
        <f>ROUND(G47*H47,6)</f>
      </c>
      <c r="L47" s="38">
        <v>0</v>
      </c>
      <c s="32">
        <f>ROUND(ROUND(L47,2)*ROUND(G47,3),2)</f>
      </c>
      <c s="36" t="s">
        <v>74</v>
      </c>
      <c>
        <f>(M47*21)/100</f>
      </c>
      <c t="s">
        <v>27</v>
      </c>
    </row>
    <row r="48" spans="1:5" ht="12.75">
      <c r="A48" s="35" t="s">
        <v>56</v>
      </c>
      <c r="E48" s="39" t="s">
        <v>52</v>
      </c>
    </row>
    <row r="49" spans="1:5" ht="12.75">
      <c r="A49" s="35" t="s">
        <v>57</v>
      </c>
      <c r="E49" s="40" t="s">
        <v>3331</v>
      </c>
    </row>
    <row r="50" spans="1:5" ht="12.75">
      <c r="A50" t="s">
        <v>59</v>
      </c>
      <c r="E50" s="39" t="s">
        <v>60</v>
      </c>
    </row>
    <row r="51" spans="1:16" ht="12.75">
      <c r="A51" t="s">
        <v>49</v>
      </c>
      <c s="34" t="s">
        <v>96</v>
      </c>
      <c s="34" t="s">
        <v>3332</v>
      </c>
      <c s="35" t="s">
        <v>52</v>
      </c>
      <c s="6" t="s">
        <v>3333</v>
      </c>
      <c s="36" t="s">
        <v>107</v>
      </c>
      <c s="37">
        <v>7</v>
      </c>
      <c s="36">
        <v>0</v>
      </c>
      <c s="36">
        <f>ROUND(G51*H51,6)</f>
      </c>
      <c r="L51" s="38">
        <v>0</v>
      </c>
      <c s="32">
        <f>ROUND(ROUND(L51,2)*ROUND(G51,3),2)</f>
      </c>
      <c s="36" t="s">
        <v>74</v>
      </c>
      <c>
        <f>(M51*21)/100</f>
      </c>
      <c t="s">
        <v>27</v>
      </c>
    </row>
    <row r="52" spans="1:5" ht="12.75">
      <c r="A52" s="35" t="s">
        <v>56</v>
      </c>
      <c r="E52" s="39" t="s">
        <v>52</v>
      </c>
    </row>
    <row r="53" spans="1:5" ht="25.5">
      <c r="A53" s="35" t="s">
        <v>57</v>
      </c>
      <c r="E53" s="40" t="s">
        <v>3334</v>
      </c>
    </row>
    <row r="54" spans="1:5" ht="12.75">
      <c r="A54" t="s">
        <v>59</v>
      </c>
      <c r="E54" s="39" t="s">
        <v>60</v>
      </c>
    </row>
    <row r="55" spans="1:16" ht="12.75">
      <c r="A55" t="s">
        <v>49</v>
      </c>
      <c s="34" t="s">
        <v>100</v>
      </c>
      <c s="34" t="s">
        <v>3335</v>
      </c>
      <c s="35" t="s">
        <v>52</v>
      </c>
      <c s="6" t="s">
        <v>3336</v>
      </c>
      <c s="36" t="s">
        <v>107</v>
      </c>
      <c s="37">
        <v>17</v>
      </c>
      <c s="36">
        <v>0</v>
      </c>
      <c s="36">
        <f>ROUND(G55*H55,6)</f>
      </c>
      <c r="L55" s="38">
        <v>0</v>
      </c>
      <c s="32">
        <f>ROUND(ROUND(L55,2)*ROUND(G55,3),2)</f>
      </c>
      <c s="36" t="s">
        <v>74</v>
      </c>
      <c>
        <f>(M55*21)/100</f>
      </c>
      <c t="s">
        <v>27</v>
      </c>
    </row>
    <row r="56" spans="1:5" ht="12.75">
      <c r="A56" s="35" t="s">
        <v>56</v>
      </c>
      <c r="E56" s="39" t="s">
        <v>52</v>
      </c>
    </row>
    <row r="57" spans="1:5" ht="12.75">
      <c r="A57" s="35" t="s">
        <v>57</v>
      </c>
      <c r="E57" s="40" t="s">
        <v>3337</v>
      </c>
    </row>
    <row r="58" spans="1:5" ht="12.75">
      <c r="A58" t="s">
        <v>59</v>
      </c>
      <c r="E58" s="39" t="s">
        <v>60</v>
      </c>
    </row>
    <row r="59" spans="1:16" ht="12.75">
      <c r="A59" t="s">
        <v>49</v>
      </c>
      <c s="34" t="s">
        <v>116</v>
      </c>
      <c s="34" t="s">
        <v>3338</v>
      </c>
      <c s="35" t="s">
        <v>52</v>
      </c>
      <c s="6" t="s">
        <v>3339</v>
      </c>
      <c s="36" t="s">
        <v>107</v>
      </c>
      <c s="37">
        <v>169</v>
      </c>
      <c s="36">
        <v>0</v>
      </c>
      <c s="36">
        <f>ROUND(G59*H59,6)</f>
      </c>
      <c r="L59" s="38">
        <v>0</v>
      </c>
      <c s="32">
        <f>ROUND(ROUND(L59,2)*ROUND(G59,3),2)</f>
      </c>
      <c s="36" t="s">
        <v>74</v>
      </c>
      <c>
        <f>(M59*21)/100</f>
      </c>
      <c t="s">
        <v>27</v>
      </c>
    </row>
    <row r="60" spans="1:5" ht="12.75">
      <c r="A60" s="35" t="s">
        <v>56</v>
      </c>
      <c r="E60" s="39" t="s">
        <v>52</v>
      </c>
    </row>
    <row r="61" spans="1:5" ht="38.25">
      <c r="A61" s="35" t="s">
        <v>57</v>
      </c>
      <c r="E61" s="40" t="s">
        <v>3340</v>
      </c>
    </row>
    <row r="62" spans="1:5" ht="12.75">
      <c r="A62" t="s">
        <v>59</v>
      </c>
      <c r="E62" s="39" t="s">
        <v>60</v>
      </c>
    </row>
    <row r="63" spans="1:16" ht="12.75">
      <c r="A63" t="s">
        <v>49</v>
      </c>
      <c s="34" t="s">
        <v>119</v>
      </c>
      <c s="34" t="s">
        <v>3341</v>
      </c>
      <c s="35" t="s">
        <v>52</v>
      </c>
      <c s="6" t="s">
        <v>3342</v>
      </c>
      <c s="36" t="s">
        <v>107</v>
      </c>
      <c s="37">
        <v>61</v>
      </c>
      <c s="36">
        <v>0</v>
      </c>
      <c s="36">
        <f>ROUND(G63*H63,6)</f>
      </c>
      <c r="L63" s="38">
        <v>0</v>
      </c>
      <c s="32">
        <f>ROUND(ROUND(L63,2)*ROUND(G63,3),2)</f>
      </c>
      <c s="36" t="s">
        <v>74</v>
      </c>
      <c>
        <f>(M63*21)/100</f>
      </c>
      <c t="s">
        <v>27</v>
      </c>
    </row>
    <row r="64" spans="1:5" ht="12.75">
      <c r="A64" s="35" t="s">
        <v>56</v>
      </c>
      <c r="E64" s="39" t="s">
        <v>52</v>
      </c>
    </row>
    <row r="65" spans="1:5" ht="12.75">
      <c r="A65" s="35" t="s">
        <v>57</v>
      </c>
      <c r="E65" s="40" t="s">
        <v>3343</v>
      </c>
    </row>
    <row r="66" spans="1:5" ht="12.75">
      <c r="A66" t="s">
        <v>59</v>
      </c>
      <c r="E66" s="39" t="s">
        <v>60</v>
      </c>
    </row>
    <row r="67" spans="1:16" ht="12.75">
      <c r="A67" t="s">
        <v>49</v>
      </c>
      <c s="34" t="s">
        <v>122</v>
      </c>
      <c s="34" t="s">
        <v>3344</v>
      </c>
      <c s="35" t="s">
        <v>52</v>
      </c>
      <c s="6" t="s">
        <v>3345</v>
      </c>
      <c s="36" t="s">
        <v>107</v>
      </c>
      <c s="37">
        <v>40</v>
      </c>
      <c s="36">
        <v>0</v>
      </c>
      <c s="36">
        <f>ROUND(G67*H67,6)</f>
      </c>
      <c r="L67" s="38">
        <v>0</v>
      </c>
      <c s="32">
        <f>ROUND(ROUND(L67,2)*ROUND(G67,3),2)</f>
      </c>
      <c s="36" t="s">
        <v>74</v>
      </c>
      <c>
        <f>(M67*21)/100</f>
      </c>
      <c t="s">
        <v>27</v>
      </c>
    </row>
    <row r="68" spans="1:5" ht="12.75">
      <c r="A68" s="35" t="s">
        <v>56</v>
      </c>
      <c r="E68" s="39" t="s">
        <v>52</v>
      </c>
    </row>
    <row r="69" spans="1:5" ht="12.75">
      <c r="A69" s="35" t="s">
        <v>57</v>
      </c>
      <c r="E69" s="40" t="s">
        <v>3346</v>
      </c>
    </row>
    <row r="70" spans="1:5" ht="12.75">
      <c r="A70" t="s">
        <v>59</v>
      </c>
      <c r="E70" s="39" t="s">
        <v>60</v>
      </c>
    </row>
    <row r="71" spans="1:16" ht="12.75">
      <c r="A71" t="s">
        <v>49</v>
      </c>
      <c s="34" t="s">
        <v>125</v>
      </c>
      <c s="34" t="s">
        <v>3347</v>
      </c>
      <c s="35" t="s">
        <v>52</v>
      </c>
      <c s="6" t="s">
        <v>3348</v>
      </c>
      <c s="36" t="s">
        <v>107</v>
      </c>
      <c s="37">
        <v>11</v>
      </c>
      <c s="36">
        <v>0</v>
      </c>
      <c s="36">
        <f>ROUND(G71*H71,6)</f>
      </c>
      <c r="L71" s="38">
        <v>0</v>
      </c>
      <c s="32">
        <f>ROUND(ROUND(L71,2)*ROUND(G71,3),2)</f>
      </c>
      <c s="36" t="s">
        <v>74</v>
      </c>
      <c>
        <f>(M71*21)/100</f>
      </c>
      <c t="s">
        <v>27</v>
      </c>
    </row>
    <row r="72" spans="1:5" ht="12.75">
      <c r="A72" s="35" t="s">
        <v>56</v>
      </c>
      <c r="E72" s="39" t="s">
        <v>52</v>
      </c>
    </row>
    <row r="73" spans="1:5" ht="12.75">
      <c r="A73" s="35" t="s">
        <v>57</v>
      </c>
      <c r="E73" s="40" t="s">
        <v>3349</v>
      </c>
    </row>
    <row r="74" spans="1:5" ht="12.75">
      <c r="A74" t="s">
        <v>59</v>
      </c>
      <c r="E74" s="39" t="s">
        <v>60</v>
      </c>
    </row>
    <row r="75" spans="1:16" ht="12.75">
      <c r="A75" t="s">
        <v>49</v>
      </c>
      <c s="34" t="s">
        <v>128</v>
      </c>
      <c s="34" t="s">
        <v>3350</v>
      </c>
      <c s="35" t="s">
        <v>52</v>
      </c>
      <c s="6" t="s">
        <v>3351</v>
      </c>
      <c s="36" t="s">
        <v>107</v>
      </c>
      <c s="37">
        <v>84</v>
      </c>
      <c s="36">
        <v>0</v>
      </c>
      <c s="36">
        <f>ROUND(G75*H75,6)</f>
      </c>
      <c r="L75" s="38">
        <v>0</v>
      </c>
      <c s="32">
        <f>ROUND(ROUND(L75,2)*ROUND(G75,3),2)</f>
      </c>
      <c s="36" t="s">
        <v>74</v>
      </c>
      <c>
        <f>(M75*21)/100</f>
      </c>
      <c t="s">
        <v>27</v>
      </c>
    </row>
    <row r="76" spans="1:5" ht="12.75">
      <c r="A76" s="35" t="s">
        <v>56</v>
      </c>
      <c r="E76" s="39" t="s">
        <v>52</v>
      </c>
    </row>
    <row r="77" spans="1:5" ht="12.75">
      <c r="A77" s="35" t="s">
        <v>57</v>
      </c>
      <c r="E77" s="40" t="s">
        <v>3352</v>
      </c>
    </row>
    <row r="78" spans="1:5" ht="12.75">
      <c r="A78" t="s">
        <v>59</v>
      </c>
      <c r="E78" s="39" t="s">
        <v>60</v>
      </c>
    </row>
    <row r="79" spans="1:16" ht="12.75">
      <c r="A79" t="s">
        <v>49</v>
      </c>
      <c s="34" t="s">
        <v>131</v>
      </c>
      <c s="34" t="s">
        <v>3353</v>
      </c>
      <c s="35" t="s">
        <v>52</v>
      </c>
      <c s="6" t="s">
        <v>3354</v>
      </c>
      <c s="36" t="s">
        <v>107</v>
      </c>
      <c s="37">
        <v>17</v>
      </c>
      <c s="36">
        <v>0</v>
      </c>
      <c s="36">
        <f>ROUND(G79*H79,6)</f>
      </c>
      <c r="L79" s="38">
        <v>0</v>
      </c>
      <c s="32">
        <f>ROUND(ROUND(L79,2)*ROUND(G79,3),2)</f>
      </c>
      <c s="36" t="s">
        <v>74</v>
      </c>
      <c>
        <f>(M79*21)/100</f>
      </c>
      <c t="s">
        <v>27</v>
      </c>
    </row>
    <row r="80" spans="1:5" ht="12.75">
      <c r="A80" s="35" t="s">
        <v>56</v>
      </c>
      <c r="E80" s="39" t="s">
        <v>52</v>
      </c>
    </row>
    <row r="81" spans="1:5" ht="12.75">
      <c r="A81" s="35" t="s">
        <v>57</v>
      </c>
      <c r="E81" s="40" t="s">
        <v>3355</v>
      </c>
    </row>
    <row r="82" spans="1:5" ht="12.75">
      <c r="A82" t="s">
        <v>59</v>
      </c>
      <c r="E82" s="39" t="s">
        <v>60</v>
      </c>
    </row>
    <row r="83" spans="1:16" ht="12.75">
      <c r="A83" t="s">
        <v>49</v>
      </c>
      <c s="34" t="s">
        <v>134</v>
      </c>
      <c s="34" t="s">
        <v>3356</v>
      </c>
      <c s="35" t="s">
        <v>52</v>
      </c>
      <c s="6" t="s">
        <v>3357</v>
      </c>
      <c s="36" t="s">
        <v>107</v>
      </c>
      <c s="37">
        <v>5</v>
      </c>
      <c s="36">
        <v>0</v>
      </c>
      <c s="36">
        <f>ROUND(G83*H83,6)</f>
      </c>
      <c r="L83" s="38">
        <v>0</v>
      </c>
      <c s="32">
        <f>ROUND(ROUND(L83,2)*ROUND(G83,3),2)</f>
      </c>
      <c s="36" t="s">
        <v>74</v>
      </c>
      <c>
        <f>(M83*21)/100</f>
      </c>
      <c t="s">
        <v>27</v>
      </c>
    </row>
    <row r="84" spans="1:5" ht="12.75">
      <c r="A84" s="35" t="s">
        <v>56</v>
      </c>
      <c r="E84" s="39" t="s">
        <v>52</v>
      </c>
    </row>
    <row r="85" spans="1:5" ht="12.75">
      <c r="A85" s="35" t="s">
        <v>57</v>
      </c>
      <c r="E85" s="40" t="s">
        <v>3358</v>
      </c>
    </row>
    <row r="86" spans="1:5" ht="12.75">
      <c r="A86" t="s">
        <v>59</v>
      </c>
      <c r="E86" s="39" t="s">
        <v>60</v>
      </c>
    </row>
    <row r="87" spans="1:16" ht="12.75">
      <c r="A87" t="s">
        <v>49</v>
      </c>
      <c s="34" t="s">
        <v>137</v>
      </c>
      <c s="34" t="s">
        <v>3359</v>
      </c>
      <c s="35" t="s">
        <v>52</v>
      </c>
      <c s="6" t="s">
        <v>3360</v>
      </c>
      <c s="36" t="s">
        <v>107</v>
      </c>
      <c s="37">
        <v>21</v>
      </c>
      <c s="36">
        <v>0</v>
      </c>
      <c s="36">
        <f>ROUND(G87*H87,6)</f>
      </c>
      <c r="L87" s="38">
        <v>0</v>
      </c>
      <c s="32">
        <f>ROUND(ROUND(L87,2)*ROUND(G87,3),2)</f>
      </c>
      <c s="36" t="s">
        <v>74</v>
      </c>
      <c>
        <f>(M87*21)/100</f>
      </c>
      <c t="s">
        <v>27</v>
      </c>
    </row>
    <row r="88" spans="1:5" ht="12.75">
      <c r="A88" s="35" t="s">
        <v>56</v>
      </c>
      <c r="E88" s="39" t="s">
        <v>52</v>
      </c>
    </row>
    <row r="89" spans="1:5" ht="12.75">
      <c r="A89" s="35" t="s">
        <v>57</v>
      </c>
      <c r="E89" s="40" t="s">
        <v>3361</v>
      </c>
    </row>
    <row r="90" spans="1:5" ht="12.75">
      <c r="A90" t="s">
        <v>59</v>
      </c>
      <c r="E90" s="39" t="s">
        <v>60</v>
      </c>
    </row>
    <row r="91" spans="1:16" ht="12.75">
      <c r="A91" t="s">
        <v>49</v>
      </c>
      <c s="34" t="s">
        <v>140</v>
      </c>
      <c s="34" t="s">
        <v>3362</v>
      </c>
      <c s="35" t="s">
        <v>52</v>
      </c>
      <c s="6" t="s">
        <v>3363</v>
      </c>
      <c s="36" t="s">
        <v>107</v>
      </c>
      <c s="37">
        <v>128</v>
      </c>
      <c s="36">
        <v>0</v>
      </c>
      <c s="36">
        <f>ROUND(G91*H91,6)</f>
      </c>
      <c r="L91" s="38">
        <v>0</v>
      </c>
      <c s="32">
        <f>ROUND(ROUND(L91,2)*ROUND(G91,3),2)</f>
      </c>
      <c s="36" t="s">
        <v>74</v>
      </c>
      <c>
        <f>(M91*21)/100</f>
      </c>
      <c t="s">
        <v>27</v>
      </c>
    </row>
    <row r="92" spans="1:5" ht="12.75">
      <c r="A92" s="35" t="s">
        <v>56</v>
      </c>
      <c r="E92" s="39" t="s">
        <v>52</v>
      </c>
    </row>
    <row r="93" spans="1:5" ht="12.75">
      <c r="A93" s="35" t="s">
        <v>57</v>
      </c>
      <c r="E93" s="40" t="s">
        <v>3364</v>
      </c>
    </row>
    <row r="94" spans="1:5" ht="12.75">
      <c r="A94" t="s">
        <v>59</v>
      </c>
      <c r="E94" s="39" t="s">
        <v>60</v>
      </c>
    </row>
    <row r="95" spans="1:13" ht="12.75">
      <c r="A95" t="s">
        <v>46</v>
      </c>
      <c r="C95" s="31" t="s">
        <v>374</v>
      </c>
      <c r="E95" s="33" t="s">
        <v>3135</v>
      </c>
      <c r="J95" s="32">
        <f>0</f>
      </c>
      <c s="32">
        <f>0</f>
      </c>
      <c s="32">
        <f>0+L96+L100+L104+L108</f>
      </c>
      <c s="32">
        <f>0+M96+M100+M104+M108</f>
      </c>
    </row>
    <row r="96" spans="1:16" ht="12.75">
      <c r="A96" t="s">
        <v>49</v>
      </c>
      <c s="34" t="s">
        <v>149</v>
      </c>
      <c s="34" t="s">
        <v>3365</v>
      </c>
      <c s="35" t="s">
        <v>52</v>
      </c>
      <c s="6" t="s">
        <v>3366</v>
      </c>
      <c s="36" t="s">
        <v>107</v>
      </c>
      <c s="37">
        <v>70</v>
      </c>
      <c s="36">
        <v>0</v>
      </c>
      <c s="36">
        <f>ROUND(G96*H96,6)</f>
      </c>
      <c r="L96" s="38">
        <v>0</v>
      </c>
      <c s="32">
        <f>ROUND(ROUND(L96,2)*ROUND(G96,3),2)</f>
      </c>
      <c s="36" t="s">
        <v>74</v>
      </c>
      <c>
        <f>(M96*21)/100</f>
      </c>
      <c t="s">
        <v>27</v>
      </c>
    </row>
    <row r="97" spans="1:5" ht="12.75">
      <c r="A97" s="35" t="s">
        <v>56</v>
      </c>
      <c r="E97" s="39" t="s">
        <v>52</v>
      </c>
    </row>
    <row r="98" spans="1:5" ht="38.25">
      <c r="A98" s="35" t="s">
        <v>57</v>
      </c>
      <c r="E98" s="40" t="s">
        <v>3367</v>
      </c>
    </row>
    <row r="99" spans="1:5" ht="12.75">
      <c r="A99" t="s">
        <v>59</v>
      </c>
      <c r="E99" s="39" t="s">
        <v>60</v>
      </c>
    </row>
    <row r="100" spans="1:16" ht="12.75">
      <c r="A100" t="s">
        <v>49</v>
      </c>
      <c s="34" t="s">
        <v>152</v>
      </c>
      <c s="34" t="s">
        <v>3368</v>
      </c>
      <c s="35" t="s">
        <v>52</v>
      </c>
      <c s="6" t="s">
        <v>3369</v>
      </c>
      <c s="36" t="s">
        <v>107</v>
      </c>
      <c s="37">
        <v>3</v>
      </c>
      <c s="36">
        <v>0</v>
      </c>
      <c s="36">
        <f>ROUND(G100*H100,6)</f>
      </c>
      <c r="L100" s="38">
        <v>0</v>
      </c>
      <c s="32">
        <f>ROUND(ROUND(L100,2)*ROUND(G100,3),2)</f>
      </c>
      <c s="36" t="s">
        <v>74</v>
      </c>
      <c>
        <f>(M100*21)/100</f>
      </c>
      <c t="s">
        <v>27</v>
      </c>
    </row>
    <row r="101" spans="1:5" ht="12.75">
      <c r="A101" s="35" t="s">
        <v>56</v>
      </c>
      <c r="E101" s="39" t="s">
        <v>52</v>
      </c>
    </row>
    <row r="102" spans="1:5" ht="25.5">
      <c r="A102" s="35" t="s">
        <v>57</v>
      </c>
      <c r="E102" s="40" t="s">
        <v>3370</v>
      </c>
    </row>
    <row r="103" spans="1:5" ht="12.75">
      <c r="A103" t="s">
        <v>59</v>
      </c>
      <c r="E103" s="39" t="s">
        <v>60</v>
      </c>
    </row>
    <row r="104" spans="1:16" ht="12.75">
      <c r="A104" t="s">
        <v>49</v>
      </c>
      <c s="34" t="s">
        <v>155</v>
      </c>
      <c s="34" t="s">
        <v>3371</v>
      </c>
      <c s="35" t="s">
        <v>52</v>
      </c>
      <c s="6" t="s">
        <v>3372</v>
      </c>
      <c s="36" t="s">
        <v>107</v>
      </c>
      <c s="37">
        <v>16</v>
      </c>
      <c s="36">
        <v>0</v>
      </c>
      <c s="36">
        <f>ROUND(G104*H104,6)</f>
      </c>
      <c r="L104" s="38">
        <v>0</v>
      </c>
      <c s="32">
        <f>ROUND(ROUND(L104,2)*ROUND(G104,3),2)</f>
      </c>
      <c s="36" t="s">
        <v>74</v>
      </c>
      <c>
        <f>(M104*21)/100</f>
      </c>
      <c t="s">
        <v>27</v>
      </c>
    </row>
    <row r="105" spans="1:5" ht="12.75">
      <c r="A105" s="35" t="s">
        <v>56</v>
      </c>
      <c r="E105" s="39" t="s">
        <v>52</v>
      </c>
    </row>
    <row r="106" spans="1:5" ht="63.75">
      <c r="A106" s="35" t="s">
        <v>57</v>
      </c>
      <c r="E106" s="40" t="s">
        <v>3373</v>
      </c>
    </row>
    <row r="107" spans="1:5" ht="12.75">
      <c r="A107" t="s">
        <v>59</v>
      </c>
      <c r="E107" s="39" t="s">
        <v>60</v>
      </c>
    </row>
    <row r="108" spans="1:16" ht="12.75">
      <c r="A108" t="s">
        <v>49</v>
      </c>
      <c s="34" t="s">
        <v>158</v>
      </c>
      <c s="34" t="s">
        <v>3374</v>
      </c>
      <c s="35" t="s">
        <v>52</v>
      </c>
      <c s="6" t="s">
        <v>3375</v>
      </c>
      <c s="36" t="s">
        <v>107</v>
      </c>
      <c s="37">
        <v>219</v>
      </c>
      <c s="36">
        <v>0</v>
      </c>
      <c s="36">
        <f>ROUND(G108*H108,6)</f>
      </c>
      <c r="L108" s="38">
        <v>0</v>
      </c>
      <c s="32">
        <f>ROUND(ROUND(L108,2)*ROUND(G108,3),2)</f>
      </c>
      <c s="36" t="s">
        <v>74</v>
      </c>
      <c>
        <f>(M108*21)/100</f>
      </c>
      <c t="s">
        <v>27</v>
      </c>
    </row>
    <row r="109" spans="1:5" ht="12.75">
      <c r="A109" s="35" t="s">
        <v>56</v>
      </c>
      <c r="E109" s="39" t="s">
        <v>52</v>
      </c>
    </row>
    <row r="110" spans="1:5" ht="25.5">
      <c r="A110" s="35" t="s">
        <v>57</v>
      </c>
      <c r="E110" s="40" t="s">
        <v>3376</v>
      </c>
    </row>
    <row r="111" spans="1:5" ht="12.75">
      <c r="A111" t="s">
        <v>59</v>
      </c>
      <c r="E111" s="39" t="s">
        <v>60</v>
      </c>
    </row>
    <row r="112" spans="1:13" ht="12.75">
      <c r="A112" t="s">
        <v>46</v>
      </c>
      <c r="C112" s="31" t="s">
        <v>743</v>
      </c>
      <c r="E112" s="33" t="s">
        <v>744</v>
      </c>
      <c r="J112" s="32">
        <f>0</f>
      </c>
      <c s="32">
        <f>0</f>
      </c>
      <c s="32">
        <f>0+L113+L117</f>
      </c>
      <c s="32">
        <f>0+M113+M117</f>
      </c>
    </row>
    <row r="113" spans="1:16" ht="25.5">
      <c r="A113" t="s">
        <v>49</v>
      </c>
      <c s="34" t="s">
        <v>163</v>
      </c>
      <c s="34" t="s">
        <v>3377</v>
      </c>
      <c s="35" t="s">
        <v>3378</v>
      </c>
      <c s="6" t="s">
        <v>3379</v>
      </c>
      <c s="36" t="s">
        <v>749</v>
      </c>
      <c s="37">
        <v>35.458</v>
      </c>
      <c s="36">
        <v>0</v>
      </c>
      <c s="36">
        <f>ROUND(G113*H113,6)</f>
      </c>
      <c r="L113" s="38">
        <v>0</v>
      </c>
      <c s="32">
        <f>ROUND(ROUND(L113,2)*ROUND(G113,3),2)</f>
      </c>
      <c s="36" t="s">
        <v>750</v>
      </c>
      <c>
        <f>(M113*21)/100</f>
      </c>
      <c t="s">
        <v>27</v>
      </c>
    </row>
    <row r="114" spans="1:5" ht="25.5">
      <c r="A114" s="35" t="s">
        <v>56</v>
      </c>
      <c r="E114" s="39" t="s">
        <v>751</v>
      </c>
    </row>
    <row r="115" spans="1:5" ht="12.75">
      <c r="A115" s="35" t="s">
        <v>57</v>
      </c>
      <c r="E115" s="40" t="s">
        <v>3380</v>
      </c>
    </row>
    <row r="116" spans="1:5" ht="102">
      <c r="A116" t="s">
        <v>59</v>
      </c>
      <c r="E116" s="39" t="s">
        <v>753</v>
      </c>
    </row>
    <row r="117" spans="1:16" ht="25.5">
      <c r="A117" t="s">
        <v>49</v>
      </c>
      <c s="34" t="s">
        <v>166</v>
      </c>
      <c s="34" t="s">
        <v>759</v>
      </c>
      <c s="35" t="s">
        <v>760</v>
      </c>
      <c s="6" t="s">
        <v>761</v>
      </c>
      <c s="36" t="s">
        <v>749</v>
      </c>
      <c s="37">
        <v>0.368</v>
      </c>
      <c s="36">
        <v>0</v>
      </c>
      <c s="36">
        <f>ROUND(G117*H117,6)</f>
      </c>
      <c r="L117" s="38">
        <v>0</v>
      </c>
      <c s="32">
        <f>ROUND(ROUND(L117,2)*ROUND(G117,3),2)</f>
      </c>
      <c s="36" t="s">
        <v>750</v>
      </c>
      <c>
        <f>(M117*21)/100</f>
      </c>
      <c t="s">
        <v>27</v>
      </c>
    </row>
    <row r="118" spans="1:5" ht="25.5">
      <c r="A118" s="35" t="s">
        <v>56</v>
      </c>
      <c r="E118" s="39" t="s">
        <v>751</v>
      </c>
    </row>
    <row r="119" spans="1:5" ht="12.75">
      <c r="A119" s="35" t="s">
        <v>57</v>
      </c>
      <c r="E119" s="40" t="s">
        <v>3381</v>
      </c>
    </row>
    <row r="120" spans="1:5" ht="102">
      <c r="A120" t="s">
        <v>59</v>
      </c>
      <c r="E120"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1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3382</v>
      </c>
      <c s="41">
        <f>Rekapitulace!C56</f>
      </c>
      <c s="20" t="s">
        <v>0</v>
      </c>
      <c t="s">
        <v>23</v>
      </c>
      <c t="s">
        <v>27</v>
      </c>
    </row>
    <row r="4" spans="1:16" ht="32" customHeight="1">
      <c r="A4" s="24" t="s">
        <v>20</v>
      </c>
      <c s="25" t="s">
        <v>28</v>
      </c>
      <c s="27" t="s">
        <v>3382</v>
      </c>
      <c r="E4" s="26" t="s">
        <v>3383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COUNTIFS(L8:L174,"=0",A8:A174,"P")+COUNTIFS(L8:L174,"",A8:A174,"P")+SUM(Q8:Q174)</f>
      </c>
    </row>
    <row r="8" spans="1:13" ht="12.75">
      <c r="A8" t="s">
        <v>44</v>
      </c>
      <c r="C8" s="28" t="s">
        <v>3386</v>
      </c>
      <c r="E8" s="30" t="s">
        <v>3385</v>
      </c>
      <c r="J8" s="29">
        <f>0+J9+J18+J27+J44+J53+J62+J67+J76+J93+J98+J119+J136+J149</f>
      </c>
      <c s="29">
        <f>0+K9+K18+K27+K44+K53+K62+K67+K76+K93+K98+K119+K136+K149</f>
      </c>
      <c s="29">
        <f>0+L9+L18+L27+L44+L53+L62+L67+L76+L93+L98+L119+L136+L149</f>
      </c>
      <c s="29">
        <f>0+M9+M18+M27+M44+M53+M62+M67+M76+M93+M98+M119+M136+M149</f>
      </c>
    </row>
    <row r="9" spans="1:13" ht="12.75">
      <c r="A9" t="s">
        <v>46</v>
      </c>
      <c r="C9" s="31" t="s">
        <v>116</v>
      </c>
      <c r="E9" s="33" t="s">
        <v>3387</v>
      </c>
      <c r="J9" s="32">
        <f>0</f>
      </c>
      <c s="32">
        <f>0</f>
      </c>
      <c s="32">
        <f>0+L10+L14</f>
      </c>
      <c s="32">
        <f>0+M10+M14</f>
      </c>
    </row>
    <row r="10" spans="1:16" ht="12.75">
      <c r="A10" t="s">
        <v>49</v>
      </c>
      <c s="34" t="s">
        <v>69</v>
      </c>
      <c s="34" t="s">
        <v>3388</v>
      </c>
      <c s="35" t="s">
        <v>52</v>
      </c>
      <c s="6" t="s">
        <v>2077</v>
      </c>
      <c s="36" t="s">
        <v>73</v>
      </c>
      <c s="37">
        <v>32731</v>
      </c>
      <c s="36">
        <v>0</v>
      </c>
      <c s="36">
        <f>ROUND(G10*H10,6)</f>
      </c>
      <c r="L10" s="38">
        <v>0</v>
      </c>
      <c s="32">
        <f>ROUND(ROUND(L10,2)*ROUND(G10,3),2)</f>
      </c>
      <c s="36" t="s">
        <v>74</v>
      </c>
      <c>
        <f>(M10*21)/100</f>
      </c>
      <c t="s">
        <v>27</v>
      </c>
    </row>
    <row r="11" spans="1:5" ht="12.75">
      <c r="A11" s="35" t="s">
        <v>56</v>
      </c>
      <c r="E11" s="39" t="s">
        <v>52</v>
      </c>
    </row>
    <row r="12" spans="1:5" ht="12.75">
      <c r="A12" s="35" t="s">
        <v>57</v>
      </c>
      <c r="E12" s="40" t="s">
        <v>3389</v>
      </c>
    </row>
    <row r="13" spans="1:5" ht="12.75">
      <c r="A13" t="s">
        <v>59</v>
      </c>
      <c r="E13" s="39" t="s">
        <v>60</v>
      </c>
    </row>
    <row r="14" spans="1:16" ht="12.75">
      <c r="A14" t="s">
        <v>49</v>
      </c>
      <c s="34" t="s">
        <v>27</v>
      </c>
      <c s="34" t="s">
        <v>3390</v>
      </c>
      <c s="35" t="s">
        <v>52</v>
      </c>
      <c s="6" t="s">
        <v>3391</v>
      </c>
      <c s="36" t="s">
        <v>78</v>
      </c>
      <c s="37">
        <v>544.1</v>
      </c>
      <c s="36">
        <v>0</v>
      </c>
      <c s="36">
        <f>ROUND(G14*H14,6)</f>
      </c>
      <c r="L14" s="38">
        <v>0</v>
      </c>
      <c s="32">
        <f>ROUND(ROUND(L14,2)*ROUND(G14,3),2)</f>
      </c>
      <c s="36" t="s">
        <v>74</v>
      </c>
      <c>
        <f>(M14*21)/100</f>
      </c>
      <c t="s">
        <v>27</v>
      </c>
    </row>
    <row r="15" spans="1:5" ht="12.75">
      <c r="A15" s="35" t="s">
        <v>56</v>
      </c>
      <c r="E15" s="39" t="s">
        <v>52</v>
      </c>
    </row>
    <row r="16" spans="1:5" ht="38.25">
      <c r="A16" s="35" t="s">
        <v>57</v>
      </c>
      <c r="E16" s="40" t="s">
        <v>3392</v>
      </c>
    </row>
    <row r="17" spans="1:5" ht="12.75">
      <c r="A17" t="s">
        <v>59</v>
      </c>
      <c r="E17" s="39" t="s">
        <v>60</v>
      </c>
    </row>
    <row r="18" spans="1:13" ht="12.75">
      <c r="A18" t="s">
        <v>46</v>
      </c>
      <c r="C18" s="31" t="s">
        <v>119</v>
      </c>
      <c r="E18" s="33" t="s">
        <v>3393</v>
      </c>
      <c r="J18" s="32">
        <f>0</f>
      </c>
      <c s="32">
        <f>0</f>
      </c>
      <c s="32">
        <f>0+L19+L23</f>
      </c>
      <c s="32">
        <f>0+M19+M23</f>
      </c>
    </row>
    <row r="19" spans="1:16" ht="12.75">
      <c r="A19" t="s">
        <v>49</v>
      </c>
      <c s="34" t="s">
        <v>26</v>
      </c>
      <c s="34" t="s">
        <v>3394</v>
      </c>
      <c s="35" t="s">
        <v>52</v>
      </c>
      <c s="6" t="s">
        <v>3395</v>
      </c>
      <c s="36" t="s">
        <v>78</v>
      </c>
      <c s="37">
        <v>2093.55</v>
      </c>
      <c s="36">
        <v>0</v>
      </c>
      <c s="36">
        <f>ROUND(G19*H19,6)</f>
      </c>
      <c r="L19" s="38">
        <v>0</v>
      </c>
      <c s="32">
        <f>ROUND(ROUND(L19,2)*ROUND(G19,3),2)</f>
      </c>
      <c s="36" t="s">
        <v>74</v>
      </c>
      <c>
        <f>(M19*21)/100</f>
      </c>
      <c t="s">
        <v>27</v>
      </c>
    </row>
    <row r="20" spans="1:5" ht="12.75">
      <c r="A20" s="35" t="s">
        <v>56</v>
      </c>
      <c r="E20" s="39" t="s">
        <v>52</v>
      </c>
    </row>
    <row r="21" spans="1:5" ht="51">
      <c r="A21" s="35" t="s">
        <v>57</v>
      </c>
      <c r="E21" s="40" t="s">
        <v>3396</v>
      </c>
    </row>
    <row r="22" spans="1:5" ht="12.75">
      <c r="A22" t="s">
        <v>59</v>
      </c>
      <c r="E22" s="39" t="s">
        <v>60</v>
      </c>
    </row>
    <row r="23" spans="1:16" ht="12.75">
      <c r="A23" t="s">
        <v>49</v>
      </c>
      <c s="34" t="s">
        <v>81</v>
      </c>
      <c s="34" t="s">
        <v>3397</v>
      </c>
      <c s="35" t="s">
        <v>52</v>
      </c>
      <c s="6" t="s">
        <v>3398</v>
      </c>
      <c s="36" t="s">
        <v>78</v>
      </c>
      <c s="37">
        <v>453.945</v>
      </c>
      <c s="36">
        <v>0</v>
      </c>
      <c s="36">
        <f>ROUND(G23*H23,6)</f>
      </c>
      <c r="L23" s="38">
        <v>0</v>
      </c>
      <c s="32">
        <f>ROUND(ROUND(L23,2)*ROUND(G23,3),2)</f>
      </c>
      <c s="36" t="s">
        <v>74</v>
      </c>
      <c>
        <f>(M23*21)/100</f>
      </c>
      <c t="s">
        <v>27</v>
      </c>
    </row>
    <row r="24" spans="1:5" ht="12.75">
      <c r="A24" s="35" t="s">
        <v>56</v>
      </c>
      <c r="E24" s="39" t="s">
        <v>52</v>
      </c>
    </row>
    <row r="25" spans="1:5" ht="25.5">
      <c r="A25" s="35" t="s">
        <v>57</v>
      </c>
      <c r="E25" s="40" t="s">
        <v>3399</v>
      </c>
    </row>
    <row r="26" spans="1:5" ht="12.75">
      <c r="A26" t="s">
        <v>59</v>
      </c>
      <c r="E26" s="39" t="s">
        <v>60</v>
      </c>
    </row>
    <row r="27" spans="1:13" ht="12.75">
      <c r="A27" t="s">
        <v>46</v>
      </c>
      <c r="C27" s="31" t="s">
        <v>122</v>
      </c>
      <c r="E27" s="33" t="s">
        <v>3400</v>
      </c>
      <c r="J27" s="32">
        <f>0</f>
      </c>
      <c s="32">
        <f>0</f>
      </c>
      <c s="32">
        <f>0+L28+L32+L36+L40</f>
      </c>
      <c s="32">
        <f>0+M28+M32+M36+M40</f>
      </c>
    </row>
    <row r="28" spans="1:16" ht="12.75">
      <c r="A28" t="s">
        <v>49</v>
      </c>
      <c s="34" t="s">
        <v>84</v>
      </c>
      <c s="34" t="s">
        <v>3401</v>
      </c>
      <c s="35" t="s">
        <v>52</v>
      </c>
      <c s="6" t="s">
        <v>3402</v>
      </c>
      <c s="36" t="s">
        <v>78</v>
      </c>
      <c s="37">
        <v>2937.865</v>
      </c>
      <c s="36">
        <v>0</v>
      </c>
      <c s="36">
        <f>ROUND(G28*H28,6)</f>
      </c>
      <c r="L28" s="38">
        <v>0</v>
      </c>
      <c s="32">
        <f>ROUND(ROUND(L28,2)*ROUND(G28,3),2)</f>
      </c>
      <c s="36" t="s">
        <v>74</v>
      </c>
      <c>
        <f>(M28*21)/100</f>
      </c>
      <c t="s">
        <v>27</v>
      </c>
    </row>
    <row r="29" spans="1:5" ht="12.75">
      <c r="A29" s="35" t="s">
        <v>56</v>
      </c>
      <c r="E29" s="39" t="s">
        <v>52</v>
      </c>
    </row>
    <row r="30" spans="1:5" ht="25.5">
      <c r="A30" s="35" t="s">
        <v>57</v>
      </c>
      <c r="E30" s="40" t="s">
        <v>3403</v>
      </c>
    </row>
    <row r="31" spans="1:5" ht="12.75">
      <c r="A31" t="s">
        <v>59</v>
      </c>
      <c r="E31" s="39" t="s">
        <v>60</v>
      </c>
    </row>
    <row r="32" spans="1:16" ht="12.75">
      <c r="A32" t="s">
        <v>49</v>
      </c>
      <c s="34" t="s">
        <v>87</v>
      </c>
      <c s="34" t="s">
        <v>3404</v>
      </c>
      <c s="35" t="s">
        <v>52</v>
      </c>
      <c s="6" t="s">
        <v>3405</v>
      </c>
      <c s="36" t="s">
        <v>78</v>
      </c>
      <c s="37">
        <v>208.415</v>
      </c>
      <c s="36">
        <v>0</v>
      </c>
      <c s="36">
        <f>ROUND(G32*H32,6)</f>
      </c>
      <c r="L32" s="38">
        <v>0</v>
      </c>
      <c s="32">
        <f>ROUND(ROUND(L32,2)*ROUND(G32,3),2)</f>
      </c>
      <c s="36" t="s">
        <v>74</v>
      </c>
      <c>
        <f>(M32*21)/100</f>
      </c>
      <c t="s">
        <v>27</v>
      </c>
    </row>
    <row r="33" spans="1:5" ht="12.75">
      <c r="A33" s="35" t="s">
        <v>56</v>
      </c>
      <c r="E33" s="39" t="s">
        <v>52</v>
      </c>
    </row>
    <row r="34" spans="1:5" ht="25.5">
      <c r="A34" s="35" t="s">
        <v>57</v>
      </c>
      <c r="E34" s="40" t="s">
        <v>3406</v>
      </c>
    </row>
    <row r="35" spans="1:5" ht="12.75">
      <c r="A35" t="s">
        <v>59</v>
      </c>
      <c r="E35" s="39" t="s">
        <v>60</v>
      </c>
    </row>
    <row r="36" spans="1:16" ht="12.75">
      <c r="A36" t="s">
        <v>49</v>
      </c>
      <c s="34" t="s">
        <v>90</v>
      </c>
      <c s="34" t="s">
        <v>3407</v>
      </c>
      <c s="35" t="s">
        <v>52</v>
      </c>
      <c s="6" t="s">
        <v>3408</v>
      </c>
      <c s="36" t="s">
        <v>78</v>
      </c>
      <c s="37">
        <v>18.608</v>
      </c>
      <c s="36">
        <v>0</v>
      </c>
      <c s="36">
        <f>ROUND(G36*H36,6)</f>
      </c>
      <c r="L36" s="38">
        <v>0</v>
      </c>
      <c s="32">
        <f>ROUND(ROUND(L36,2)*ROUND(G36,3),2)</f>
      </c>
      <c s="36" t="s">
        <v>74</v>
      </c>
      <c>
        <f>(M36*21)/100</f>
      </c>
      <c t="s">
        <v>27</v>
      </c>
    </row>
    <row r="37" spans="1:5" ht="12.75">
      <c r="A37" s="35" t="s">
        <v>56</v>
      </c>
      <c r="E37" s="39" t="s">
        <v>52</v>
      </c>
    </row>
    <row r="38" spans="1:5" ht="25.5">
      <c r="A38" s="35" t="s">
        <v>57</v>
      </c>
      <c r="E38" s="40" t="s">
        <v>3409</v>
      </c>
    </row>
    <row r="39" spans="1:5" ht="12.75">
      <c r="A39" t="s">
        <v>59</v>
      </c>
      <c r="E39" s="39" t="s">
        <v>60</v>
      </c>
    </row>
    <row r="40" spans="1:16" ht="12.75">
      <c r="A40" t="s">
        <v>49</v>
      </c>
      <c s="34" t="s">
        <v>93</v>
      </c>
      <c s="34" t="s">
        <v>3410</v>
      </c>
      <c s="35" t="s">
        <v>52</v>
      </c>
      <c s="6" t="s">
        <v>3411</v>
      </c>
      <c s="36" t="s">
        <v>78</v>
      </c>
      <c s="37">
        <v>15.884</v>
      </c>
      <c s="36">
        <v>0</v>
      </c>
      <c s="36">
        <f>ROUND(G40*H40,6)</f>
      </c>
      <c r="L40" s="38">
        <v>0</v>
      </c>
      <c s="32">
        <f>ROUND(ROUND(L40,2)*ROUND(G40,3),2)</f>
      </c>
      <c s="36" t="s">
        <v>74</v>
      </c>
      <c>
        <f>(M40*21)/100</f>
      </c>
      <c t="s">
        <v>27</v>
      </c>
    </row>
    <row r="41" spans="1:5" ht="12.75">
      <c r="A41" s="35" t="s">
        <v>56</v>
      </c>
      <c r="E41" s="39" t="s">
        <v>52</v>
      </c>
    </row>
    <row r="42" spans="1:5" ht="25.5">
      <c r="A42" s="35" t="s">
        <v>57</v>
      </c>
      <c r="E42" s="40" t="s">
        <v>3412</v>
      </c>
    </row>
    <row r="43" spans="1:5" ht="12.75">
      <c r="A43" t="s">
        <v>59</v>
      </c>
      <c r="E43" s="39" t="s">
        <v>60</v>
      </c>
    </row>
    <row r="44" spans="1:13" ht="12.75">
      <c r="A44" t="s">
        <v>46</v>
      </c>
      <c r="C44" s="31" t="s">
        <v>134</v>
      </c>
      <c r="E44" s="33" t="s">
        <v>3413</v>
      </c>
      <c r="J44" s="32">
        <f>0</f>
      </c>
      <c s="32">
        <f>0</f>
      </c>
      <c s="32">
        <f>0+L45+L49</f>
      </c>
      <c s="32">
        <f>0+M45+M49</f>
      </c>
    </row>
    <row r="45" spans="1:16" ht="12.75">
      <c r="A45" t="s">
        <v>49</v>
      </c>
      <c s="34" t="s">
        <v>96</v>
      </c>
      <c s="34" t="s">
        <v>3414</v>
      </c>
      <c s="35" t="s">
        <v>52</v>
      </c>
      <c s="6" t="s">
        <v>3415</v>
      </c>
      <c s="36" t="s">
        <v>78</v>
      </c>
      <c s="37">
        <v>2165.11</v>
      </c>
      <c s="36">
        <v>0</v>
      </c>
      <c s="36">
        <f>ROUND(G45*H45,6)</f>
      </c>
      <c r="L45" s="38">
        <v>0</v>
      </c>
      <c s="32">
        <f>ROUND(ROUND(L45,2)*ROUND(G45,3),2)</f>
      </c>
      <c s="36" t="s">
        <v>74</v>
      </c>
      <c>
        <f>(M45*21)/100</f>
      </c>
      <c t="s">
        <v>27</v>
      </c>
    </row>
    <row r="46" spans="1:5" ht="12.75">
      <c r="A46" s="35" t="s">
        <v>56</v>
      </c>
      <c r="E46" s="39" t="s">
        <v>52</v>
      </c>
    </row>
    <row r="47" spans="1:5" ht="89.25">
      <c r="A47" s="35" t="s">
        <v>57</v>
      </c>
      <c r="E47" s="40" t="s">
        <v>3416</v>
      </c>
    </row>
    <row r="48" spans="1:5" ht="12.75">
      <c r="A48" t="s">
        <v>59</v>
      </c>
      <c r="E48" s="39" t="s">
        <v>60</v>
      </c>
    </row>
    <row r="49" spans="1:16" ht="12.75">
      <c r="A49" t="s">
        <v>49</v>
      </c>
      <c s="34" t="s">
        <v>100</v>
      </c>
      <c s="34" t="s">
        <v>3417</v>
      </c>
      <c s="35" t="s">
        <v>52</v>
      </c>
      <c s="6" t="s">
        <v>3418</v>
      </c>
      <c s="36" t="s">
        <v>78</v>
      </c>
      <c s="37">
        <v>27.607</v>
      </c>
      <c s="36">
        <v>0</v>
      </c>
      <c s="36">
        <f>ROUND(G49*H49,6)</f>
      </c>
      <c r="L49" s="38">
        <v>0</v>
      </c>
      <c s="32">
        <f>ROUND(ROUND(L49,2)*ROUND(G49,3),2)</f>
      </c>
      <c s="36" t="s">
        <v>74</v>
      </c>
      <c>
        <f>(M49*21)/100</f>
      </c>
      <c t="s">
        <v>27</v>
      </c>
    </row>
    <row r="50" spans="1:5" ht="12.75">
      <c r="A50" s="35" t="s">
        <v>56</v>
      </c>
      <c r="E50" s="39" t="s">
        <v>52</v>
      </c>
    </row>
    <row r="51" spans="1:5" ht="38.25">
      <c r="A51" s="35" t="s">
        <v>57</v>
      </c>
      <c r="E51" s="40" t="s">
        <v>3419</v>
      </c>
    </row>
    <row r="52" spans="1:5" ht="12.75">
      <c r="A52" t="s">
        <v>59</v>
      </c>
      <c r="E52" s="39" t="s">
        <v>60</v>
      </c>
    </row>
    <row r="53" spans="1:13" ht="12.75">
      <c r="A53" t="s">
        <v>46</v>
      </c>
      <c r="C53" s="31" t="s">
        <v>137</v>
      </c>
      <c r="E53" s="33" t="s">
        <v>3420</v>
      </c>
      <c r="J53" s="32">
        <f>0</f>
      </c>
      <c s="32">
        <f>0</f>
      </c>
      <c s="32">
        <f>0+L54+L58</f>
      </c>
      <c s="32">
        <f>0+M54+M58</f>
      </c>
    </row>
    <row r="54" spans="1:16" ht="12.75">
      <c r="A54" t="s">
        <v>49</v>
      </c>
      <c s="34" t="s">
        <v>116</v>
      </c>
      <c s="34" t="s">
        <v>3421</v>
      </c>
      <c s="35" t="s">
        <v>52</v>
      </c>
      <c s="6" t="s">
        <v>3422</v>
      </c>
      <c s="36" t="s">
        <v>73</v>
      </c>
      <c s="37">
        <v>3170.628</v>
      </c>
      <c s="36">
        <v>0</v>
      </c>
      <c s="36">
        <f>ROUND(G54*H54,6)</f>
      </c>
      <c r="L54" s="38">
        <v>0</v>
      </c>
      <c s="32">
        <f>ROUND(ROUND(L54,2)*ROUND(G54,3),2)</f>
      </c>
      <c s="36" t="s">
        <v>74</v>
      </c>
      <c>
        <f>(M54*21)/100</f>
      </c>
      <c t="s">
        <v>27</v>
      </c>
    </row>
    <row r="55" spans="1:5" ht="12.75">
      <c r="A55" s="35" t="s">
        <v>56</v>
      </c>
      <c r="E55" s="39" t="s">
        <v>52</v>
      </c>
    </row>
    <row r="56" spans="1:5" ht="51">
      <c r="A56" s="35" t="s">
        <v>57</v>
      </c>
      <c r="E56" s="40" t="s">
        <v>3423</v>
      </c>
    </row>
    <row r="57" spans="1:5" ht="12.75">
      <c r="A57" t="s">
        <v>59</v>
      </c>
      <c r="E57" s="39" t="s">
        <v>60</v>
      </c>
    </row>
    <row r="58" spans="1:16" ht="12.75">
      <c r="A58" t="s">
        <v>49</v>
      </c>
      <c s="34" t="s">
        <v>119</v>
      </c>
      <c s="34" t="s">
        <v>3424</v>
      </c>
      <c s="35" t="s">
        <v>52</v>
      </c>
      <c s="6" t="s">
        <v>3425</v>
      </c>
      <c s="36" t="s">
        <v>73</v>
      </c>
      <c s="37">
        <v>326.855</v>
      </c>
      <c s="36">
        <v>0</v>
      </c>
      <c s="36">
        <f>ROUND(G58*H58,6)</f>
      </c>
      <c r="L58" s="38">
        <v>0</v>
      </c>
      <c s="32">
        <f>ROUND(ROUND(L58,2)*ROUND(G58,3),2)</f>
      </c>
      <c s="36" t="s">
        <v>74</v>
      </c>
      <c>
        <f>(M58*21)/100</f>
      </c>
      <c t="s">
        <v>27</v>
      </c>
    </row>
    <row r="59" spans="1:5" ht="12.75">
      <c r="A59" s="35" t="s">
        <v>56</v>
      </c>
      <c r="E59" s="39" t="s">
        <v>52</v>
      </c>
    </row>
    <row r="60" spans="1:5" ht="38.25">
      <c r="A60" s="35" t="s">
        <v>57</v>
      </c>
      <c r="E60" s="40" t="s">
        <v>3426</v>
      </c>
    </row>
    <row r="61" spans="1:5" ht="12.75">
      <c r="A61" t="s">
        <v>59</v>
      </c>
      <c r="E61" s="39" t="s">
        <v>60</v>
      </c>
    </row>
    <row r="62" spans="1:13" ht="12.75">
      <c r="A62" t="s">
        <v>46</v>
      </c>
      <c r="C62" s="31" t="s">
        <v>27</v>
      </c>
      <c r="E62" s="33" t="s">
        <v>3427</v>
      </c>
      <c r="J62" s="32">
        <f>0</f>
      </c>
      <c s="32">
        <f>0</f>
      </c>
      <c s="32">
        <f>0+L63</f>
      </c>
      <c s="32">
        <f>0+M63</f>
      </c>
    </row>
    <row r="63" spans="1:16" ht="12.75">
      <c r="A63" t="s">
        <v>49</v>
      </c>
      <c s="34" t="s">
        <v>122</v>
      </c>
      <c s="34" t="s">
        <v>3428</v>
      </c>
      <c s="35" t="s">
        <v>52</v>
      </c>
      <c s="6" t="s">
        <v>3429</v>
      </c>
      <c s="36" t="s">
        <v>73</v>
      </c>
      <c s="37">
        <v>9169.585</v>
      </c>
      <c s="36">
        <v>0</v>
      </c>
      <c s="36">
        <f>ROUND(G63*H63,6)</f>
      </c>
      <c r="L63" s="38">
        <v>0</v>
      </c>
      <c s="32">
        <f>ROUND(ROUND(L63,2)*ROUND(G63,3),2)</f>
      </c>
      <c s="36" t="s">
        <v>74</v>
      </c>
      <c>
        <f>(M63*21)/100</f>
      </c>
      <c t="s">
        <v>27</v>
      </c>
    </row>
    <row r="64" spans="1:5" ht="12.75">
      <c r="A64" s="35" t="s">
        <v>56</v>
      </c>
      <c r="E64" s="39" t="s">
        <v>52</v>
      </c>
    </row>
    <row r="65" spans="1:5" ht="12.75">
      <c r="A65" s="35" t="s">
        <v>57</v>
      </c>
      <c r="E65" s="40" t="s">
        <v>3430</v>
      </c>
    </row>
    <row r="66" spans="1:5" ht="12.75">
      <c r="A66" t="s">
        <v>59</v>
      </c>
      <c r="E66" s="39" t="s">
        <v>60</v>
      </c>
    </row>
    <row r="67" spans="1:13" ht="12.75">
      <c r="A67" t="s">
        <v>46</v>
      </c>
      <c r="C67" s="31" t="s">
        <v>81</v>
      </c>
      <c r="E67" s="33" t="s">
        <v>3431</v>
      </c>
      <c r="J67" s="32">
        <f>0</f>
      </c>
      <c s="32">
        <f>0</f>
      </c>
      <c s="32">
        <f>0+L68+L72</f>
      </c>
      <c s="32">
        <f>0+M68+M72</f>
      </c>
    </row>
    <row r="68" spans="1:16" ht="12.75">
      <c r="A68" t="s">
        <v>49</v>
      </c>
      <c s="34" t="s">
        <v>125</v>
      </c>
      <c s="34" t="s">
        <v>3432</v>
      </c>
      <c s="35" t="s">
        <v>52</v>
      </c>
      <c s="6" t="s">
        <v>3433</v>
      </c>
      <c s="36" t="s">
        <v>78</v>
      </c>
      <c s="37">
        <v>762.86</v>
      </c>
      <c s="36">
        <v>0</v>
      </c>
      <c s="36">
        <f>ROUND(G68*H68,6)</f>
      </c>
      <c r="L68" s="38">
        <v>0</v>
      </c>
      <c s="32">
        <f>ROUND(ROUND(L68,2)*ROUND(G68,3),2)</f>
      </c>
      <c s="36" t="s">
        <v>74</v>
      </c>
      <c>
        <f>(M68*21)/100</f>
      </c>
      <c t="s">
        <v>27</v>
      </c>
    </row>
    <row r="69" spans="1:5" ht="12.75">
      <c r="A69" s="35" t="s">
        <v>56</v>
      </c>
      <c r="E69" s="39" t="s">
        <v>52</v>
      </c>
    </row>
    <row r="70" spans="1:5" ht="25.5">
      <c r="A70" s="35" t="s">
        <v>57</v>
      </c>
      <c r="E70" s="40" t="s">
        <v>3434</v>
      </c>
    </row>
    <row r="71" spans="1:5" ht="12.75">
      <c r="A71" t="s">
        <v>59</v>
      </c>
      <c r="E71" s="39" t="s">
        <v>60</v>
      </c>
    </row>
    <row r="72" spans="1:16" ht="12.75">
      <c r="A72" t="s">
        <v>49</v>
      </c>
      <c s="34" t="s">
        <v>128</v>
      </c>
      <c s="34" t="s">
        <v>3435</v>
      </c>
      <c s="35" t="s">
        <v>52</v>
      </c>
      <c s="6" t="s">
        <v>3436</v>
      </c>
      <c s="36" t="s">
        <v>78</v>
      </c>
      <c s="37">
        <v>0.104</v>
      </c>
      <c s="36">
        <v>0</v>
      </c>
      <c s="36">
        <f>ROUND(G72*H72,6)</f>
      </c>
      <c r="L72" s="38">
        <v>0</v>
      </c>
      <c s="32">
        <f>ROUND(ROUND(L72,2)*ROUND(G72,3),2)</f>
      </c>
      <c s="36" t="s">
        <v>74</v>
      </c>
      <c>
        <f>(M72*21)/100</f>
      </c>
      <c t="s">
        <v>27</v>
      </c>
    </row>
    <row r="73" spans="1:5" ht="12.75">
      <c r="A73" s="35" t="s">
        <v>56</v>
      </c>
      <c r="E73" s="39" t="s">
        <v>52</v>
      </c>
    </row>
    <row r="74" spans="1:5" ht="12.75">
      <c r="A74" s="35" t="s">
        <v>57</v>
      </c>
      <c r="E74" s="40" t="s">
        <v>3437</v>
      </c>
    </row>
    <row r="75" spans="1:5" ht="12.75">
      <c r="A75" t="s">
        <v>59</v>
      </c>
      <c r="E75" s="39" t="s">
        <v>60</v>
      </c>
    </row>
    <row r="76" spans="1:13" ht="12.75">
      <c r="A76" t="s">
        <v>46</v>
      </c>
      <c r="C76" s="31" t="s">
        <v>238</v>
      </c>
      <c r="E76" s="33" t="s">
        <v>3438</v>
      </c>
      <c r="J76" s="32">
        <f>0</f>
      </c>
      <c s="32">
        <f>0</f>
      </c>
      <c s="32">
        <f>0+L77+L81+L85+L89</f>
      </c>
      <c s="32">
        <f>0+M77+M81+M85+M89</f>
      </c>
    </row>
    <row r="77" spans="1:16" ht="25.5">
      <c r="A77" t="s">
        <v>49</v>
      </c>
      <c s="34" t="s">
        <v>131</v>
      </c>
      <c s="34" t="s">
        <v>3439</v>
      </c>
      <c s="35" t="s">
        <v>52</v>
      </c>
      <c s="6" t="s">
        <v>3440</v>
      </c>
      <c s="36" t="s">
        <v>78</v>
      </c>
      <c s="37">
        <v>1083.58</v>
      </c>
      <c s="36">
        <v>0</v>
      </c>
      <c s="36">
        <f>ROUND(G77*H77,6)</f>
      </c>
      <c r="L77" s="38">
        <v>0</v>
      </c>
      <c s="32">
        <f>ROUND(ROUND(L77,2)*ROUND(G77,3),2)</f>
      </c>
      <c s="36" t="s">
        <v>74</v>
      </c>
      <c>
        <f>(M77*21)/100</f>
      </c>
      <c t="s">
        <v>27</v>
      </c>
    </row>
    <row r="78" spans="1:5" ht="12.75">
      <c r="A78" s="35" t="s">
        <v>56</v>
      </c>
      <c r="E78" s="39" t="s">
        <v>52</v>
      </c>
    </row>
    <row r="79" spans="1:5" ht="12.75">
      <c r="A79" s="35" t="s">
        <v>57</v>
      </c>
      <c r="E79" s="40" t="s">
        <v>3441</v>
      </c>
    </row>
    <row r="80" spans="1:5" ht="12.75">
      <c r="A80" t="s">
        <v>59</v>
      </c>
      <c r="E80" s="39" t="s">
        <v>60</v>
      </c>
    </row>
    <row r="81" spans="1:16" ht="25.5">
      <c r="A81" t="s">
        <v>49</v>
      </c>
      <c s="34" t="s">
        <v>134</v>
      </c>
      <c s="34" t="s">
        <v>3442</v>
      </c>
      <c s="35" t="s">
        <v>52</v>
      </c>
      <c s="6" t="s">
        <v>3443</v>
      </c>
      <c s="36" t="s">
        <v>78</v>
      </c>
      <c s="37">
        <v>654.43</v>
      </c>
      <c s="36">
        <v>0</v>
      </c>
      <c s="36">
        <f>ROUND(G81*H81,6)</f>
      </c>
      <c r="L81" s="38">
        <v>0</v>
      </c>
      <c s="32">
        <f>ROUND(ROUND(L81,2)*ROUND(G81,3),2)</f>
      </c>
      <c s="36" t="s">
        <v>74</v>
      </c>
      <c>
        <f>(M81*21)/100</f>
      </c>
      <c t="s">
        <v>27</v>
      </c>
    </row>
    <row r="82" spans="1:5" ht="12.75">
      <c r="A82" s="35" t="s">
        <v>56</v>
      </c>
      <c r="E82" s="39" t="s">
        <v>52</v>
      </c>
    </row>
    <row r="83" spans="1:5" ht="12.75">
      <c r="A83" s="35" t="s">
        <v>57</v>
      </c>
      <c r="E83" s="40" t="s">
        <v>3444</v>
      </c>
    </row>
    <row r="84" spans="1:5" ht="12.75">
      <c r="A84" t="s">
        <v>59</v>
      </c>
      <c r="E84" s="39" t="s">
        <v>60</v>
      </c>
    </row>
    <row r="85" spans="1:16" ht="25.5">
      <c r="A85" t="s">
        <v>49</v>
      </c>
      <c s="34" t="s">
        <v>137</v>
      </c>
      <c s="34" t="s">
        <v>3445</v>
      </c>
      <c s="35" t="s">
        <v>52</v>
      </c>
      <c s="6" t="s">
        <v>3446</v>
      </c>
      <c s="36" t="s">
        <v>78</v>
      </c>
      <c s="37">
        <v>1584.39</v>
      </c>
      <c s="36">
        <v>0</v>
      </c>
      <c s="36">
        <f>ROUND(G85*H85,6)</f>
      </c>
      <c r="L85" s="38">
        <v>0</v>
      </c>
      <c s="32">
        <f>ROUND(ROUND(L85,2)*ROUND(G85,3),2)</f>
      </c>
      <c s="36" t="s">
        <v>74</v>
      </c>
      <c>
        <f>(M85*21)/100</f>
      </c>
      <c t="s">
        <v>27</v>
      </c>
    </row>
    <row r="86" spans="1:5" ht="12.75">
      <c r="A86" s="35" t="s">
        <v>56</v>
      </c>
      <c r="E86" s="39" t="s">
        <v>52</v>
      </c>
    </row>
    <row r="87" spans="1:5" ht="12.75">
      <c r="A87" s="35" t="s">
        <v>57</v>
      </c>
      <c r="E87" s="40" t="s">
        <v>3447</v>
      </c>
    </row>
    <row r="88" spans="1:5" ht="12.75">
      <c r="A88" t="s">
        <v>59</v>
      </c>
      <c r="E88" s="39" t="s">
        <v>60</v>
      </c>
    </row>
    <row r="89" spans="1:16" ht="25.5">
      <c r="A89" t="s">
        <v>49</v>
      </c>
      <c s="34" t="s">
        <v>140</v>
      </c>
      <c s="34" t="s">
        <v>3448</v>
      </c>
      <c s="35" t="s">
        <v>52</v>
      </c>
      <c s="6" t="s">
        <v>3449</v>
      </c>
      <c s="36" t="s">
        <v>73</v>
      </c>
      <c s="37">
        <v>603.165</v>
      </c>
      <c s="36">
        <v>0</v>
      </c>
      <c s="36">
        <f>ROUND(G89*H89,6)</f>
      </c>
      <c r="L89" s="38">
        <v>0</v>
      </c>
      <c s="32">
        <f>ROUND(ROUND(L89,2)*ROUND(G89,3),2)</f>
      </c>
      <c s="36" t="s">
        <v>74</v>
      </c>
      <c>
        <f>(M89*21)/100</f>
      </c>
      <c t="s">
        <v>27</v>
      </c>
    </row>
    <row r="90" spans="1:5" ht="12.75">
      <c r="A90" s="35" t="s">
        <v>56</v>
      </c>
      <c r="E90" s="39" t="s">
        <v>52</v>
      </c>
    </row>
    <row r="91" spans="1:5" ht="12.75">
      <c r="A91" s="35" t="s">
        <v>57</v>
      </c>
      <c r="E91" s="40" t="s">
        <v>3450</v>
      </c>
    </row>
    <row r="92" spans="1:5" ht="12.75">
      <c r="A92" t="s">
        <v>59</v>
      </c>
      <c r="E92" s="39" t="s">
        <v>60</v>
      </c>
    </row>
    <row r="93" spans="1:13" ht="12.75">
      <c r="A93" t="s">
        <v>46</v>
      </c>
      <c r="C93" s="31" t="s">
        <v>3451</v>
      </c>
      <c r="E93" s="33" t="s">
        <v>3452</v>
      </c>
      <c r="J93" s="32">
        <f>0</f>
      </c>
      <c s="32">
        <f>0</f>
      </c>
      <c s="32">
        <f>0+L94</f>
      </c>
      <c s="32">
        <f>0+M94</f>
      </c>
    </row>
    <row r="94" spans="1:16" ht="25.5">
      <c r="A94" t="s">
        <v>49</v>
      </c>
      <c s="34" t="s">
        <v>143</v>
      </c>
      <c s="34" t="s">
        <v>3453</v>
      </c>
      <c s="35" t="s">
        <v>52</v>
      </c>
      <c s="6" t="s">
        <v>3454</v>
      </c>
      <c s="36" t="s">
        <v>73</v>
      </c>
      <c s="37">
        <v>12.193</v>
      </c>
      <c s="36">
        <v>0</v>
      </c>
      <c s="36">
        <f>ROUND(G94*H94,6)</f>
      </c>
      <c r="L94" s="38">
        <v>0</v>
      </c>
      <c s="32">
        <f>ROUND(ROUND(L94,2)*ROUND(G94,3),2)</f>
      </c>
      <c s="36" t="s">
        <v>74</v>
      </c>
      <c>
        <f>(M94*21)/100</f>
      </c>
      <c t="s">
        <v>27</v>
      </c>
    </row>
    <row r="95" spans="1:5" ht="12.75">
      <c r="A95" s="35" t="s">
        <v>56</v>
      </c>
      <c r="E95" s="39" t="s">
        <v>52</v>
      </c>
    </row>
    <row r="96" spans="1:5" ht="12.75">
      <c r="A96" s="35" t="s">
        <v>57</v>
      </c>
      <c r="E96" s="40" t="s">
        <v>3455</v>
      </c>
    </row>
    <row r="97" spans="1:5" ht="12.75">
      <c r="A97" t="s">
        <v>59</v>
      </c>
      <c r="E97" s="39" t="s">
        <v>60</v>
      </c>
    </row>
    <row r="98" spans="1:13" ht="12.75">
      <c r="A98" t="s">
        <v>46</v>
      </c>
      <c r="C98" s="31" t="s">
        <v>325</v>
      </c>
      <c r="E98" s="33" t="s">
        <v>3456</v>
      </c>
      <c r="J98" s="32">
        <f>0</f>
      </c>
      <c s="32">
        <f>0</f>
      </c>
      <c s="32">
        <f>0+L99+L103+L107+L111+L115</f>
      </c>
      <c s="32">
        <f>0+M99+M103+M107+M111+M115</f>
      </c>
    </row>
    <row r="99" spans="1:16" ht="12.75">
      <c r="A99" t="s">
        <v>49</v>
      </c>
      <c s="34" t="s">
        <v>146</v>
      </c>
      <c s="34" t="s">
        <v>3457</v>
      </c>
      <c s="35" t="s">
        <v>52</v>
      </c>
      <c s="6" t="s">
        <v>3458</v>
      </c>
      <c s="36" t="s">
        <v>99</v>
      </c>
      <c s="37">
        <v>3</v>
      </c>
      <c s="36">
        <v>0</v>
      </c>
      <c s="36">
        <f>ROUND(G99*H99,6)</f>
      </c>
      <c r="L99" s="38">
        <v>0</v>
      </c>
      <c s="32">
        <f>ROUND(ROUND(L99,2)*ROUND(G99,3),2)</f>
      </c>
      <c s="36" t="s">
        <v>74</v>
      </c>
      <c>
        <f>(M99*21)/100</f>
      </c>
      <c t="s">
        <v>27</v>
      </c>
    </row>
    <row r="100" spans="1:5" ht="12.75">
      <c r="A100" s="35" t="s">
        <v>56</v>
      </c>
      <c r="E100" s="39" t="s">
        <v>52</v>
      </c>
    </row>
    <row r="101" spans="1:5" ht="12.75">
      <c r="A101" s="35" t="s">
        <v>57</v>
      </c>
      <c r="E101" s="40" t="s">
        <v>3459</v>
      </c>
    </row>
    <row r="102" spans="1:5" ht="12.75">
      <c r="A102" t="s">
        <v>59</v>
      </c>
      <c r="E102" s="39" t="s">
        <v>60</v>
      </c>
    </row>
    <row r="103" spans="1:16" ht="12.75">
      <c r="A103" t="s">
        <v>49</v>
      </c>
      <c s="34" t="s">
        <v>149</v>
      </c>
      <c s="34" t="s">
        <v>3460</v>
      </c>
      <c s="35" t="s">
        <v>52</v>
      </c>
      <c s="6" t="s">
        <v>3461</v>
      </c>
      <c s="36" t="s">
        <v>99</v>
      </c>
      <c s="37">
        <v>1.365</v>
      </c>
      <c s="36">
        <v>0</v>
      </c>
      <c s="36">
        <f>ROUND(G103*H103,6)</f>
      </c>
      <c r="L103" s="38">
        <v>0</v>
      </c>
      <c s="32">
        <f>ROUND(ROUND(L103,2)*ROUND(G103,3),2)</f>
      </c>
      <c s="36" t="s">
        <v>74</v>
      </c>
      <c>
        <f>(M103*21)/100</f>
      </c>
      <c t="s">
        <v>27</v>
      </c>
    </row>
    <row r="104" spans="1:5" ht="12.75">
      <c r="A104" s="35" t="s">
        <v>56</v>
      </c>
      <c r="E104" s="39" t="s">
        <v>52</v>
      </c>
    </row>
    <row r="105" spans="1:5" ht="12.75">
      <c r="A105" s="35" t="s">
        <v>57</v>
      </c>
      <c r="E105" s="40" t="s">
        <v>3462</v>
      </c>
    </row>
    <row r="106" spans="1:5" ht="12.75">
      <c r="A106" t="s">
        <v>59</v>
      </c>
      <c r="E106" s="39" t="s">
        <v>60</v>
      </c>
    </row>
    <row r="107" spans="1:16" ht="12.75">
      <c r="A107" t="s">
        <v>49</v>
      </c>
      <c s="34" t="s">
        <v>152</v>
      </c>
      <c s="34" t="s">
        <v>3463</v>
      </c>
      <c s="35" t="s">
        <v>52</v>
      </c>
      <c s="6" t="s">
        <v>3464</v>
      </c>
      <c s="36" t="s">
        <v>107</v>
      </c>
      <c s="37">
        <v>1</v>
      </c>
      <c s="36">
        <v>0</v>
      </c>
      <c s="36">
        <f>ROUND(G107*H107,6)</f>
      </c>
      <c r="L107" s="38">
        <v>0</v>
      </c>
      <c s="32">
        <f>ROUND(ROUND(L107,2)*ROUND(G107,3),2)</f>
      </c>
      <c s="36" t="s">
        <v>74</v>
      </c>
      <c>
        <f>(M107*21)/100</f>
      </c>
      <c t="s">
        <v>27</v>
      </c>
    </row>
    <row r="108" spans="1:5" ht="12.75">
      <c r="A108" s="35" t="s">
        <v>56</v>
      </c>
      <c r="E108" s="39" t="s">
        <v>52</v>
      </c>
    </row>
    <row r="109" spans="1:5" ht="12.75">
      <c r="A109" s="35" t="s">
        <v>57</v>
      </c>
      <c r="E109" s="40" t="s">
        <v>3465</v>
      </c>
    </row>
    <row r="110" spans="1:5" ht="12.75">
      <c r="A110" t="s">
        <v>59</v>
      </c>
      <c r="E110" s="39" t="s">
        <v>60</v>
      </c>
    </row>
    <row r="111" spans="1:16" ht="12.75">
      <c r="A111" t="s">
        <v>49</v>
      </c>
      <c s="34" t="s">
        <v>155</v>
      </c>
      <c s="34" t="s">
        <v>3466</v>
      </c>
      <c s="35" t="s">
        <v>52</v>
      </c>
      <c s="6" t="s">
        <v>3467</v>
      </c>
      <c s="36" t="s">
        <v>64</v>
      </c>
      <c s="37">
        <v>1</v>
      </c>
      <c s="36">
        <v>0</v>
      </c>
      <c s="36">
        <f>ROUND(G111*H111,6)</f>
      </c>
      <c r="L111" s="38">
        <v>0</v>
      </c>
      <c s="32">
        <f>ROUND(ROUND(L111,2)*ROUND(G111,3),2)</f>
      </c>
      <c s="36" t="s">
        <v>3102</v>
      </c>
      <c>
        <f>(M111*21)/100</f>
      </c>
      <c t="s">
        <v>27</v>
      </c>
    </row>
    <row r="112" spans="1:5" ht="12.75">
      <c r="A112" s="35" t="s">
        <v>56</v>
      </c>
      <c r="E112" s="39" t="s">
        <v>52</v>
      </c>
    </row>
    <row r="113" spans="1:5" ht="25.5">
      <c r="A113" s="35" t="s">
        <v>57</v>
      </c>
      <c r="E113" s="40" t="s">
        <v>3468</v>
      </c>
    </row>
    <row r="114" spans="1:5" ht="293.25">
      <c r="A114" t="s">
        <v>59</v>
      </c>
      <c r="E114" s="39" t="s">
        <v>3469</v>
      </c>
    </row>
    <row r="115" spans="1:16" ht="12.75">
      <c r="A115" t="s">
        <v>49</v>
      </c>
      <c s="34" t="s">
        <v>158</v>
      </c>
      <c s="34" t="s">
        <v>3470</v>
      </c>
      <c s="35" t="s">
        <v>52</v>
      </c>
      <c s="6" t="s">
        <v>3471</v>
      </c>
      <c s="36" t="s">
        <v>99</v>
      </c>
      <c s="37">
        <v>1.3</v>
      </c>
      <c s="36">
        <v>0</v>
      </c>
      <c s="36">
        <f>ROUND(G115*H115,6)</f>
      </c>
      <c r="L115" s="38">
        <v>0</v>
      </c>
      <c s="32">
        <f>ROUND(ROUND(L115,2)*ROUND(G115,3),2)</f>
      </c>
      <c s="36" t="s">
        <v>74</v>
      </c>
      <c>
        <f>(M115*21)/100</f>
      </c>
      <c t="s">
        <v>27</v>
      </c>
    </row>
    <row r="116" spans="1:5" ht="12.75">
      <c r="A116" s="35" t="s">
        <v>56</v>
      </c>
      <c r="E116" s="39" t="s">
        <v>52</v>
      </c>
    </row>
    <row r="117" spans="1:5" ht="12.75">
      <c r="A117" s="35" t="s">
        <v>57</v>
      </c>
      <c r="E117" s="40" t="s">
        <v>3472</v>
      </c>
    </row>
    <row r="118" spans="1:5" ht="12.75">
      <c r="A118" t="s">
        <v>59</v>
      </c>
      <c r="E118" s="39" t="s">
        <v>60</v>
      </c>
    </row>
    <row r="119" spans="1:13" ht="12.75">
      <c r="A119" t="s">
        <v>46</v>
      </c>
      <c r="C119" s="31" t="s">
        <v>365</v>
      </c>
      <c r="E119" s="33" t="s">
        <v>3473</v>
      </c>
      <c r="J119" s="32">
        <f>0</f>
      </c>
      <c s="32">
        <f>0</f>
      </c>
      <c s="32">
        <f>0+L120+L124+L128+L132</f>
      </c>
      <c s="32">
        <f>0+M120+M124+M128+M132</f>
      </c>
    </row>
    <row r="120" spans="1:16" ht="12.75">
      <c r="A120" t="s">
        <v>49</v>
      </c>
      <c s="34" t="s">
        <v>163</v>
      </c>
      <c s="34" t="s">
        <v>3474</v>
      </c>
      <c s="35" t="s">
        <v>52</v>
      </c>
      <c s="6" t="s">
        <v>3475</v>
      </c>
      <c s="36" t="s">
        <v>99</v>
      </c>
      <c s="37">
        <v>45</v>
      </c>
      <c s="36">
        <v>0</v>
      </c>
      <c s="36">
        <f>ROUND(G120*H120,6)</f>
      </c>
      <c r="L120" s="38">
        <v>0</v>
      </c>
      <c s="32">
        <f>ROUND(ROUND(L120,2)*ROUND(G120,3),2)</f>
      </c>
      <c s="36" t="s">
        <v>74</v>
      </c>
      <c>
        <f>(M120*21)/100</f>
      </c>
      <c t="s">
        <v>27</v>
      </c>
    </row>
    <row r="121" spans="1:5" ht="12.75">
      <c r="A121" s="35" t="s">
        <v>56</v>
      </c>
      <c r="E121" s="39" t="s">
        <v>52</v>
      </c>
    </row>
    <row r="122" spans="1:5" ht="12.75">
      <c r="A122" s="35" t="s">
        <v>57</v>
      </c>
      <c r="E122" s="40" t="s">
        <v>3476</v>
      </c>
    </row>
    <row r="123" spans="1:5" ht="12.75">
      <c r="A123" t="s">
        <v>59</v>
      </c>
      <c r="E123" s="39" t="s">
        <v>60</v>
      </c>
    </row>
    <row r="124" spans="1:16" ht="12.75">
      <c r="A124" t="s">
        <v>49</v>
      </c>
      <c s="34" t="s">
        <v>166</v>
      </c>
      <c s="34" t="s">
        <v>3477</v>
      </c>
      <c s="35" t="s">
        <v>52</v>
      </c>
      <c s="6" t="s">
        <v>3478</v>
      </c>
      <c s="36" t="s">
        <v>99</v>
      </c>
      <c s="37">
        <v>829</v>
      </c>
      <c s="36">
        <v>0</v>
      </c>
      <c s="36">
        <f>ROUND(G124*H124,6)</f>
      </c>
      <c r="L124" s="38">
        <v>0</v>
      </c>
      <c s="32">
        <f>ROUND(ROUND(L124,2)*ROUND(G124,3),2)</f>
      </c>
      <c s="36" t="s">
        <v>74</v>
      </c>
      <c>
        <f>(M124*21)/100</f>
      </c>
      <c t="s">
        <v>27</v>
      </c>
    </row>
    <row r="125" spans="1:5" ht="12.75">
      <c r="A125" s="35" t="s">
        <v>56</v>
      </c>
      <c r="E125" s="39" t="s">
        <v>52</v>
      </c>
    </row>
    <row r="126" spans="1:5" ht="12.75">
      <c r="A126" s="35" t="s">
        <v>57</v>
      </c>
      <c r="E126" s="40" t="s">
        <v>3479</v>
      </c>
    </row>
    <row r="127" spans="1:5" ht="12.75">
      <c r="A127" t="s">
        <v>59</v>
      </c>
      <c r="E127" s="39" t="s">
        <v>60</v>
      </c>
    </row>
    <row r="128" spans="1:16" ht="12.75">
      <c r="A128" t="s">
        <v>49</v>
      </c>
      <c s="34" t="s">
        <v>169</v>
      </c>
      <c s="34" t="s">
        <v>3480</v>
      </c>
      <c s="35" t="s">
        <v>52</v>
      </c>
      <c s="6" t="s">
        <v>3481</v>
      </c>
      <c s="36" t="s">
        <v>99</v>
      </c>
      <c s="37">
        <v>62</v>
      </c>
      <c s="36">
        <v>0</v>
      </c>
      <c s="36">
        <f>ROUND(G128*H128,6)</f>
      </c>
      <c r="L128" s="38">
        <v>0</v>
      </c>
      <c s="32">
        <f>ROUND(ROUND(L128,2)*ROUND(G128,3),2)</f>
      </c>
      <c s="36" t="s">
        <v>74</v>
      </c>
      <c>
        <f>(M128*21)/100</f>
      </c>
      <c t="s">
        <v>27</v>
      </c>
    </row>
    <row r="129" spans="1:5" ht="12.75">
      <c r="A129" s="35" t="s">
        <v>56</v>
      </c>
      <c r="E129" s="39" t="s">
        <v>52</v>
      </c>
    </row>
    <row r="130" spans="1:5" ht="12.75">
      <c r="A130" s="35" t="s">
        <v>57</v>
      </c>
      <c r="E130" s="40" t="s">
        <v>3482</v>
      </c>
    </row>
    <row r="131" spans="1:5" ht="12.75">
      <c r="A131" t="s">
        <v>59</v>
      </c>
      <c r="E131" s="39" t="s">
        <v>60</v>
      </c>
    </row>
    <row r="132" spans="1:16" ht="12.75">
      <c r="A132" t="s">
        <v>49</v>
      </c>
      <c s="34" t="s">
        <v>172</v>
      </c>
      <c s="34" t="s">
        <v>3483</v>
      </c>
      <c s="35" t="s">
        <v>52</v>
      </c>
      <c s="6" t="s">
        <v>3484</v>
      </c>
      <c s="36" t="s">
        <v>99</v>
      </c>
      <c s="37">
        <v>210</v>
      </c>
      <c s="36">
        <v>0</v>
      </c>
      <c s="36">
        <f>ROUND(G132*H132,6)</f>
      </c>
      <c r="L132" s="38">
        <v>0</v>
      </c>
      <c s="32">
        <f>ROUND(ROUND(L132,2)*ROUND(G132,3),2)</f>
      </c>
      <c s="36" t="s">
        <v>74</v>
      </c>
      <c>
        <f>(M132*21)/100</f>
      </c>
      <c t="s">
        <v>27</v>
      </c>
    </row>
    <row r="133" spans="1:5" ht="12.75">
      <c r="A133" s="35" t="s">
        <v>56</v>
      </c>
      <c r="E133" s="39" t="s">
        <v>52</v>
      </c>
    </row>
    <row r="134" spans="1:5" ht="12.75">
      <c r="A134" s="35" t="s">
        <v>57</v>
      </c>
      <c r="E134" s="40" t="s">
        <v>3485</v>
      </c>
    </row>
    <row r="135" spans="1:5" ht="12.75">
      <c r="A135" t="s">
        <v>59</v>
      </c>
      <c r="E135" s="39" t="s">
        <v>60</v>
      </c>
    </row>
    <row r="136" spans="1:13" ht="12.75">
      <c r="A136" t="s">
        <v>46</v>
      </c>
      <c r="C136" s="31" t="s">
        <v>374</v>
      </c>
      <c r="E136" s="33" t="s">
        <v>3135</v>
      </c>
      <c r="J136" s="32">
        <f>0</f>
      </c>
      <c s="32">
        <f>0</f>
      </c>
      <c s="32">
        <f>0+L137+L141+L145</f>
      </c>
      <c s="32">
        <f>0+M137+M141+M145</f>
      </c>
    </row>
    <row r="137" spans="1:16" ht="12.75">
      <c r="A137" t="s">
        <v>49</v>
      </c>
      <c s="34" t="s">
        <v>175</v>
      </c>
      <c s="34" t="s">
        <v>2212</v>
      </c>
      <c s="35" t="s">
        <v>52</v>
      </c>
      <c s="6" t="s">
        <v>2213</v>
      </c>
      <c s="36" t="s">
        <v>78</v>
      </c>
      <c s="37">
        <v>20</v>
      </c>
      <c s="36">
        <v>0</v>
      </c>
      <c s="36">
        <f>ROUND(G137*H137,6)</f>
      </c>
      <c r="L137" s="38">
        <v>0</v>
      </c>
      <c s="32">
        <f>ROUND(ROUND(L137,2)*ROUND(G137,3),2)</f>
      </c>
      <c s="36" t="s">
        <v>74</v>
      </c>
      <c>
        <f>(M137*21)/100</f>
      </c>
      <c t="s">
        <v>27</v>
      </c>
    </row>
    <row r="138" spans="1:5" ht="12.75">
      <c r="A138" s="35" t="s">
        <v>56</v>
      </c>
      <c r="E138" s="39" t="s">
        <v>52</v>
      </c>
    </row>
    <row r="139" spans="1:5" ht="38.25">
      <c r="A139" s="35" t="s">
        <v>57</v>
      </c>
      <c r="E139" s="40" t="s">
        <v>3486</v>
      </c>
    </row>
    <row r="140" spans="1:5" ht="12.75">
      <c r="A140" t="s">
        <v>59</v>
      </c>
      <c r="E140" s="39" t="s">
        <v>60</v>
      </c>
    </row>
    <row r="141" spans="1:16" ht="12.75">
      <c r="A141" t="s">
        <v>49</v>
      </c>
      <c s="34" t="s">
        <v>178</v>
      </c>
      <c s="34" t="s">
        <v>3487</v>
      </c>
      <c s="35" t="s">
        <v>52</v>
      </c>
      <c s="6" t="s">
        <v>3488</v>
      </c>
      <c s="36" t="s">
        <v>78</v>
      </c>
      <c s="37">
        <v>20</v>
      </c>
      <c s="36">
        <v>0</v>
      </c>
      <c s="36">
        <f>ROUND(G141*H141,6)</f>
      </c>
      <c r="L141" s="38">
        <v>0</v>
      </c>
      <c s="32">
        <f>ROUND(ROUND(L141,2)*ROUND(G141,3),2)</f>
      </c>
      <c s="36" t="s">
        <v>74</v>
      </c>
      <c>
        <f>(M141*21)/100</f>
      </c>
      <c t="s">
        <v>27</v>
      </c>
    </row>
    <row r="142" spans="1:5" ht="12.75">
      <c r="A142" s="35" t="s">
        <v>56</v>
      </c>
      <c r="E142" s="39" t="s">
        <v>52</v>
      </c>
    </row>
    <row r="143" spans="1:5" ht="25.5">
      <c r="A143" s="35" t="s">
        <v>57</v>
      </c>
      <c r="E143" s="40" t="s">
        <v>3489</v>
      </c>
    </row>
    <row r="144" spans="1:5" ht="12.75">
      <c r="A144" t="s">
        <v>59</v>
      </c>
      <c r="E144" s="39" t="s">
        <v>60</v>
      </c>
    </row>
    <row r="145" spans="1:16" ht="12.75">
      <c r="A145" t="s">
        <v>49</v>
      </c>
      <c s="34" t="s">
        <v>181</v>
      </c>
      <c s="34" t="s">
        <v>3490</v>
      </c>
      <c s="35" t="s">
        <v>52</v>
      </c>
      <c s="6" t="s">
        <v>3491</v>
      </c>
      <c s="36" t="s">
        <v>99</v>
      </c>
      <c s="37">
        <v>2.3</v>
      </c>
      <c s="36">
        <v>0</v>
      </c>
      <c s="36">
        <f>ROUND(G145*H145,6)</f>
      </c>
      <c r="L145" s="38">
        <v>0</v>
      </c>
      <c s="32">
        <f>ROUND(ROUND(L145,2)*ROUND(G145,3),2)</f>
      </c>
      <c s="36" t="s">
        <v>74</v>
      </c>
      <c>
        <f>(M145*21)/100</f>
      </c>
      <c t="s">
        <v>27</v>
      </c>
    </row>
    <row r="146" spans="1:5" ht="12.75">
      <c r="A146" s="35" t="s">
        <v>56</v>
      </c>
      <c r="E146" s="39" t="s">
        <v>52</v>
      </c>
    </row>
    <row r="147" spans="1:5" ht="25.5">
      <c r="A147" s="35" t="s">
        <v>57</v>
      </c>
      <c r="E147" s="40" t="s">
        <v>3492</v>
      </c>
    </row>
    <row r="148" spans="1:5" ht="12.75">
      <c r="A148" t="s">
        <v>59</v>
      </c>
      <c r="E148" s="39" t="s">
        <v>60</v>
      </c>
    </row>
    <row r="149" spans="1:13" ht="12.75">
      <c r="A149" t="s">
        <v>46</v>
      </c>
      <c r="C149" s="31" t="s">
        <v>743</v>
      </c>
      <c r="E149" s="33" t="s">
        <v>3493</v>
      </c>
      <c r="J149" s="32">
        <f>0</f>
      </c>
      <c s="32">
        <f>0</f>
      </c>
      <c s="32">
        <f>0+L150+L154+L158+L162+L166+L170+L174</f>
      </c>
      <c s="32">
        <f>0+M150+M154+M158+M162+M166+M170+M174</f>
      </c>
    </row>
    <row r="150" spans="1:16" ht="25.5">
      <c r="A150" t="s">
        <v>49</v>
      </c>
      <c s="34" t="s">
        <v>184</v>
      </c>
      <c s="34" t="s">
        <v>746</v>
      </c>
      <c s="35" t="s">
        <v>747</v>
      </c>
      <c s="6" t="s">
        <v>3494</v>
      </c>
      <c s="36" t="s">
        <v>749</v>
      </c>
      <c s="37">
        <v>8559.747</v>
      </c>
      <c s="36">
        <v>0</v>
      </c>
      <c s="36">
        <f>ROUND(G150*H150,6)</f>
      </c>
      <c r="L150" s="38">
        <v>0</v>
      </c>
      <c s="32">
        <f>ROUND(ROUND(L150,2)*ROUND(G150,3),2)</f>
      </c>
      <c s="36" t="s">
        <v>750</v>
      </c>
      <c>
        <f>(M150*21)/100</f>
      </c>
      <c t="s">
        <v>27</v>
      </c>
    </row>
    <row r="151" spans="1:5" ht="25.5">
      <c r="A151" s="35" t="s">
        <v>56</v>
      </c>
      <c r="E151" s="39" t="s">
        <v>751</v>
      </c>
    </row>
    <row r="152" spans="1:5" ht="25.5">
      <c r="A152" s="35" t="s">
        <v>57</v>
      </c>
      <c r="E152" s="40" t="s">
        <v>3495</v>
      </c>
    </row>
    <row r="153" spans="1:5" ht="102">
      <c r="A153" t="s">
        <v>59</v>
      </c>
      <c r="E153" s="39" t="s">
        <v>753</v>
      </c>
    </row>
    <row r="154" spans="1:16" ht="25.5">
      <c r="A154" t="s">
        <v>49</v>
      </c>
      <c s="34" t="s">
        <v>187</v>
      </c>
      <c s="34" t="s">
        <v>3496</v>
      </c>
      <c s="35" t="s">
        <v>3497</v>
      </c>
      <c s="6" t="s">
        <v>3498</v>
      </c>
      <c s="36" t="s">
        <v>749</v>
      </c>
      <c s="37">
        <v>414</v>
      </c>
      <c s="36">
        <v>0</v>
      </c>
      <c s="36">
        <f>ROUND(G154*H154,6)</f>
      </c>
      <c r="L154" s="38">
        <v>0</v>
      </c>
      <c s="32">
        <f>ROUND(ROUND(L154,2)*ROUND(G154,3),2)</f>
      </c>
      <c s="36" t="s">
        <v>750</v>
      </c>
      <c>
        <f>(M154*21)/100</f>
      </c>
      <c t="s">
        <v>27</v>
      </c>
    </row>
    <row r="155" spans="1:5" ht="25.5">
      <c r="A155" s="35" t="s">
        <v>56</v>
      </c>
      <c r="E155" s="39" t="s">
        <v>751</v>
      </c>
    </row>
    <row r="156" spans="1:5" ht="12.75">
      <c r="A156" s="35" t="s">
        <v>57</v>
      </c>
      <c r="E156" s="40" t="s">
        <v>3499</v>
      </c>
    </row>
    <row r="157" spans="1:5" ht="102">
      <c r="A157" t="s">
        <v>59</v>
      </c>
      <c r="E157" s="39" t="s">
        <v>753</v>
      </c>
    </row>
    <row r="158" spans="1:16" ht="25.5">
      <c r="A158" t="s">
        <v>49</v>
      </c>
      <c s="34" t="s">
        <v>190</v>
      </c>
      <c s="34" t="s">
        <v>3500</v>
      </c>
      <c s="35" t="s">
        <v>3501</v>
      </c>
      <c s="6" t="s">
        <v>3502</v>
      </c>
      <c s="36" t="s">
        <v>749</v>
      </c>
      <c s="37">
        <v>1457.192</v>
      </c>
      <c s="36">
        <v>0</v>
      </c>
      <c s="36">
        <f>ROUND(G158*H158,6)</f>
      </c>
      <c r="L158" s="38">
        <v>0</v>
      </c>
      <c s="32">
        <f>ROUND(ROUND(L158,2)*ROUND(G158,3),2)</f>
      </c>
      <c s="36" t="s">
        <v>750</v>
      </c>
      <c>
        <f>(M158*21)/100</f>
      </c>
      <c t="s">
        <v>27</v>
      </c>
    </row>
    <row r="159" spans="1:5" ht="25.5">
      <c r="A159" s="35" t="s">
        <v>56</v>
      </c>
      <c r="E159" s="39" t="s">
        <v>751</v>
      </c>
    </row>
    <row r="160" spans="1:5" ht="38.25">
      <c r="A160" s="35" t="s">
        <v>57</v>
      </c>
      <c r="E160" s="40" t="s">
        <v>3503</v>
      </c>
    </row>
    <row r="161" spans="1:5" ht="102">
      <c r="A161" t="s">
        <v>59</v>
      </c>
      <c r="E161" s="39" t="s">
        <v>753</v>
      </c>
    </row>
    <row r="162" spans="1:16" ht="25.5">
      <c r="A162" t="s">
        <v>49</v>
      </c>
      <c s="34" t="s">
        <v>195</v>
      </c>
      <c s="34" t="s">
        <v>755</v>
      </c>
      <c s="35" t="s">
        <v>756</v>
      </c>
      <c s="6" t="s">
        <v>757</v>
      </c>
      <c s="36" t="s">
        <v>749</v>
      </c>
      <c s="37">
        <v>1410.25</v>
      </c>
      <c s="36">
        <v>0</v>
      </c>
      <c s="36">
        <f>ROUND(G162*H162,6)</f>
      </c>
      <c r="L162" s="38">
        <v>0</v>
      </c>
      <c s="32">
        <f>ROUND(ROUND(L162,2)*ROUND(G162,3),2)</f>
      </c>
      <c s="36" t="s">
        <v>750</v>
      </c>
      <c>
        <f>(M162*21)/100</f>
      </c>
      <c t="s">
        <v>27</v>
      </c>
    </row>
    <row r="163" spans="1:5" ht="25.5">
      <c r="A163" s="35" t="s">
        <v>56</v>
      </c>
      <c r="E163" s="39" t="s">
        <v>751</v>
      </c>
    </row>
    <row r="164" spans="1:5" ht="38.25">
      <c r="A164" s="35" t="s">
        <v>57</v>
      </c>
      <c r="E164" s="40" t="s">
        <v>3504</v>
      </c>
    </row>
    <row r="165" spans="1:5" ht="102">
      <c r="A165" t="s">
        <v>59</v>
      </c>
      <c r="E165" s="39" t="s">
        <v>753</v>
      </c>
    </row>
    <row r="166" spans="1:16" ht="25.5">
      <c r="A166" t="s">
        <v>49</v>
      </c>
      <c s="34" t="s">
        <v>199</v>
      </c>
      <c s="34" t="s">
        <v>3377</v>
      </c>
      <c s="35" t="s">
        <v>3378</v>
      </c>
      <c s="6" t="s">
        <v>3379</v>
      </c>
      <c s="36" t="s">
        <v>749</v>
      </c>
      <c s="37">
        <v>52</v>
      </c>
      <c s="36">
        <v>0</v>
      </c>
      <c s="36">
        <f>ROUND(G166*H166,6)</f>
      </c>
      <c r="L166" s="38">
        <v>0</v>
      </c>
      <c s="32">
        <f>ROUND(ROUND(L166,2)*ROUND(G166,3),2)</f>
      </c>
      <c s="36" t="s">
        <v>750</v>
      </c>
      <c>
        <f>(M166*21)/100</f>
      </c>
      <c t="s">
        <v>27</v>
      </c>
    </row>
    <row r="167" spans="1:5" ht="25.5">
      <c r="A167" s="35" t="s">
        <v>56</v>
      </c>
      <c r="E167" s="39" t="s">
        <v>751</v>
      </c>
    </row>
    <row r="168" spans="1:5" ht="12.75">
      <c r="A168" s="35" t="s">
        <v>57</v>
      </c>
      <c r="E168" s="40" t="s">
        <v>3505</v>
      </c>
    </row>
    <row r="169" spans="1:5" ht="102">
      <c r="A169" t="s">
        <v>59</v>
      </c>
      <c r="E169" s="39" t="s">
        <v>753</v>
      </c>
    </row>
    <row r="170" spans="1:16" ht="25.5">
      <c r="A170" t="s">
        <v>49</v>
      </c>
      <c s="34" t="s">
        <v>202</v>
      </c>
      <c s="34" t="s">
        <v>947</v>
      </c>
      <c s="35" t="s">
        <v>948</v>
      </c>
      <c s="6" t="s">
        <v>949</v>
      </c>
      <c s="36" t="s">
        <v>749</v>
      </c>
      <c s="37">
        <v>10</v>
      </c>
      <c s="36">
        <v>0</v>
      </c>
      <c s="36">
        <f>ROUND(G170*H170,6)</f>
      </c>
      <c r="L170" s="38">
        <v>0</v>
      </c>
      <c s="32">
        <f>ROUND(ROUND(L170,2)*ROUND(G170,3),2)</f>
      </c>
      <c s="36" t="s">
        <v>750</v>
      </c>
      <c>
        <f>(M170*21)/100</f>
      </c>
      <c t="s">
        <v>27</v>
      </c>
    </row>
    <row r="171" spans="1:5" ht="25.5">
      <c r="A171" s="35" t="s">
        <v>56</v>
      </c>
      <c r="E171" s="39" t="s">
        <v>751</v>
      </c>
    </row>
    <row r="172" spans="1:5" ht="12.75">
      <c r="A172" s="35" t="s">
        <v>57</v>
      </c>
      <c r="E172" s="40" t="s">
        <v>3506</v>
      </c>
    </row>
    <row r="173" spans="1:5" ht="102">
      <c r="A173" t="s">
        <v>59</v>
      </c>
      <c r="E173" s="39" t="s">
        <v>753</v>
      </c>
    </row>
    <row r="174" spans="1:16" ht="25.5">
      <c r="A174" t="s">
        <v>49</v>
      </c>
      <c s="34" t="s">
        <v>205</v>
      </c>
      <c s="34" t="s">
        <v>759</v>
      </c>
      <c s="35" t="s">
        <v>760</v>
      </c>
      <c s="6" t="s">
        <v>761</v>
      </c>
      <c s="36" t="s">
        <v>749</v>
      </c>
      <c s="37">
        <v>0.23</v>
      </c>
      <c s="36">
        <v>0</v>
      </c>
      <c s="36">
        <f>ROUND(G174*H174,6)</f>
      </c>
      <c r="L174" s="38">
        <v>0</v>
      </c>
      <c s="32">
        <f>ROUND(ROUND(L174,2)*ROUND(G174,3),2)</f>
      </c>
      <c s="36" t="s">
        <v>750</v>
      </c>
      <c>
        <f>(M174*21)/100</f>
      </c>
      <c t="s">
        <v>27</v>
      </c>
    </row>
    <row r="175" spans="1:5" ht="25.5">
      <c r="A175" s="35" t="s">
        <v>56</v>
      </c>
      <c r="E175" s="39" t="s">
        <v>751</v>
      </c>
    </row>
    <row r="176" spans="1:5" ht="12.75">
      <c r="A176" s="35" t="s">
        <v>57</v>
      </c>
      <c r="E176" s="40" t="s">
        <v>3507</v>
      </c>
    </row>
    <row r="177" spans="1:5" ht="102">
      <c r="A177" t="s">
        <v>59</v>
      </c>
      <c r="E177"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2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3382</v>
      </c>
      <c s="41">
        <f>Rekapitulace!C56</f>
      </c>
      <c s="20" t="s">
        <v>0</v>
      </c>
      <c t="s">
        <v>23</v>
      </c>
      <c t="s">
        <v>27</v>
      </c>
    </row>
    <row r="4" spans="1:16" ht="32" customHeight="1">
      <c r="A4" s="24" t="s">
        <v>20</v>
      </c>
      <c s="25" t="s">
        <v>28</v>
      </c>
      <c s="27" t="s">
        <v>3382</v>
      </c>
      <c r="E4" s="26" t="s">
        <v>3383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COUNTIFS(L8:L215,"=0",A8:A215,"P")+COUNTIFS(L8:L215,"",A8:A215,"P")+SUM(Q8:Q215)</f>
      </c>
    </row>
    <row r="8" spans="1:13" ht="12.75">
      <c r="A8" t="s">
        <v>44</v>
      </c>
      <c r="C8" s="28" t="s">
        <v>3510</v>
      </c>
      <c r="E8" s="30" t="s">
        <v>3509</v>
      </c>
      <c r="J8" s="29">
        <f>0+J9+J18+J23+J32+J41+J50+J55+J68+J81+J98+J111+J148+J173+J194</f>
      </c>
      <c s="29">
        <f>0+K9+K18+K23+K32+K41+K50+K55+K68+K81+K98+K111+K148+K173+K194</f>
      </c>
      <c s="29">
        <f>0+L9+L18+L23+L32+L41+L50+L55+L68+L81+L98+L111+L148+L173+L194</f>
      </c>
      <c s="29">
        <f>0+M9+M18+M23+M32+M41+M50+M55+M68+M81+M98+M111+M148+M173+M194</f>
      </c>
    </row>
    <row r="9" spans="1:13" ht="12.75">
      <c r="A9" t="s">
        <v>46</v>
      </c>
      <c r="C9" s="31" t="s">
        <v>116</v>
      </c>
      <c r="E9" s="33" t="s">
        <v>3387</v>
      </c>
      <c r="J9" s="32">
        <f>0</f>
      </c>
      <c s="32">
        <f>0</f>
      </c>
      <c s="32">
        <f>0+L10+L14</f>
      </c>
      <c s="32">
        <f>0+M10+M14</f>
      </c>
    </row>
    <row r="10" spans="1:16" ht="12.75">
      <c r="A10" t="s">
        <v>49</v>
      </c>
      <c s="34" t="s">
        <v>69</v>
      </c>
      <c s="34" t="s">
        <v>3388</v>
      </c>
      <c s="35" t="s">
        <v>52</v>
      </c>
      <c s="6" t="s">
        <v>2077</v>
      </c>
      <c s="36" t="s">
        <v>73</v>
      </c>
      <c s="37">
        <v>32402</v>
      </c>
      <c s="36">
        <v>0</v>
      </c>
      <c s="36">
        <f>ROUND(G10*H10,6)</f>
      </c>
      <c r="L10" s="38">
        <v>0</v>
      </c>
      <c s="32">
        <f>ROUND(ROUND(L10,2)*ROUND(G10,3),2)</f>
      </c>
      <c s="36" t="s">
        <v>74</v>
      </c>
      <c>
        <f>(M10*21)/100</f>
      </c>
      <c t="s">
        <v>27</v>
      </c>
    </row>
    <row r="11" spans="1:5" ht="12.75">
      <c r="A11" s="35" t="s">
        <v>56</v>
      </c>
      <c r="E11" s="39" t="s">
        <v>52</v>
      </c>
    </row>
    <row r="12" spans="1:5" ht="12.75">
      <c r="A12" s="35" t="s">
        <v>57</v>
      </c>
      <c r="E12" s="40" t="s">
        <v>3511</v>
      </c>
    </row>
    <row r="13" spans="1:5" ht="12.75">
      <c r="A13" t="s">
        <v>59</v>
      </c>
      <c r="E13" s="39" t="s">
        <v>60</v>
      </c>
    </row>
    <row r="14" spans="1:16" ht="12.75">
      <c r="A14" t="s">
        <v>49</v>
      </c>
      <c s="34" t="s">
        <v>27</v>
      </c>
      <c s="34" t="s">
        <v>3390</v>
      </c>
      <c s="35" t="s">
        <v>52</v>
      </c>
      <c s="6" t="s">
        <v>3391</v>
      </c>
      <c s="36" t="s">
        <v>78</v>
      </c>
      <c s="37">
        <v>780.14</v>
      </c>
      <c s="36">
        <v>0</v>
      </c>
      <c s="36">
        <f>ROUND(G14*H14,6)</f>
      </c>
      <c r="L14" s="38">
        <v>0</v>
      </c>
      <c s="32">
        <f>ROUND(ROUND(L14,2)*ROUND(G14,3),2)</f>
      </c>
      <c s="36" t="s">
        <v>74</v>
      </c>
      <c>
        <f>(M14*21)/100</f>
      </c>
      <c t="s">
        <v>27</v>
      </c>
    </row>
    <row r="15" spans="1:5" ht="12.75">
      <c r="A15" s="35" t="s">
        <v>56</v>
      </c>
      <c r="E15" s="39" t="s">
        <v>52</v>
      </c>
    </row>
    <row r="16" spans="1:5" ht="38.25">
      <c r="A16" s="35" t="s">
        <v>57</v>
      </c>
      <c r="E16" s="40" t="s">
        <v>3512</v>
      </c>
    </row>
    <row r="17" spans="1:5" ht="12.75">
      <c r="A17" t="s">
        <v>59</v>
      </c>
      <c r="E17" s="39" t="s">
        <v>60</v>
      </c>
    </row>
    <row r="18" spans="1:13" ht="12.75">
      <c r="A18" t="s">
        <v>46</v>
      </c>
      <c r="C18" s="31" t="s">
        <v>119</v>
      </c>
      <c r="E18" s="33" t="s">
        <v>3393</v>
      </c>
      <c r="J18" s="32">
        <f>0</f>
      </c>
      <c s="32">
        <f>0</f>
      </c>
      <c s="32">
        <f>0+L19</f>
      </c>
      <c s="32">
        <f>0+M19</f>
      </c>
    </row>
    <row r="19" spans="1:16" ht="12.75">
      <c r="A19" t="s">
        <v>49</v>
      </c>
      <c s="34" t="s">
        <v>26</v>
      </c>
      <c s="34" t="s">
        <v>3394</v>
      </c>
      <c s="35" t="s">
        <v>52</v>
      </c>
      <c s="6" t="s">
        <v>3395</v>
      </c>
      <c s="36" t="s">
        <v>78</v>
      </c>
      <c s="37">
        <v>3019.49</v>
      </c>
      <c s="36">
        <v>0</v>
      </c>
      <c s="36">
        <f>ROUND(G19*H19,6)</f>
      </c>
      <c r="L19" s="38">
        <v>0</v>
      </c>
      <c s="32">
        <f>ROUND(ROUND(L19,2)*ROUND(G19,3),2)</f>
      </c>
      <c s="36" t="s">
        <v>74</v>
      </c>
      <c>
        <f>(M19*21)/100</f>
      </c>
      <c t="s">
        <v>27</v>
      </c>
    </row>
    <row r="20" spans="1:5" ht="12.75">
      <c r="A20" s="35" t="s">
        <v>56</v>
      </c>
      <c r="E20" s="39" t="s">
        <v>52</v>
      </c>
    </row>
    <row r="21" spans="1:5" ht="51">
      <c r="A21" s="35" t="s">
        <v>57</v>
      </c>
      <c r="E21" s="40" t="s">
        <v>3513</v>
      </c>
    </row>
    <row r="22" spans="1:5" ht="12.75">
      <c r="A22" t="s">
        <v>59</v>
      </c>
      <c r="E22" s="39" t="s">
        <v>60</v>
      </c>
    </row>
    <row r="23" spans="1:13" ht="12.75">
      <c r="A23" t="s">
        <v>46</v>
      </c>
      <c r="C23" s="31" t="s">
        <v>122</v>
      </c>
      <c r="E23" s="33" t="s">
        <v>3400</v>
      </c>
      <c r="J23" s="32">
        <f>0</f>
      </c>
      <c s="32">
        <f>0</f>
      </c>
      <c s="32">
        <f>0+L24+L28</f>
      </c>
      <c s="32">
        <f>0+M24+M28</f>
      </c>
    </row>
    <row r="24" spans="1:16" ht="12.75">
      <c r="A24" t="s">
        <v>49</v>
      </c>
      <c s="34" t="s">
        <v>81</v>
      </c>
      <c s="34" t="s">
        <v>3401</v>
      </c>
      <c s="35" t="s">
        <v>52</v>
      </c>
      <c s="6" t="s">
        <v>3402</v>
      </c>
      <c s="36" t="s">
        <v>78</v>
      </c>
      <c s="37">
        <v>2958.71</v>
      </c>
      <c s="36">
        <v>0</v>
      </c>
      <c s="36">
        <f>ROUND(G24*H24,6)</f>
      </c>
      <c r="L24" s="38">
        <v>0</v>
      </c>
      <c s="32">
        <f>ROUND(ROUND(L24,2)*ROUND(G24,3),2)</f>
      </c>
      <c s="36" t="s">
        <v>74</v>
      </c>
      <c>
        <f>(M24*21)/100</f>
      </c>
      <c t="s">
        <v>27</v>
      </c>
    </row>
    <row r="25" spans="1:5" ht="12.75">
      <c r="A25" s="35" t="s">
        <v>56</v>
      </c>
      <c r="E25" s="39" t="s">
        <v>52</v>
      </c>
    </row>
    <row r="26" spans="1:5" ht="38.25">
      <c r="A26" s="35" t="s">
        <v>57</v>
      </c>
      <c r="E26" s="40" t="s">
        <v>3514</v>
      </c>
    </row>
    <row r="27" spans="1:5" ht="12.75">
      <c r="A27" t="s">
        <v>59</v>
      </c>
      <c r="E27" s="39" t="s">
        <v>60</v>
      </c>
    </row>
    <row r="28" spans="1:16" ht="12.75">
      <c r="A28" t="s">
        <v>49</v>
      </c>
      <c s="34" t="s">
        <v>84</v>
      </c>
      <c s="34" t="s">
        <v>3407</v>
      </c>
      <c s="35" t="s">
        <v>52</v>
      </c>
      <c s="6" t="s">
        <v>3408</v>
      </c>
      <c s="36" t="s">
        <v>78</v>
      </c>
      <c s="37">
        <v>140.527</v>
      </c>
      <c s="36">
        <v>0</v>
      </c>
      <c s="36">
        <f>ROUND(G28*H28,6)</f>
      </c>
      <c r="L28" s="38">
        <v>0</v>
      </c>
      <c s="32">
        <f>ROUND(ROUND(L28,2)*ROUND(G28,3),2)</f>
      </c>
      <c s="36" t="s">
        <v>74</v>
      </c>
      <c>
        <f>(M28*21)/100</f>
      </c>
      <c t="s">
        <v>27</v>
      </c>
    </row>
    <row r="29" spans="1:5" ht="12.75">
      <c r="A29" s="35" t="s">
        <v>56</v>
      </c>
      <c r="E29" s="39" t="s">
        <v>52</v>
      </c>
    </row>
    <row r="30" spans="1:5" ht="51">
      <c r="A30" s="35" t="s">
        <v>57</v>
      </c>
      <c r="E30" s="40" t="s">
        <v>3515</v>
      </c>
    </row>
    <row r="31" spans="1:5" ht="12.75">
      <c r="A31" t="s">
        <v>59</v>
      </c>
      <c r="E31" s="39" t="s">
        <v>60</v>
      </c>
    </row>
    <row r="32" spans="1:13" ht="12.75">
      <c r="A32" t="s">
        <v>46</v>
      </c>
      <c r="C32" s="31" t="s">
        <v>134</v>
      </c>
      <c r="E32" s="33" t="s">
        <v>3413</v>
      </c>
      <c r="J32" s="32">
        <f>0</f>
      </c>
      <c s="32">
        <f>0</f>
      </c>
      <c s="32">
        <f>0+L33+L37</f>
      </c>
      <c s="32">
        <f>0+M33+M37</f>
      </c>
    </row>
    <row r="33" spans="1:16" ht="12.75">
      <c r="A33" t="s">
        <v>49</v>
      </c>
      <c s="34" t="s">
        <v>87</v>
      </c>
      <c s="34" t="s">
        <v>3414</v>
      </c>
      <c s="35" t="s">
        <v>52</v>
      </c>
      <c s="6" t="s">
        <v>3415</v>
      </c>
      <c s="36" t="s">
        <v>78</v>
      </c>
      <c s="37">
        <v>2384.38</v>
      </c>
      <c s="36">
        <v>0</v>
      </c>
      <c s="36">
        <f>ROUND(G33*H33,6)</f>
      </c>
      <c r="L33" s="38">
        <v>0</v>
      </c>
      <c s="32">
        <f>ROUND(ROUND(L33,2)*ROUND(G33,3),2)</f>
      </c>
      <c s="36" t="s">
        <v>74</v>
      </c>
      <c>
        <f>(M33*21)/100</f>
      </c>
      <c t="s">
        <v>27</v>
      </c>
    </row>
    <row r="34" spans="1:5" ht="12.75">
      <c r="A34" s="35" t="s">
        <v>56</v>
      </c>
      <c r="E34" s="39" t="s">
        <v>52</v>
      </c>
    </row>
    <row r="35" spans="1:5" ht="89.25">
      <c r="A35" s="35" t="s">
        <v>57</v>
      </c>
      <c r="E35" s="40" t="s">
        <v>3516</v>
      </c>
    </row>
    <row r="36" spans="1:5" ht="12.75">
      <c r="A36" t="s">
        <v>59</v>
      </c>
      <c r="E36" s="39" t="s">
        <v>60</v>
      </c>
    </row>
    <row r="37" spans="1:16" ht="12.75">
      <c r="A37" t="s">
        <v>49</v>
      </c>
      <c s="34" t="s">
        <v>90</v>
      </c>
      <c s="34" t="s">
        <v>3417</v>
      </c>
      <c s="35" t="s">
        <v>52</v>
      </c>
      <c s="6" t="s">
        <v>3418</v>
      </c>
      <c s="36" t="s">
        <v>78</v>
      </c>
      <c s="37">
        <v>68.622</v>
      </c>
      <c s="36">
        <v>0</v>
      </c>
      <c s="36">
        <f>ROUND(G37*H37,6)</f>
      </c>
      <c r="L37" s="38">
        <v>0</v>
      </c>
      <c s="32">
        <f>ROUND(ROUND(L37,2)*ROUND(G37,3),2)</f>
      </c>
      <c s="36" t="s">
        <v>74</v>
      </c>
      <c>
        <f>(M37*21)/100</f>
      </c>
      <c t="s">
        <v>27</v>
      </c>
    </row>
    <row r="38" spans="1:5" ht="12.75">
      <c r="A38" s="35" t="s">
        <v>56</v>
      </c>
      <c r="E38" s="39" t="s">
        <v>52</v>
      </c>
    </row>
    <row r="39" spans="1:5" ht="89.25">
      <c r="A39" s="35" t="s">
        <v>57</v>
      </c>
      <c r="E39" s="40" t="s">
        <v>3517</v>
      </c>
    </row>
    <row r="40" spans="1:5" ht="12.75">
      <c r="A40" t="s">
        <v>59</v>
      </c>
      <c r="E40" s="39" t="s">
        <v>60</v>
      </c>
    </row>
    <row r="41" spans="1:13" ht="12.75">
      <c r="A41" t="s">
        <v>46</v>
      </c>
      <c r="C41" s="31" t="s">
        <v>137</v>
      </c>
      <c r="E41" s="33" t="s">
        <v>3420</v>
      </c>
      <c r="J41" s="32">
        <f>0</f>
      </c>
      <c s="32">
        <f>0</f>
      </c>
      <c s="32">
        <f>0+L42+L46</f>
      </c>
      <c s="32">
        <f>0+M42+M46</f>
      </c>
    </row>
    <row r="42" spans="1:16" ht="12.75">
      <c r="A42" t="s">
        <v>49</v>
      </c>
      <c s="34" t="s">
        <v>93</v>
      </c>
      <c s="34" t="s">
        <v>3421</v>
      </c>
      <c s="35" t="s">
        <v>52</v>
      </c>
      <c s="6" t="s">
        <v>3422</v>
      </c>
      <c s="36" t="s">
        <v>73</v>
      </c>
      <c s="37">
        <v>4737.052</v>
      </c>
      <c s="36">
        <v>0</v>
      </c>
      <c s="36">
        <f>ROUND(G42*H42,6)</f>
      </c>
      <c r="L42" s="38">
        <v>0</v>
      </c>
      <c s="32">
        <f>ROUND(ROUND(L42,2)*ROUND(G42,3),2)</f>
      </c>
      <c s="36" t="s">
        <v>74</v>
      </c>
      <c>
        <f>(M42*21)/100</f>
      </c>
      <c t="s">
        <v>27</v>
      </c>
    </row>
    <row r="43" spans="1:5" ht="12.75">
      <c r="A43" s="35" t="s">
        <v>56</v>
      </c>
      <c r="E43" s="39" t="s">
        <v>52</v>
      </c>
    </row>
    <row r="44" spans="1:5" ht="76.5">
      <c r="A44" s="35" t="s">
        <v>57</v>
      </c>
      <c r="E44" s="40" t="s">
        <v>3518</v>
      </c>
    </row>
    <row r="45" spans="1:5" ht="12.75">
      <c r="A45" t="s">
        <v>59</v>
      </c>
      <c r="E45" s="39" t="s">
        <v>60</v>
      </c>
    </row>
    <row r="46" spans="1:16" ht="12.75">
      <c r="A46" t="s">
        <v>49</v>
      </c>
      <c s="34" t="s">
        <v>96</v>
      </c>
      <c s="34" t="s">
        <v>3424</v>
      </c>
      <c s="35" t="s">
        <v>52</v>
      </c>
      <c s="6" t="s">
        <v>3425</v>
      </c>
      <c s="36" t="s">
        <v>73</v>
      </c>
      <c s="37">
        <v>122.282</v>
      </c>
      <c s="36">
        <v>122.282</v>
      </c>
      <c s="36">
        <f>ROUND(G46*H46,6)</f>
      </c>
      <c r="L46" s="38">
        <v>0</v>
      </c>
      <c s="32">
        <f>ROUND(ROUND(L46,2)*ROUND(G46,3),2)</f>
      </c>
      <c s="36" t="s">
        <v>74</v>
      </c>
      <c>
        <f>(M46*21)/100</f>
      </c>
      <c t="s">
        <v>27</v>
      </c>
    </row>
    <row r="47" spans="1:5" ht="25.5">
      <c r="A47" s="35" t="s">
        <v>56</v>
      </c>
      <c r="E47" s="39" t="s">
        <v>3519</v>
      </c>
    </row>
    <row r="48" spans="1:5" ht="25.5">
      <c r="A48" s="35" t="s">
        <v>57</v>
      </c>
      <c r="E48" s="40" t="s">
        <v>3520</v>
      </c>
    </row>
    <row r="49" spans="1:5" ht="12.75">
      <c r="A49" t="s">
        <v>59</v>
      </c>
      <c r="E49" s="39" t="s">
        <v>60</v>
      </c>
    </row>
    <row r="50" spans="1:13" ht="12.75">
      <c r="A50" t="s">
        <v>46</v>
      </c>
      <c r="C50" s="31" t="s">
        <v>27</v>
      </c>
      <c r="E50" s="33" t="s">
        <v>3427</v>
      </c>
      <c r="J50" s="32">
        <f>0</f>
      </c>
      <c s="32">
        <f>0</f>
      </c>
      <c s="32">
        <f>0+L51</f>
      </c>
      <c s="32">
        <f>0+M51</f>
      </c>
    </row>
    <row r="51" spans="1:16" ht="12.75">
      <c r="A51" t="s">
        <v>49</v>
      </c>
      <c s="34" t="s">
        <v>100</v>
      </c>
      <c s="34" t="s">
        <v>3428</v>
      </c>
      <c s="35" t="s">
        <v>52</v>
      </c>
      <c s="6" t="s">
        <v>3429</v>
      </c>
      <c s="36" t="s">
        <v>73</v>
      </c>
      <c s="37">
        <v>11750.625</v>
      </c>
      <c s="36">
        <v>0</v>
      </c>
      <c s="36">
        <f>ROUND(G51*H51,6)</f>
      </c>
      <c r="L51" s="38">
        <v>0</v>
      </c>
      <c s="32">
        <f>ROUND(ROUND(L51,2)*ROUND(G51,3),2)</f>
      </c>
      <c s="36" t="s">
        <v>74</v>
      </c>
      <c>
        <f>(M51*21)/100</f>
      </c>
      <c t="s">
        <v>27</v>
      </c>
    </row>
    <row r="52" spans="1:5" ht="12.75">
      <c r="A52" s="35" t="s">
        <v>56</v>
      </c>
      <c r="E52" s="39" t="s">
        <v>52</v>
      </c>
    </row>
    <row r="53" spans="1:5" ht="12.75">
      <c r="A53" s="35" t="s">
        <v>57</v>
      </c>
      <c r="E53" s="40" t="s">
        <v>3521</v>
      </c>
    </row>
    <row r="54" spans="1:5" ht="12.75">
      <c r="A54" t="s">
        <v>59</v>
      </c>
      <c r="E54" s="39" t="s">
        <v>60</v>
      </c>
    </row>
    <row r="55" spans="1:13" ht="12.75">
      <c r="A55" t="s">
        <v>46</v>
      </c>
      <c r="C55" s="31" t="s">
        <v>26</v>
      </c>
      <c r="E55" s="33" t="s">
        <v>3522</v>
      </c>
      <c r="J55" s="32">
        <f>0</f>
      </c>
      <c s="32">
        <f>0</f>
      </c>
      <c s="32">
        <f>0+L56+L60+L64</f>
      </c>
      <c s="32">
        <f>0+M56+M60+M64</f>
      </c>
    </row>
    <row r="56" spans="1:16" ht="12.75">
      <c r="A56" t="s">
        <v>49</v>
      </c>
      <c s="34" t="s">
        <v>211</v>
      </c>
      <c s="34" t="s">
        <v>3523</v>
      </c>
      <c s="35" t="s">
        <v>52</v>
      </c>
      <c s="6" t="s">
        <v>3524</v>
      </c>
      <c s="36" t="s">
        <v>78</v>
      </c>
      <c s="37">
        <v>33.438</v>
      </c>
      <c s="36">
        <v>0</v>
      </c>
      <c s="36">
        <f>ROUND(G56*H56,6)</f>
      </c>
      <c r="L56" s="38">
        <v>0</v>
      </c>
      <c s="32">
        <f>ROUND(ROUND(L56,2)*ROUND(G56,3),2)</f>
      </c>
      <c s="36" t="s">
        <v>74</v>
      </c>
      <c>
        <f>(M56*21)/100</f>
      </c>
      <c t="s">
        <v>27</v>
      </c>
    </row>
    <row r="57" spans="1:5" ht="12.75">
      <c r="A57" s="35" t="s">
        <v>56</v>
      </c>
      <c r="E57" s="39" t="s">
        <v>52</v>
      </c>
    </row>
    <row r="58" spans="1:5" ht="12.75">
      <c r="A58" s="35" t="s">
        <v>57</v>
      </c>
      <c r="E58" s="40" t="s">
        <v>3525</v>
      </c>
    </row>
    <row r="59" spans="1:5" ht="12.75">
      <c r="A59" t="s">
        <v>59</v>
      </c>
      <c r="E59" s="39" t="s">
        <v>60</v>
      </c>
    </row>
    <row r="60" spans="1:16" ht="12.75">
      <c r="A60" t="s">
        <v>49</v>
      </c>
      <c s="34" t="s">
        <v>214</v>
      </c>
      <c s="34" t="s">
        <v>3526</v>
      </c>
      <c s="35" t="s">
        <v>52</v>
      </c>
      <c s="6" t="s">
        <v>3527</v>
      </c>
      <c s="36" t="s">
        <v>749</v>
      </c>
      <c s="37">
        <v>6.467</v>
      </c>
      <c s="36">
        <v>0</v>
      </c>
      <c s="36">
        <f>ROUND(G60*H60,6)</f>
      </c>
      <c r="L60" s="38">
        <v>0</v>
      </c>
      <c s="32">
        <f>ROUND(ROUND(L60,2)*ROUND(G60,3),2)</f>
      </c>
      <c s="36" t="s">
        <v>74</v>
      </c>
      <c>
        <f>(M60*21)/100</f>
      </c>
      <c t="s">
        <v>27</v>
      </c>
    </row>
    <row r="61" spans="1:5" ht="12.75">
      <c r="A61" s="35" t="s">
        <v>56</v>
      </c>
      <c r="E61" s="39" t="s">
        <v>52</v>
      </c>
    </row>
    <row r="62" spans="1:5" ht="12.75">
      <c r="A62" s="35" t="s">
        <v>57</v>
      </c>
      <c r="E62" s="40" t="s">
        <v>3528</v>
      </c>
    </row>
    <row r="63" spans="1:5" ht="12.75">
      <c r="A63" t="s">
        <v>59</v>
      </c>
      <c r="E63" s="39" t="s">
        <v>60</v>
      </c>
    </row>
    <row r="64" spans="1:16" ht="12.75">
      <c r="A64" t="s">
        <v>49</v>
      </c>
      <c s="34" t="s">
        <v>217</v>
      </c>
      <c s="34" t="s">
        <v>3529</v>
      </c>
      <c s="35" t="s">
        <v>52</v>
      </c>
      <c s="6" t="s">
        <v>3530</v>
      </c>
      <c s="36" t="s">
        <v>749</v>
      </c>
      <c s="37">
        <v>0.202</v>
      </c>
      <c s="36">
        <v>0</v>
      </c>
      <c s="36">
        <f>ROUND(G64*H64,6)</f>
      </c>
      <c r="L64" s="38">
        <v>0</v>
      </c>
      <c s="32">
        <f>ROUND(ROUND(L64,2)*ROUND(G64,3),2)</f>
      </c>
      <c s="36" t="s">
        <v>74</v>
      </c>
      <c>
        <f>(M64*21)/100</f>
      </c>
      <c t="s">
        <v>27</v>
      </c>
    </row>
    <row r="65" spans="1:5" ht="12.75">
      <c r="A65" s="35" t="s">
        <v>56</v>
      </c>
      <c r="E65" s="39" t="s">
        <v>52</v>
      </c>
    </row>
    <row r="66" spans="1:5" ht="25.5">
      <c r="A66" s="35" t="s">
        <v>57</v>
      </c>
      <c r="E66" s="40" t="s">
        <v>3531</v>
      </c>
    </row>
    <row r="67" spans="1:5" ht="12.75">
      <c r="A67" t="s">
        <v>59</v>
      </c>
      <c r="E67" s="39" t="s">
        <v>60</v>
      </c>
    </row>
    <row r="68" spans="1:13" ht="12.75">
      <c r="A68" t="s">
        <v>46</v>
      </c>
      <c r="C68" s="31" t="s">
        <v>81</v>
      </c>
      <c r="E68" s="33" t="s">
        <v>3431</v>
      </c>
      <c r="J68" s="32">
        <f>0</f>
      </c>
      <c s="32">
        <f>0</f>
      </c>
      <c s="32">
        <f>0+L69+L73+L77</f>
      </c>
      <c s="32">
        <f>0+M69+M73+M77</f>
      </c>
    </row>
    <row r="69" spans="1:16" ht="12.75">
      <c r="A69" t="s">
        <v>49</v>
      </c>
      <c s="34" t="s">
        <v>116</v>
      </c>
      <c s="34" t="s">
        <v>3432</v>
      </c>
      <c s="35" t="s">
        <v>52</v>
      </c>
      <c s="6" t="s">
        <v>3433</v>
      </c>
      <c s="36" t="s">
        <v>78</v>
      </c>
      <c s="37">
        <v>944.688</v>
      </c>
      <c s="36">
        <v>0</v>
      </c>
      <c s="36">
        <f>ROUND(G69*H69,6)</f>
      </c>
      <c r="L69" s="38">
        <v>0</v>
      </c>
      <c s="32">
        <f>ROUND(ROUND(L69,2)*ROUND(G69,3),2)</f>
      </c>
      <c s="36" t="s">
        <v>74</v>
      </c>
      <c>
        <f>(M69*21)/100</f>
      </c>
      <c t="s">
        <v>27</v>
      </c>
    </row>
    <row r="70" spans="1:5" ht="12.75">
      <c r="A70" s="35" t="s">
        <v>56</v>
      </c>
      <c r="E70" s="39" t="s">
        <v>52</v>
      </c>
    </row>
    <row r="71" spans="1:5" ht="51">
      <c r="A71" s="35" t="s">
        <v>57</v>
      </c>
      <c r="E71" s="40" t="s">
        <v>3532</v>
      </c>
    </row>
    <row r="72" spans="1:5" ht="12.75">
      <c r="A72" t="s">
        <v>59</v>
      </c>
      <c r="E72" s="39" t="s">
        <v>60</v>
      </c>
    </row>
    <row r="73" spans="1:16" ht="12.75">
      <c r="A73" t="s">
        <v>49</v>
      </c>
      <c s="34" t="s">
        <v>119</v>
      </c>
      <c s="34" t="s">
        <v>3435</v>
      </c>
      <c s="35" t="s">
        <v>52</v>
      </c>
      <c s="6" t="s">
        <v>3436</v>
      </c>
      <c s="36" t="s">
        <v>78</v>
      </c>
      <c s="37">
        <v>18.918</v>
      </c>
      <c s="36">
        <v>0</v>
      </c>
      <c s="36">
        <f>ROUND(G73*H73,6)</f>
      </c>
      <c r="L73" s="38">
        <v>0</v>
      </c>
      <c s="32">
        <f>ROUND(ROUND(L73,2)*ROUND(G73,3),2)</f>
      </c>
      <c s="36" t="s">
        <v>74</v>
      </c>
      <c>
        <f>(M73*21)/100</f>
      </c>
      <c t="s">
        <v>27</v>
      </c>
    </row>
    <row r="74" spans="1:5" ht="12.75">
      <c r="A74" s="35" t="s">
        <v>56</v>
      </c>
      <c r="E74" s="39" t="s">
        <v>52</v>
      </c>
    </row>
    <row r="75" spans="1:5" ht="51">
      <c r="A75" s="35" t="s">
        <v>57</v>
      </c>
      <c r="E75" s="40" t="s">
        <v>3533</v>
      </c>
    </row>
    <row r="76" spans="1:5" ht="12.75">
      <c r="A76" t="s">
        <v>59</v>
      </c>
      <c r="E76" s="39" t="s">
        <v>60</v>
      </c>
    </row>
    <row r="77" spans="1:16" ht="12.75">
      <c r="A77" t="s">
        <v>49</v>
      </c>
      <c s="34" t="s">
        <v>122</v>
      </c>
      <c s="34" t="s">
        <v>3534</v>
      </c>
      <c s="35" t="s">
        <v>52</v>
      </c>
      <c s="6" t="s">
        <v>3535</v>
      </c>
      <c s="36" t="s">
        <v>78</v>
      </c>
      <c s="37">
        <v>1.773</v>
      </c>
      <c s="36">
        <v>0</v>
      </c>
      <c s="36">
        <f>ROUND(G77*H77,6)</f>
      </c>
      <c r="L77" s="38">
        <v>0</v>
      </c>
      <c s="32">
        <f>ROUND(ROUND(L77,2)*ROUND(G77,3),2)</f>
      </c>
      <c s="36" t="s">
        <v>74</v>
      </c>
      <c>
        <f>(M77*21)/100</f>
      </c>
      <c t="s">
        <v>27</v>
      </c>
    </row>
    <row r="78" spans="1:5" ht="12.75">
      <c r="A78" s="35" t="s">
        <v>56</v>
      </c>
      <c r="E78" s="39" t="s">
        <v>52</v>
      </c>
    </row>
    <row r="79" spans="1:5" ht="12.75">
      <c r="A79" s="35" t="s">
        <v>57</v>
      </c>
      <c r="E79" s="40" t="s">
        <v>3536</v>
      </c>
    </row>
    <row r="80" spans="1:5" ht="12.75">
      <c r="A80" t="s">
        <v>59</v>
      </c>
      <c r="E80" s="39" t="s">
        <v>60</v>
      </c>
    </row>
    <row r="81" spans="1:13" ht="12.75">
      <c r="A81" t="s">
        <v>46</v>
      </c>
      <c r="C81" s="31" t="s">
        <v>238</v>
      </c>
      <c r="E81" s="33" t="s">
        <v>3438</v>
      </c>
      <c r="J81" s="32">
        <f>0</f>
      </c>
      <c s="32">
        <f>0</f>
      </c>
      <c s="32">
        <f>0+L82+L86+L90+L94</f>
      </c>
      <c s="32">
        <f>0+M82+M86+M90+M94</f>
      </c>
    </row>
    <row r="82" spans="1:16" ht="25.5">
      <c r="A82" t="s">
        <v>49</v>
      </c>
      <c s="34" t="s">
        <v>125</v>
      </c>
      <c s="34" t="s">
        <v>3439</v>
      </c>
      <c s="35" t="s">
        <v>52</v>
      </c>
      <c s="6" t="s">
        <v>3440</v>
      </c>
      <c s="36" t="s">
        <v>78</v>
      </c>
      <c s="37">
        <v>956.312</v>
      </c>
      <c s="36">
        <v>0</v>
      </c>
      <c s="36">
        <f>ROUND(G82*H82,6)</f>
      </c>
      <c r="L82" s="38">
        <v>0</v>
      </c>
      <c s="32">
        <f>ROUND(ROUND(L82,2)*ROUND(G82,3),2)</f>
      </c>
      <c s="36" t="s">
        <v>74</v>
      </c>
      <c>
        <f>(M82*21)/100</f>
      </c>
      <c t="s">
        <v>27</v>
      </c>
    </row>
    <row r="83" spans="1:5" ht="12.75">
      <c r="A83" s="35" t="s">
        <v>56</v>
      </c>
      <c r="E83" s="39" t="s">
        <v>52</v>
      </c>
    </row>
    <row r="84" spans="1:5" ht="12.75">
      <c r="A84" s="35" t="s">
        <v>57</v>
      </c>
      <c r="E84" s="40" t="s">
        <v>3537</v>
      </c>
    </row>
    <row r="85" spans="1:5" ht="12.75">
      <c r="A85" t="s">
        <v>59</v>
      </c>
      <c r="E85" s="39" t="s">
        <v>60</v>
      </c>
    </row>
    <row r="86" spans="1:16" ht="25.5">
      <c r="A86" t="s">
        <v>49</v>
      </c>
      <c s="34" t="s">
        <v>128</v>
      </c>
      <c s="34" t="s">
        <v>3442</v>
      </c>
      <c s="35" t="s">
        <v>52</v>
      </c>
      <c s="6" t="s">
        <v>3443</v>
      </c>
      <c s="36" t="s">
        <v>78</v>
      </c>
      <c s="37">
        <v>871.538</v>
      </c>
      <c s="36">
        <v>0</v>
      </c>
      <c s="36">
        <f>ROUND(G86*H86,6)</f>
      </c>
      <c r="L86" s="38">
        <v>0</v>
      </c>
      <c s="32">
        <f>ROUND(ROUND(L86,2)*ROUND(G86,3),2)</f>
      </c>
      <c s="36" t="s">
        <v>74</v>
      </c>
      <c>
        <f>(M86*21)/100</f>
      </c>
      <c t="s">
        <v>27</v>
      </c>
    </row>
    <row r="87" spans="1:5" ht="12.75">
      <c r="A87" s="35" t="s">
        <v>56</v>
      </c>
      <c r="E87" s="39" t="s">
        <v>52</v>
      </c>
    </row>
    <row r="88" spans="1:5" ht="12.75">
      <c r="A88" s="35" t="s">
        <v>57</v>
      </c>
      <c r="E88" s="40" t="s">
        <v>3538</v>
      </c>
    </row>
    <row r="89" spans="1:5" ht="12.75">
      <c r="A89" t="s">
        <v>59</v>
      </c>
      <c r="E89" s="39" t="s">
        <v>60</v>
      </c>
    </row>
    <row r="90" spans="1:16" ht="25.5">
      <c r="A90" t="s">
        <v>49</v>
      </c>
      <c s="34" t="s">
        <v>131</v>
      </c>
      <c s="34" t="s">
        <v>3445</v>
      </c>
      <c s="35" t="s">
        <v>52</v>
      </c>
      <c s="6" t="s">
        <v>3446</v>
      </c>
      <c s="36" t="s">
        <v>78</v>
      </c>
      <c s="37">
        <v>2266.6</v>
      </c>
      <c s="36">
        <v>0</v>
      </c>
      <c s="36">
        <f>ROUND(G90*H90,6)</f>
      </c>
      <c r="L90" s="38">
        <v>0</v>
      </c>
      <c s="32">
        <f>ROUND(ROUND(L90,2)*ROUND(G90,3),2)</f>
      </c>
      <c s="36" t="s">
        <v>74</v>
      </c>
      <c>
        <f>(M90*21)/100</f>
      </c>
      <c t="s">
        <v>27</v>
      </c>
    </row>
    <row r="91" spans="1:5" ht="12.75">
      <c r="A91" s="35" t="s">
        <v>56</v>
      </c>
      <c r="E91" s="39" t="s">
        <v>52</v>
      </c>
    </row>
    <row r="92" spans="1:5" ht="12.75">
      <c r="A92" s="35" t="s">
        <v>57</v>
      </c>
      <c r="E92" s="40" t="s">
        <v>3539</v>
      </c>
    </row>
    <row r="93" spans="1:5" ht="12.75">
      <c r="A93" t="s">
        <v>59</v>
      </c>
      <c r="E93" s="39" t="s">
        <v>60</v>
      </c>
    </row>
    <row r="94" spans="1:16" ht="25.5">
      <c r="A94" t="s">
        <v>49</v>
      </c>
      <c s="34" t="s">
        <v>134</v>
      </c>
      <c s="34" t="s">
        <v>3448</v>
      </c>
      <c s="35" t="s">
        <v>52</v>
      </c>
      <c s="6" t="s">
        <v>3449</v>
      </c>
      <c s="36" t="s">
        <v>73</v>
      </c>
      <c s="37">
        <v>1169.5</v>
      </c>
      <c s="36">
        <v>0</v>
      </c>
      <c s="36">
        <f>ROUND(G94*H94,6)</f>
      </c>
      <c r="L94" s="38">
        <v>0</v>
      </c>
      <c s="32">
        <f>ROUND(ROUND(L94,2)*ROUND(G94,3),2)</f>
      </c>
      <c s="36" t="s">
        <v>74</v>
      </c>
      <c>
        <f>(M94*21)/100</f>
      </c>
      <c t="s">
        <v>27</v>
      </c>
    </row>
    <row r="95" spans="1:5" ht="12.75">
      <c r="A95" s="35" t="s">
        <v>56</v>
      </c>
      <c r="E95" s="39" t="s">
        <v>52</v>
      </c>
    </row>
    <row r="96" spans="1:5" ht="12.75">
      <c r="A96" s="35" t="s">
        <v>57</v>
      </c>
      <c r="E96" s="40" t="s">
        <v>3540</v>
      </c>
    </row>
    <row r="97" spans="1:5" ht="12.75">
      <c r="A97" t="s">
        <v>59</v>
      </c>
      <c r="E97" s="39" t="s">
        <v>60</v>
      </c>
    </row>
    <row r="98" spans="1:13" ht="12.75">
      <c r="A98" t="s">
        <v>46</v>
      </c>
      <c r="C98" s="31" t="s">
        <v>3451</v>
      </c>
      <c r="E98" s="33" t="s">
        <v>3452</v>
      </c>
      <c r="J98" s="32">
        <f>0</f>
      </c>
      <c s="32">
        <f>0</f>
      </c>
      <c s="32">
        <f>0+L99+L103+L107</f>
      </c>
      <c s="32">
        <f>0+M99+M103+M107</f>
      </c>
    </row>
    <row r="99" spans="1:16" ht="25.5">
      <c r="A99" t="s">
        <v>49</v>
      </c>
      <c s="34" t="s">
        <v>202</v>
      </c>
      <c s="34" t="s">
        <v>3453</v>
      </c>
      <c s="35" t="s">
        <v>52</v>
      </c>
      <c s="6" t="s">
        <v>3454</v>
      </c>
      <c s="36" t="s">
        <v>73</v>
      </c>
      <c s="37">
        <v>123.88</v>
      </c>
      <c s="36">
        <v>0</v>
      </c>
      <c s="36">
        <f>ROUND(G99*H99,6)</f>
      </c>
      <c r="L99" s="38">
        <v>0</v>
      </c>
      <c s="32">
        <f>ROUND(ROUND(L99,2)*ROUND(G99,3),2)</f>
      </c>
      <c s="36" t="s">
        <v>74</v>
      </c>
      <c>
        <f>(M99*21)/100</f>
      </c>
      <c t="s">
        <v>27</v>
      </c>
    </row>
    <row r="100" spans="1:5" ht="12.75">
      <c r="A100" s="35" t="s">
        <v>56</v>
      </c>
      <c r="E100" s="39" t="s">
        <v>52</v>
      </c>
    </row>
    <row r="101" spans="1:5" ht="25.5">
      <c r="A101" s="35" t="s">
        <v>57</v>
      </c>
      <c r="E101" s="40" t="s">
        <v>3541</v>
      </c>
    </row>
    <row r="102" spans="1:5" ht="12.75">
      <c r="A102" t="s">
        <v>59</v>
      </c>
      <c r="E102" s="39" t="s">
        <v>60</v>
      </c>
    </row>
    <row r="103" spans="1:16" ht="12.75">
      <c r="A103" t="s">
        <v>49</v>
      </c>
      <c s="34" t="s">
        <v>205</v>
      </c>
      <c s="34" t="s">
        <v>3542</v>
      </c>
      <c s="35" t="s">
        <v>52</v>
      </c>
      <c s="6" t="s">
        <v>3543</v>
      </c>
      <c s="36" t="s">
        <v>73</v>
      </c>
      <c s="37">
        <v>47.389</v>
      </c>
      <c s="36">
        <v>0</v>
      </c>
      <c s="36">
        <f>ROUND(G103*H103,6)</f>
      </c>
      <c r="L103" s="38">
        <v>0</v>
      </c>
      <c s="32">
        <f>ROUND(ROUND(L103,2)*ROUND(G103,3),2)</f>
      </c>
      <c s="36" t="s">
        <v>74</v>
      </c>
      <c>
        <f>(M103*21)/100</f>
      </c>
      <c t="s">
        <v>27</v>
      </c>
    </row>
    <row r="104" spans="1:5" ht="12.75">
      <c r="A104" s="35" t="s">
        <v>56</v>
      </c>
      <c r="E104" s="39" t="s">
        <v>52</v>
      </c>
    </row>
    <row r="105" spans="1:5" ht="12.75">
      <c r="A105" s="35" t="s">
        <v>57</v>
      </c>
      <c r="E105" s="40" t="s">
        <v>3544</v>
      </c>
    </row>
    <row r="106" spans="1:5" ht="12.75">
      <c r="A106" t="s">
        <v>59</v>
      </c>
      <c r="E106" s="39" t="s">
        <v>60</v>
      </c>
    </row>
    <row r="107" spans="1:16" ht="12.75">
      <c r="A107" t="s">
        <v>49</v>
      </c>
      <c s="34" t="s">
        <v>208</v>
      </c>
      <c s="34" t="s">
        <v>3545</v>
      </c>
      <c s="35" t="s">
        <v>52</v>
      </c>
      <c s="6" t="s">
        <v>3546</v>
      </c>
      <c s="36" t="s">
        <v>73</v>
      </c>
      <c s="37">
        <v>63</v>
      </c>
      <c s="36">
        <v>0</v>
      </c>
      <c s="36">
        <f>ROUND(G107*H107,6)</f>
      </c>
      <c r="L107" s="38">
        <v>0</v>
      </c>
      <c s="32">
        <f>ROUND(ROUND(L107,2)*ROUND(G107,3),2)</f>
      </c>
      <c s="36" t="s">
        <v>74</v>
      </c>
      <c>
        <f>(M107*21)/100</f>
      </c>
      <c t="s">
        <v>27</v>
      </c>
    </row>
    <row r="108" spans="1:5" ht="12.75">
      <c r="A108" s="35" t="s">
        <v>56</v>
      </c>
      <c r="E108" s="39" t="s">
        <v>52</v>
      </c>
    </row>
    <row r="109" spans="1:5" ht="12.75">
      <c r="A109" s="35" t="s">
        <v>57</v>
      </c>
      <c r="E109" s="40" t="s">
        <v>3547</v>
      </c>
    </row>
    <row r="110" spans="1:5" ht="12.75">
      <c r="A110" t="s">
        <v>59</v>
      </c>
      <c r="E110" s="39" t="s">
        <v>60</v>
      </c>
    </row>
    <row r="111" spans="1:13" ht="12.75">
      <c r="A111" t="s">
        <v>46</v>
      </c>
      <c r="C111" s="31" t="s">
        <v>325</v>
      </c>
      <c r="E111" s="33" t="s">
        <v>3456</v>
      </c>
      <c r="J111" s="32">
        <f>0</f>
      </c>
      <c s="32">
        <f>0</f>
      </c>
      <c s="32">
        <f>0+L112+L116+L120+L124+L128+L132+L136+L140+L144</f>
      </c>
      <c s="32">
        <f>0+M112+M116+M120+M124+M128+M132+M136+M140+M144</f>
      </c>
    </row>
    <row r="112" spans="1:16" ht="12.75">
      <c r="A112" t="s">
        <v>49</v>
      </c>
      <c s="34" t="s">
        <v>137</v>
      </c>
      <c s="34" t="s">
        <v>3548</v>
      </c>
      <c s="35" t="s">
        <v>52</v>
      </c>
      <c s="6" t="s">
        <v>3549</v>
      </c>
      <c s="36" t="s">
        <v>99</v>
      </c>
      <c s="37">
        <v>14.026</v>
      </c>
      <c s="36">
        <v>0</v>
      </c>
      <c s="36">
        <f>ROUND(G112*H112,6)</f>
      </c>
      <c r="L112" s="38">
        <v>0</v>
      </c>
      <c s="32">
        <f>ROUND(ROUND(L112,2)*ROUND(G112,3),2)</f>
      </c>
      <c s="36" t="s">
        <v>74</v>
      </c>
      <c>
        <f>(M112*21)/100</f>
      </c>
      <c t="s">
        <v>27</v>
      </c>
    </row>
    <row r="113" spans="1:5" ht="12.75">
      <c r="A113" s="35" t="s">
        <v>56</v>
      </c>
      <c r="E113" s="39" t="s">
        <v>52</v>
      </c>
    </row>
    <row r="114" spans="1:5" ht="12.75">
      <c r="A114" s="35" t="s">
        <v>57</v>
      </c>
      <c r="E114" s="40" t="s">
        <v>3550</v>
      </c>
    </row>
    <row r="115" spans="1:5" ht="12.75">
      <c r="A115" t="s">
        <v>59</v>
      </c>
      <c r="E115" s="39" t="s">
        <v>60</v>
      </c>
    </row>
    <row r="116" spans="1:16" ht="12.75">
      <c r="A116" t="s">
        <v>49</v>
      </c>
      <c s="34" t="s">
        <v>140</v>
      </c>
      <c s="34" t="s">
        <v>3551</v>
      </c>
      <c s="35" t="s">
        <v>52</v>
      </c>
      <c s="6" t="s">
        <v>3552</v>
      </c>
      <c s="36" t="s">
        <v>99</v>
      </c>
      <c s="37">
        <v>6.833</v>
      </c>
      <c s="36">
        <v>0</v>
      </c>
      <c s="36">
        <f>ROUND(G116*H116,6)</f>
      </c>
      <c r="L116" s="38">
        <v>0</v>
      </c>
      <c s="32">
        <f>ROUND(ROUND(L116,2)*ROUND(G116,3),2)</f>
      </c>
      <c s="36" t="s">
        <v>74</v>
      </c>
      <c>
        <f>(M116*21)/100</f>
      </c>
      <c t="s">
        <v>27</v>
      </c>
    </row>
    <row r="117" spans="1:5" ht="12.75">
      <c r="A117" s="35" t="s">
        <v>56</v>
      </c>
      <c r="E117" s="39" t="s">
        <v>52</v>
      </c>
    </row>
    <row r="118" spans="1:5" ht="12.75">
      <c r="A118" s="35" t="s">
        <v>57</v>
      </c>
      <c r="E118" s="40" t="s">
        <v>3553</v>
      </c>
    </row>
    <row r="119" spans="1:5" ht="12.75">
      <c r="A119" t="s">
        <v>59</v>
      </c>
      <c r="E119" s="39" t="s">
        <v>60</v>
      </c>
    </row>
    <row r="120" spans="1:16" ht="12.75">
      <c r="A120" t="s">
        <v>49</v>
      </c>
      <c s="34" t="s">
        <v>143</v>
      </c>
      <c s="34" t="s">
        <v>3554</v>
      </c>
      <c s="35" t="s">
        <v>52</v>
      </c>
      <c s="6" t="s">
        <v>3555</v>
      </c>
      <c s="36" t="s">
        <v>99</v>
      </c>
      <c s="37">
        <v>12.026</v>
      </c>
      <c s="36">
        <v>0</v>
      </c>
      <c s="36">
        <f>ROUND(G120*H120,6)</f>
      </c>
      <c r="L120" s="38">
        <v>0</v>
      </c>
      <c s="32">
        <f>ROUND(ROUND(L120,2)*ROUND(G120,3),2)</f>
      </c>
      <c s="36" t="s">
        <v>74</v>
      </c>
      <c>
        <f>(M120*21)/100</f>
      </c>
      <c t="s">
        <v>27</v>
      </c>
    </row>
    <row r="121" spans="1:5" ht="12.75">
      <c r="A121" s="35" t="s">
        <v>56</v>
      </c>
      <c r="E121" s="39" t="s">
        <v>52</v>
      </c>
    </row>
    <row r="122" spans="1:5" ht="12.75">
      <c r="A122" s="35" t="s">
        <v>57</v>
      </c>
      <c r="E122" s="40" t="s">
        <v>3556</v>
      </c>
    </row>
    <row r="123" spans="1:5" ht="12.75">
      <c r="A123" t="s">
        <v>59</v>
      </c>
      <c r="E123" s="39" t="s">
        <v>60</v>
      </c>
    </row>
    <row r="124" spans="1:16" ht="12.75">
      <c r="A124" t="s">
        <v>49</v>
      </c>
      <c s="34" t="s">
        <v>146</v>
      </c>
      <c s="34" t="s">
        <v>3466</v>
      </c>
      <c s="35" t="s">
        <v>52</v>
      </c>
      <c s="6" t="s">
        <v>3467</v>
      </c>
      <c s="36" t="s">
        <v>64</v>
      </c>
      <c s="37">
        <v>3</v>
      </c>
      <c s="36">
        <v>0</v>
      </c>
      <c s="36">
        <f>ROUND(G124*H124,6)</f>
      </c>
      <c r="L124" s="38">
        <v>0</v>
      </c>
      <c s="32">
        <f>ROUND(ROUND(L124,2)*ROUND(G124,3),2)</f>
      </c>
      <c s="36" t="s">
        <v>3102</v>
      </c>
      <c>
        <f>(M124*21)/100</f>
      </c>
      <c t="s">
        <v>27</v>
      </c>
    </row>
    <row r="125" spans="1:5" ht="12.75">
      <c r="A125" s="35" t="s">
        <v>56</v>
      </c>
      <c r="E125" s="39" t="s">
        <v>52</v>
      </c>
    </row>
    <row r="126" spans="1:5" ht="25.5">
      <c r="A126" s="35" t="s">
        <v>57</v>
      </c>
      <c r="E126" s="40" t="s">
        <v>3557</v>
      </c>
    </row>
    <row r="127" spans="1:5" ht="293.25">
      <c r="A127" t="s">
        <v>59</v>
      </c>
      <c r="E127" s="39" t="s">
        <v>3469</v>
      </c>
    </row>
    <row r="128" spans="1:16" ht="12.75">
      <c r="A128" t="s">
        <v>49</v>
      </c>
      <c s="34" t="s">
        <v>149</v>
      </c>
      <c s="34" t="s">
        <v>3558</v>
      </c>
      <c s="35" t="s">
        <v>52</v>
      </c>
      <c s="6" t="s">
        <v>3559</v>
      </c>
      <c s="36" t="s">
        <v>64</v>
      </c>
      <c s="37">
        <v>4</v>
      </c>
      <c s="36">
        <v>0</v>
      </c>
      <c s="36">
        <f>ROUND(G128*H128,6)</f>
      </c>
      <c r="L128" s="38">
        <v>0</v>
      </c>
      <c s="32">
        <f>ROUND(ROUND(L128,2)*ROUND(G128,3),2)</f>
      </c>
      <c s="36" t="s">
        <v>3102</v>
      </c>
      <c>
        <f>(M128*21)/100</f>
      </c>
      <c t="s">
        <v>27</v>
      </c>
    </row>
    <row r="129" spans="1:5" ht="12.75">
      <c r="A129" s="35" t="s">
        <v>56</v>
      </c>
      <c r="E129" s="39" t="s">
        <v>52</v>
      </c>
    </row>
    <row r="130" spans="1:5" ht="12.75">
      <c r="A130" s="35" t="s">
        <v>57</v>
      </c>
      <c r="E130" s="40" t="s">
        <v>3560</v>
      </c>
    </row>
    <row r="131" spans="1:5" ht="51">
      <c r="A131" t="s">
        <v>59</v>
      </c>
      <c r="E131" s="39" t="s">
        <v>3561</v>
      </c>
    </row>
    <row r="132" spans="1:16" ht="12.75">
      <c r="A132" t="s">
        <v>49</v>
      </c>
      <c s="34" t="s">
        <v>152</v>
      </c>
      <c s="34" t="s">
        <v>3562</v>
      </c>
      <c s="35" t="s">
        <v>52</v>
      </c>
      <c s="6" t="s">
        <v>3563</v>
      </c>
      <c s="36" t="s">
        <v>64</v>
      </c>
      <c s="37">
        <v>14</v>
      </c>
      <c s="36">
        <v>0</v>
      </c>
      <c s="36">
        <f>ROUND(G132*H132,6)</f>
      </c>
      <c r="L132" s="38">
        <v>0</v>
      </c>
      <c s="32">
        <f>ROUND(ROUND(L132,2)*ROUND(G132,3),2)</f>
      </c>
      <c s="36" t="s">
        <v>74</v>
      </c>
      <c>
        <f>(M132*21)/100</f>
      </c>
      <c t="s">
        <v>27</v>
      </c>
    </row>
    <row r="133" spans="1:5" ht="12.75">
      <c r="A133" s="35" t="s">
        <v>56</v>
      </c>
      <c r="E133" s="39" t="s">
        <v>52</v>
      </c>
    </row>
    <row r="134" spans="1:5" ht="12.75">
      <c r="A134" s="35" t="s">
        <v>57</v>
      </c>
      <c r="E134" s="40" t="s">
        <v>3564</v>
      </c>
    </row>
    <row r="135" spans="1:5" ht="12.75">
      <c r="A135" t="s">
        <v>59</v>
      </c>
      <c r="E135" s="39" t="s">
        <v>60</v>
      </c>
    </row>
    <row r="136" spans="1:16" ht="12.75">
      <c r="A136" t="s">
        <v>49</v>
      </c>
      <c s="34" t="s">
        <v>155</v>
      </c>
      <c s="34" t="s">
        <v>3565</v>
      </c>
      <c s="35" t="s">
        <v>52</v>
      </c>
      <c s="6" t="s">
        <v>3566</v>
      </c>
      <c s="36" t="s">
        <v>99</v>
      </c>
      <c s="37">
        <v>14.727</v>
      </c>
      <c s="36">
        <v>0</v>
      </c>
      <c s="36">
        <f>ROUND(G136*H136,6)</f>
      </c>
      <c r="L136" s="38">
        <v>0</v>
      </c>
      <c s="32">
        <f>ROUND(ROUND(L136,2)*ROUND(G136,3),2)</f>
      </c>
      <c s="36" t="s">
        <v>74</v>
      </c>
      <c>
        <f>(M136*21)/100</f>
      </c>
      <c t="s">
        <v>27</v>
      </c>
    </row>
    <row r="137" spans="1:5" ht="12.75">
      <c r="A137" s="35" t="s">
        <v>56</v>
      </c>
      <c r="E137" s="39" t="s">
        <v>52</v>
      </c>
    </row>
    <row r="138" spans="1:5" ht="12.75">
      <c r="A138" s="35" t="s">
        <v>57</v>
      </c>
      <c r="E138" s="40" t="s">
        <v>3567</v>
      </c>
    </row>
    <row r="139" spans="1:5" ht="12.75">
      <c r="A139" t="s">
        <v>59</v>
      </c>
      <c r="E139" s="39" t="s">
        <v>60</v>
      </c>
    </row>
    <row r="140" spans="1:16" ht="12.75">
      <c r="A140" t="s">
        <v>49</v>
      </c>
      <c s="34" t="s">
        <v>158</v>
      </c>
      <c s="34" t="s">
        <v>3568</v>
      </c>
      <c s="35" t="s">
        <v>52</v>
      </c>
      <c s="6" t="s">
        <v>3569</v>
      </c>
      <c s="36" t="s">
        <v>99</v>
      </c>
      <c s="37">
        <v>6.833</v>
      </c>
      <c s="36">
        <v>0</v>
      </c>
      <c s="36">
        <f>ROUND(G140*H140,6)</f>
      </c>
      <c r="L140" s="38">
        <v>0</v>
      </c>
      <c s="32">
        <f>ROUND(ROUND(L140,2)*ROUND(G140,3),2)</f>
      </c>
      <c s="36" t="s">
        <v>74</v>
      </c>
      <c>
        <f>(M140*21)/100</f>
      </c>
      <c t="s">
        <v>27</v>
      </c>
    </row>
    <row r="141" spans="1:5" ht="12.75">
      <c r="A141" s="35" t="s">
        <v>56</v>
      </c>
      <c r="E141" s="39" t="s">
        <v>52</v>
      </c>
    </row>
    <row r="142" spans="1:5" ht="12.75">
      <c r="A142" s="35" t="s">
        <v>57</v>
      </c>
      <c r="E142" s="40" t="s">
        <v>3570</v>
      </c>
    </row>
    <row r="143" spans="1:5" ht="12.75">
      <c r="A143" t="s">
        <v>59</v>
      </c>
      <c r="E143" s="39" t="s">
        <v>60</v>
      </c>
    </row>
    <row r="144" spans="1:16" ht="12.75">
      <c r="A144" t="s">
        <v>49</v>
      </c>
      <c s="34" t="s">
        <v>163</v>
      </c>
      <c s="34" t="s">
        <v>3571</v>
      </c>
      <c s="35" t="s">
        <v>52</v>
      </c>
      <c s="6" t="s">
        <v>3572</v>
      </c>
      <c s="36" t="s">
        <v>78</v>
      </c>
      <c s="37">
        <v>4.636</v>
      </c>
      <c s="36">
        <v>0</v>
      </c>
      <c s="36">
        <f>ROUND(G144*H144,6)</f>
      </c>
      <c r="L144" s="38">
        <v>0</v>
      </c>
      <c s="32">
        <f>ROUND(ROUND(L144,2)*ROUND(G144,3),2)</f>
      </c>
      <c s="36" t="s">
        <v>74</v>
      </c>
      <c>
        <f>(M144*21)/100</f>
      </c>
      <c t="s">
        <v>27</v>
      </c>
    </row>
    <row r="145" spans="1:5" ht="12.75">
      <c r="A145" s="35" t="s">
        <v>56</v>
      </c>
      <c r="E145" s="39" t="s">
        <v>3573</v>
      </c>
    </row>
    <row r="146" spans="1:5" ht="25.5">
      <c r="A146" s="35" t="s">
        <v>57</v>
      </c>
      <c r="E146" s="40" t="s">
        <v>3574</v>
      </c>
    </row>
    <row r="147" spans="1:5" ht="12.75">
      <c r="A147" t="s">
        <v>59</v>
      </c>
      <c r="E147" s="39" t="s">
        <v>60</v>
      </c>
    </row>
    <row r="148" spans="1:13" ht="12.75">
      <c r="A148" t="s">
        <v>46</v>
      </c>
      <c r="C148" s="31" t="s">
        <v>365</v>
      </c>
      <c r="E148" s="33" t="s">
        <v>3473</v>
      </c>
      <c r="J148" s="32">
        <f>0</f>
      </c>
      <c s="32">
        <f>0</f>
      </c>
      <c s="32">
        <f>0+L149+L153+L157+L161+L165+L169</f>
      </c>
      <c s="32">
        <f>0+M149+M153+M157+M161+M165+M169</f>
      </c>
    </row>
    <row r="149" spans="1:16" ht="12.75">
      <c r="A149" t="s">
        <v>49</v>
      </c>
      <c s="34" t="s">
        <v>181</v>
      </c>
      <c s="34" t="s">
        <v>3575</v>
      </c>
      <c s="35" t="s">
        <v>52</v>
      </c>
      <c s="6" t="s">
        <v>3576</v>
      </c>
      <c s="36" t="s">
        <v>99</v>
      </c>
      <c s="37">
        <v>17</v>
      </c>
      <c s="36">
        <v>0</v>
      </c>
      <c s="36">
        <f>ROUND(G149*H149,6)</f>
      </c>
      <c r="L149" s="38">
        <v>0</v>
      </c>
      <c s="32">
        <f>ROUND(ROUND(L149,2)*ROUND(G149,3),2)</f>
      </c>
      <c s="36" t="s">
        <v>74</v>
      </c>
      <c>
        <f>(M149*21)/100</f>
      </c>
      <c t="s">
        <v>27</v>
      </c>
    </row>
    <row r="150" spans="1:5" ht="12.75">
      <c r="A150" s="35" t="s">
        <v>56</v>
      </c>
      <c r="E150" s="39" t="s">
        <v>52</v>
      </c>
    </row>
    <row r="151" spans="1:5" ht="12.75">
      <c r="A151" s="35" t="s">
        <v>57</v>
      </c>
      <c r="E151" s="40" t="s">
        <v>3577</v>
      </c>
    </row>
    <row r="152" spans="1:5" ht="12.75">
      <c r="A152" t="s">
        <v>59</v>
      </c>
      <c r="E152" s="39" t="s">
        <v>60</v>
      </c>
    </row>
    <row r="153" spans="1:16" ht="12.75">
      <c r="A153" t="s">
        <v>49</v>
      </c>
      <c s="34" t="s">
        <v>184</v>
      </c>
      <c s="34" t="s">
        <v>3474</v>
      </c>
      <c s="35" t="s">
        <v>52</v>
      </c>
      <c s="6" t="s">
        <v>3475</v>
      </c>
      <c s="36" t="s">
        <v>99</v>
      </c>
      <c s="37">
        <v>513</v>
      </c>
      <c s="36">
        <v>0</v>
      </c>
      <c s="36">
        <f>ROUND(G153*H153,6)</f>
      </c>
      <c r="L153" s="38">
        <v>0</v>
      </c>
      <c s="32">
        <f>ROUND(ROUND(L153,2)*ROUND(G153,3),2)</f>
      </c>
      <c s="36" t="s">
        <v>74</v>
      </c>
      <c>
        <f>(M153*21)/100</f>
      </c>
      <c t="s">
        <v>27</v>
      </c>
    </row>
    <row r="154" spans="1:5" ht="12.75">
      <c r="A154" s="35" t="s">
        <v>56</v>
      </c>
      <c r="E154" s="39" t="s">
        <v>52</v>
      </c>
    </row>
    <row r="155" spans="1:5" ht="12.75">
      <c r="A155" s="35" t="s">
        <v>57</v>
      </c>
      <c r="E155" s="40" t="s">
        <v>3578</v>
      </c>
    </row>
    <row r="156" spans="1:5" ht="12.75">
      <c r="A156" t="s">
        <v>59</v>
      </c>
      <c r="E156" s="39" t="s">
        <v>60</v>
      </c>
    </row>
    <row r="157" spans="1:16" ht="12.75">
      <c r="A157" t="s">
        <v>49</v>
      </c>
      <c s="34" t="s">
        <v>187</v>
      </c>
      <c s="34" t="s">
        <v>3477</v>
      </c>
      <c s="35" t="s">
        <v>52</v>
      </c>
      <c s="6" t="s">
        <v>3478</v>
      </c>
      <c s="36" t="s">
        <v>99</v>
      </c>
      <c s="37">
        <v>483</v>
      </c>
      <c s="36">
        <v>0</v>
      </c>
      <c s="36">
        <f>ROUND(G157*H157,6)</f>
      </c>
      <c r="L157" s="38">
        <v>0</v>
      </c>
      <c s="32">
        <f>ROUND(ROUND(L157,2)*ROUND(G157,3),2)</f>
      </c>
      <c s="36" t="s">
        <v>74</v>
      </c>
      <c>
        <f>(M157*21)/100</f>
      </c>
      <c t="s">
        <v>27</v>
      </c>
    </row>
    <row r="158" spans="1:5" ht="12.75">
      <c r="A158" s="35" t="s">
        <v>56</v>
      </c>
      <c r="E158" s="39" t="s">
        <v>52</v>
      </c>
    </row>
    <row r="159" spans="1:5" ht="12.75">
      <c r="A159" s="35" t="s">
        <v>57</v>
      </c>
      <c r="E159" s="40" t="s">
        <v>3579</v>
      </c>
    </row>
    <row r="160" spans="1:5" ht="12.75">
      <c r="A160" t="s">
        <v>59</v>
      </c>
      <c r="E160" s="39" t="s">
        <v>60</v>
      </c>
    </row>
    <row r="161" spans="1:16" ht="12.75">
      <c r="A161" t="s">
        <v>49</v>
      </c>
      <c s="34" t="s">
        <v>190</v>
      </c>
      <c s="34" t="s">
        <v>3483</v>
      </c>
      <c s="35" t="s">
        <v>52</v>
      </c>
      <c s="6" t="s">
        <v>3484</v>
      </c>
      <c s="36" t="s">
        <v>99</v>
      </c>
      <c s="37">
        <v>25</v>
      </c>
      <c s="36">
        <v>0</v>
      </c>
      <c s="36">
        <f>ROUND(G161*H161,6)</f>
      </c>
      <c r="L161" s="38">
        <v>0</v>
      </c>
      <c s="32">
        <f>ROUND(ROUND(L161,2)*ROUND(G161,3),2)</f>
      </c>
      <c s="36" t="s">
        <v>74</v>
      </c>
      <c>
        <f>(M161*21)/100</f>
      </c>
      <c t="s">
        <v>27</v>
      </c>
    </row>
    <row r="162" spans="1:5" ht="12.75">
      <c r="A162" s="35" t="s">
        <v>56</v>
      </c>
      <c r="E162" s="39" t="s">
        <v>52</v>
      </c>
    </row>
    <row r="163" spans="1:5" ht="12.75">
      <c r="A163" s="35" t="s">
        <v>57</v>
      </c>
      <c r="E163" s="40" t="s">
        <v>3580</v>
      </c>
    </row>
    <row r="164" spans="1:5" ht="12.75">
      <c r="A164" t="s">
        <v>59</v>
      </c>
      <c r="E164" s="39" t="s">
        <v>60</v>
      </c>
    </row>
    <row r="165" spans="1:16" ht="12.75">
      <c r="A165" t="s">
        <v>49</v>
      </c>
      <c s="34" t="s">
        <v>195</v>
      </c>
      <c s="34" t="s">
        <v>3581</v>
      </c>
      <c s="35" t="s">
        <v>52</v>
      </c>
      <c s="6" t="s">
        <v>3582</v>
      </c>
      <c s="36" t="s">
        <v>99</v>
      </c>
      <c s="37">
        <v>465</v>
      </c>
      <c s="36">
        <v>0</v>
      </c>
      <c s="36">
        <f>ROUND(G165*H165,6)</f>
      </c>
      <c r="L165" s="38">
        <v>0</v>
      </c>
      <c s="32">
        <f>ROUND(ROUND(L165,2)*ROUND(G165,3),2)</f>
      </c>
      <c s="36" t="s">
        <v>74</v>
      </c>
      <c>
        <f>(M165*21)/100</f>
      </c>
      <c t="s">
        <v>27</v>
      </c>
    </row>
    <row r="166" spans="1:5" ht="12.75">
      <c r="A166" s="35" t="s">
        <v>56</v>
      </c>
      <c r="E166" s="39" t="s">
        <v>52</v>
      </c>
    </row>
    <row r="167" spans="1:5" ht="12.75">
      <c r="A167" s="35" t="s">
        <v>57</v>
      </c>
      <c r="E167" s="40" t="s">
        <v>3583</v>
      </c>
    </row>
    <row r="168" spans="1:5" ht="12.75">
      <c r="A168" t="s">
        <v>59</v>
      </c>
      <c r="E168" s="39" t="s">
        <v>60</v>
      </c>
    </row>
    <row r="169" spans="1:16" ht="12.75">
      <c r="A169" t="s">
        <v>49</v>
      </c>
      <c s="34" t="s">
        <v>199</v>
      </c>
      <c s="34" t="s">
        <v>3584</v>
      </c>
      <c s="35" t="s">
        <v>52</v>
      </c>
      <c s="6" t="s">
        <v>3585</v>
      </c>
      <c s="36" t="s">
        <v>800</v>
      </c>
      <c s="37">
        <v>120</v>
      </c>
      <c s="36">
        <v>0</v>
      </c>
      <c s="36">
        <f>ROUND(G169*H169,6)</f>
      </c>
      <c r="L169" s="38">
        <v>0</v>
      </c>
      <c s="32">
        <f>ROUND(ROUND(L169,2)*ROUND(G169,3),2)</f>
      </c>
      <c s="36" t="s">
        <v>74</v>
      </c>
      <c>
        <f>(M169*21)/100</f>
      </c>
      <c t="s">
        <v>27</v>
      </c>
    </row>
    <row r="170" spans="1:5" ht="12.75">
      <c r="A170" s="35" t="s">
        <v>56</v>
      </c>
      <c r="E170" s="39" t="s">
        <v>52</v>
      </c>
    </row>
    <row r="171" spans="1:5" ht="12.75">
      <c r="A171" s="35" t="s">
        <v>57</v>
      </c>
      <c r="E171" s="40" t="s">
        <v>3586</v>
      </c>
    </row>
    <row r="172" spans="1:5" ht="12.75">
      <c r="A172" t="s">
        <v>59</v>
      </c>
      <c r="E172" s="39" t="s">
        <v>60</v>
      </c>
    </row>
    <row r="173" spans="1:13" ht="12.75">
      <c r="A173" t="s">
        <v>46</v>
      </c>
      <c r="C173" s="31" t="s">
        <v>374</v>
      </c>
      <c r="E173" s="33" t="s">
        <v>3135</v>
      </c>
      <c r="J173" s="32">
        <f>0</f>
      </c>
      <c s="32">
        <f>0</f>
      </c>
      <c s="32">
        <f>0+L174+L178+L182+L186+L190</f>
      </c>
      <c s="32">
        <f>0+M174+M178+M182+M186+M190</f>
      </c>
    </row>
    <row r="174" spans="1:16" ht="12.75">
      <c r="A174" t="s">
        <v>49</v>
      </c>
      <c s="34" t="s">
        <v>166</v>
      </c>
      <c s="34" t="s">
        <v>2212</v>
      </c>
      <c s="35" t="s">
        <v>52</v>
      </c>
      <c s="6" t="s">
        <v>2213</v>
      </c>
      <c s="36" t="s">
        <v>78</v>
      </c>
      <c s="37">
        <v>61.358</v>
      </c>
      <c s="36">
        <v>0</v>
      </c>
      <c s="36">
        <f>ROUND(G174*H174,6)</f>
      </c>
      <c r="L174" s="38">
        <v>0</v>
      </c>
      <c s="32">
        <f>ROUND(ROUND(L174,2)*ROUND(G174,3),2)</f>
      </c>
      <c s="36" t="s">
        <v>74</v>
      </c>
      <c>
        <f>(M174*21)/100</f>
      </c>
      <c t="s">
        <v>27</v>
      </c>
    </row>
    <row r="175" spans="1:5" ht="12.75">
      <c r="A175" s="35" t="s">
        <v>56</v>
      </c>
      <c r="E175" s="39" t="s">
        <v>3587</v>
      </c>
    </row>
    <row r="176" spans="1:5" ht="63.75">
      <c r="A176" s="35" t="s">
        <v>57</v>
      </c>
      <c r="E176" s="40" t="s">
        <v>3588</v>
      </c>
    </row>
    <row r="177" spans="1:5" ht="12.75">
      <c r="A177" t="s">
        <v>59</v>
      </c>
      <c r="E177" s="39" t="s">
        <v>60</v>
      </c>
    </row>
    <row r="178" spans="1:16" ht="12.75">
      <c r="A178" t="s">
        <v>49</v>
      </c>
      <c s="34" t="s">
        <v>169</v>
      </c>
      <c s="34" t="s">
        <v>3487</v>
      </c>
      <c s="35" t="s">
        <v>52</v>
      </c>
      <c s="6" t="s">
        <v>3488</v>
      </c>
      <c s="36" t="s">
        <v>78</v>
      </c>
      <c s="37">
        <v>24.642</v>
      </c>
      <c s="36">
        <v>0</v>
      </c>
      <c s="36">
        <f>ROUND(G178*H178,6)</f>
      </c>
      <c r="L178" s="38">
        <v>0</v>
      </c>
      <c s="32">
        <f>ROUND(ROUND(L178,2)*ROUND(G178,3),2)</f>
      </c>
      <c s="36" t="s">
        <v>74</v>
      </c>
      <c>
        <f>(M178*21)/100</f>
      </c>
      <c t="s">
        <v>27</v>
      </c>
    </row>
    <row r="179" spans="1:5" ht="12.75">
      <c r="A179" s="35" t="s">
        <v>56</v>
      </c>
      <c r="E179" s="39" t="s">
        <v>52</v>
      </c>
    </row>
    <row r="180" spans="1:5" ht="38.25">
      <c r="A180" s="35" t="s">
        <v>57</v>
      </c>
      <c r="E180" s="40" t="s">
        <v>3589</v>
      </c>
    </row>
    <row r="181" spans="1:5" ht="12.75">
      <c r="A181" t="s">
        <v>59</v>
      </c>
      <c r="E181" s="39" t="s">
        <v>60</v>
      </c>
    </row>
    <row r="182" spans="1:16" ht="12.75">
      <c r="A182" t="s">
        <v>49</v>
      </c>
      <c s="34" t="s">
        <v>172</v>
      </c>
      <c s="34" t="s">
        <v>3590</v>
      </c>
      <c s="35" t="s">
        <v>52</v>
      </c>
      <c s="6" t="s">
        <v>3591</v>
      </c>
      <c s="36" t="s">
        <v>107</v>
      </c>
      <c s="37">
        <v>5</v>
      </c>
      <c s="36">
        <v>0</v>
      </c>
      <c s="36">
        <f>ROUND(G182*H182,6)</f>
      </c>
      <c r="L182" s="38">
        <v>0</v>
      </c>
      <c s="32">
        <f>ROUND(ROUND(L182,2)*ROUND(G182,3),2)</f>
      </c>
      <c s="36" t="s">
        <v>74</v>
      </c>
      <c>
        <f>(M182*21)/100</f>
      </c>
      <c t="s">
        <v>27</v>
      </c>
    </row>
    <row r="183" spans="1:5" ht="12.75">
      <c r="A183" s="35" t="s">
        <v>56</v>
      </c>
      <c r="E183" s="39" t="s">
        <v>52</v>
      </c>
    </row>
    <row r="184" spans="1:5" ht="25.5">
      <c r="A184" s="35" t="s">
        <v>57</v>
      </c>
      <c r="E184" s="40" t="s">
        <v>3592</v>
      </c>
    </row>
    <row r="185" spans="1:5" ht="12.75">
      <c r="A185" t="s">
        <v>59</v>
      </c>
      <c r="E185" s="39" t="s">
        <v>60</v>
      </c>
    </row>
    <row r="186" spans="1:16" ht="12.75">
      <c r="A186" t="s">
        <v>49</v>
      </c>
      <c s="34" t="s">
        <v>175</v>
      </c>
      <c s="34" t="s">
        <v>3593</v>
      </c>
      <c s="35" t="s">
        <v>52</v>
      </c>
      <c s="6" t="s">
        <v>3594</v>
      </c>
      <c s="36" t="s">
        <v>99</v>
      </c>
      <c s="37">
        <v>202</v>
      </c>
      <c s="36">
        <v>0</v>
      </c>
      <c s="36">
        <f>ROUND(G186*H186,6)</f>
      </c>
      <c r="L186" s="38">
        <v>0</v>
      </c>
      <c s="32">
        <f>ROUND(ROUND(L186,2)*ROUND(G186,3),2)</f>
      </c>
      <c s="36" t="s">
        <v>74</v>
      </c>
      <c>
        <f>(M186*21)/100</f>
      </c>
      <c t="s">
        <v>27</v>
      </c>
    </row>
    <row r="187" spans="1:5" ht="12.75">
      <c r="A187" s="35" t="s">
        <v>56</v>
      </c>
      <c r="E187" s="39" t="s">
        <v>52</v>
      </c>
    </row>
    <row r="188" spans="1:5" ht="38.25">
      <c r="A188" s="35" t="s">
        <v>57</v>
      </c>
      <c r="E188" s="40" t="s">
        <v>3595</v>
      </c>
    </row>
    <row r="189" spans="1:5" ht="12.75">
      <c r="A189" t="s">
        <v>59</v>
      </c>
      <c r="E189" s="39" t="s">
        <v>60</v>
      </c>
    </row>
    <row r="190" spans="1:16" ht="12.75">
      <c r="A190" t="s">
        <v>49</v>
      </c>
      <c s="34" t="s">
        <v>178</v>
      </c>
      <c s="34" t="s">
        <v>3596</v>
      </c>
      <c s="35" t="s">
        <v>52</v>
      </c>
      <c s="6" t="s">
        <v>3597</v>
      </c>
      <c s="36" t="s">
        <v>99</v>
      </c>
      <c s="37">
        <v>2</v>
      </c>
      <c s="36">
        <v>0</v>
      </c>
      <c s="36">
        <f>ROUND(G190*H190,6)</f>
      </c>
      <c r="L190" s="38">
        <v>0</v>
      </c>
      <c s="32">
        <f>ROUND(ROUND(L190,2)*ROUND(G190,3),2)</f>
      </c>
      <c s="36" t="s">
        <v>74</v>
      </c>
      <c>
        <f>(M190*21)/100</f>
      </c>
      <c t="s">
        <v>27</v>
      </c>
    </row>
    <row r="191" spans="1:5" ht="12.75">
      <c r="A191" s="35" t="s">
        <v>56</v>
      </c>
      <c r="E191" s="39" t="s">
        <v>52</v>
      </c>
    </row>
    <row r="192" spans="1:5" ht="25.5">
      <c r="A192" s="35" t="s">
        <v>57</v>
      </c>
      <c r="E192" s="40" t="s">
        <v>3598</v>
      </c>
    </row>
    <row r="193" spans="1:5" ht="12.75">
      <c r="A193" t="s">
        <v>59</v>
      </c>
      <c r="E193" s="39" t="s">
        <v>60</v>
      </c>
    </row>
    <row r="194" spans="1:13" ht="12.75">
      <c r="A194" t="s">
        <v>46</v>
      </c>
      <c r="C194" s="31" t="s">
        <v>743</v>
      </c>
      <c r="E194" s="33" t="s">
        <v>3599</v>
      </c>
      <c r="J194" s="32">
        <f>0</f>
      </c>
      <c s="32">
        <f>0</f>
      </c>
      <c s="32">
        <f>0+L195+L199+L203+L207+L211+L215</f>
      </c>
      <c s="32">
        <f>0+M195+M199+M203+M207+M211+M215</f>
      </c>
    </row>
    <row r="195" spans="1:16" ht="25.5">
      <c r="A195" t="s">
        <v>49</v>
      </c>
      <c s="34" t="s">
        <v>220</v>
      </c>
      <c s="34" t="s">
        <v>746</v>
      </c>
      <c s="35" t="s">
        <v>747</v>
      </c>
      <c s="6" t="s">
        <v>3494</v>
      </c>
      <c s="36" t="s">
        <v>749</v>
      </c>
      <c s="37">
        <v>11013.709</v>
      </c>
      <c s="36">
        <v>0</v>
      </c>
      <c s="36">
        <f>ROUND(G195*H195,6)</f>
      </c>
      <c r="L195" s="38">
        <v>0</v>
      </c>
      <c s="32">
        <f>ROUND(ROUND(L195,2)*ROUND(G195,3),2)</f>
      </c>
      <c s="36" t="s">
        <v>750</v>
      </c>
      <c>
        <f>(M195*21)/100</f>
      </c>
      <c t="s">
        <v>27</v>
      </c>
    </row>
    <row r="196" spans="1:5" ht="12.75">
      <c r="A196" s="35" t="s">
        <v>56</v>
      </c>
      <c r="E196" s="39" t="s">
        <v>52</v>
      </c>
    </row>
    <row r="197" spans="1:5" ht="38.25">
      <c r="A197" s="35" t="s">
        <v>57</v>
      </c>
      <c r="E197" s="40" t="s">
        <v>3600</v>
      </c>
    </row>
    <row r="198" spans="1:5" ht="102">
      <c r="A198" t="s">
        <v>59</v>
      </c>
      <c r="E198" s="39" t="s">
        <v>753</v>
      </c>
    </row>
    <row r="199" spans="1:16" ht="25.5">
      <c r="A199" t="s">
        <v>49</v>
      </c>
      <c s="34" t="s">
        <v>223</v>
      </c>
      <c s="34" t="s">
        <v>3496</v>
      </c>
      <c s="35" t="s">
        <v>3497</v>
      </c>
      <c s="6" t="s">
        <v>3498</v>
      </c>
      <c s="36" t="s">
        <v>749</v>
      </c>
      <c s="37">
        <v>397.5</v>
      </c>
      <c s="36">
        <v>0</v>
      </c>
      <c s="36">
        <f>ROUND(G199*H199,6)</f>
      </c>
      <c r="L199" s="38">
        <v>0</v>
      </c>
      <c s="32">
        <f>ROUND(ROUND(L199,2)*ROUND(G199,3),2)</f>
      </c>
      <c s="36" t="s">
        <v>750</v>
      </c>
      <c>
        <f>(M199*21)/100</f>
      </c>
      <c t="s">
        <v>27</v>
      </c>
    </row>
    <row r="200" spans="1:5" ht="25.5">
      <c r="A200" s="35" t="s">
        <v>56</v>
      </c>
      <c r="E200" s="39" t="s">
        <v>751</v>
      </c>
    </row>
    <row r="201" spans="1:5" ht="12.75">
      <c r="A201" s="35" t="s">
        <v>57</v>
      </c>
      <c r="E201" s="40" t="s">
        <v>3601</v>
      </c>
    </row>
    <row r="202" spans="1:5" ht="102">
      <c r="A202" t="s">
        <v>59</v>
      </c>
      <c r="E202" s="39" t="s">
        <v>753</v>
      </c>
    </row>
    <row r="203" spans="1:16" ht="25.5">
      <c r="A203" t="s">
        <v>49</v>
      </c>
      <c s="34" t="s">
        <v>226</v>
      </c>
      <c s="34" t="s">
        <v>755</v>
      </c>
      <c s="35" t="s">
        <v>756</v>
      </c>
      <c s="6" t="s">
        <v>757</v>
      </c>
      <c s="36" t="s">
        <v>749</v>
      </c>
      <c s="37">
        <v>2103.745</v>
      </c>
      <c s="36">
        <v>0</v>
      </c>
      <c s="36">
        <f>ROUND(G203*H203,6)</f>
      </c>
      <c r="L203" s="38">
        <v>0</v>
      </c>
      <c s="32">
        <f>ROUND(ROUND(L203,2)*ROUND(G203,3),2)</f>
      </c>
      <c s="36" t="s">
        <v>750</v>
      </c>
      <c>
        <f>(M203*21)/100</f>
      </c>
      <c t="s">
        <v>27</v>
      </c>
    </row>
    <row r="204" spans="1:5" ht="12.75">
      <c r="A204" s="35" t="s">
        <v>56</v>
      </c>
      <c r="E204" s="39" t="s">
        <v>52</v>
      </c>
    </row>
    <row r="205" spans="1:5" ht="51">
      <c r="A205" s="35" t="s">
        <v>57</v>
      </c>
      <c r="E205" s="40" t="s">
        <v>3602</v>
      </c>
    </row>
    <row r="206" spans="1:5" ht="102">
      <c r="A206" t="s">
        <v>59</v>
      </c>
      <c r="E206" s="39" t="s">
        <v>753</v>
      </c>
    </row>
    <row r="207" spans="1:16" ht="25.5">
      <c r="A207" t="s">
        <v>49</v>
      </c>
      <c s="34" t="s">
        <v>229</v>
      </c>
      <c s="34" t="s">
        <v>3377</v>
      </c>
      <c s="35" t="s">
        <v>3378</v>
      </c>
      <c s="6" t="s">
        <v>3379</v>
      </c>
      <c s="36" t="s">
        <v>749</v>
      </c>
      <c s="37">
        <v>64.069</v>
      </c>
      <c s="36">
        <v>0</v>
      </c>
      <c s="36">
        <f>ROUND(G207*H207,6)</f>
      </c>
      <c r="L207" s="38">
        <v>0</v>
      </c>
      <c s="32">
        <f>ROUND(ROUND(L207,2)*ROUND(G207,3),2)</f>
      </c>
      <c s="36" t="s">
        <v>750</v>
      </c>
      <c>
        <f>(M207*21)/100</f>
      </c>
      <c t="s">
        <v>27</v>
      </c>
    </row>
    <row r="208" spans="1:5" ht="25.5">
      <c r="A208" s="35" t="s">
        <v>56</v>
      </c>
      <c r="E208" s="39" t="s">
        <v>751</v>
      </c>
    </row>
    <row r="209" spans="1:5" ht="12.75">
      <c r="A209" s="35" t="s">
        <v>57</v>
      </c>
      <c r="E209" s="40" t="s">
        <v>3603</v>
      </c>
    </row>
    <row r="210" spans="1:5" ht="102">
      <c r="A210" t="s">
        <v>59</v>
      </c>
      <c r="E210" s="39" t="s">
        <v>753</v>
      </c>
    </row>
    <row r="211" spans="1:16" ht="25.5">
      <c r="A211" t="s">
        <v>49</v>
      </c>
      <c s="34" t="s">
        <v>232</v>
      </c>
      <c s="34" t="s">
        <v>3604</v>
      </c>
      <c s="35" t="s">
        <v>3605</v>
      </c>
      <c s="6" t="s">
        <v>3606</v>
      </c>
      <c s="36" t="s">
        <v>749</v>
      </c>
      <c s="37">
        <v>2.27</v>
      </c>
      <c s="36">
        <v>0</v>
      </c>
      <c s="36">
        <f>ROUND(G211*H211,6)</f>
      </c>
      <c r="L211" s="38">
        <v>0</v>
      </c>
      <c s="32">
        <f>ROUND(ROUND(L211,2)*ROUND(G211,3),2)</f>
      </c>
      <c s="36" t="s">
        <v>750</v>
      </c>
      <c>
        <f>(M211*21)/100</f>
      </c>
      <c t="s">
        <v>27</v>
      </c>
    </row>
    <row r="212" spans="1:5" ht="25.5">
      <c r="A212" s="35" t="s">
        <v>56</v>
      </c>
      <c r="E212" s="39" t="s">
        <v>751</v>
      </c>
    </row>
    <row r="213" spans="1:5" ht="25.5">
      <c r="A213" s="35" t="s">
        <v>57</v>
      </c>
      <c r="E213" s="40" t="s">
        <v>3607</v>
      </c>
    </row>
    <row r="214" spans="1:5" ht="102">
      <c r="A214" t="s">
        <v>59</v>
      </c>
      <c r="E214" s="39" t="s">
        <v>753</v>
      </c>
    </row>
    <row r="215" spans="1:16" ht="25.5">
      <c r="A215" t="s">
        <v>49</v>
      </c>
      <c s="34" t="s">
        <v>235</v>
      </c>
      <c s="34" t="s">
        <v>947</v>
      </c>
      <c s="35" t="s">
        <v>948</v>
      </c>
      <c s="6" t="s">
        <v>949</v>
      </c>
      <c s="36" t="s">
        <v>749</v>
      </c>
      <c s="37">
        <v>10</v>
      </c>
      <c s="36">
        <v>0</v>
      </c>
      <c s="36">
        <f>ROUND(G215*H215,6)</f>
      </c>
      <c r="L215" s="38">
        <v>0</v>
      </c>
      <c s="32">
        <f>ROUND(ROUND(L215,2)*ROUND(G215,3),2)</f>
      </c>
      <c s="36" t="s">
        <v>750</v>
      </c>
      <c>
        <f>(M215*21)/100</f>
      </c>
      <c t="s">
        <v>27</v>
      </c>
    </row>
    <row r="216" spans="1:5" ht="25.5">
      <c r="A216" s="35" t="s">
        <v>56</v>
      </c>
      <c r="E216" s="39" t="s">
        <v>751</v>
      </c>
    </row>
    <row r="217" spans="1:5" ht="12.75">
      <c r="A217" s="35" t="s">
        <v>57</v>
      </c>
      <c r="E217" s="40" t="s">
        <v>3506</v>
      </c>
    </row>
    <row r="218" spans="1:5" ht="102">
      <c r="A218" t="s">
        <v>59</v>
      </c>
      <c r="E218"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3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3382</v>
      </c>
      <c s="41">
        <f>Rekapitulace!C56</f>
      </c>
      <c s="20" t="s">
        <v>0</v>
      </c>
      <c t="s">
        <v>23</v>
      </c>
      <c t="s">
        <v>27</v>
      </c>
    </row>
    <row r="4" spans="1:16" ht="32" customHeight="1">
      <c r="A4" s="24" t="s">
        <v>20</v>
      </c>
      <c s="25" t="s">
        <v>28</v>
      </c>
      <c s="27" t="s">
        <v>3382</v>
      </c>
      <c r="E4" s="26" t="s">
        <v>3383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COUNTIFS(L8:L378,"=0",A8:A378,"P")+COUNTIFS(L8:L378,"",A8:A378,"P")+SUM(Q8:Q378)</f>
      </c>
    </row>
    <row r="8" spans="1:13" ht="12.75">
      <c r="A8" t="s">
        <v>44</v>
      </c>
      <c r="C8" s="28" t="s">
        <v>3610</v>
      </c>
      <c r="E8" s="30" t="s">
        <v>3609</v>
      </c>
      <c r="J8" s="29">
        <f>0+J9+J18+J47+J56+J69+J86+J91+J100+J121+J150+J159+J164+J181+J206+J215+J236+J241+J274+J323+J344+J357</f>
      </c>
      <c s="29">
        <f>0+K9+K18+K47+K56+K69+K86+K91+K100+K121+K150+K159+K164+K181+K206+K215+K236+K241+K274+K323+K344+K357</f>
      </c>
      <c s="29">
        <f>0+L9+L18+L47+L56+L69+L86+L91+L100+L121+L150+L159+L164+L181+L206+L215+L236+L241+L274+L323+L344+L357</f>
      </c>
      <c s="29">
        <f>0+M9+M18+M47+M56+M69+M86+M91+M100+M121+M150+M159+M164+M181+M206+M215+M236+M241+M274+M323+M344+M357</f>
      </c>
    </row>
    <row r="9" spans="1:13" ht="12.75">
      <c r="A9" t="s">
        <v>46</v>
      </c>
      <c r="C9" s="31" t="s">
        <v>826</v>
      </c>
      <c r="E9" s="33" t="s">
        <v>3611</v>
      </c>
      <c r="J9" s="32">
        <f>0</f>
      </c>
      <c s="32">
        <f>0</f>
      </c>
      <c s="32">
        <f>0+L10+L14</f>
      </c>
      <c s="32">
        <f>0+M10+M14</f>
      </c>
    </row>
    <row r="10" spans="1:16" ht="12.75">
      <c r="A10" t="s">
        <v>49</v>
      </c>
      <c s="34" t="s">
        <v>286</v>
      </c>
      <c s="34" t="s">
        <v>3612</v>
      </c>
      <c s="35" t="s">
        <v>52</v>
      </c>
      <c s="6" t="s">
        <v>3613</v>
      </c>
      <c s="36" t="s">
        <v>3614</v>
      </c>
      <c s="37">
        <v>1</v>
      </c>
      <c s="36">
        <v>0</v>
      </c>
      <c s="36">
        <f>ROUND(G10*H10,6)</f>
      </c>
      <c r="L10" s="38">
        <v>0</v>
      </c>
      <c s="32">
        <f>ROUND(ROUND(L10,2)*ROUND(G10,3),2)</f>
      </c>
      <c s="36" t="s">
        <v>74</v>
      </c>
      <c>
        <f>(M10*21)/100</f>
      </c>
      <c t="s">
        <v>27</v>
      </c>
    </row>
    <row r="11" spans="1:5" ht="25.5">
      <c r="A11" s="35" t="s">
        <v>56</v>
      </c>
      <c r="E11" s="39" t="s">
        <v>3615</v>
      </c>
    </row>
    <row r="12" spans="1:5" ht="12.75">
      <c r="A12" s="35" t="s">
        <v>57</v>
      </c>
      <c r="E12" s="40" t="s">
        <v>58</v>
      </c>
    </row>
    <row r="13" spans="1:5" ht="12.75">
      <c r="A13" t="s">
        <v>59</v>
      </c>
      <c r="E13" s="39" t="s">
        <v>60</v>
      </c>
    </row>
    <row r="14" spans="1:16" ht="12.75">
      <c r="A14" t="s">
        <v>49</v>
      </c>
      <c s="34" t="s">
        <v>289</v>
      </c>
      <c s="34" t="s">
        <v>3616</v>
      </c>
      <c s="35" t="s">
        <v>52</v>
      </c>
      <c s="6" t="s">
        <v>3617</v>
      </c>
      <c s="36" t="s">
        <v>54</v>
      </c>
      <c s="37">
        <v>1</v>
      </c>
      <c s="36">
        <v>0</v>
      </c>
      <c s="36">
        <f>ROUND(G14*H14,6)</f>
      </c>
      <c r="L14" s="38">
        <v>0</v>
      </c>
      <c s="32">
        <f>ROUND(ROUND(L14,2)*ROUND(G14,3),2)</f>
      </c>
      <c s="36" t="s">
        <v>74</v>
      </c>
      <c>
        <f>(M14*21)/100</f>
      </c>
      <c t="s">
        <v>27</v>
      </c>
    </row>
    <row r="15" spans="1:5" ht="12.75">
      <c r="A15" s="35" t="s">
        <v>56</v>
      </c>
      <c r="E15" s="39" t="s">
        <v>3618</v>
      </c>
    </row>
    <row r="16" spans="1:5" ht="12.75">
      <c r="A16" s="35" t="s">
        <v>57</v>
      </c>
      <c r="E16" s="40" t="s">
        <v>58</v>
      </c>
    </row>
    <row r="17" spans="1:5" ht="12.75">
      <c r="A17" t="s">
        <v>59</v>
      </c>
      <c r="E17" s="39" t="s">
        <v>60</v>
      </c>
    </row>
    <row r="18" spans="1:13" ht="12.75">
      <c r="A18" t="s">
        <v>46</v>
      </c>
      <c r="C18" s="31" t="s">
        <v>69</v>
      </c>
      <c r="E18" s="33" t="s">
        <v>3619</v>
      </c>
      <c r="J18" s="32">
        <f>0</f>
      </c>
      <c s="32">
        <f>0</f>
      </c>
      <c s="32">
        <f>0+L19+L23+L27+L31+L35+L39+L43</f>
      </c>
      <c s="32">
        <f>0+M19+M23+M27+M31+M35+M39+M43</f>
      </c>
    </row>
    <row r="19" spans="1:16" ht="12.75">
      <c r="A19" t="s">
        <v>49</v>
      </c>
      <c s="34" t="s">
        <v>295</v>
      </c>
      <c s="34" t="s">
        <v>3620</v>
      </c>
      <c s="35" t="s">
        <v>52</v>
      </c>
      <c s="6" t="s">
        <v>3621</v>
      </c>
      <c s="36" t="s">
        <v>78</v>
      </c>
      <c s="37">
        <v>235.812</v>
      </c>
      <c s="36">
        <v>0</v>
      </c>
      <c s="36">
        <f>ROUND(G19*H19,6)</f>
      </c>
      <c r="L19" s="38">
        <v>0</v>
      </c>
      <c s="32">
        <f>ROUND(ROUND(L19,2)*ROUND(G19,3),2)</f>
      </c>
      <c s="36" t="s">
        <v>74</v>
      </c>
      <c>
        <f>(M19*21)/100</f>
      </c>
      <c t="s">
        <v>27</v>
      </c>
    </row>
    <row r="20" spans="1:5" ht="25.5">
      <c r="A20" s="35" t="s">
        <v>56</v>
      </c>
      <c r="E20" s="39" t="s">
        <v>3622</v>
      </c>
    </row>
    <row r="21" spans="1:5" ht="38.25">
      <c r="A21" s="35" t="s">
        <v>57</v>
      </c>
      <c r="E21" s="40" t="s">
        <v>3623</v>
      </c>
    </row>
    <row r="22" spans="1:5" ht="12.75">
      <c r="A22" t="s">
        <v>59</v>
      </c>
      <c r="E22" s="39" t="s">
        <v>60</v>
      </c>
    </row>
    <row r="23" spans="1:16" ht="12.75">
      <c r="A23" t="s">
        <v>49</v>
      </c>
      <c s="34" t="s">
        <v>114</v>
      </c>
      <c s="34" t="s">
        <v>836</v>
      </c>
      <c s="35" t="s">
        <v>52</v>
      </c>
      <c s="6" t="s">
        <v>837</v>
      </c>
      <c s="36" t="s">
        <v>78</v>
      </c>
      <c s="37">
        <v>629.6</v>
      </c>
      <c s="36">
        <v>0</v>
      </c>
      <c s="36">
        <f>ROUND(G23*H23,6)</f>
      </c>
      <c r="L23" s="38">
        <v>0</v>
      </c>
      <c s="32">
        <f>ROUND(ROUND(L23,2)*ROUND(G23,3),2)</f>
      </c>
      <c s="36" t="s">
        <v>74</v>
      </c>
      <c>
        <f>(M23*21)/100</f>
      </c>
      <c t="s">
        <v>27</v>
      </c>
    </row>
    <row r="24" spans="1:5" ht="38.25">
      <c r="A24" s="35" t="s">
        <v>56</v>
      </c>
      <c r="E24" s="39" t="s">
        <v>3624</v>
      </c>
    </row>
    <row r="25" spans="1:5" ht="12.75">
      <c r="A25" s="35" t="s">
        <v>57</v>
      </c>
      <c r="E25" s="40" t="s">
        <v>3625</v>
      </c>
    </row>
    <row r="26" spans="1:5" ht="12.75">
      <c r="A26" t="s">
        <v>59</v>
      </c>
      <c r="E26" s="39" t="s">
        <v>60</v>
      </c>
    </row>
    <row r="27" spans="1:16" ht="12.75">
      <c r="A27" t="s">
        <v>49</v>
      </c>
      <c s="34" t="s">
        <v>300</v>
      </c>
      <c s="34" t="s">
        <v>838</v>
      </c>
      <c s="35" t="s">
        <v>52</v>
      </c>
      <c s="6" t="s">
        <v>839</v>
      </c>
      <c s="36" t="s">
        <v>78</v>
      </c>
      <c s="37">
        <v>49.779</v>
      </c>
      <c s="36">
        <v>0</v>
      </c>
      <c s="36">
        <f>ROUND(G27*H27,6)</f>
      </c>
      <c r="L27" s="38">
        <v>0</v>
      </c>
      <c s="32">
        <f>ROUND(ROUND(L27,2)*ROUND(G27,3),2)</f>
      </c>
      <c s="36" t="s">
        <v>74</v>
      </c>
      <c>
        <f>(M27*21)/100</f>
      </c>
      <c t="s">
        <v>27</v>
      </c>
    </row>
    <row r="28" spans="1:5" ht="38.25">
      <c r="A28" s="35" t="s">
        <v>56</v>
      </c>
      <c r="E28" s="39" t="s">
        <v>3626</v>
      </c>
    </row>
    <row r="29" spans="1:5" ht="25.5">
      <c r="A29" s="35" t="s">
        <v>57</v>
      </c>
      <c r="E29" s="40" t="s">
        <v>3627</v>
      </c>
    </row>
    <row r="30" spans="1:5" ht="12.75">
      <c r="A30" t="s">
        <v>59</v>
      </c>
      <c r="E30" s="39" t="s">
        <v>60</v>
      </c>
    </row>
    <row r="31" spans="1:16" ht="12.75">
      <c r="A31" t="s">
        <v>49</v>
      </c>
      <c s="34" t="s">
        <v>303</v>
      </c>
      <c s="34" t="s">
        <v>3628</v>
      </c>
      <c s="35" t="s">
        <v>52</v>
      </c>
      <c s="6" t="s">
        <v>3629</v>
      </c>
      <c s="36" t="s">
        <v>78</v>
      </c>
      <c s="37">
        <v>679.379</v>
      </c>
      <c s="36">
        <v>0</v>
      </c>
      <c s="36">
        <f>ROUND(G31*H31,6)</f>
      </c>
      <c r="L31" s="38">
        <v>0</v>
      </c>
      <c s="32">
        <f>ROUND(ROUND(L31,2)*ROUND(G31,3),2)</f>
      </c>
      <c s="36" t="s">
        <v>74</v>
      </c>
      <c>
        <f>(M31*21)/100</f>
      </c>
      <c t="s">
        <v>27</v>
      </c>
    </row>
    <row r="32" spans="1:5" ht="38.25">
      <c r="A32" s="35" t="s">
        <v>56</v>
      </c>
      <c r="E32" s="39" t="s">
        <v>3630</v>
      </c>
    </row>
    <row r="33" spans="1:5" ht="63.75">
      <c r="A33" s="35" t="s">
        <v>57</v>
      </c>
      <c r="E33" s="40" t="s">
        <v>3631</v>
      </c>
    </row>
    <row r="34" spans="1:5" ht="12.75">
      <c r="A34" t="s">
        <v>59</v>
      </c>
      <c r="E34" s="39" t="s">
        <v>60</v>
      </c>
    </row>
    <row r="35" spans="1:16" ht="12.75">
      <c r="A35" t="s">
        <v>49</v>
      </c>
      <c s="34" t="s">
        <v>306</v>
      </c>
      <c s="34" t="s">
        <v>101</v>
      </c>
      <c s="35" t="s">
        <v>52</v>
      </c>
      <c s="6" t="s">
        <v>102</v>
      </c>
      <c s="36" t="s">
        <v>78</v>
      </c>
      <c s="37">
        <v>148.212</v>
      </c>
      <c s="36">
        <v>0</v>
      </c>
      <c s="36">
        <f>ROUND(G35*H35,6)</f>
      </c>
      <c r="L35" s="38">
        <v>0</v>
      </c>
      <c s="32">
        <f>ROUND(ROUND(L35,2)*ROUND(G35,3),2)</f>
      </c>
      <c s="36" t="s">
        <v>74</v>
      </c>
      <c>
        <f>(M35*21)/100</f>
      </c>
      <c t="s">
        <v>27</v>
      </c>
    </row>
    <row r="36" spans="1:5" ht="102">
      <c r="A36" s="35" t="s">
        <v>56</v>
      </c>
      <c r="E36" s="39" t="s">
        <v>3632</v>
      </c>
    </row>
    <row r="37" spans="1:5" ht="38.25">
      <c r="A37" s="35" t="s">
        <v>57</v>
      </c>
      <c r="E37" s="40" t="s">
        <v>3633</v>
      </c>
    </row>
    <row r="38" spans="1:5" ht="12.75">
      <c r="A38" t="s">
        <v>59</v>
      </c>
      <c r="E38" s="39" t="s">
        <v>60</v>
      </c>
    </row>
    <row r="39" spans="1:16" ht="12.75">
      <c r="A39" t="s">
        <v>49</v>
      </c>
      <c s="34" t="s">
        <v>161</v>
      </c>
      <c s="34" t="s">
        <v>3417</v>
      </c>
      <c s="35" t="s">
        <v>52</v>
      </c>
      <c s="6" t="s">
        <v>3418</v>
      </c>
      <c s="36" t="s">
        <v>78</v>
      </c>
      <c s="37">
        <v>87.6</v>
      </c>
      <c s="36">
        <v>0</v>
      </c>
      <c s="36">
        <f>ROUND(G39*H39,6)</f>
      </c>
      <c r="L39" s="38">
        <v>0</v>
      </c>
      <c s="32">
        <f>ROUND(ROUND(L39,2)*ROUND(G39,3),2)</f>
      </c>
      <c s="36" t="s">
        <v>74</v>
      </c>
      <c>
        <f>(M39*21)/100</f>
      </c>
      <c t="s">
        <v>27</v>
      </c>
    </row>
    <row r="40" spans="1:5" ht="25.5">
      <c r="A40" s="35" t="s">
        <v>56</v>
      </c>
      <c r="E40" s="39" t="s">
        <v>3634</v>
      </c>
    </row>
    <row r="41" spans="1:5" ht="12.75">
      <c r="A41" s="35" t="s">
        <v>57</v>
      </c>
      <c r="E41" s="40" t="s">
        <v>3635</v>
      </c>
    </row>
    <row r="42" spans="1:5" ht="12.75">
      <c r="A42" t="s">
        <v>59</v>
      </c>
      <c r="E42" s="39" t="s">
        <v>60</v>
      </c>
    </row>
    <row r="43" spans="1:16" ht="12.75">
      <c r="A43" t="s">
        <v>49</v>
      </c>
      <c s="34" t="s">
        <v>193</v>
      </c>
      <c s="34" t="s">
        <v>3636</v>
      </c>
      <c s="35" t="s">
        <v>52</v>
      </c>
      <c s="6" t="s">
        <v>3637</v>
      </c>
      <c s="36" t="s">
        <v>78</v>
      </c>
      <c s="37">
        <v>12.348</v>
      </c>
      <c s="36">
        <v>0</v>
      </c>
      <c s="36">
        <f>ROUND(G43*H43,6)</f>
      </c>
      <c r="L43" s="38">
        <v>0</v>
      </c>
      <c s="32">
        <f>ROUND(ROUND(L43,2)*ROUND(G43,3),2)</f>
      </c>
      <c s="36" t="s">
        <v>74</v>
      </c>
      <c>
        <f>(M43*21)/100</f>
      </c>
      <c t="s">
        <v>27</v>
      </c>
    </row>
    <row r="44" spans="1:5" ht="89.25">
      <c r="A44" s="35" t="s">
        <v>56</v>
      </c>
      <c r="E44" s="39" t="s">
        <v>3638</v>
      </c>
    </row>
    <row r="45" spans="1:5" ht="12.75">
      <c r="A45" s="35" t="s">
        <v>57</v>
      </c>
      <c r="E45" s="40" t="s">
        <v>3639</v>
      </c>
    </row>
    <row r="46" spans="1:5" ht="12.75">
      <c r="A46" t="s">
        <v>59</v>
      </c>
      <c r="E46" s="39" t="s">
        <v>60</v>
      </c>
    </row>
    <row r="47" spans="1:13" ht="12.75">
      <c r="A47" t="s">
        <v>46</v>
      </c>
      <c r="C47" s="31" t="s">
        <v>116</v>
      </c>
      <c r="E47" s="33" t="s">
        <v>3387</v>
      </c>
      <c r="J47" s="32">
        <f>0</f>
      </c>
      <c s="32">
        <f>0</f>
      </c>
      <c s="32">
        <f>0+L48+L52</f>
      </c>
      <c s="32">
        <f>0+M48+M52</f>
      </c>
    </row>
    <row r="48" spans="1:16" ht="12.75">
      <c r="A48" t="s">
        <v>49</v>
      </c>
      <c s="34" t="s">
        <v>69</v>
      </c>
      <c s="34" t="s">
        <v>3388</v>
      </c>
      <c s="35" t="s">
        <v>52</v>
      </c>
      <c s="6" t="s">
        <v>2077</v>
      </c>
      <c s="36" t="s">
        <v>73</v>
      </c>
      <c s="37">
        <v>66310</v>
      </c>
      <c s="36">
        <v>0</v>
      </c>
      <c s="36">
        <f>ROUND(G48*H48,6)</f>
      </c>
      <c r="L48" s="38">
        <v>0</v>
      </c>
      <c s="32">
        <f>ROUND(ROUND(L48,2)*ROUND(G48,3),2)</f>
      </c>
      <c s="36" t="s">
        <v>74</v>
      </c>
      <c>
        <f>(M48*21)/100</f>
      </c>
      <c t="s">
        <v>27</v>
      </c>
    </row>
    <row r="49" spans="1:5" ht="12.75">
      <c r="A49" s="35" t="s">
        <v>56</v>
      </c>
      <c r="E49" s="39" t="s">
        <v>52</v>
      </c>
    </row>
    <row r="50" spans="1:5" ht="12.75">
      <c r="A50" s="35" t="s">
        <v>57</v>
      </c>
      <c r="E50" s="40" t="s">
        <v>3640</v>
      </c>
    </row>
    <row r="51" spans="1:5" ht="12.75">
      <c r="A51" t="s">
        <v>59</v>
      </c>
      <c r="E51" s="39" t="s">
        <v>60</v>
      </c>
    </row>
    <row r="52" spans="1:16" ht="12.75">
      <c r="A52" t="s">
        <v>49</v>
      </c>
      <c s="34" t="s">
        <v>27</v>
      </c>
      <c s="34" t="s">
        <v>3390</v>
      </c>
      <c s="35" t="s">
        <v>52</v>
      </c>
      <c s="6" t="s">
        <v>3391</v>
      </c>
      <c s="36" t="s">
        <v>78</v>
      </c>
      <c s="37">
        <v>353.6</v>
      </c>
      <c s="36">
        <v>0</v>
      </c>
      <c s="36">
        <f>ROUND(G52*H52,6)</f>
      </c>
      <c r="L52" s="38">
        <v>0</v>
      </c>
      <c s="32">
        <f>ROUND(ROUND(L52,2)*ROUND(G52,3),2)</f>
      </c>
      <c s="36" t="s">
        <v>74</v>
      </c>
      <c>
        <f>(M52*21)/100</f>
      </c>
      <c t="s">
        <v>27</v>
      </c>
    </row>
    <row r="53" spans="1:5" ht="12.75">
      <c r="A53" s="35" t="s">
        <v>56</v>
      </c>
      <c r="E53" s="39" t="s">
        <v>52</v>
      </c>
    </row>
    <row r="54" spans="1:5" ht="25.5">
      <c r="A54" s="35" t="s">
        <v>57</v>
      </c>
      <c r="E54" s="40" t="s">
        <v>3641</v>
      </c>
    </row>
    <row r="55" spans="1:5" ht="12.75">
      <c r="A55" t="s">
        <v>59</v>
      </c>
      <c r="E55" s="39" t="s">
        <v>60</v>
      </c>
    </row>
    <row r="56" spans="1:13" ht="12.75">
      <c r="A56" t="s">
        <v>46</v>
      </c>
      <c r="C56" s="31" t="s">
        <v>119</v>
      </c>
      <c r="E56" s="33" t="s">
        <v>3393</v>
      </c>
      <c r="J56" s="32">
        <f>0</f>
      </c>
      <c s="32">
        <f>0</f>
      </c>
      <c s="32">
        <f>0+L57+L61+L65</f>
      </c>
      <c s="32">
        <f>0+M57+M61+M65</f>
      </c>
    </row>
    <row r="57" spans="1:16" ht="12.75">
      <c r="A57" t="s">
        <v>49</v>
      </c>
      <c s="34" t="s">
        <v>26</v>
      </c>
      <c s="34" t="s">
        <v>3394</v>
      </c>
      <c s="35" t="s">
        <v>52</v>
      </c>
      <c s="6" t="s">
        <v>3395</v>
      </c>
      <c s="36" t="s">
        <v>78</v>
      </c>
      <c s="37">
        <v>12198.482</v>
      </c>
      <c s="36">
        <v>0</v>
      </c>
      <c s="36">
        <f>ROUND(G57*H57,6)</f>
      </c>
      <c r="L57" s="38">
        <v>0</v>
      </c>
      <c s="32">
        <f>ROUND(ROUND(L57,2)*ROUND(G57,3),2)</f>
      </c>
      <c s="36" t="s">
        <v>74</v>
      </c>
      <c>
        <f>(M57*21)/100</f>
      </c>
      <c t="s">
        <v>27</v>
      </c>
    </row>
    <row r="58" spans="1:5" ht="12.75">
      <c r="A58" s="35" t="s">
        <v>56</v>
      </c>
      <c r="E58" s="39" t="s">
        <v>52</v>
      </c>
    </row>
    <row r="59" spans="1:5" ht="51">
      <c r="A59" s="35" t="s">
        <v>57</v>
      </c>
      <c r="E59" s="40" t="s">
        <v>3642</v>
      </c>
    </row>
    <row r="60" spans="1:5" ht="12.75">
      <c r="A60" t="s">
        <v>59</v>
      </c>
      <c r="E60" s="39" t="s">
        <v>60</v>
      </c>
    </row>
    <row r="61" spans="1:16" ht="12.75">
      <c r="A61" t="s">
        <v>49</v>
      </c>
      <c s="34" t="s">
        <v>81</v>
      </c>
      <c s="34" t="s">
        <v>3643</v>
      </c>
      <c s="35" t="s">
        <v>52</v>
      </c>
      <c s="6" t="s">
        <v>3644</v>
      </c>
      <c s="36" t="s">
        <v>78</v>
      </c>
      <c s="37">
        <v>381.707</v>
      </c>
      <c s="36">
        <v>0</v>
      </c>
      <c s="36">
        <f>ROUND(G61*H61,6)</f>
      </c>
      <c r="L61" s="38">
        <v>0</v>
      </c>
      <c s="32">
        <f>ROUND(ROUND(L61,2)*ROUND(G61,3),2)</f>
      </c>
      <c s="36" t="s">
        <v>74</v>
      </c>
      <c>
        <f>(M61*21)/100</f>
      </c>
      <c t="s">
        <v>27</v>
      </c>
    </row>
    <row r="62" spans="1:5" ht="12.75">
      <c r="A62" s="35" t="s">
        <v>56</v>
      </c>
      <c r="E62" s="39" t="s">
        <v>52</v>
      </c>
    </row>
    <row r="63" spans="1:5" ht="25.5">
      <c r="A63" s="35" t="s">
        <v>57</v>
      </c>
      <c r="E63" s="40" t="s">
        <v>3645</v>
      </c>
    </row>
    <row r="64" spans="1:5" ht="12.75">
      <c r="A64" t="s">
        <v>59</v>
      </c>
      <c r="E64" s="39" t="s">
        <v>60</v>
      </c>
    </row>
    <row r="65" spans="1:16" ht="12.75">
      <c r="A65" t="s">
        <v>49</v>
      </c>
      <c s="34" t="s">
        <v>84</v>
      </c>
      <c s="34" t="s">
        <v>3646</v>
      </c>
      <c s="35" t="s">
        <v>52</v>
      </c>
      <c s="6" t="s">
        <v>3647</v>
      </c>
      <c s="36" t="s">
        <v>99</v>
      </c>
      <c s="37">
        <v>38</v>
      </c>
      <c s="36">
        <v>0</v>
      </c>
      <c s="36">
        <f>ROUND(G65*H65,6)</f>
      </c>
      <c r="L65" s="38">
        <v>0</v>
      </c>
      <c s="32">
        <f>ROUND(ROUND(L65,2)*ROUND(G65,3),2)</f>
      </c>
      <c s="36" t="s">
        <v>74</v>
      </c>
      <c>
        <f>(M65*21)/100</f>
      </c>
      <c t="s">
        <v>27</v>
      </c>
    </row>
    <row r="66" spans="1:5" ht="12.75">
      <c r="A66" s="35" t="s">
        <v>56</v>
      </c>
      <c r="E66" s="39" t="s">
        <v>52</v>
      </c>
    </row>
    <row r="67" spans="1:5" ht="25.5">
      <c r="A67" s="35" t="s">
        <v>57</v>
      </c>
      <c r="E67" s="40" t="s">
        <v>3648</v>
      </c>
    </row>
    <row r="68" spans="1:5" ht="12.75">
      <c r="A68" t="s">
        <v>59</v>
      </c>
      <c r="E68" s="39" t="s">
        <v>60</v>
      </c>
    </row>
    <row r="69" spans="1:13" ht="12.75">
      <c r="A69" t="s">
        <v>46</v>
      </c>
      <c r="C69" s="31" t="s">
        <v>122</v>
      </c>
      <c r="E69" s="33" t="s">
        <v>3400</v>
      </c>
      <c r="J69" s="32">
        <f>0</f>
      </c>
      <c s="32">
        <f>0</f>
      </c>
      <c s="32">
        <f>0+L70+L74+L78+L82</f>
      </c>
      <c s="32">
        <f>0+M70+M74+M78+M82</f>
      </c>
    </row>
    <row r="70" spans="1:16" ht="12.75">
      <c r="A70" t="s">
        <v>49</v>
      </c>
      <c s="34" t="s">
        <v>87</v>
      </c>
      <c s="34" t="s">
        <v>3401</v>
      </c>
      <c s="35" t="s">
        <v>52</v>
      </c>
      <c s="6" t="s">
        <v>3402</v>
      </c>
      <c s="36" t="s">
        <v>78</v>
      </c>
      <c s="37">
        <v>1520.832</v>
      </c>
      <c s="36">
        <v>0</v>
      </c>
      <c s="36">
        <f>ROUND(G70*H70,6)</f>
      </c>
      <c r="L70" s="38">
        <v>0</v>
      </c>
      <c s="32">
        <f>ROUND(ROUND(L70,2)*ROUND(G70,3),2)</f>
      </c>
      <c s="36" t="s">
        <v>74</v>
      </c>
      <c>
        <f>(M70*21)/100</f>
      </c>
      <c t="s">
        <v>27</v>
      </c>
    </row>
    <row r="71" spans="1:5" ht="12.75">
      <c r="A71" s="35" t="s">
        <v>56</v>
      </c>
      <c r="E71" s="39" t="s">
        <v>52</v>
      </c>
    </row>
    <row r="72" spans="1:5" ht="38.25">
      <c r="A72" s="35" t="s">
        <v>57</v>
      </c>
      <c r="E72" s="40" t="s">
        <v>3649</v>
      </c>
    </row>
    <row r="73" spans="1:5" ht="12.75">
      <c r="A73" t="s">
        <v>59</v>
      </c>
      <c r="E73" s="39" t="s">
        <v>60</v>
      </c>
    </row>
    <row r="74" spans="1:16" ht="12.75">
      <c r="A74" t="s">
        <v>49</v>
      </c>
      <c s="34" t="s">
        <v>90</v>
      </c>
      <c s="34" t="s">
        <v>3650</v>
      </c>
      <c s="35" t="s">
        <v>52</v>
      </c>
      <c s="6" t="s">
        <v>3651</v>
      </c>
      <c s="36" t="s">
        <v>78</v>
      </c>
      <c s="37">
        <v>122.308</v>
      </c>
      <c s="36">
        <v>0</v>
      </c>
      <c s="36">
        <f>ROUND(G74*H74,6)</f>
      </c>
      <c r="L74" s="38">
        <v>0</v>
      </c>
      <c s="32">
        <f>ROUND(ROUND(L74,2)*ROUND(G74,3),2)</f>
      </c>
      <c s="36" t="s">
        <v>74</v>
      </c>
      <c>
        <f>(M74*21)/100</f>
      </c>
      <c t="s">
        <v>27</v>
      </c>
    </row>
    <row r="75" spans="1:5" ht="12.75">
      <c r="A75" s="35" t="s">
        <v>56</v>
      </c>
      <c r="E75" s="39" t="s">
        <v>52</v>
      </c>
    </row>
    <row r="76" spans="1:5" ht="25.5">
      <c r="A76" s="35" t="s">
        <v>57</v>
      </c>
      <c r="E76" s="40" t="s">
        <v>3652</v>
      </c>
    </row>
    <row r="77" spans="1:5" ht="12.75">
      <c r="A77" t="s">
        <v>59</v>
      </c>
      <c r="E77" s="39" t="s">
        <v>60</v>
      </c>
    </row>
    <row r="78" spans="1:16" ht="12.75">
      <c r="A78" t="s">
        <v>49</v>
      </c>
      <c s="34" t="s">
        <v>93</v>
      </c>
      <c s="34" t="s">
        <v>3407</v>
      </c>
      <c s="35" t="s">
        <v>52</v>
      </c>
      <c s="6" t="s">
        <v>3408</v>
      </c>
      <c s="36" t="s">
        <v>78</v>
      </c>
      <c s="37">
        <v>134.95</v>
      </c>
      <c s="36">
        <v>0</v>
      </c>
      <c s="36">
        <f>ROUND(G78*H78,6)</f>
      </c>
      <c r="L78" s="38">
        <v>0</v>
      </c>
      <c s="32">
        <f>ROUND(ROUND(L78,2)*ROUND(G78,3),2)</f>
      </c>
      <c s="36" t="s">
        <v>74</v>
      </c>
      <c>
        <f>(M78*21)/100</f>
      </c>
      <c t="s">
        <v>27</v>
      </c>
    </row>
    <row r="79" spans="1:5" ht="12.75">
      <c r="A79" s="35" t="s">
        <v>56</v>
      </c>
      <c r="E79" s="39" t="s">
        <v>52</v>
      </c>
    </row>
    <row r="80" spans="1:5" ht="63.75">
      <c r="A80" s="35" t="s">
        <v>57</v>
      </c>
      <c r="E80" s="40" t="s">
        <v>3653</v>
      </c>
    </row>
    <row r="81" spans="1:5" ht="12.75">
      <c r="A81" t="s">
        <v>59</v>
      </c>
      <c r="E81" s="39" t="s">
        <v>60</v>
      </c>
    </row>
    <row r="82" spans="1:16" ht="12.75">
      <c r="A82" t="s">
        <v>49</v>
      </c>
      <c s="34" t="s">
        <v>96</v>
      </c>
      <c s="34" t="s">
        <v>3410</v>
      </c>
      <c s="35" t="s">
        <v>52</v>
      </c>
      <c s="6" t="s">
        <v>3411</v>
      </c>
      <c s="36" t="s">
        <v>78</v>
      </c>
      <c s="37">
        <v>33.576</v>
      </c>
      <c s="36">
        <v>0</v>
      </c>
      <c s="36">
        <f>ROUND(G82*H82,6)</f>
      </c>
      <c r="L82" s="38">
        <v>0</v>
      </c>
      <c s="32">
        <f>ROUND(ROUND(L82,2)*ROUND(G82,3),2)</f>
      </c>
      <c s="36" t="s">
        <v>74</v>
      </c>
      <c>
        <f>(M82*21)/100</f>
      </c>
      <c t="s">
        <v>27</v>
      </c>
    </row>
    <row r="83" spans="1:5" ht="12.75">
      <c r="A83" s="35" t="s">
        <v>56</v>
      </c>
      <c r="E83" s="39" t="s">
        <v>52</v>
      </c>
    </row>
    <row r="84" spans="1:5" ht="38.25">
      <c r="A84" s="35" t="s">
        <v>57</v>
      </c>
      <c r="E84" s="40" t="s">
        <v>3654</v>
      </c>
    </row>
    <row r="85" spans="1:5" ht="12.75">
      <c r="A85" t="s">
        <v>59</v>
      </c>
      <c r="E85" s="39" t="s">
        <v>60</v>
      </c>
    </row>
    <row r="86" spans="1:13" ht="12.75">
      <c r="A86" t="s">
        <v>46</v>
      </c>
      <c r="C86" s="31" t="s">
        <v>128</v>
      </c>
      <c r="E86" s="33" t="s">
        <v>3655</v>
      </c>
      <c r="J86" s="32">
        <f>0</f>
      </c>
      <c s="32">
        <f>0</f>
      </c>
      <c s="32">
        <f>0+L87</f>
      </c>
      <c s="32">
        <f>0+M87</f>
      </c>
    </row>
    <row r="87" spans="1:16" ht="25.5">
      <c r="A87" t="s">
        <v>49</v>
      </c>
      <c s="34" t="s">
        <v>292</v>
      </c>
      <c s="34" t="s">
        <v>746</v>
      </c>
      <c s="35" t="s">
        <v>747</v>
      </c>
      <c s="6" t="s">
        <v>748</v>
      </c>
      <c s="36" t="s">
        <v>749</v>
      </c>
      <c s="37">
        <v>931.47</v>
      </c>
      <c s="36">
        <v>0</v>
      </c>
      <c s="36">
        <f>ROUND(G87*H87,6)</f>
      </c>
      <c r="L87" s="38">
        <v>0</v>
      </c>
      <c s="32">
        <f>ROUND(ROUND(L87,2)*ROUND(G87,3),2)</f>
      </c>
      <c s="36" t="s">
        <v>750</v>
      </c>
      <c>
        <f>(M87*21)/100</f>
      </c>
      <c t="s">
        <v>27</v>
      </c>
    </row>
    <row r="88" spans="1:5" ht="25.5">
      <c r="A88" s="35" t="s">
        <v>56</v>
      </c>
      <c r="E88" s="39" t="s">
        <v>3656</v>
      </c>
    </row>
    <row r="89" spans="1:5" ht="63.75">
      <c r="A89" s="35" t="s">
        <v>57</v>
      </c>
      <c r="E89" s="40" t="s">
        <v>3657</v>
      </c>
    </row>
    <row r="90" spans="1:5" ht="102">
      <c r="A90" t="s">
        <v>59</v>
      </c>
      <c r="E90" s="39" t="s">
        <v>753</v>
      </c>
    </row>
    <row r="91" spans="1:13" ht="12.75">
      <c r="A91" t="s">
        <v>46</v>
      </c>
      <c r="C91" s="31" t="s">
        <v>134</v>
      </c>
      <c r="E91" s="33" t="s">
        <v>3413</v>
      </c>
      <c r="J91" s="32">
        <f>0</f>
      </c>
      <c s="32">
        <f>0</f>
      </c>
      <c s="32">
        <f>0+L92+L96</f>
      </c>
      <c s="32">
        <f>0+M92+M96</f>
      </c>
    </row>
    <row r="92" spans="1:16" ht="12.75">
      <c r="A92" t="s">
        <v>49</v>
      </c>
      <c s="34" t="s">
        <v>100</v>
      </c>
      <c s="34" t="s">
        <v>3414</v>
      </c>
      <c s="35" t="s">
        <v>52</v>
      </c>
      <c s="6" t="s">
        <v>3415</v>
      </c>
      <c s="36" t="s">
        <v>78</v>
      </c>
      <c s="37">
        <v>2336.227</v>
      </c>
      <c s="36">
        <v>0</v>
      </c>
      <c s="36">
        <f>ROUND(G92*H92,6)</f>
      </c>
      <c r="L92" s="38">
        <v>0</v>
      </c>
      <c s="32">
        <f>ROUND(ROUND(L92,2)*ROUND(G92,3),2)</f>
      </c>
      <c s="36" t="s">
        <v>74</v>
      </c>
      <c>
        <f>(M92*21)/100</f>
      </c>
      <c t="s">
        <v>27</v>
      </c>
    </row>
    <row r="93" spans="1:5" ht="12.75">
      <c r="A93" s="35" t="s">
        <v>56</v>
      </c>
      <c r="E93" s="39" t="s">
        <v>52</v>
      </c>
    </row>
    <row r="94" spans="1:5" ht="153">
      <c r="A94" s="35" t="s">
        <v>57</v>
      </c>
      <c r="E94" s="40" t="s">
        <v>3658</v>
      </c>
    </row>
    <row r="95" spans="1:5" ht="12.75">
      <c r="A95" t="s">
        <v>59</v>
      </c>
      <c r="E95" s="39" t="s">
        <v>60</v>
      </c>
    </row>
    <row r="96" spans="1:16" ht="12.75">
      <c r="A96" t="s">
        <v>49</v>
      </c>
      <c s="34" t="s">
        <v>116</v>
      </c>
      <c s="34" t="s">
        <v>3417</v>
      </c>
      <c s="35" t="s">
        <v>52</v>
      </c>
      <c s="6" t="s">
        <v>3418</v>
      </c>
      <c s="36" t="s">
        <v>78</v>
      </c>
      <c s="37">
        <v>412.682</v>
      </c>
      <c s="36">
        <v>0</v>
      </c>
      <c s="36">
        <f>ROUND(G96*H96,6)</f>
      </c>
      <c r="L96" s="38">
        <v>0</v>
      </c>
      <c s="32">
        <f>ROUND(ROUND(L96,2)*ROUND(G96,3),2)</f>
      </c>
      <c s="36" t="s">
        <v>74</v>
      </c>
      <c>
        <f>(M96*21)/100</f>
      </c>
      <c t="s">
        <v>27</v>
      </c>
    </row>
    <row r="97" spans="1:5" ht="12.75">
      <c r="A97" s="35" t="s">
        <v>56</v>
      </c>
      <c r="E97" s="39" t="s">
        <v>52</v>
      </c>
    </row>
    <row r="98" spans="1:5" ht="51">
      <c r="A98" s="35" t="s">
        <v>57</v>
      </c>
      <c r="E98" s="40" t="s">
        <v>3659</v>
      </c>
    </row>
    <row r="99" spans="1:5" ht="12.75">
      <c r="A99" t="s">
        <v>59</v>
      </c>
      <c r="E99" s="39" t="s">
        <v>60</v>
      </c>
    </row>
    <row r="100" spans="1:13" ht="12.75">
      <c r="A100" t="s">
        <v>46</v>
      </c>
      <c r="C100" s="31" t="s">
        <v>137</v>
      </c>
      <c r="E100" s="33" t="s">
        <v>3420</v>
      </c>
      <c r="J100" s="32">
        <f>0</f>
      </c>
      <c s="32">
        <f>0</f>
      </c>
      <c s="32">
        <f>0+L101+L105+L109+L113+L117</f>
      </c>
      <c s="32">
        <f>0+M101+M105+M109+M113+M117</f>
      </c>
    </row>
    <row r="101" spans="1:16" ht="12.75">
      <c r="A101" t="s">
        <v>49</v>
      </c>
      <c s="34" t="s">
        <v>119</v>
      </c>
      <c s="34" t="s">
        <v>3421</v>
      </c>
      <c s="35" t="s">
        <v>52</v>
      </c>
      <c s="6" t="s">
        <v>3422</v>
      </c>
      <c s="36" t="s">
        <v>73</v>
      </c>
      <c s="37">
        <v>14171.349</v>
      </c>
      <c s="36">
        <v>0</v>
      </c>
      <c s="36">
        <f>ROUND(G101*H101,6)</f>
      </c>
      <c r="L101" s="38">
        <v>0</v>
      </c>
      <c s="32">
        <f>ROUND(ROUND(L101,2)*ROUND(G101,3),2)</f>
      </c>
      <c s="36" t="s">
        <v>74</v>
      </c>
      <c>
        <f>(M101*21)/100</f>
      </c>
      <c t="s">
        <v>27</v>
      </c>
    </row>
    <row r="102" spans="1:5" ht="12.75">
      <c r="A102" s="35" t="s">
        <v>56</v>
      </c>
      <c r="E102" s="39" t="s">
        <v>52</v>
      </c>
    </row>
    <row r="103" spans="1:5" ht="127.5">
      <c r="A103" s="35" t="s">
        <v>57</v>
      </c>
      <c r="E103" s="40" t="s">
        <v>3660</v>
      </c>
    </row>
    <row r="104" spans="1:5" ht="12.75">
      <c r="A104" t="s">
        <v>59</v>
      </c>
      <c r="E104" s="39" t="s">
        <v>60</v>
      </c>
    </row>
    <row r="105" spans="1:16" ht="12.75">
      <c r="A105" t="s">
        <v>49</v>
      </c>
      <c s="34" t="s">
        <v>122</v>
      </c>
      <c s="34" t="s">
        <v>3424</v>
      </c>
      <c s="35" t="s">
        <v>52</v>
      </c>
      <c s="6" t="s">
        <v>3425</v>
      </c>
      <c s="36" t="s">
        <v>73</v>
      </c>
      <c s="37">
        <v>3171.973</v>
      </c>
      <c s="36">
        <v>0</v>
      </c>
      <c s="36">
        <f>ROUND(G105*H105,6)</f>
      </c>
      <c r="L105" s="38">
        <v>0</v>
      </c>
      <c s="32">
        <f>ROUND(ROUND(L105,2)*ROUND(G105,3),2)</f>
      </c>
      <c s="36" t="s">
        <v>74</v>
      </c>
      <c>
        <f>(M105*21)/100</f>
      </c>
      <c t="s">
        <v>27</v>
      </c>
    </row>
    <row r="106" spans="1:5" ht="12.75">
      <c r="A106" s="35" t="s">
        <v>56</v>
      </c>
      <c r="E106" s="39" t="s">
        <v>52</v>
      </c>
    </row>
    <row r="107" spans="1:5" ht="25.5">
      <c r="A107" s="35" t="s">
        <v>57</v>
      </c>
      <c r="E107" s="40" t="s">
        <v>3661</v>
      </c>
    </row>
    <row r="108" spans="1:5" ht="12.75">
      <c r="A108" t="s">
        <v>59</v>
      </c>
      <c r="E108" s="39" t="s">
        <v>52</v>
      </c>
    </row>
    <row r="109" spans="1:16" ht="12.75">
      <c r="A109" t="s">
        <v>49</v>
      </c>
      <c s="34" t="s">
        <v>125</v>
      </c>
      <c s="34" t="s">
        <v>3662</v>
      </c>
      <c s="35" t="s">
        <v>52</v>
      </c>
      <c s="6" t="s">
        <v>3663</v>
      </c>
      <c s="36" t="s">
        <v>73</v>
      </c>
      <c s="37">
        <v>1940</v>
      </c>
      <c s="36">
        <v>0</v>
      </c>
      <c s="36">
        <f>ROUND(G109*H109,6)</f>
      </c>
      <c r="L109" s="38">
        <v>0</v>
      </c>
      <c s="32">
        <f>ROUND(ROUND(L109,2)*ROUND(G109,3),2)</f>
      </c>
      <c s="36" t="s">
        <v>74</v>
      </c>
      <c>
        <f>(M109*21)/100</f>
      </c>
      <c t="s">
        <v>27</v>
      </c>
    </row>
    <row r="110" spans="1:5" ht="12.75">
      <c r="A110" s="35" t="s">
        <v>56</v>
      </c>
      <c r="E110" s="39" t="s">
        <v>52</v>
      </c>
    </row>
    <row r="111" spans="1:5" ht="12.75">
      <c r="A111" s="35" t="s">
        <v>57</v>
      </c>
      <c r="E111" s="40" t="s">
        <v>3664</v>
      </c>
    </row>
    <row r="112" spans="1:5" ht="12.75">
      <c r="A112" t="s">
        <v>59</v>
      </c>
      <c r="E112" s="39" t="s">
        <v>60</v>
      </c>
    </row>
    <row r="113" spans="1:16" ht="12.75">
      <c r="A113" t="s">
        <v>49</v>
      </c>
      <c s="34" t="s">
        <v>128</v>
      </c>
      <c s="34" t="s">
        <v>3665</v>
      </c>
      <c s="35" t="s">
        <v>52</v>
      </c>
      <c s="6" t="s">
        <v>3666</v>
      </c>
      <c s="36" t="s">
        <v>73</v>
      </c>
      <c s="37">
        <v>1049.62</v>
      </c>
      <c s="36">
        <v>0</v>
      </c>
      <c s="36">
        <f>ROUND(G113*H113,6)</f>
      </c>
      <c r="L113" s="38">
        <v>0</v>
      </c>
      <c s="32">
        <f>ROUND(ROUND(L113,2)*ROUND(G113,3),2)</f>
      </c>
      <c s="36" t="s">
        <v>74</v>
      </c>
      <c>
        <f>(M113*21)/100</f>
      </c>
      <c t="s">
        <v>27</v>
      </c>
    </row>
    <row r="114" spans="1:5" ht="12.75">
      <c r="A114" s="35" t="s">
        <v>56</v>
      </c>
      <c r="E114" s="39" t="s">
        <v>52</v>
      </c>
    </row>
    <row r="115" spans="1:5" ht="12.75">
      <c r="A115" s="35" t="s">
        <v>57</v>
      </c>
      <c r="E115" s="40" t="s">
        <v>3667</v>
      </c>
    </row>
    <row r="116" spans="1:5" ht="12.75">
      <c r="A116" t="s">
        <v>59</v>
      </c>
      <c r="E116" s="39" t="s">
        <v>60</v>
      </c>
    </row>
    <row r="117" spans="1:16" ht="12.75">
      <c r="A117" t="s">
        <v>49</v>
      </c>
      <c s="34" t="s">
        <v>131</v>
      </c>
      <c s="34" t="s">
        <v>3668</v>
      </c>
      <c s="35" t="s">
        <v>52</v>
      </c>
      <c s="6" t="s">
        <v>3669</v>
      </c>
      <c s="36" t="s">
        <v>73</v>
      </c>
      <c s="37">
        <v>1049.62</v>
      </c>
      <c s="36">
        <v>0</v>
      </c>
      <c s="36">
        <f>ROUND(G117*H117,6)</f>
      </c>
      <c r="L117" s="38">
        <v>0</v>
      </c>
      <c s="32">
        <f>ROUND(ROUND(L117,2)*ROUND(G117,3),2)</f>
      </c>
      <c s="36" t="s">
        <v>74</v>
      </c>
      <c>
        <f>(M117*21)/100</f>
      </c>
      <c t="s">
        <v>27</v>
      </c>
    </row>
    <row r="118" spans="1:5" ht="12.75">
      <c r="A118" s="35" t="s">
        <v>56</v>
      </c>
      <c r="E118" s="39" t="s">
        <v>52</v>
      </c>
    </row>
    <row r="119" spans="1:5" ht="12.75">
      <c r="A119" s="35" t="s">
        <v>57</v>
      </c>
      <c r="E119" s="40" t="s">
        <v>3670</v>
      </c>
    </row>
    <row r="120" spans="1:5" ht="12.75">
      <c r="A120" t="s">
        <v>59</v>
      </c>
      <c r="E120" s="39" t="s">
        <v>60</v>
      </c>
    </row>
    <row r="121" spans="1:13" ht="12.75">
      <c r="A121" t="s">
        <v>46</v>
      </c>
      <c r="C121" s="31" t="s">
        <v>27</v>
      </c>
      <c r="E121" s="33" t="s">
        <v>3427</v>
      </c>
      <c r="J121" s="32">
        <f>0</f>
      </c>
      <c s="32">
        <f>0</f>
      </c>
      <c s="32">
        <f>0+L122+L126+L130+L134+L138+L142+L146</f>
      </c>
      <c s="32">
        <f>0+M122+M126+M130+M134+M138+M142+M146</f>
      </c>
    </row>
    <row r="122" spans="1:16" ht="12.75">
      <c r="A122" t="s">
        <v>49</v>
      </c>
      <c s="34" t="s">
        <v>134</v>
      </c>
      <c s="34" t="s">
        <v>3671</v>
      </c>
      <c s="35" t="s">
        <v>52</v>
      </c>
      <c s="6" t="s">
        <v>3672</v>
      </c>
      <c s="36" t="s">
        <v>78</v>
      </c>
      <c s="37">
        <v>8.4</v>
      </c>
      <c s="36">
        <v>0</v>
      </c>
      <c s="36">
        <f>ROUND(G122*H122,6)</f>
      </c>
      <c r="L122" s="38">
        <v>0</v>
      </c>
      <c s="32">
        <f>ROUND(ROUND(L122,2)*ROUND(G122,3),2)</f>
      </c>
      <c s="36" t="s">
        <v>74</v>
      </c>
      <c>
        <f>(M122*21)/100</f>
      </c>
      <c t="s">
        <v>27</v>
      </c>
    </row>
    <row r="123" spans="1:5" ht="12.75">
      <c r="A123" s="35" t="s">
        <v>56</v>
      </c>
      <c r="E123" s="39" t="s">
        <v>52</v>
      </c>
    </row>
    <row r="124" spans="1:5" ht="12.75">
      <c r="A124" s="35" t="s">
        <v>57</v>
      </c>
      <c r="E124" s="40" t="s">
        <v>3673</v>
      </c>
    </row>
    <row r="125" spans="1:5" ht="12.75">
      <c r="A125" t="s">
        <v>59</v>
      </c>
      <c r="E125" s="39" t="s">
        <v>60</v>
      </c>
    </row>
    <row r="126" spans="1:16" ht="12.75">
      <c r="A126" t="s">
        <v>49</v>
      </c>
      <c s="34" t="s">
        <v>137</v>
      </c>
      <c s="34" t="s">
        <v>3674</v>
      </c>
      <c s="35" t="s">
        <v>52</v>
      </c>
      <c s="6" t="s">
        <v>3675</v>
      </c>
      <c s="36" t="s">
        <v>73</v>
      </c>
      <c s="37">
        <v>5779.918</v>
      </c>
      <c s="36">
        <v>0</v>
      </c>
      <c s="36">
        <f>ROUND(G126*H126,6)</f>
      </c>
      <c r="L126" s="38">
        <v>0</v>
      </c>
      <c s="32">
        <f>ROUND(ROUND(L126,2)*ROUND(G126,3),2)</f>
      </c>
      <c s="36" t="s">
        <v>74</v>
      </c>
      <c>
        <f>(M126*21)/100</f>
      </c>
      <c t="s">
        <v>27</v>
      </c>
    </row>
    <row r="127" spans="1:5" ht="12.75">
      <c r="A127" s="35" t="s">
        <v>56</v>
      </c>
      <c r="E127" s="39" t="s">
        <v>52</v>
      </c>
    </row>
    <row r="128" spans="1:5" ht="25.5">
      <c r="A128" s="35" t="s">
        <v>57</v>
      </c>
      <c r="E128" s="40" t="s">
        <v>3676</v>
      </c>
    </row>
    <row r="129" spans="1:5" ht="12.75">
      <c r="A129" t="s">
        <v>59</v>
      </c>
      <c r="E129" s="39" t="s">
        <v>60</v>
      </c>
    </row>
    <row r="130" spans="1:16" ht="25.5">
      <c r="A130" t="s">
        <v>49</v>
      </c>
      <c s="34" t="s">
        <v>140</v>
      </c>
      <c s="34" t="s">
        <v>3677</v>
      </c>
      <c s="35" t="s">
        <v>52</v>
      </c>
      <c s="6" t="s">
        <v>3678</v>
      </c>
      <c s="36" t="s">
        <v>99</v>
      </c>
      <c s="37">
        <v>276.867</v>
      </c>
      <c s="36">
        <v>0</v>
      </c>
      <c s="36">
        <f>ROUND(G130*H130,6)</f>
      </c>
      <c r="L130" s="38">
        <v>0</v>
      </c>
      <c s="32">
        <f>ROUND(ROUND(L130,2)*ROUND(G130,3),2)</f>
      </c>
      <c s="36" t="s">
        <v>74</v>
      </c>
      <c>
        <f>(M130*21)/100</f>
      </c>
      <c t="s">
        <v>27</v>
      </c>
    </row>
    <row r="131" spans="1:5" ht="12.75">
      <c r="A131" s="35" t="s">
        <v>56</v>
      </c>
      <c r="E131" s="39" t="s">
        <v>52</v>
      </c>
    </row>
    <row r="132" spans="1:5" ht="12.75">
      <c r="A132" s="35" t="s">
        <v>57</v>
      </c>
      <c r="E132" s="40" t="s">
        <v>3679</v>
      </c>
    </row>
    <row r="133" spans="1:5" ht="12.75">
      <c r="A133" t="s">
        <v>59</v>
      </c>
      <c r="E133" s="39" t="s">
        <v>60</v>
      </c>
    </row>
    <row r="134" spans="1:16" ht="12.75">
      <c r="A134" t="s">
        <v>49</v>
      </c>
      <c s="34" t="s">
        <v>143</v>
      </c>
      <c s="34" t="s">
        <v>3680</v>
      </c>
      <c s="35" t="s">
        <v>52</v>
      </c>
      <c s="6" t="s">
        <v>3681</v>
      </c>
      <c s="36" t="s">
        <v>99</v>
      </c>
      <c s="37">
        <v>910</v>
      </c>
      <c s="36">
        <v>0</v>
      </c>
      <c s="36">
        <f>ROUND(G134*H134,6)</f>
      </c>
      <c r="L134" s="38">
        <v>0</v>
      </c>
      <c s="32">
        <f>ROUND(ROUND(L134,2)*ROUND(G134,3),2)</f>
      </c>
      <c s="36" t="s">
        <v>74</v>
      </c>
      <c>
        <f>(M134*21)/100</f>
      </c>
      <c t="s">
        <v>27</v>
      </c>
    </row>
    <row r="135" spans="1:5" ht="12.75">
      <c r="A135" s="35" t="s">
        <v>56</v>
      </c>
      <c r="E135" s="39" t="s">
        <v>52</v>
      </c>
    </row>
    <row r="136" spans="1:5" ht="25.5">
      <c r="A136" s="35" t="s">
        <v>57</v>
      </c>
      <c r="E136" s="40" t="s">
        <v>3682</v>
      </c>
    </row>
    <row r="137" spans="1:5" ht="12.75">
      <c r="A137" t="s">
        <v>59</v>
      </c>
      <c r="E137" s="39" t="s">
        <v>60</v>
      </c>
    </row>
    <row r="138" spans="1:16" ht="12.75">
      <c r="A138" t="s">
        <v>49</v>
      </c>
      <c s="34" t="s">
        <v>146</v>
      </c>
      <c s="34" t="s">
        <v>3683</v>
      </c>
      <c s="35" t="s">
        <v>52</v>
      </c>
      <c s="6" t="s">
        <v>3684</v>
      </c>
      <c s="36" t="s">
        <v>99</v>
      </c>
      <c s="37">
        <v>903</v>
      </c>
      <c s="36">
        <v>0</v>
      </c>
      <c s="36">
        <f>ROUND(G138*H138,6)</f>
      </c>
      <c r="L138" s="38">
        <v>0</v>
      </c>
      <c s="32">
        <f>ROUND(ROUND(L138,2)*ROUND(G138,3),2)</f>
      </c>
      <c s="36" t="s">
        <v>74</v>
      </c>
      <c>
        <f>(M138*21)/100</f>
      </c>
      <c t="s">
        <v>27</v>
      </c>
    </row>
    <row r="139" spans="1:5" ht="12.75">
      <c r="A139" s="35" t="s">
        <v>56</v>
      </c>
      <c r="E139" s="39" t="s">
        <v>52</v>
      </c>
    </row>
    <row r="140" spans="1:5" ht="12.75">
      <c r="A140" s="35" t="s">
        <v>57</v>
      </c>
      <c r="E140" s="40" t="s">
        <v>3685</v>
      </c>
    </row>
    <row r="141" spans="1:5" ht="12.75">
      <c r="A141" t="s">
        <v>59</v>
      </c>
      <c r="E141" s="39" t="s">
        <v>60</v>
      </c>
    </row>
    <row r="142" spans="1:16" ht="12.75">
      <c r="A142" t="s">
        <v>49</v>
      </c>
      <c s="34" t="s">
        <v>149</v>
      </c>
      <c s="34" t="s">
        <v>3686</v>
      </c>
      <c s="35" t="s">
        <v>52</v>
      </c>
      <c s="6" t="s">
        <v>3687</v>
      </c>
      <c s="36" t="s">
        <v>99</v>
      </c>
      <c s="37">
        <v>86</v>
      </c>
      <c s="36">
        <v>0</v>
      </c>
      <c s="36">
        <f>ROUND(G142*H142,6)</f>
      </c>
      <c r="L142" s="38">
        <v>0</v>
      </c>
      <c s="32">
        <f>ROUND(ROUND(L142,2)*ROUND(G142,3),2)</f>
      </c>
      <c s="36" t="s">
        <v>74</v>
      </c>
      <c>
        <f>(M142*21)/100</f>
      </c>
      <c t="s">
        <v>27</v>
      </c>
    </row>
    <row r="143" spans="1:5" ht="12.75">
      <c r="A143" s="35" t="s">
        <v>56</v>
      </c>
      <c r="E143" s="39" t="s">
        <v>52</v>
      </c>
    </row>
    <row r="144" spans="1:5" ht="12.75">
      <c r="A144" s="35" t="s">
        <v>57</v>
      </c>
      <c r="E144" s="40" t="s">
        <v>3688</v>
      </c>
    </row>
    <row r="145" spans="1:5" ht="12.75">
      <c r="A145" t="s">
        <v>59</v>
      </c>
      <c r="E145" s="39" t="s">
        <v>60</v>
      </c>
    </row>
    <row r="146" spans="1:16" ht="12.75">
      <c r="A146" t="s">
        <v>49</v>
      </c>
      <c s="34" t="s">
        <v>152</v>
      </c>
      <c s="34" t="s">
        <v>3428</v>
      </c>
      <c s="35" t="s">
        <v>52</v>
      </c>
      <c s="6" t="s">
        <v>3429</v>
      </c>
      <c s="36" t="s">
        <v>73</v>
      </c>
      <c s="37">
        <v>4532.54</v>
      </c>
      <c s="36">
        <v>0</v>
      </c>
      <c s="36">
        <f>ROUND(G146*H146,6)</f>
      </c>
      <c r="L146" s="38">
        <v>0</v>
      </c>
      <c s="32">
        <f>ROUND(ROUND(L146,2)*ROUND(G146,3),2)</f>
      </c>
      <c s="36" t="s">
        <v>74</v>
      </c>
      <c>
        <f>(M146*21)/100</f>
      </c>
      <c t="s">
        <v>27</v>
      </c>
    </row>
    <row r="147" spans="1:5" ht="12.75">
      <c r="A147" s="35" t="s">
        <v>56</v>
      </c>
      <c r="E147" s="39" t="s">
        <v>52</v>
      </c>
    </row>
    <row r="148" spans="1:5" ht="25.5">
      <c r="A148" s="35" t="s">
        <v>57</v>
      </c>
      <c r="E148" s="40" t="s">
        <v>3689</v>
      </c>
    </row>
    <row r="149" spans="1:5" ht="12.75">
      <c r="A149" t="s">
        <v>59</v>
      </c>
      <c r="E149" s="39" t="s">
        <v>60</v>
      </c>
    </row>
    <row r="150" spans="1:13" ht="12.75">
      <c r="A150" t="s">
        <v>46</v>
      </c>
      <c r="C150" s="31" t="s">
        <v>3690</v>
      </c>
      <c r="E150" s="33" t="s">
        <v>3691</v>
      </c>
      <c r="J150" s="32">
        <f>0</f>
      </c>
      <c s="32">
        <f>0</f>
      </c>
      <c s="32">
        <f>0+L151+L155</f>
      </c>
      <c s="32">
        <f>0+M151+M155</f>
      </c>
    </row>
    <row r="151" spans="1:16" ht="12.75">
      <c r="A151" t="s">
        <v>49</v>
      </c>
      <c s="34" t="s">
        <v>313</v>
      </c>
      <c s="34" t="s">
        <v>3674</v>
      </c>
      <c s="35" t="s">
        <v>52</v>
      </c>
      <c s="6" t="s">
        <v>3675</v>
      </c>
      <c s="36" t="s">
        <v>73</v>
      </c>
      <c s="37">
        <v>790.735</v>
      </c>
      <c s="36">
        <v>0</v>
      </c>
      <c s="36">
        <f>ROUND(G151*H151,6)</f>
      </c>
      <c r="L151" s="38">
        <v>0</v>
      </c>
      <c s="32">
        <f>ROUND(ROUND(L151,2)*ROUND(G151,3),2)</f>
      </c>
      <c s="36" t="s">
        <v>74</v>
      </c>
      <c>
        <f>(M151*21)/100</f>
      </c>
      <c t="s">
        <v>27</v>
      </c>
    </row>
    <row r="152" spans="1:5" ht="12.75">
      <c r="A152" s="35" t="s">
        <v>56</v>
      </c>
      <c r="E152" s="39" t="s">
        <v>3692</v>
      </c>
    </row>
    <row r="153" spans="1:5" ht="12.75">
      <c r="A153" s="35" t="s">
        <v>57</v>
      </c>
      <c r="E153" s="40" t="s">
        <v>3693</v>
      </c>
    </row>
    <row r="154" spans="1:5" ht="12.75">
      <c r="A154" t="s">
        <v>59</v>
      </c>
      <c r="E154" s="39" t="s">
        <v>60</v>
      </c>
    </row>
    <row r="155" spans="1:16" ht="12.75">
      <c r="A155" t="s">
        <v>49</v>
      </c>
      <c s="34" t="s">
        <v>316</v>
      </c>
      <c s="34" t="s">
        <v>3694</v>
      </c>
      <c s="35" t="s">
        <v>52</v>
      </c>
      <c s="6" t="s">
        <v>3695</v>
      </c>
      <c s="36" t="s">
        <v>99</v>
      </c>
      <c s="37">
        <v>28</v>
      </c>
      <c s="36">
        <v>0</v>
      </c>
      <c s="36">
        <f>ROUND(G155*H155,6)</f>
      </c>
      <c r="L155" s="38">
        <v>0</v>
      </c>
      <c s="32">
        <f>ROUND(ROUND(L155,2)*ROUND(G155,3),2)</f>
      </c>
      <c s="36" t="s">
        <v>74</v>
      </c>
      <c>
        <f>(M155*21)/100</f>
      </c>
      <c t="s">
        <v>27</v>
      </c>
    </row>
    <row r="156" spans="1:5" ht="51">
      <c r="A156" s="35" t="s">
        <v>56</v>
      </c>
      <c r="E156" s="39" t="s">
        <v>3696</v>
      </c>
    </row>
    <row r="157" spans="1:5" ht="12.75">
      <c r="A157" s="35" t="s">
        <v>57</v>
      </c>
      <c r="E157" s="40" t="s">
        <v>3697</v>
      </c>
    </row>
    <row r="158" spans="1:5" ht="12.75">
      <c r="A158" t="s">
        <v>59</v>
      </c>
      <c r="E158" s="39" t="s">
        <v>60</v>
      </c>
    </row>
    <row r="159" spans="1:13" ht="12.75">
      <c r="A159" t="s">
        <v>46</v>
      </c>
      <c r="C159" s="31" t="s">
        <v>26</v>
      </c>
      <c r="E159" s="33" t="s">
        <v>3522</v>
      </c>
      <c r="J159" s="32">
        <f>0</f>
      </c>
      <c s="32">
        <f>0</f>
      </c>
      <c s="32">
        <f>0+L160</f>
      </c>
      <c s="32">
        <f>0+M160</f>
      </c>
    </row>
    <row r="160" spans="1:16" ht="12.75">
      <c r="A160" t="s">
        <v>49</v>
      </c>
      <c s="34" t="s">
        <v>319</v>
      </c>
      <c s="34" t="s">
        <v>3698</v>
      </c>
      <c s="35" t="s">
        <v>52</v>
      </c>
      <c s="6" t="s">
        <v>3699</v>
      </c>
      <c s="36" t="s">
        <v>78</v>
      </c>
      <c s="37">
        <v>153</v>
      </c>
      <c s="36">
        <v>0</v>
      </c>
      <c s="36">
        <f>ROUND(G160*H160,6)</f>
      </c>
      <c r="L160" s="38">
        <v>0</v>
      </c>
      <c s="32">
        <f>ROUND(ROUND(L160,2)*ROUND(G160,3),2)</f>
      </c>
      <c s="36" t="s">
        <v>74</v>
      </c>
      <c>
        <f>(M160*21)/100</f>
      </c>
      <c t="s">
        <v>27</v>
      </c>
    </row>
    <row r="161" spans="1:5" ht="12.75">
      <c r="A161" s="35" t="s">
        <v>56</v>
      </c>
      <c r="E161" s="39" t="s">
        <v>3700</v>
      </c>
    </row>
    <row r="162" spans="1:5" ht="12.75">
      <c r="A162" s="35" t="s">
        <v>57</v>
      </c>
      <c r="E162" s="40" t="s">
        <v>3701</v>
      </c>
    </row>
    <row r="163" spans="1:5" ht="12.75">
      <c r="A163" t="s">
        <v>59</v>
      </c>
      <c r="E163" s="39" t="s">
        <v>3702</v>
      </c>
    </row>
    <row r="164" spans="1:13" ht="12.75">
      <c r="A164" t="s">
        <v>46</v>
      </c>
      <c r="C164" s="31" t="s">
        <v>3703</v>
      </c>
      <c r="E164" s="33" t="s">
        <v>3704</v>
      </c>
      <c r="J164" s="32">
        <f>0</f>
      </c>
      <c s="32">
        <f>0</f>
      </c>
      <c s="32">
        <f>0+L165+L169+L173+L177</f>
      </c>
      <c s="32">
        <f>0+M165+M169+M173+M177</f>
      </c>
    </row>
    <row r="165" spans="1:16" ht="12.75">
      <c r="A165" t="s">
        <v>49</v>
      </c>
      <c s="34" t="s">
        <v>155</v>
      </c>
      <c s="34" t="s">
        <v>3705</v>
      </c>
      <c s="35" t="s">
        <v>52</v>
      </c>
      <c s="6" t="s">
        <v>3706</v>
      </c>
      <c s="36" t="s">
        <v>78</v>
      </c>
      <c s="37">
        <v>73.1</v>
      </c>
      <c s="36">
        <v>0</v>
      </c>
      <c s="36">
        <f>ROUND(G165*H165,6)</f>
      </c>
      <c r="L165" s="38">
        <v>0</v>
      </c>
      <c s="32">
        <f>ROUND(ROUND(L165,2)*ROUND(G165,3),2)</f>
      </c>
      <c s="36" t="s">
        <v>74</v>
      </c>
      <c>
        <f>(M165*21)/100</f>
      </c>
      <c t="s">
        <v>27</v>
      </c>
    </row>
    <row r="166" spans="1:5" ht="12.75">
      <c r="A166" s="35" t="s">
        <v>56</v>
      </c>
      <c r="E166" s="39" t="s">
        <v>52</v>
      </c>
    </row>
    <row r="167" spans="1:5" ht="12.75">
      <c r="A167" s="35" t="s">
        <v>57</v>
      </c>
      <c r="E167" s="40" t="s">
        <v>3707</v>
      </c>
    </row>
    <row r="168" spans="1:5" ht="12.75">
      <c r="A168" t="s">
        <v>59</v>
      </c>
      <c r="E168" s="39" t="s">
        <v>60</v>
      </c>
    </row>
    <row r="169" spans="1:16" ht="25.5">
      <c r="A169" t="s">
        <v>49</v>
      </c>
      <c s="34" t="s">
        <v>158</v>
      </c>
      <c s="34" t="s">
        <v>3708</v>
      </c>
      <c s="35" t="s">
        <v>52</v>
      </c>
      <c s="6" t="s">
        <v>3709</v>
      </c>
      <c s="36" t="s">
        <v>78</v>
      </c>
      <c s="37">
        <v>39</v>
      </c>
      <c s="36">
        <v>0</v>
      </c>
      <c s="36">
        <f>ROUND(G169*H169,6)</f>
      </c>
      <c r="L169" s="38">
        <v>0</v>
      </c>
      <c s="32">
        <f>ROUND(ROUND(L169,2)*ROUND(G169,3),2)</f>
      </c>
      <c s="36" t="s">
        <v>74</v>
      </c>
      <c>
        <f>(M169*21)/100</f>
      </c>
      <c t="s">
        <v>27</v>
      </c>
    </row>
    <row r="170" spans="1:5" ht="12.75">
      <c r="A170" s="35" t="s">
        <v>56</v>
      </c>
      <c r="E170" s="39" t="s">
        <v>52</v>
      </c>
    </row>
    <row r="171" spans="1:5" ht="25.5">
      <c r="A171" s="35" t="s">
        <v>57</v>
      </c>
      <c r="E171" s="40" t="s">
        <v>3710</v>
      </c>
    </row>
    <row r="172" spans="1:5" ht="12.75">
      <c r="A172" t="s">
        <v>59</v>
      </c>
      <c r="E172" s="39" t="s">
        <v>60</v>
      </c>
    </row>
    <row r="173" spans="1:16" ht="12.75">
      <c r="A173" t="s">
        <v>49</v>
      </c>
      <c s="34" t="s">
        <v>163</v>
      </c>
      <c s="34" t="s">
        <v>3529</v>
      </c>
      <c s="35" t="s">
        <v>52</v>
      </c>
      <c s="6" t="s">
        <v>3530</v>
      </c>
      <c s="36" t="s">
        <v>749</v>
      </c>
      <c s="37">
        <v>1.662</v>
      </c>
      <c s="36">
        <v>0</v>
      </c>
      <c s="36">
        <f>ROUND(G173*H173,6)</f>
      </c>
      <c r="L173" s="38">
        <v>0</v>
      </c>
      <c s="32">
        <f>ROUND(ROUND(L173,2)*ROUND(G173,3),2)</f>
      </c>
      <c s="36" t="s">
        <v>74</v>
      </c>
      <c>
        <f>(M173*21)/100</f>
      </c>
      <c t="s">
        <v>27</v>
      </c>
    </row>
    <row r="174" spans="1:5" ht="12.75">
      <c r="A174" s="35" t="s">
        <v>56</v>
      </c>
      <c r="E174" s="39" t="s">
        <v>52</v>
      </c>
    </row>
    <row r="175" spans="1:5" ht="51">
      <c r="A175" s="35" t="s">
        <v>57</v>
      </c>
      <c r="E175" s="40" t="s">
        <v>3711</v>
      </c>
    </row>
    <row r="176" spans="1:5" ht="12.75">
      <c r="A176" t="s">
        <v>59</v>
      </c>
      <c r="E176" s="39" t="s">
        <v>60</v>
      </c>
    </row>
    <row r="177" spans="1:16" ht="12.75">
      <c r="A177" t="s">
        <v>49</v>
      </c>
      <c s="34" t="s">
        <v>166</v>
      </c>
      <c s="34" t="s">
        <v>3526</v>
      </c>
      <c s="35" t="s">
        <v>52</v>
      </c>
      <c s="6" t="s">
        <v>3527</v>
      </c>
      <c s="36" t="s">
        <v>749</v>
      </c>
      <c s="37">
        <v>0.011</v>
      </c>
      <c s="36">
        <v>0</v>
      </c>
      <c s="36">
        <f>ROUND(G177*H177,6)</f>
      </c>
      <c r="L177" s="38">
        <v>0</v>
      </c>
      <c s="32">
        <f>ROUND(ROUND(L177,2)*ROUND(G177,3),2)</f>
      </c>
      <c s="36" t="s">
        <v>74</v>
      </c>
      <c>
        <f>(M177*21)/100</f>
      </c>
      <c t="s">
        <v>27</v>
      </c>
    </row>
    <row r="178" spans="1:5" ht="12.75">
      <c r="A178" s="35" t="s">
        <v>56</v>
      </c>
      <c r="E178" s="39" t="s">
        <v>52</v>
      </c>
    </row>
    <row r="179" spans="1:5" ht="12.75">
      <c r="A179" s="35" t="s">
        <v>57</v>
      </c>
      <c r="E179" s="40" t="s">
        <v>3712</v>
      </c>
    </row>
    <row r="180" spans="1:5" ht="12.75">
      <c r="A180" t="s">
        <v>59</v>
      </c>
      <c r="E180" s="39" t="s">
        <v>60</v>
      </c>
    </row>
    <row r="181" spans="1:13" ht="12.75">
      <c r="A181" t="s">
        <v>46</v>
      </c>
      <c r="C181" s="31" t="s">
        <v>81</v>
      </c>
      <c r="E181" s="33" t="s">
        <v>3431</v>
      </c>
      <c r="J181" s="32">
        <f>0</f>
      </c>
      <c s="32">
        <f>0</f>
      </c>
      <c s="32">
        <f>0+L182+L186+L190+L194+L198+L202</f>
      </c>
      <c s="32">
        <f>0+M182+M186+M190+M194+M198+M202</f>
      </c>
    </row>
    <row r="182" spans="1:16" ht="12.75">
      <c r="A182" t="s">
        <v>49</v>
      </c>
      <c s="34" t="s">
        <v>169</v>
      </c>
      <c s="34" t="s">
        <v>3432</v>
      </c>
      <c s="35" t="s">
        <v>52</v>
      </c>
      <c s="6" t="s">
        <v>3433</v>
      </c>
      <c s="36" t="s">
        <v>78</v>
      </c>
      <c s="37">
        <v>449.238</v>
      </c>
      <c s="36">
        <v>0</v>
      </c>
      <c s="36">
        <f>ROUND(G182*H182,6)</f>
      </c>
      <c r="L182" s="38">
        <v>0</v>
      </c>
      <c s="32">
        <f>ROUND(ROUND(L182,2)*ROUND(G182,3),2)</f>
      </c>
      <c s="36" t="s">
        <v>74</v>
      </c>
      <c>
        <f>(M182*21)/100</f>
      </c>
      <c t="s">
        <v>27</v>
      </c>
    </row>
    <row r="183" spans="1:5" ht="12.75">
      <c r="A183" s="35" t="s">
        <v>56</v>
      </c>
      <c r="E183" s="39" t="s">
        <v>52</v>
      </c>
    </row>
    <row r="184" spans="1:5" ht="89.25">
      <c r="A184" s="35" t="s">
        <v>57</v>
      </c>
      <c r="E184" s="40" t="s">
        <v>3713</v>
      </c>
    </row>
    <row r="185" spans="1:5" ht="12.75">
      <c r="A185" t="s">
        <v>59</v>
      </c>
      <c r="E185" s="39" t="s">
        <v>60</v>
      </c>
    </row>
    <row r="186" spans="1:16" ht="12.75">
      <c r="A186" t="s">
        <v>49</v>
      </c>
      <c s="34" t="s">
        <v>172</v>
      </c>
      <c s="34" t="s">
        <v>3714</v>
      </c>
      <c s="35" t="s">
        <v>52</v>
      </c>
      <c s="6" t="s">
        <v>3715</v>
      </c>
      <c s="36" t="s">
        <v>78</v>
      </c>
      <c s="37">
        <v>19.92</v>
      </c>
      <c s="36">
        <v>0</v>
      </c>
      <c s="36">
        <f>ROUND(G186*H186,6)</f>
      </c>
      <c r="L186" s="38">
        <v>0</v>
      </c>
      <c s="32">
        <f>ROUND(ROUND(L186,2)*ROUND(G186,3),2)</f>
      </c>
      <c s="36" t="s">
        <v>74</v>
      </c>
      <c>
        <f>(M186*21)/100</f>
      </c>
      <c t="s">
        <v>27</v>
      </c>
    </row>
    <row r="187" spans="1:5" ht="12.75">
      <c r="A187" s="35" t="s">
        <v>56</v>
      </c>
      <c r="E187" s="39" t="s">
        <v>52</v>
      </c>
    </row>
    <row r="188" spans="1:5" ht="25.5">
      <c r="A188" s="35" t="s">
        <v>57</v>
      </c>
      <c r="E188" s="40" t="s">
        <v>3716</v>
      </c>
    </row>
    <row r="189" spans="1:5" ht="12.75">
      <c r="A189" t="s">
        <v>59</v>
      </c>
      <c r="E189" s="39" t="s">
        <v>60</v>
      </c>
    </row>
    <row r="190" spans="1:16" ht="12.75">
      <c r="A190" t="s">
        <v>49</v>
      </c>
      <c s="34" t="s">
        <v>175</v>
      </c>
      <c s="34" t="s">
        <v>3435</v>
      </c>
      <c s="35" t="s">
        <v>52</v>
      </c>
      <c s="6" t="s">
        <v>3436</v>
      </c>
      <c s="36" t="s">
        <v>78</v>
      </c>
      <c s="37">
        <v>90.338</v>
      </c>
      <c s="36">
        <v>0</v>
      </c>
      <c s="36">
        <f>ROUND(G190*H190,6)</f>
      </c>
      <c r="L190" s="38">
        <v>0</v>
      </c>
      <c s="32">
        <f>ROUND(ROUND(L190,2)*ROUND(G190,3),2)</f>
      </c>
      <c s="36" t="s">
        <v>74</v>
      </c>
      <c>
        <f>(M190*21)/100</f>
      </c>
      <c t="s">
        <v>27</v>
      </c>
    </row>
    <row r="191" spans="1:5" ht="12.75">
      <c r="A191" s="35" t="s">
        <v>56</v>
      </c>
      <c r="E191" s="39" t="s">
        <v>52</v>
      </c>
    </row>
    <row r="192" spans="1:5" ht="38.25">
      <c r="A192" s="35" t="s">
        <v>57</v>
      </c>
      <c r="E192" s="40" t="s">
        <v>3717</v>
      </c>
    </row>
    <row r="193" spans="1:5" ht="12.75">
      <c r="A193" t="s">
        <v>59</v>
      </c>
      <c r="E193" s="39" t="s">
        <v>60</v>
      </c>
    </row>
    <row r="194" spans="1:16" ht="12.75">
      <c r="A194" t="s">
        <v>49</v>
      </c>
      <c s="34" t="s">
        <v>178</v>
      </c>
      <c s="34" t="s">
        <v>3718</v>
      </c>
      <c s="35" t="s">
        <v>52</v>
      </c>
      <c s="6" t="s">
        <v>3719</v>
      </c>
      <c s="36" t="s">
        <v>78</v>
      </c>
      <c s="37">
        <v>1.83</v>
      </c>
      <c s="36">
        <v>0</v>
      </c>
      <c s="36">
        <f>ROUND(G194*H194,6)</f>
      </c>
      <c r="L194" s="38">
        <v>0</v>
      </c>
      <c s="32">
        <f>ROUND(ROUND(L194,2)*ROUND(G194,3),2)</f>
      </c>
      <c s="36" t="s">
        <v>74</v>
      </c>
      <c>
        <f>(M194*21)/100</f>
      </c>
      <c t="s">
        <v>27</v>
      </c>
    </row>
    <row r="195" spans="1:5" ht="12.75">
      <c r="A195" s="35" t="s">
        <v>56</v>
      </c>
      <c r="E195" s="39" t="s">
        <v>52</v>
      </c>
    </row>
    <row r="196" spans="1:5" ht="25.5">
      <c r="A196" s="35" t="s">
        <v>57</v>
      </c>
      <c r="E196" s="40" t="s">
        <v>3720</v>
      </c>
    </row>
    <row r="197" spans="1:5" ht="12.75">
      <c r="A197" t="s">
        <v>59</v>
      </c>
      <c r="E197" s="39" t="s">
        <v>60</v>
      </c>
    </row>
    <row r="198" spans="1:16" ht="12.75">
      <c r="A198" t="s">
        <v>49</v>
      </c>
      <c s="34" t="s">
        <v>181</v>
      </c>
      <c s="34" t="s">
        <v>3721</v>
      </c>
      <c s="35" t="s">
        <v>52</v>
      </c>
      <c s="6" t="s">
        <v>3722</v>
      </c>
      <c s="36" t="s">
        <v>78</v>
      </c>
      <c s="37">
        <v>30</v>
      </c>
      <c s="36">
        <v>0</v>
      </c>
      <c s="36">
        <f>ROUND(G198*H198,6)</f>
      </c>
      <c r="L198" s="38">
        <v>0</v>
      </c>
      <c s="32">
        <f>ROUND(ROUND(L198,2)*ROUND(G198,3),2)</f>
      </c>
      <c s="36" t="s">
        <v>74</v>
      </c>
      <c>
        <f>(M198*21)/100</f>
      </c>
      <c t="s">
        <v>27</v>
      </c>
    </row>
    <row r="199" spans="1:5" ht="12.75">
      <c r="A199" s="35" t="s">
        <v>56</v>
      </c>
      <c r="E199" s="39" t="s">
        <v>52</v>
      </c>
    </row>
    <row r="200" spans="1:5" ht="12.75">
      <c r="A200" s="35" t="s">
        <v>57</v>
      </c>
      <c r="E200" s="40" t="s">
        <v>3723</v>
      </c>
    </row>
    <row r="201" spans="1:5" ht="12.75">
      <c r="A201" t="s">
        <v>59</v>
      </c>
      <c r="E201" s="39" t="s">
        <v>60</v>
      </c>
    </row>
    <row r="202" spans="1:16" ht="12.75">
      <c r="A202" t="s">
        <v>49</v>
      </c>
      <c s="34" t="s">
        <v>184</v>
      </c>
      <c s="34" t="s">
        <v>3724</v>
      </c>
      <c s="35" t="s">
        <v>52</v>
      </c>
      <c s="6" t="s">
        <v>3725</v>
      </c>
      <c s="36" t="s">
        <v>73</v>
      </c>
      <c s="37">
        <v>16</v>
      </c>
      <c s="36">
        <v>0</v>
      </c>
      <c s="36">
        <f>ROUND(G202*H202,6)</f>
      </c>
      <c r="L202" s="38">
        <v>0</v>
      </c>
      <c s="32">
        <f>ROUND(ROUND(L202,2)*ROUND(G202,3),2)</f>
      </c>
      <c s="36" t="s">
        <v>74</v>
      </c>
      <c>
        <f>(M202*21)/100</f>
      </c>
      <c t="s">
        <v>27</v>
      </c>
    </row>
    <row r="203" spans="1:5" ht="12.75">
      <c r="A203" s="35" t="s">
        <v>56</v>
      </c>
      <c r="E203" s="39" t="s">
        <v>52</v>
      </c>
    </row>
    <row r="204" spans="1:5" ht="12.75">
      <c r="A204" s="35" t="s">
        <v>57</v>
      </c>
      <c r="E204" s="40" t="s">
        <v>3726</v>
      </c>
    </row>
    <row r="205" spans="1:5" ht="12.75">
      <c r="A205" t="s">
        <v>59</v>
      </c>
      <c r="E205" s="39" t="s">
        <v>60</v>
      </c>
    </row>
    <row r="206" spans="1:13" ht="12.75">
      <c r="A206" t="s">
        <v>46</v>
      </c>
      <c r="C206" s="31" t="s">
        <v>3727</v>
      </c>
      <c r="E206" s="33" t="s">
        <v>3728</v>
      </c>
      <c r="J206" s="32">
        <f>0</f>
      </c>
      <c s="32">
        <f>0</f>
      </c>
      <c s="32">
        <f>0+L207+L211</f>
      </c>
      <c s="32">
        <f>0+M207+M211</f>
      </c>
    </row>
    <row r="207" spans="1:16" ht="12.75">
      <c r="A207" t="s">
        <v>49</v>
      </c>
      <c s="34" t="s">
        <v>325</v>
      </c>
      <c s="34" t="s">
        <v>3435</v>
      </c>
      <c s="35" t="s">
        <v>52</v>
      </c>
      <c s="6" t="s">
        <v>3436</v>
      </c>
      <c s="36" t="s">
        <v>78</v>
      </c>
      <c s="37">
        <v>257</v>
      </c>
      <c s="36">
        <v>0</v>
      </c>
      <c s="36">
        <f>ROUND(G207*H207,6)</f>
      </c>
      <c r="L207" s="38">
        <v>0</v>
      </c>
      <c s="32">
        <f>ROUND(ROUND(L207,2)*ROUND(G207,3),2)</f>
      </c>
      <c s="36" t="s">
        <v>74</v>
      </c>
      <c>
        <f>(M207*21)/100</f>
      </c>
      <c t="s">
        <v>27</v>
      </c>
    </row>
    <row r="208" spans="1:5" ht="25.5">
      <c r="A208" s="35" t="s">
        <v>56</v>
      </c>
      <c r="E208" s="39" t="s">
        <v>3729</v>
      </c>
    </row>
    <row r="209" spans="1:5" ht="12.75">
      <c r="A209" s="35" t="s">
        <v>57</v>
      </c>
      <c r="E209" s="40" t="s">
        <v>3730</v>
      </c>
    </row>
    <row r="210" spans="1:5" ht="12.75">
      <c r="A210" t="s">
        <v>59</v>
      </c>
      <c r="E210" s="39" t="s">
        <v>60</v>
      </c>
    </row>
    <row r="211" spans="1:16" ht="12.75">
      <c r="A211" t="s">
        <v>49</v>
      </c>
      <c s="34" t="s">
        <v>328</v>
      </c>
      <c s="34" t="s">
        <v>3718</v>
      </c>
      <c s="35" t="s">
        <v>52</v>
      </c>
      <c s="6" t="s">
        <v>3719</v>
      </c>
      <c s="36" t="s">
        <v>78</v>
      </c>
      <c s="37">
        <v>4.676</v>
      </c>
      <c s="36">
        <v>0</v>
      </c>
      <c s="36">
        <f>ROUND(G211*H211,6)</f>
      </c>
      <c r="L211" s="38">
        <v>0</v>
      </c>
      <c s="32">
        <f>ROUND(ROUND(L211,2)*ROUND(G211,3),2)</f>
      </c>
      <c s="36" t="s">
        <v>74</v>
      </c>
      <c>
        <f>(M211*21)/100</f>
      </c>
      <c t="s">
        <v>27</v>
      </c>
    </row>
    <row r="212" spans="1:5" ht="12.75">
      <c r="A212" s="35" t="s">
        <v>56</v>
      </c>
      <c r="E212" s="39" t="s">
        <v>3731</v>
      </c>
    </row>
    <row r="213" spans="1:5" ht="12.75">
      <c r="A213" s="35" t="s">
        <v>57</v>
      </c>
      <c r="E213" s="40" t="s">
        <v>3732</v>
      </c>
    </row>
    <row r="214" spans="1:5" ht="12.75">
      <c r="A214" t="s">
        <v>59</v>
      </c>
      <c r="E214" s="39" t="s">
        <v>60</v>
      </c>
    </row>
    <row r="215" spans="1:13" ht="12.75">
      <c r="A215" t="s">
        <v>46</v>
      </c>
      <c r="C215" s="31" t="s">
        <v>238</v>
      </c>
      <c r="E215" s="33" t="s">
        <v>3438</v>
      </c>
      <c r="J215" s="32">
        <f>0</f>
      </c>
      <c s="32">
        <f>0</f>
      </c>
      <c s="32">
        <f>0+L216+L220+L224+L228+L232</f>
      </c>
      <c s="32">
        <f>0+M216+M220+M224+M228+M232</f>
      </c>
    </row>
    <row r="216" spans="1:16" ht="25.5">
      <c r="A216" t="s">
        <v>49</v>
      </c>
      <c s="34" t="s">
        <v>187</v>
      </c>
      <c s="34" t="s">
        <v>3439</v>
      </c>
      <c s="35" t="s">
        <v>52</v>
      </c>
      <c s="6" t="s">
        <v>3440</v>
      </c>
      <c s="36" t="s">
        <v>78</v>
      </c>
      <c s="37">
        <v>5225.505</v>
      </c>
      <c s="36">
        <v>0</v>
      </c>
      <c s="36">
        <f>ROUND(G216*H216,6)</f>
      </c>
      <c r="L216" s="38">
        <v>0</v>
      </c>
      <c s="32">
        <f>ROUND(ROUND(L216,2)*ROUND(G216,3),2)</f>
      </c>
      <c s="36" t="s">
        <v>74</v>
      </c>
      <c>
        <f>(M216*21)/100</f>
      </c>
      <c t="s">
        <v>27</v>
      </c>
    </row>
    <row r="217" spans="1:5" ht="12.75">
      <c r="A217" s="35" t="s">
        <v>56</v>
      </c>
      <c r="E217" s="39" t="s">
        <v>52</v>
      </c>
    </row>
    <row r="218" spans="1:5" ht="25.5">
      <c r="A218" s="35" t="s">
        <v>57</v>
      </c>
      <c r="E218" s="40" t="s">
        <v>3733</v>
      </c>
    </row>
    <row r="219" spans="1:5" ht="12.75">
      <c r="A219" t="s">
        <v>59</v>
      </c>
      <c r="E219" s="39" t="s">
        <v>60</v>
      </c>
    </row>
    <row r="220" spans="1:16" ht="25.5">
      <c r="A220" t="s">
        <v>49</v>
      </c>
      <c s="34" t="s">
        <v>190</v>
      </c>
      <c s="34" t="s">
        <v>3442</v>
      </c>
      <c s="35" t="s">
        <v>52</v>
      </c>
      <c s="6" t="s">
        <v>3443</v>
      </c>
      <c s="36" t="s">
        <v>78</v>
      </c>
      <c s="37">
        <v>1997.042</v>
      </c>
      <c s="36">
        <v>0</v>
      </c>
      <c s="36">
        <f>ROUND(G220*H220,6)</f>
      </c>
      <c r="L220" s="38">
        <v>0</v>
      </c>
      <c s="32">
        <f>ROUND(ROUND(L220,2)*ROUND(G220,3),2)</f>
      </c>
      <c s="36" t="s">
        <v>74</v>
      </c>
      <c>
        <f>(M220*21)/100</f>
      </c>
      <c t="s">
        <v>27</v>
      </c>
    </row>
    <row r="221" spans="1:5" ht="12.75">
      <c r="A221" s="35" t="s">
        <v>56</v>
      </c>
      <c r="E221" s="39" t="s">
        <v>52</v>
      </c>
    </row>
    <row r="222" spans="1:5" ht="12.75">
      <c r="A222" s="35" t="s">
        <v>57</v>
      </c>
      <c r="E222" s="40" t="s">
        <v>3734</v>
      </c>
    </row>
    <row r="223" spans="1:5" ht="12.75">
      <c r="A223" t="s">
        <v>59</v>
      </c>
      <c r="E223" s="39" t="s">
        <v>60</v>
      </c>
    </row>
    <row r="224" spans="1:16" ht="25.5">
      <c r="A224" t="s">
        <v>49</v>
      </c>
      <c s="34" t="s">
        <v>195</v>
      </c>
      <c s="34" t="s">
        <v>3735</v>
      </c>
      <c s="35" t="s">
        <v>52</v>
      </c>
      <c s="6" t="s">
        <v>3736</v>
      </c>
      <c s="36" t="s">
        <v>78</v>
      </c>
      <c s="37">
        <v>958.717</v>
      </c>
      <c s="36">
        <v>0</v>
      </c>
      <c s="36">
        <f>ROUND(G224*H224,6)</f>
      </c>
      <c r="L224" s="38">
        <v>0</v>
      </c>
      <c s="32">
        <f>ROUND(ROUND(L224,2)*ROUND(G224,3),2)</f>
      </c>
      <c s="36" t="s">
        <v>74</v>
      </c>
      <c>
        <f>(M224*21)/100</f>
      </c>
      <c t="s">
        <v>27</v>
      </c>
    </row>
    <row r="225" spans="1:5" ht="12.75">
      <c r="A225" s="35" t="s">
        <v>56</v>
      </c>
      <c r="E225" s="39" t="s">
        <v>52</v>
      </c>
    </row>
    <row r="226" spans="1:5" ht="25.5">
      <c r="A226" s="35" t="s">
        <v>57</v>
      </c>
      <c r="E226" s="40" t="s">
        <v>3737</v>
      </c>
    </row>
    <row r="227" spans="1:5" ht="12.75">
      <c r="A227" t="s">
        <v>59</v>
      </c>
      <c r="E227" s="39" t="s">
        <v>60</v>
      </c>
    </row>
    <row r="228" spans="1:16" ht="25.5">
      <c r="A228" t="s">
        <v>49</v>
      </c>
      <c s="34" t="s">
        <v>199</v>
      </c>
      <c s="34" t="s">
        <v>3445</v>
      </c>
      <c s="35" t="s">
        <v>52</v>
      </c>
      <c s="6" t="s">
        <v>3446</v>
      </c>
      <c s="36" t="s">
        <v>78</v>
      </c>
      <c s="37">
        <v>3714.522</v>
      </c>
      <c s="36">
        <v>0</v>
      </c>
      <c s="36">
        <f>ROUND(G228*H228,6)</f>
      </c>
      <c r="L228" s="38">
        <v>0</v>
      </c>
      <c s="32">
        <f>ROUND(ROUND(L228,2)*ROUND(G228,3),2)</f>
      </c>
      <c s="36" t="s">
        <v>74</v>
      </c>
      <c>
        <f>(M228*21)/100</f>
      </c>
      <c t="s">
        <v>27</v>
      </c>
    </row>
    <row r="229" spans="1:5" ht="12.75">
      <c r="A229" s="35" t="s">
        <v>56</v>
      </c>
      <c r="E229" s="39" t="s">
        <v>52</v>
      </c>
    </row>
    <row r="230" spans="1:5" ht="12.75">
      <c r="A230" s="35" t="s">
        <v>57</v>
      </c>
      <c r="E230" s="40" t="s">
        <v>3738</v>
      </c>
    </row>
    <row r="231" spans="1:5" ht="12.75">
      <c r="A231" t="s">
        <v>59</v>
      </c>
      <c r="E231" s="39" t="s">
        <v>60</v>
      </c>
    </row>
    <row r="232" spans="1:16" ht="25.5">
      <c r="A232" t="s">
        <v>49</v>
      </c>
      <c s="34" t="s">
        <v>202</v>
      </c>
      <c s="34" t="s">
        <v>3448</v>
      </c>
      <c s="35" t="s">
        <v>52</v>
      </c>
      <c s="6" t="s">
        <v>3449</v>
      </c>
      <c s="36" t="s">
        <v>73</v>
      </c>
      <c s="37">
        <v>10957.27</v>
      </c>
      <c s="36">
        <v>0</v>
      </c>
      <c s="36">
        <f>ROUND(G232*H232,6)</f>
      </c>
      <c r="L232" s="38">
        <v>0</v>
      </c>
      <c s="32">
        <f>ROUND(ROUND(L232,2)*ROUND(G232,3),2)</f>
      </c>
      <c s="36" t="s">
        <v>74</v>
      </c>
      <c>
        <f>(M232*21)/100</f>
      </c>
      <c t="s">
        <v>27</v>
      </c>
    </row>
    <row r="233" spans="1:5" ht="12.75">
      <c r="A233" s="35" t="s">
        <v>56</v>
      </c>
      <c r="E233" s="39" t="s">
        <v>52</v>
      </c>
    </row>
    <row r="234" spans="1:5" ht="12.75">
      <c r="A234" s="35" t="s">
        <v>57</v>
      </c>
      <c r="E234" s="40" t="s">
        <v>3739</v>
      </c>
    </row>
    <row r="235" spans="1:5" ht="12.75">
      <c r="A235" t="s">
        <v>59</v>
      </c>
      <c r="E235" s="39" t="s">
        <v>60</v>
      </c>
    </row>
    <row r="236" spans="1:13" ht="12.75">
      <c r="A236" t="s">
        <v>46</v>
      </c>
      <c r="C236" s="31" t="s">
        <v>3451</v>
      </c>
      <c r="E236" s="33" t="s">
        <v>3452</v>
      </c>
      <c r="J236" s="32">
        <f>0</f>
      </c>
      <c s="32">
        <f>0</f>
      </c>
      <c s="32">
        <f>0+L237</f>
      </c>
      <c s="32">
        <f>0+M237</f>
      </c>
    </row>
    <row r="237" spans="1:16" ht="25.5">
      <c r="A237" t="s">
        <v>49</v>
      </c>
      <c s="34" t="s">
        <v>205</v>
      </c>
      <c s="34" t="s">
        <v>3453</v>
      </c>
      <c s="35" t="s">
        <v>52</v>
      </c>
      <c s="6" t="s">
        <v>3454</v>
      </c>
      <c s="36" t="s">
        <v>73</v>
      </c>
      <c s="37">
        <v>293.097</v>
      </c>
      <c s="36">
        <v>0</v>
      </c>
      <c s="36">
        <f>ROUND(G237*H237,6)</f>
      </c>
      <c r="L237" s="38">
        <v>0</v>
      </c>
      <c s="32">
        <f>ROUND(ROUND(L237,2)*ROUND(G237,3),2)</f>
      </c>
      <c s="36" t="s">
        <v>74</v>
      </c>
      <c>
        <f>(M237*21)/100</f>
      </c>
      <c t="s">
        <v>27</v>
      </c>
    </row>
    <row r="238" spans="1:5" ht="12.75">
      <c r="A238" s="35" t="s">
        <v>56</v>
      </c>
      <c r="E238" s="39" t="s">
        <v>52</v>
      </c>
    </row>
    <row r="239" spans="1:5" ht="25.5">
      <c r="A239" s="35" t="s">
        <v>57</v>
      </c>
      <c r="E239" s="40" t="s">
        <v>3740</v>
      </c>
    </row>
    <row r="240" spans="1:5" ht="12.75">
      <c r="A240" t="s">
        <v>59</v>
      </c>
      <c r="E240" s="39" t="s">
        <v>60</v>
      </c>
    </row>
    <row r="241" spans="1:13" ht="12.75">
      <c r="A241" t="s">
        <v>46</v>
      </c>
      <c r="C241" s="31" t="s">
        <v>93</v>
      </c>
      <c r="E241" s="33" t="s">
        <v>3741</v>
      </c>
      <c r="J241" s="32">
        <f>0</f>
      </c>
      <c s="32">
        <f>0</f>
      </c>
      <c s="32">
        <f>0+L242+L246+L250+L254+L258+L262+L266+L270</f>
      </c>
      <c s="32">
        <f>0+M242+M246+M250+M254+M258+M262+M266+M270</f>
      </c>
    </row>
    <row r="242" spans="1:16" ht="12.75">
      <c r="A242" t="s">
        <v>49</v>
      </c>
      <c s="34" t="s">
        <v>331</v>
      </c>
      <c s="34" t="s">
        <v>3551</v>
      </c>
      <c s="35" t="s">
        <v>52</v>
      </c>
      <c s="6" t="s">
        <v>3552</v>
      </c>
      <c s="36" t="s">
        <v>99</v>
      </c>
      <c s="37">
        <v>45.3</v>
      </c>
      <c s="36">
        <v>0</v>
      </c>
      <c s="36">
        <f>ROUND(G242*H242,6)</f>
      </c>
      <c r="L242" s="38">
        <v>0</v>
      </c>
      <c s="32">
        <f>ROUND(ROUND(L242,2)*ROUND(G242,3),2)</f>
      </c>
      <c s="36" t="s">
        <v>74</v>
      </c>
      <c>
        <f>(M242*21)/100</f>
      </c>
      <c t="s">
        <v>27</v>
      </c>
    </row>
    <row r="243" spans="1:5" ht="76.5">
      <c r="A243" s="35" t="s">
        <v>56</v>
      </c>
      <c r="E243" s="39" t="s">
        <v>3742</v>
      </c>
    </row>
    <row r="244" spans="1:5" ht="12.75">
      <c r="A244" s="35" t="s">
        <v>57</v>
      </c>
      <c r="E244" s="40" t="s">
        <v>3743</v>
      </c>
    </row>
    <row r="245" spans="1:5" ht="12.75">
      <c r="A245" t="s">
        <v>59</v>
      </c>
      <c r="E245" s="39" t="s">
        <v>60</v>
      </c>
    </row>
    <row r="246" spans="1:16" ht="12.75">
      <c r="A246" t="s">
        <v>49</v>
      </c>
      <c s="34" t="s">
        <v>335</v>
      </c>
      <c s="34" t="s">
        <v>3744</v>
      </c>
      <c s="35" t="s">
        <v>52</v>
      </c>
      <c s="6" t="s">
        <v>3745</v>
      </c>
      <c s="36" t="s">
        <v>99</v>
      </c>
      <c s="37">
        <v>6.5</v>
      </c>
      <c s="36">
        <v>0</v>
      </c>
      <c s="36">
        <f>ROUND(G246*H246,6)</f>
      </c>
      <c r="L246" s="38">
        <v>0</v>
      </c>
      <c s="32">
        <f>ROUND(ROUND(L246,2)*ROUND(G246,3),2)</f>
      </c>
      <c s="36" t="s">
        <v>74</v>
      </c>
      <c>
        <f>(M246*21)/100</f>
      </c>
      <c t="s">
        <v>27</v>
      </c>
    </row>
    <row r="247" spans="1:5" ht="38.25">
      <c r="A247" s="35" t="s">
        <v>56</v>
      </c>
      <c r="E247" s="39" t="s">
        <v>3746</v>
      </c>
    </row>
    <row r="248" spans="1:5" ht="12.75">
      <c r="A248" s="35" t="s">
        <v>57</v>
      </c>
      <c r="E248" s="40" t="s">
        <v>3747</v>
      </c>
    </row>
    <row r="249" spans="1:5" ht="12.75">
      <c r="A249" t="s">
        <v>59</v>
      </c>
      <c r="E249" s="39" t="s">
        <v>60</v>
      </c>
    </row>
    <row r="250" spans="1:16" ht="12.75">
      <c r="A250" t="s">
        <v>49</v>
      </c>
      <c s="34" t="s">
        <v>338</v>
      </c>
      <c s="34" t="s">
        <v>3748</v>
      </c>
      <c s="35" t="s">
        <v>52</v>
      </c>
      <c s="6" t="s">
        <v>3749</v>
      </c>
      <c s="36" t="s">
        <v>107</v>
      </c>
      <c s="37">
        <v>2</v>
      </c>
      <c s="36">
        <v>0</v>
      </c>
      <c s="36">
        <f>ROUND(G250*H250,6)</f>
      </c>
      <c r="L250" s="38">
        <v>0</v>
      </c>
      <c s="32">
        <f>ROUND(ROUND(L250,2)*ROUND(G250,3),2)</f>
      </c>
      <c s="36" t="s">
        <v>74</v>
      </c>
      <c>
        <f>(M250*21)/100</f>
      </c>
      <c t="s">
        <v>27</v>
      </c>
    </row>
    <row r="251" spans="1:5" ht="76.5">
      <c r="A251" s="35" t="s">
        <v>56</v>
      </c>
      <c r="E251" s="39" t="s">
        <v>3750</v>
      </c>
    </row>
    <row r="252" spans="1:5" ht="12.75">
      <c r="A252" s="35" t="s">
        <v>57</v>
      </c>
      <c r="E252" s="40" t="s">
        <v>3751</v>
      </c>
    </row>
    <row r="253" spans="1:5" ht="12.75">
      <c r="A253" t="s">
        <v>59</v>
      </c>
      <c r="E253" s="39" t="s">
        <v>60</v>
      </c>
    </row>
    <row r="254" spans="1:16" ht="12.75">
      <c r="A254" t="s">
        <v>49</v>
      </c>
      <c s="34" t="s">
        <v>341</v>
      </c>
      <c s="34" t="s">
        <v>3752</v>
      </c>
      <c s="35" t="s">
        <v>52</v>
      </c>
      <c s="6" t="s">
        <v>3749</v>
      </c>
      <c s="36" t="s">
        <v>107</v>
      </c>
      <c s="37">
        <v>2</v>
      </c>
      <c s="36">
        <v>0</v>
      </c>
      <c s="36">
        <f>ROUND(G254*H254,6)</f>
      </c>
      <c r="L254" s="38">
        <v>0</v>
      </c>
      <c s="32">
        <f>ROUND(ROUND(L254,2)*ROUND(G254,3),2)</f>
      </c>
      <c s="36" t="s">
        <v>74</v>
      </c>
      <c>
        <f>(M254*21)/100</f>
      </c>
      <c t="s">
        <v>27</v>
      </c>
    </row>
    <row r="255" spans="1:5" ht="89.25">
      <c r="A255" s="35" t="s">
        <v>56</v>
      </c>
      <c r="E255" s="39" t="s">
        <v>3753</v>
      </c>
    </row>
    <row r="256" spans="1:5" ht="12.75">
      <c r="A256" s="35" t="s">
        <v>57</v>
      </c>
      <c r="E256" s="40" t="s">
        <v>3751</v>
      </c>
    </row>
    <row r="257" spans="1:5" ht="242.25">
      <c r="A257" t="s">
        <v>59</v>
      </c>
      <c r="E257" s="39" t="s">
        <v>3754</v>
      </c>
    </row>
    <row r="258" spans="1:16" ht="12.75">
      <c r="A258" t="s">
        <v>49</v>
      </c>
      <c s="34" t="s">
        <v>344</v>
      </c>
      <c s="34" t="s">
        <v>3755</v>
      </c>
      <c s="35" t="s">
        <v>52</v>
      </c>
      <c s="6" t="s">
        <v>3756</v>
      </c>
      <c s="36" t="s">
        <v>107</v>
      </c>
      <c s="37">
        <v>2</v>
      </c>
      <c s="36">
        <v>0</v>
      </c>
      <c s="36">
        <f>ROUND(G258*H258,6)</f>
      </c>
      <c r="L258" s="38">
        <v>0</v>
      </c>
      <c s="32">
        <f>ROUND(ROUND(L258,2)*ROUND(G258,3),2)</f>
      </c>
      <c s="36" t="s">
        <v>74</v>
      </c>
      <c>
        <f>(M258*21)/100</f>
      </c>
      <c t="s">
        <v>27</v>
      </c>
    </row>
    <row r="259" spans="1:5" ht="25.5">
      <c r="A259" s="35" t="s">
        <v>56</v>
      </c>
      <c r="E259" s="39" t="s">
        <v>3757</v>
      </c>
    </row>
    <row r="260" spans="1:5" ht="12.75">
      <c r="A260" s="35" t="s">
        <v>57</v>
      </c>
      <c r="E260" s="40" t="s">
        <v>3751</v>
      </c>
    </row>
    <row r="261" spans="1:5" ht="12.75">
      <c r="A261" t="s">
        <v>59</v>
      </c>
      <c r="E261" s="39" t="s">
        <v>60</v>
      </c>
    </row>
    <row r="262" spans="1:16" ht="12.75">
      <c r="A262" t="s">
        <v>49</v>
      </c>
      <c s="34" t="s">
        <v>347</v>
      </c>
      <c s="34" t="s">
        <v>3758</v>
      </c>
      <c s="35" t="s">
        <v>52</v>
      </c>
      <c s="6" t="s">
        <v>3759</v>
      </c>
      <c s="36" t="s">
        <v>99</v>
      </c>
      <c s="37">
        <v>28</v>
      </c>
      <c s="36">
        <v>0</v>
      </c>
      <c s="36">
        <f>ROUND(G262*H262,6)</f>
      </c>
      <c r="L262" s="38">
        <v>0</v>
      </c>
      <c s="32">
        <f>ROUND(ROUND(L262,2)*ROUND(G262,3),2)</f>
      </c>
      <c s="36" t="s">
        <v>74</v>
      </c>
      <c>
        <f>(M262*21)/100</f>
      </c>
      <c t="s">
        <v>27</v>
      </c>
    </row>
    <row r="263" spans="1:5" ht="12.75">
      <c r="A263" s="35" t="s">
        <v>56</v>
      </c>
      <c r="E263" s="39" t="s">
        <v>3760</v>
      </c>
    </row>
    <row r="264" spans="1:5" ht="12.75">
      <c r="A264" s="35" t="s">
        <v>57</v>
      </c>
      <c r="E264" s="40" t="s">
        <v>3761</v>
      </c>
    </row>
    <row r="265" spans="1:5" ht="12.75">
      <c r="A265" t="s">
        <v>59</v>
      </c>
      <c r="E265" s="39" t="s">
        <v>60</v>
      </c>
    </row>
    <row r="266" spans="1:16" ht="12.75">
      <c r="A266" t="s">
        <v>49</v>
      </c>
      <c s="34" t="s">
        <v>350</v>
      </c>
      <c s="34" t="s">
        <v>3568</v>
      </c>
      <c s="35" t="s">
        <v>52</v>
      </c>
      <c s="6" t="s">
        <v>3569</v>
      </c>
      <c s="36" t="s">
        <v>99</v>
      </c>
      <c s="37">
        <v>28</v>
      </c>
      <c s="36">
        <v>0</v>
      </c>
      <c s="36">
        <f>ROUND(G266*H266,6)</f>
      </c>
      <c r="L266" s="38">
        <v>0</v>
      </c>
      <c s="32">
        <f>ROUND(ROUND(L266,2)*ROUND(G266,3),2)</f>
      </c>
      <c s="36" t="s">
        <v>74</v>
      </c>
      <c>
        <f>(M266*21)/100</f>
      </c>
      <c t="s">
        <v>27</v>
      </c>
    </row>
    <row r="267" spans="1:5" ht="12.75">
      <c r="A267" s="35" t="s">
        <v>56</v>
      </c>
      <c r="E267" s="39" t="s">
        <v>3762</v>
      </c>
    </row>
    <row r="268" spans="1:5" ht="12.75">
      <c r="A268" s="35" t="s">
        <v>57</v>
      </c>
      <c r="E268" s="40" t="s">
        <v>3697</v>
      </c>
    </row>
    <row r="269" spans="1:5" ht="12.75">
      <c r="A269" t="s">
        <v>59</v>
      </c>
      <c r="E269" s="39" t="s">
        <v>60</v>
      </c>
    </row>
    <row r="270" spans="1:16" ht="12.75">
      <c r="A270" t="s">
        <v>49</v>
      </c>
      <c s="34" t="s">
        <v>353</v>
      </c>
      <c s="34" t="s">
        <v>3763</v>
      </c>
      <c s="35" t="s">
        <v>52</v>
      </c>
      <c s="6" t="s">
        <v>3764</v>
      </c>
      <c s="36" t="s">
        <v>99</v>
      </c>
      <c s="37">
        <v>51.8</v>
      </c>
      <c s="36">
        <v>0</v>
      </c>
      <c s="36">
        <f>ROUND(G270*H270,6)</f>
      </c>
      <c r="L270" s="38">
        <v>0</v>
      </c>
      <c s="32">
        <f>ROUND(ROUND(L270,2)*ROUND(G270,3),2)</f>
      </c>
      <c s="36" t="s">
        <v>74</v>
      </c>
      <c>
        <f>(M270*21)/100</f>
      </c>
      <c t="s">
        <v>27</v>
      </c>
    </row>
    <row r="271" spans="1:5" ht="12.75">
      <c r="A271" s="35" t="s">
        <v>56</v>
      </c>
      <c r="E271" s="39" t="s">
        <v>3765</v>
      </c>
    </row>
    <row r="272" spans="1:5" ht="12.75">
      <c r="A272" s="35" t="s">
        <v>57</v>
      </c>
      <c r="E272" s="40" t="s">
        <v>3766</v>
      </c>
    </row>
    <row r="273" spans="1:5" ht="12.75">
      <c r="A273" t="s">
        <v>59</v>
      </c>
      <c r="E273" s="39" t="s">
        <v>60</v>
      </c>
    </row>
    <row r="274" spans="1:13" ht="12.75">
      <c r="A274" t="s">
        <v>46</v>
      </c>
      <c r="C274" s="31" t="s">
        <v>325</v>
      </c>
      <c r="E274" s="33" t="s">
        <v>3456</v>
      </c>
      <c r="J274" s="32">
        <f>0</f>
      </c>
      <c s="32">
        <f>0</f>
      </c>
      <c s="32">
        <f>0+L275+L279+L283+L287+L291+L295+L299+L303+L307+L311+L315+L319</f>
      </c>
      <c s="32">
        <f>0+M275+M279+M283+M287+M291+M295+M299+M303+M307+M311+M315+M319</f>
      </c>
    </row>
    <row r="275" spans="1:16" ht="12.75">
      <c r="A275" t="s">
        <v>49</v>
      </c>
      <c s="34" t="s">
        <v>208</v>
      </c>
      <c s="34" t="s">
        <v>3548</v>
      </c>
      <c s="35" t="s">
        <v>52</v>
      </c>
      <c s="6" t="s">
        <v>3549</v>
      </c>
      <c s="36" t="s">
        <v>99</v>
      </c>
      <c s="37">
        <v>45.56</v>
      </c>
      <c s="36">
        <v>0</v>
      </c>
      <c s="36">
        <f>ROUND(G275*H275,6)</f>
      </c>
      <c r="L275" s="38">
        <v>0</v>
      </c>
      <c s="32">
        <f>ROUND(ROUND(L275,2)*ROUND(G275,3),2)</f>
      </c>
      <c s="36" t="s">
        <v>74</v>
      </c>
      <c>
        <f>(M275*21)/100</f>
      </c>
      <c t="s">
        <v>27</v>
      </c>
    </row>
    <row r="276" spans="1:5" ht="12.75">
      <c r="A276" s="35" t="s">
        <v>56</v>
      </c>
      <c r="E276" s="39" t="s">
        <v>52</v>
      </c>
    </row>
    <row r="277" spans="1:5" ht="12.75">
      <c r="A277" s="35" t="s">
        <v>57</v>
      </c>
      <c r="E277" s="40" t="s">
        <v>3767</v>
      </c>
    </row>
    <row r="278" spans="1:5" ht="12.75">
      <c r="A278" t="s">
        <v>59</v>
      </c>
      <c r="E278" s="39" t="s">
        <v>60</v>
      </c>
    </row>
    <row r="279" spans="1:16" ht="12.75">
      <c r="A279" t="s">
        <v>49</v>
      </c>
      <c s="34" t="s">
        <v>211</v>
      </c>
      <c s="34" t="s">
        <v>3457</v>
      </c>
      <c s="35" t="s">
        <v>52</v>
      </c>
      <c s="6" t="s">
        <v>3458</v>
      </c>
      <c s="36" t="s">
        <v>99</v>
      </c>
      <c s="37">
        <v>159.8</v>
      </c>
      <c s="36">
        <v>0</v>
      </c>
      <c s="36">
        <f>ROUND(G279*H279,6)</f>
      </c>
      <c r="L279" s="38">
        <v>0</v>
      </c>
      <c s="32">
        <f>ROUND(ROUND(L279,2)*ROUND(G279,3),2)</f>
      </c>
      <c s="36" t="s">
        <v>74</v>
      </c>
      <c>
        <f>(M279*21)/100</f>
      </c>
      <c t="s">
        <v>27</v>
      </c>
    </row>
    <row r="280" spans="1:5" ht="12.75">
      <c r="A280" s="35" t="s">
        <v>56</v>
      </c>
      <c r="E280" s="39" t="s">
        <v>52</v>
      </c>
    </row>
    <row r="281" spans="1:5" ht="12.75">
      <c r="A281" s="35" t="s">
        <v>57</v>
      </c>
      <c r="E281" s="40" t="s">
        <v>3768</v>
      </c>
    </row>
    <row r="282" spans="1:5" ht="12.75">
      <c r="A282" t="s">
        <v>59</v>
      </c>
      <c r="E282" s="39" t="s">
        <v>60</v>
      </c>
    </row>
    <row r="283" spans="1:16" ht="12.75">
      <c r="A283" t="s">
        <v>49</v>
      </c>
      <c s="34" t="s">
        <v>214</v>
      </c>
      <c s="34" t="s">
        <v>3460</v>
      </c>
      <c s="35" t="s">
        <v>52</v>
      </c>
      <c s="6" t="s">
        <v>3461</v>
      </c>
      <c s="36" t="s">
        <v>99</v>
      </c>
      <c s="37">
        <v>27.363</v>
      </c>
      <c s="36">
        <v>0</v>
      </c>
      <c s="36">
        <f>ROUND(G283*H283,6)</f>
      </c>
      <c r="L283" s="38">
        <v>0</v>
      </c>
      <c s="32">
        <f>ROUND(ROUND(L283,2)*ROUND(G283,3),2)</f>
      </c>
      <c s="36" t="s">
        <v>74</v>
      </c>
      <c>
        <f>(M283*21)/100</f>
      </c>
      <c t="s">
        <v>27</v>
      </c>
    </row>
    <row r="284" spans="1:5" ht="12.75">
      <c r="A284" s="35" t="s">
        <v>56</v>
      </c>
      <c r="E284" s="39" t="s">
        <v>52</v>
      </c>
    </row>
    <row r="285" spans="1:5" ht="12.75">
      <c r="A285" s="35" t="s">
        <v>57</v>
      </c>
      <c r="E285" s="40" t="s">
        <v>3769</v>
      </c>
    </row>
    <row r="286" spans="1:5" ht="12.75">
      <c r="A286" t="s">
        <v>59</v>
      </c>
      <c r="E286" s="39" t="s">
        <v>60</v>
      </c>
    </row>
    <row r="287" spans="1:16" ht="12.75">
      <c r="A287" t="s">
        <v>49</v>
      </c>
      <c s="34" t="s">
        <v>217</v>
      </c>
      <c s="34" t="s">
        <v>3463</v>
      </c>
      <c s="35" t="s">
        <v>52</v>
      </c>
      <c s="6" t="s">
        <v>3464</v>
      </c>
      <c s="36" t="s">
        <v>107</v>
      </c>
      <c s="37">
        <v>9</v>
      </c>
      <c s="36">
        <v>0</v>
      </c>
      <c s="36">
        <f>ROUND(G287*H287,6)</f>
      </c>
      <c r="L287" s="38">
        <v>0</v>
      </c>
      <c s="32">
        <f>ROUND(ROUND(L287,2)*ROUND(G287,3),2)</f>
      </c>
      <c s="36" t="s">
        <v>74</v>
      </c>
      <c>
        <f>(M287*21)/100</f>
      </c>
      <c t="s">
        <v>27</v>
      </c>
    </row>
    <row r="288" spans="1:5" ht="12.75">
      <c r="A288" s="35" t="s">
        <v>56</v>
      </c>
      <c r="E288" s="39" t="s">
        <v>52</v>
      </c>
    </row>
    <row r="289" spans="1:5" ht="38.25">
      <c r="A289" s="35" t="s">
        <v>57</v>
      </c>
      <c r="E289" s="40" t="s">
        <v>3770</v>
      </c>
    </row>
    <row r="290" spans="1:5" ht="12.75">
      <c r="A290" t="s">
        <v>59</v>
      </c>
      <c r="E290" s="39" t="s">
        <v>60</v>
      </c>
    </row>
    <row r="291" spans="1:16" ht="12.75">
      <c r="A291" t="s">
        <v>49</v>
      </c>
      <c s="34" t="s">
        <v>220</v>
      </c>
      <c s="34" t="s">
        <v>3748</v>
      </c>
      <c s="35" t="s">
        <v>52</v>
      </c>
      <c s="6" t="s">
        <v>3749</v>
      </c>
      <c s="36" t="s">
        <v>107</v>
      </c>
      <c s="37">
        <v>4</v>
      </c>
      <c s="36">
        <v>0</v>
      </c>
      <c s="36">
        <f>ROUND(G291*H291,6)</f>
      </c>
      <c r="L291" s="38">
        <v>0</v>
      </c>
      <c s="32">
        <f>ROUND(ROUND(L291,2)*ROUND(G291,3),2)</f>
      </c>
      <c s="36" t="s">
        <v>74</v>
      </c>
      <c>
        <f>(M291*21)/100</f>
      </c>
      <c t="s">
        <v>27</v>
      </c>
    </row>
    <row r="292" spans="1:5" ht="12.75">
      <c r="A292" s="35" t="s">
        <v>56</v>
      </c>
      <c r="E292" s="39" t="s">
        <v>52</v>
      </c>
    </row>
    <row r="293" spans="1:5" ht="12.75">
      <c r="A293" s="35" t="s">
        <v>57</v>
      </c>
      <c r="E293" s="40" t="s">
        <v>3771</v>
      </c>
    </row>
    <row r="294" spans="1:5" ht="12.75">
      <c r="A294" t="s">
        <v>59</v>
      </c>
      <c r="E294" s="39" t="s">
        <v>60</v>
      </c>
    </row>
    <row r="295" spans="1:16" ht="12.75">
      <c r="A295" t="s">
        <v>49</v>
      </c>
      <c s="34" t="s">
        <v>223</v>
      </c>
      <c s="34" t="s">
        <v>3466</v>
      </c>
      <c s="35" t="s">
        <v>52</v>
      </c>
      <c s="6" t="s">
        <v>3467</v>
      </c>
      <c s="36" t="s">
        <v>64</v>
      </c>
      <c s="37">
        <v>5</v>
      </c>
      <c s="36">
        <v>0</v>
      </c>
      <c s="36">
        <f>ROUND(G295*H295,6)</f>
      </c>
      <c r="L295" s="38">
        <v>0</v>
      </c>
      <c s="32">
        <f>ROUND(ROUND(L295,2)*ROUND(G295,3),2)</f>
      </c>
      <c s="36" t="s">
        <v>3102</v>
      </c>
      <c>
        <f>(M295*21)/100</f>
      </c>
      <c t="s">
        <v>27</v>
      </c>
    </row>
    <row r="296" spans="1:5" ht="12.75">
      <c r="A296" s="35" t="s">
        <v>56</v>
      </c>
      <c r="E296" s="39" t="s">
        <v>52</v>
      </c>
    </row>
    <row r="297" spans="1:5" ht="25.5">
      <c r="A297" s="35" t="s">
        <v>57</v>
      </c>
      <c r="E297" s="40" t="s">
        <v>3772</v>
      </c>
    </row>
    <row r="298" spans="1:5" ht="293.25">
      <c r="A298" t="s">
        <v>59</v>
      </c>
      <c r="E298" s="39" t="s">
        <v>3469</v>
      </c>
    </row>
    <row r="299" spans="1:16" ht="12.75">
      <c r="A299" t="s">
        <v>49</v>
      </c>
      <c s="34" t="s">
        <v>226</v>
      </c>
      <c s="34" t="s">
        <v>3755</v>
      </c>
      <c s="35" t="s">
        <v>52</v>
      </c>
      <c s="6" t="s">
        <v>3756</v>
      </c>
      <c s="36" t="s">
        <v>107</v>
      </c>
      <c s="37">
        <v>39</v>
      </c>
      <c s="36">
        <v>0</v>
      </c>
      <c s="36">
        <f>ROUND(G299*H299,6)</f>
      </c>
      <c r="L299" s="38">
        <v>0</v>
      </c>
      <c s="32">
        <f>ROUND(ROUND(L299,2)*ROUND(G299,3),2)</f>
      </c>
      <c s="36" t="s">
        <v>74</v>
      </c>
      <c>
        <f>(M299*21)/100</f>
      </c>
      <c t="s">
        <v>27</v>
      </c>
    </row>
    <row r="300" spans="1:5" ht="12.75">
      <c r="A300" s="35" t="s">
        <v>56</v>
      </c>
      <c r="E300" s="39" t="s">
        <v>52</v>
      </c>
    </row>
    <row r="301" spans="1:5" ht="25.5">
      <c r="A301" s="35" t="s">
        <v>57</v>
      </c>
      <c r="E301" s="40" t="s">
        <v>3773</v>
      </c>
    </row>
    <row r="302" spans="1:5" ht="12.75">
      <c r="A302" t="s">
        <v>59</v>
      </c>
      <c r="E302" s="39" t="s">
        <v>60</v>
      </c>
    </row>
    <row r="303" spans="1:16" ht="12.75">
      <c r="A303" t="s">
        <v>49</v>
      </c>
      <c s="34" t="s">
        <v>229</v>
      </c>
      <c s="34" t="s">
        <v>3774</v>
      </c>
      <c s="35" t="s">
        <v>52</v>
      </c>
      <c s="6" t="s">
        <v>3775</v>
      </c>
      <c s="36" t="s">
        <v>107</v>
      </c>
      <c s="37">
        <v>3</v>
      </c>
      <c s="36">
        <v>0</v>
      </c>
      <c s="36">
        <f>ROUND(G303*H303,6)</f>
      </c>
      <c r="L303" s="38">
        <v>0</v>
      </c>
      <c s="32">
        <f>ROUND(ROUND(L303,2)*ROUND(G303,3),2)</f>
      </c>
      <c s="36" t="s">
        <v>74</v>
      </c>
      <c>
        <f>(M303*21)/100</f>
      </c>
      <c t="s">
        <v>27</v>
      </c>
    </row>
    <row r="304" spans="1:5" ht="12.75">
      <c r="A304" s="35" t="s">
        <v>56</v>
      </c>
      <c r="E304" s="39" t="s">
        <v>52</v>
      </c>
    </row>
    <row r="305" spans="1:5" ht="12.75">
      <c r="A305" s="35" t="s">
        <v>57</v>
      </c>
      <c r="E305" s="40" t="s">
        <v>3776</v>
      </c>
    </row>
    <row r="306" spans="1:5" ht="12.75">
      <c r="A306" t="s">
        <v>59</v>
      </c>
      <c r="E306" s="39" t="s">
        <v>60</v>
      </c>
    </row>
    <row r="307" spans="1:16" ht="12.75">
      <c r="A307" t="s">
        <v>49</v>
      </c>
      <c s="34" t="s">
        <v>232</v>
      </c>
      <c s="34" t="s">
        <v>3571</v>
      </c>
      <c s="35" t="s">
        <v>52</v>
      </c>
      <c s="6" t="s">
        <v>3572</v>
      </c>
      <c s="36" t="s">
        <v>78</v>
      </c>
      <c s="37">
        <v>33.607</v>
      </c>
      <c s="36">
        <v>0</v>
      </c>
      <c s="36">
        <f>ROUND(G307*H307,6)</f>
      </c>
      <c r="L307" s="38">
        <v>0</v>
      </c>
      <c s="32">
        <f>ROUND(ROUND(L307,2)*ROUND(G307,3),2)</f>
      </c>
      <c s="36" t="s">
        <v>74</v>
      </c>
      <c>
        <f>(M307*21)/100</f>
      </c>
      <c t="s">
        <v>27</v>
      </c>
    </row>
    <row r="308" spans="1:5" ht="12.75">
      <c r="A308" s="35" t="s">
        <v>56</v>
      </c>
      <c r="E308" s="39" t="s">
        <v>52</v>
      </c>
    </row>
    <row r="309" spans="1:5" ht="12.75">
      <c r="A309" s="35" t="s">
        <v>57</v>
      </c>
      <c r="E309" s="40" t="s">
        <v>3777</v>
      </c>
    </row>
    <row r="310" spans="1:5" ht="12.75">
      <c r="A310" t="s">
        <v>59</v>
      </c>
      <c r="E310" s="39" t="s">
        <v>60</v>
      </c>
    </row>
    <row r="311" spans="1:16" ht="12.75">
      <c r="A311" t="s">
        <v>49</v>
      </c>
      <c s="34" t="s">
        <v>235</v>
      </c>
      <c s="34" t="s">
        <v>3565</v>
      </c>
      <c s="35" t="s">
        <v>52</v>
      </c>
      <c s="6" t="s">
        <v>3566</v>
      </c>
      <c s="36" t="s">
        <v>99</v>
      </c>
      <c s="37">
        <v>43.39</v>
      </c>
      <c s="36">
        <v>0</v>
      </c>
      <c s="36">
        <f>ROUND(G311*H311,6)</f>
      </c>
      <c r="L311" s="38">
        <v>0</v>
      </c>
      <c s="32">
        <f>ROUND(ROUND(L311,2)*ROUND(G311,3),2)</f>
      </c>
      <c s="36" t="s">
        <v>74</v>
      </c>
      <c>
        <f>(M311*21)/100</f>
      </c>
      <c t="s">
        <v>27</v>
      </c>
    </row>
    <row r="312" spans="1:5" ht="12.75">
      <c r="A312" s="35" t="s">
        <v>56</v>
      </c>
      <c r="E312" s="39" t="s">
        <v>52</v>
      </c>
    </row>
    <row r="313" spans="1:5" ht="12.75">
      <c r="A313" s="35" t="s">
        <v>57</v>
      </c>
      <c r="E313" s="40" t="s">
        <v>3778</v>
      </c>
    </row>
    <row r="314" spans="1:5" ht="12.75">
      <c r="A314" t="s">
        <v>59</v>
      </c>
      <c r="E314" s="39" t="s">
        <v>60</v>
      </c>
    </row>
    <row r="315" spans="1:16" ht="12.75">
      <c r="A315" t="s">
        <v>49</v>
      </c>
      <c s="34" t="s">
        <v>238</v>
      </c>
      <c s="34" t="s">
        <v>3568</v>
      </c>
      <c s="35" t="s">
        <v>52</v>
      </c>
      <c s="6" t="s">
        <v>3569</v>
      </c>
      <c s="36" t="s">
        <v>99</v>
      </c>
      <c s="37">
        <v>152.19</v>
      </c>
      <c s="36">
        <v>0</v>
      </c>
      <c s="36">
        <f>ROUND(G315*H315,6)</f>
      </c>
      <c r="L315" s="38">
        <v>0</v>
      </c>
      <c s="32">
        <f>ROUND(ROUND(L315,2)*ROUND(G315,3),2)</f>
      </c>
      <c s="36" t="s">
        <v>74</v>
      </c>
      <c>
        <f>(M315*21)/100</f>
      </c>
      <c t="s">
        <v>27</v>
      </c>
    </row>
    <row r="316" spans="1:5" ht="12.75">
      <c r="A316" s="35" t="s">
        <v>56</v>
      </c>
      <c r="E316" s="39" t="s">
        <v>52</v>
      </c>
    </row>
    <row r="317" spans="1:5" ht="12.75">
      <c r="A317" s="35" t="s">
        <v>57</v>
      </c>
      <c r="E317" s="40" t="s">
        <v>3779</v>
      </c>
    </row>
    <row r="318" spans="1:5" ht="12.75">
      <c r="A318" t="s">
        <v>59</v>
      </c>
      <c r="E318" s="39" t="s">
        <v>60</v>
      </c>
    </row>
    <row r="319" spans="1:16" ht="12.75">
      <c r="A319" t="s">
        <v>49</v>
      </c>
      <c s="34" t="s">
        <v>241</v>
      </c>
      <c s="34" t="s">
        <v>3470</v>
      </c>
      <c s="35" t="s">
        <v>52</v>
      </c>
      <c s="6" t="s">
        <v>3471</v>
      </c>
      <c s="36" t="s">
        <v>99</v>
      </c>
      <c s="37">
        <v>26.06</v>
      </c>
      <c s="36">
        <v>0</v>
      </c>
      <c s="36">
        <f>ROUND(G319*H319,6)</f>
      </c>
      <c r="L319" s="38">
        <v>0</v>
      </c>
      <c s="32">
        <f>ROUND(ROUND(L319,2)*ROUND(G319,3),2)</f>
      </c>
      <c s="36" t="s">
        <v>74</v>
      </c>
      <c>
        <f>(M319*21)/100</f>
      </c>
      <c t="s">
        <v>27</v>
      </c>
    </row>
    <row r="320" spans="1:5" ht="12.75">
      <c r="A320" s="35" t="s">
        <v>56</v>
      </c>
      <c r="E320" s="39" t="s">
        <v>52</v>
      </c>
    </row>
    <row r="321" spans="1:5" ht="12.75">
      <c r="A321" s="35" t="s">
        <v>57</v>
      </c>
      <c r="E321" s="40" t="s">
        <v>3780</v>
      </c>
    </row>
    <row r="322" spans="1:5" ht="12.75">
      <c r="A322" t="s">
        <v>59</v>
      </c>
      <c r="E322" s="39" t="s">
        <v>60</v>
      </c>
    </row>
    <row r="323" spans="1:13" ht="12.75">
      <c r="A323" t="s">
        <v>46</v>
      </c>
      <c r="C323" s="31" t="s">
        <v>365</v>
      </c>
      <c r="E323" s="33" t="s">
        <v>3781</v>
      </c>
      <c r="J323" s="32">
        <f>0</f>
      </c>
      <c s="32">
        <f>0</f>
      </c>
      <c s="32">
        <f>0+L324+L328+L332+L336+L340</f>
      </c>
      <c s="32">
        <f>0+M324+M328+M332+M336+M340</f>
      </c>
    </row>
    <row r="324" spans="1:16" ht="12.75">
      <c r="A324" t="s">
        <v>49</v>
      </c>
      <c s="34" t="s">
        <v>244</v>
      </c>
      <c s="34" t="s">
        <v>3782</v>
      </c>
      <c s="35" t="s">
        <v>52</v>
      </c>
      <c s="6" t="s">
        <v>3783</v>
      </c>
      <c s="36" t="s">
        <v>99</v>
      </c>
      <c s="37">
        <v>775.57</v>
      </c>
      <c s="36">
        <v>0</v>
      </c>
      <c s="36">
        <f>ROUND(G324*H324,6)</f>
      </c>
      <c r="L324" s="38">
        <v>0</v>
      </c>
      <c s="32">
        <f>ROUND(ROUND(L324,2)*ROUND(G324,3),2)</f>
      </c>
      <c s="36" t="s">
        <v>74</v>
      </c>
      <c>
        <f>(M324*21)/100</f>
      </c>
      <c t="s">
        <v>27</v>
      </c>
    </row>
    <row r="325" spans="1:5" ht="12.75">
      <c r="A325" s="35" t="s">
        <v>56</v>
      </c>
      <c r="E325" s="39" t="s">
        <v>52</v>
      </c>
    </row>
    <row r="326" spans="1:5" ht="12.75">
      <c r="A326" s="35" t="s">
        <v>57</v>
      </c>
      <c r="E326" s="40" t="s">
        <v>3784</v>
      </c>
    </row>
    <row r="327" spans="1:5" ht="12.75">
      <c r="A327" t="s">
        <v>59</v>
      </c>
      <c r="E327" s="39" t="s">
        <v>60</v>
      </c>
    </row>
    <row r="328" spans="1:16" ht="25.5">
      <c r="A328" t="s">
        <v>49</v>
      </c>
      <c s="34" t="s">
        <v>247</v>
      </c>
      <c s="34" t="s">
        <v>3785</v>
      </c>
      <c s="35" t="s">
        <v>52</v>
      </c>
      <c s="6" t="s">
        <v>3786</v>
      </c>
      <c s="36" t="s">
        <v>99</v>
      </c>
      <c s="37">
        <v>1.5</v>
      </c>
      <c s="36">
        <v>0</v>
      </c>
      <c s="36">
        <f>ROUND(G328*H328,6)</f>
      </c>
      <c r="L328" s="38">
        <v>0</v>
      </c>
      <c s="32">
        <f>ROUND(ROUND(L328,2)*ROUND(G328,3),2)</f>
      </c>
      <c s="36" t="s">
        <v>74</v>
      </c>
      <c>
        <f>(M328*21)/100</f>
      </c>
      <c t="s">
        <v>27</v>
      </c>
    </row>
    <row r="329" spans="1:5" ht="12.75">
      <c r="A329" s="35" t="s">
        <v>56</v>
      </c>
      <c r="E329" s="39" t="s">
        <v>52</v>
      </c>
    </row>
    <row r="330" spans="1:5" ht="12.75">
      <c r="A330" s="35" t="s">
        <v>57</v>
      </c>
      <c r="E330" s="40" t="s">
        <v>3787</v>
      </c>
    </row>
    <row r="331" spans="1:5" ht="12.75">
      <c r="A331" t="s">
        <v>59</v>
      </c>
      <c r="E331" s="39" t="s">
        <v>60</v>
      </c>
    </row>
    <row r="332" spans="1:16" ht="12.75">
      <c r="A332" t="s">
        <v>49</v>
      </c>
      <c s="34" t="s">
        <v>250</v>
      </c>
      <c s="34" t="s">
        <v>3477</v>
      </c>
      <c s="35" t="s">
        <v>52</v>
      </c>
      <c s="6" t="s">
        <v>3478</v>
      </c>
      <c s="36" t="s">
        <v>99</v>
      </c>
      <c s="37">
        <v>593</v>
      </c>
      <c s="36">
        <v>0</v>
      </c>
      <c s="36">
        <f>ROUND(G332*H332,6)</f>
      </c>
      <c r="L332" s="38">
        <v>0</v>
      </c>
      <c s="32">
        <f>ROUND(ROUND(L332,2)*ROUND(G332,3),2)</f>
      </c>
      <c s="36" t="s">
        <v>74</v>
      </c>
      <c>
        <f>(M332*21)/100</f>
      </c>
      <c t="s">
        <v>27</v>
      </c>
    </row>
    <row r="333" spans="1:5" ht="12.75">
      <c r="A333" s="35" t="s">
        <v>56</v>
      </c>
      <c r="E333" s="39" t="s">
        <v>52</v>
      </c>
    </row>
    <row r="334" spans="1:5" ht="12.75">
      <c r="A334" s="35" t="s">
        <v>57</v>
      </c>
      <c r="E334" s="40" t="s">
        <v>3788</v>
      </c>
    </row>
    <row r="335" spans="1:5" ht="12.75">
      <c r="A335" t="s">
        <v>59</v>
      </c>
      <c r="E335" s="39" t="s">
        <v>60</v>
      </c>
    </row>
    <row r="336" spans="1:16" ht="12.75">
      <c r="A336" t="s">
        <v>49</v>
      </c>
      <c s="34" t="s">
        <v>253</v>
      </c>
      <c s="34" t="s">
        <v>3581</v>
      </c>
      <c s="35" t="s">
        <v>52</v>
      </c>
      <c s="6" t="s">
        <v>3582</v>
      </c>
      <c s="36" t="s">
        <v>99</v>
      </c>
      <c s="37">
        <v>30</v>
      </c>
      <c s="36">
        <v>0</v>
      </c>
      <c s="36">
        <f>ROUND(G336*H336,6)</f>
      </c>
      <c r="L336" s="38">
        <v>0</v>
      </c>
      <c s="32">
        <f>ROUND(ROUND(L336,2)*ROUND(G336,3),2)</f>
      </c>
      <c s="36" t="s">
        <v>74</v>
      </c>
      <c>
        <f>(M336*21)/100</f>
      </c>
      <c t="s">
        <v>27</v>
      </c>
    </row>
    <row r="337" spans="1:5" ht="12.75">
      <c r="A337" s="35" t="s">
        <v>56</v>
      </c>
      <c r="E337" s="39" t="s">
        <v>52</v>
      </c>
    </row>
    <row r="338" spans="1:5" ht="12.75">
      <c r="A338" s="35" t="s">
        <v>57</v>
      </c>
      <c r="E338" s="40" t="s">
        <v>3789</v>
      </c>
    </row>
    <row r="339" spans="1:5" ht="12.75">
      <c r="A339" t="s">
        <v>59</v>
      </c>
      <c r="E339" s="39" t="s">
        <v>60</v>
      </c>
    </row>
    <row r="340" spans="1:16" ht="12.75">
      <c r="A340" t="s">
        <v>49</v>
      </c>
      <c s="34" t="s">
        <v>256</v>
      </c>
      <c s="34" t="s">
        <v>3790</v>
      </c>
      <c s="35" t="s">
        <v>52</v>
      </c>
      <c s="6" t="s">
        <v>3791</v>
      </c>
      <c s="36" t="s">
        <v>107</v>
      </c>
      <c s="37">
        <v>1</v>
      </c>
      <c s="36">
        <v>0</v>
      </c>
      <c s="36">
        <f>ROUND(G340*H340,6)</f>
      </c>
      <c r="L340" s="38">
        <v>0</v>
      </c>
      <c s="32">
        <f>ROUND(ROUND(L340,2)*ROUND(G340,3),2)</f>
      </c>
      <c s="36" t="s">
        <v>74</v>
      </c>
      <c>
        <f>(M340*21)/100</f>
      </c>
      <c t="s">
        <v>27</v>
      </c>
    </row>
    <row r="341" spans="1:5" ht="12.75">
      <c r="A341" s="35" t="s">
        <v>56</v>
      </c>
      <c r="E341" s="39" t="s">
        <v>52</v>
      </c>
    </row>
    <row r="342" spans="1:5" ht="12.75">
      <c r="A342" s="35" t="s">
        <v>57</v>
      </c>
      <c r="E342" s="40" t="s">
        <v>3792</v>
      </c>
    </row>
    <row r="343" spans="1:5" ht="12.75">
      <c r="A343" t="s">
        <v>59</v>
      </c>
      <c r="E343" s="39" t="s">
        <v>60</v>
      </c>
    </row>
    <row r="344" spans="1:13" ht="12.75">
      <c r="A344" t="s">
        <v>46</v>
      </c>
      <c r="C344" s="31" t="s">
        <v>374</v>
      </c>
      <c r="E344" s="33" t="s">
        <v>3135</v>
      </c>
      <c r="J344" s="32">
        <f>0</f>
      </c>
      <c s="32">
        <f>0</f>
      </c>
      <c s="32">
        <f>0+L345+L349+L353</f>
      </c>
      <c s="32">
        <f>0+M345+M349+M353</f>
      </c>
    </row>
    <row r="345" spans="1:16" ht="12.75">
      <c r="A345" t="s">
        <v>49</v>
      </c>
      <c s="34" t="s">
        <v>259</v>
      </c>
      <c s="34" t="s">
        <v>2212</v>
      </c>
      <c s="35" t="s">
        <v>52</v>
      </c>
      <c s="6" t="s">
        <v>3793</v>
      </c>
      <c s="36" t="s">
        <v>78</v>
      </c>
      <c s="37">
        <v>50</v>
      </c>
      <c s="36">
        <v>0</v>
      </c>
      <c s="36">
        <f>ROUND(G345*H345,6)</f>
      </c>
      <c r="L345" s="38">
        <v>0</v>
      </c>
      <c s="32">
        <f>ROUND(ROUND(L345,2)*ROUND(G345,3),2)</f>
      </c>
      <c s="36" t="s">
        <v>74</v>
      </c>
      <c>
        <f>(M345*21)/100</f>
      </c>
      <c t="s">
        <v>27</v>
      </c>
    </row>
    <row r="346" spans="1:5" ht="12.75">
      <c r="A346" s="35" t="s">
        <v>56</v>
      </c>
      <c r="E346" s="39" t="s">
        <v>52</v>
      </c>
    </row>
    <row r="347" spans="1:5" ht="38.25">
      <c r="A347" s="35" t="s">
        <v>57</v>
      </c>
      <c r="E347" s="40" t="s">
        <v>3794</v>
      </c>
    </row>
    <row r="348" spans="1:5" ht="12.75">
      <c r="A348" t="s">
        <v>59</v>
      </c>
      <c r="E348" s="39" t="s">
        <v>60</v>
      </c>
    </row>
    <row r="349" spans="1:16" ht="12.75">
      <c r="A349" t="s">
        <v>49</v>
      </c>
      <c s="34" t="s">
        <v>262</v>
      </c>
      <c s="34" t="s">
        <v>3487</v>
      </c>
      <c s="35" t="s">
        <v>52</v>
      </c>
      <c s="6" t="s">
        <v>3488</v>
      </c>
      <c s="36" t="s">
        <v>78</v>
      </c>
      <c s="37">
        <v>113.438</v>
      </c>
      <c s="36">
        <v>0</v>
      </c>
      <c s="36">
        <f>ROUND(G349*H349,6)</f>
      </c>
      <c r="L349" s="38">
        <v>0</v>
      </c>
      <c s="32">
        <f>ROUND(ROUND(L349,2)*ROUND(G349,3),2)</f>
      </c>
      <c s="36" t="s">
        <v>74</v>
      </c>
      <c>
        <f>(M349*21)/100</f>
      </c>
      <c t="s">
        <v>27</v>
      </c>
    </row>
    <row r="350" spans="1:5" ht="12.75">
      <c r="A350" s="35" t="s">
        <v>56</v>
      </c>
      <c r="E350" s="39" t="s">
        <v>52</v>
      </c>
    </row>
    <row r="351" spans="1:5" ht="38.25">
      <c r="A351" s="35" t="s">
        <v>57</v>
      </c>
      <c r="E351" s="40" t="s">
        <v>3795</v>
      </c>
    </row>
    <row r="352" spans="1:5" ht="12.75">
      <c r="A352" t="s">
        <v>59</v>
      </c>
      <c r="E352" s="39" t="s">
        <v>60</v>
      </c>
    </row>
    <row r="353" spans="1:16" ht="12.75">
      <c r="A353" t="s">
        <v>49</v>
      </c>
      <c s="34" t="s">
        <v>265</v>
      </c>
      <c s="34" t="s">
        <v>3796</v>
      </c>
      <c s="35" t="s">
        <v>52</v>
      </c>
      <c s="6" t="s">
        <v>3797</v>
      </c>
      <c s="36" t="s">
        <v>749</v>
      </c>
      <c s="37">
        <v>0.324</v>
      </c>
      <c s="36">
        <v>0</v>
      </c>
      <c s="36">
        <f>ROUND(G353*H353,6)</f>
      </c>
      <c r="L353" s="38">
        <v>0</v>
      </c>
      <c s="32">
        <f>ROUND(ROUND(L353,2)*ROUND(G353,3),2)</f>
      </c>
      <c s="36" t="s">
        <v>74</v>
      </c>
      <c>
        <f>(M353*21)/100</f>
      </c>
      <c t="s">
        <v>27</v>
      </c>
    </row>
    <row r="354" spans="1:5" ht="12.75">
      <c r="A354" s="35" t="s">
        <v>56</v>
      </c>
      <c r="E354" s="39" t="s">
        <v>52</v>
      </c>
    </row>
    <row r="355" spans="1:5" ht="25.5">
      <c r="A355" s="35" t="s">
        <v>57</v>
      </c>
      <c r="E355" s="40" t="s">
        <v>3798</v>
      </c>
    </row>
    <row r="356" spans="1:5" ht="12.75">
      <c r="A356" t="s">
        <v>59</v>
      </c>
      <c r="E356" s="39" t="s">
        <v>60</v>
      </c>
    </row>
    <row r="357" spans="1:13" ht="12.75">
      <c r="A357" t="s">
        <v>46</v>
      </c>
      <c r="C357" s="31" t="s">
        <v>743</v>
      </c>
      <c r="E357" s="33" t="s">
        <v>3599</v>
      </c>
      <c r="J357" s="32">
        <f>0</f>
      </c>
      <c s="32">
        <f>0</f>
      </c>
      <c s="32">
        <f>0+L358+L362+L366+L370+L374+L378</f>
      </c>
      <c s="32">
        <f>0+M358+M362+M366+M370+M374+M378</f>
      </c>
    </row>
    <row r="358" spans="1:16" ht="25.5">
      <c r="A358" t="s">
        <v>49</v>
      </c>
      <c s="34" t="s">
        <v>268</v>
      </c>
      <c s="34" t="s">
        <v>746</v>
      </c>
      <c s="35" t="s">
        <v>747</v>
      </c>
      <c s="6" t="s">
        <v>3494</v>
      </c>
      <c s="36" t="s">
        <v>749</v>
      </c>
      <c s="37">
        <v>25643.748</v>
      </c>
      <c s="36">
        <v>0</v>
      </c>
      <c s="36">
        <f>ROUND(G358*H358,6)</f>
      </c>
      <c r="L358" s="38">
        <v>0</v>
      </c>
      <c s="32">
        <f>ROUND(ROUND(L358,2)*ROUND(G358,3),2)</f>
      </c>
      <c s="36" t="s">
        <v>750</v>
      </c>
      <c>
        <f>(M358*21)/100</f>
      </c>
      <c t="s">
        <v>27</v>
      </c>
    </row>
    <row r="359" spans="1:5" ht="25.5">
      <c r="A359" s="35" t="s">
        <v>56</v>
      </c>
      <c r="E359" s="39" t="s">
        <v>751</v>
      </c>
    </row>
    <row r="360" spans="1:5" ht="51">
      <c r="A360" s="35" t="s">
        <v>57</v>
      </c>
      <c r="E360" s="40" t="s">
        <v>3799</v>
      </c>
    </row>
    <row r="361" spans="1:5" ht="102">
      <c r="A361" t="s">
        <v>59</v>
      </c>
      <c r="E361" s="39" t="s">
        <v>753</v>
      </c>
    </row>
    <row r="362" spans="1:16" ht="25.5">
      <c r="A362" t="s">
        <v>49</v>
      </c>
      <c s="34" t="s">
        <v>271</v>
      </c>
      <c s="34" t="s">
        <v>3500</v>
      </c>
      <c s="35" t="s">
        <v>3501</v>
      </c>
      <c s="6" t="s">
        <v>3502</v>
      </c>
      <c s="36" t="s">
        <v>749</v>
      </c>
      <c s="37">
        <v>1120.865</v>
      </c>
      <c s="36">
        <v>0</v>
      </c>
      <c s="36">
        <f>ROUND(G362*H362,6)</f>
      </c>
      <c r="L362" s="38">
        <v>0</v>
      </c>
      <c s="32">
        <f>ROUND(ROUND(L362,2)*ROUND(G362,3),2)</f>
      </c>
      <c s="36" t="s">
        <v>750</v>
      </c>
      <c>
        <f>(M362*21)/100</f>
      </c>
      <c t="s">
        <v>27</v>
      </c>
    </row>
    <row r="363" spans="1:5" ht="25.5">
      <c r="A363" s="35" t="s">
        <v>56</v>
      </c>
      <c r="E363" s="39" t="s">
        <v>751</v>
      </c>
    </row>
    <row r="364" spans="1:5" ht="38.25">
      <c r="A364" s="35" t="s">
        <v>57</v>
      </c>
      <c r="E364" s="40" t="s">
        <v>3800</v>
      </c>
    </row>
    <row r="365" spans="1:5" ht="102">
      <c r="A365" t="s">
        <v>59</v>
      </c>
      <c r="E365" s="39" t="s">
        <v>753</v>
      </c>
    </row>
    <row r="366" spans="1:16" ht="25.5">
      <c r="A366" t="s">
        <v>49</v>
      </c>
      <c s="34" t="s">
        <v>274</v>
      </c>
      <c s="34" t="s">
        <v>755</v>
      </c>
      <c s="35" t="s">
        <v>756</v>
      </c>
      <c s="6" t="s">
        <v>757</v>
      </c>
      <c s="36" t="s">
        <v>749</v>
      </c>
      <c s="37">
        <v>1009</v>
      </c>
      <c s="36">
        <v>0</v>
      </c>
      <c s="36">
        <f>ROUND(G366*H366,6)</f>
      </c>
      <c r="L366" s="38">
        <v>0</v>
      </c>
      <c s="32">
        <f>ROUND(ROUND(L366,2)*ROUND(G366,3),2)</f>
      </c>
      <c s="36" t="s">
        <v>750</v>
      </c>
      <c>
        <f>(M366*21)/100</f>
      </c>
      <c t="s">
        <v>27</v>
      </c>
    </row>
    <row r="367" spans="1:5" ht="25.5">
      <c r="A367" s="35" t="s">
        <v>56</v>
      </c>
      <c r="E367" s="39" t="s">
        <v>751</v>
      </c>
    </row>
    <row r="368" spans="1:5" ht="25.5">
      <c r="A368" s="35" t="s">
        <v>57</v>
      </c>
      <c r="E368" s="40" t="s">
        <v>3801</v>
      </c>
    </row>
    <row r="369" spans="1:5" ht="102">
      <c r="A369" t="s">
        <v>59</v>
      </c>
      <c r="E369" s="39" t="s">
        <v>753</v>
      </c>
    </row>
    <row r="370" spans="1:16" ht="25.5">
      <c r="A370" t="s">
        <v>49</v>
      </c>
      <c s="34" t="s">
        <v>277</v>
      </c>
      <c s="34" t="s">
        <v>3377</v>
      </c>
      <c s="35" t="s">
        <v>3378</v>
      </c>
      <c s="6" t="s">
        <v>3379</v>
      </c>
      <c s="36" t="s">
        <v>749</v>
      </c>
      <c s="37">
        <v>294.939</v>
      </c>
      <c s="36">
        <v>0</v>
      </c>
      <c s="36">
        <f>ROUND(G370*H370,6)</f>
      </c>
      <c r="L370" s="38">
        <v>0</v>
      </c>
      <c s="32">
        <f>ROUND(ROUND(L370,2)*ROUND(G370,3),2)</f>
      </c>
      <c s="36" t="s">
        <v>750</v>
      </c>
      <c>
        <f>(M370*21)/100</f>
      </c>
      <c t="s">
        <v>27</v>
      </c>
    </row>
    <row r="371" spans="1:5" ht="25.5">
      <c r="A371" s="35" t="s">
        <v>56</v>
      </c>
      <c r="E371" s="39" t="s">
        <v>751</v>
      </c>
    </row>
    <row r="372" spans="1:5" ht="12.75">
      <c r="A372" s="35" t="s">
        <v>57</v>
      </c>
      <c r="E372" s="40" t="s">
        <v>3802</v>
      </c>
    </row>
    <row r="373" spans="1:5" ht="102">
      <c r="A373" t="s">
        <v>59</v>
      </c>
      <c r="E373" s="39" t="s">
        <v>753</v>
      </c>
    </row>
    <row r="374" spans="1:16" ht="25.5">
      <c r="A374" t="s">
        <v>49</v>
      </c>
      <c s="34" t="s">
        <v>280</v>
      </c>
      <c s="34" t="s">
        <v>947</v>
      </c>
      <c s="35" t="s">
        <v>948</v>
      </c>
      <c s="6" t="s">
        <v>949</v>
      </c>
      <c s="36" t="s">
        <v>749</v>
      </c>
      <c s="37">
        <v>30</v>
      </c>
      <c s="36">
        <v>0</v>
      </c>
      <c s="36">
        <f>ROUND(G374*H374,6)</f>
      </c>
      <c r="L374" s="38">
        <v>0</v>
      </c>
      <c s="32">
        <f>ROUND(ROUND(L374,2)*ROUND(G374,3),2)</f>
      </c>
      <c s="36" t="s">
        <v>750</v>
      </c>
      <c>
        <f>(M374*21)/100</f>
      </c>
      <c t="s">
        <v>27</v>
      </c>
    </row>
    <row r="375" spans="1:5" ht="25.5">
      <c r="A375" s="35" t="s">
        <v>56</v>
      </c>
      <c r="E375" s="39" t="s">
        <v>751</v>
      </c>
    </row>
    <row r="376" spans="1:5" ht="12.75">
      <c r="A376" s="35" t="s">
        <v>57</v>
      </c>
      <c r="E376" s="40" t="s">
        <v>3803</v>
      </c>
    </row>
    <row r="377" spans="1:5" ht="102">
      <c r="A377" t="s">
        <v>59</v>
      </c>
      <c r="E377" s="39" t="s">
        <v>753</v>
      </c>
    </row>
    <row r="378" spans="1:16" ht="25.5">
      <c r="A378" t="s">
        <v>49</v>
      </c>
      <c s="34" t="s">
        <v>283</v>
      </c>
      <c s="34" t="s">
        <v>759</v>
      </c>
      <c s="35" t="s">
        <v>760</v>
      </c>
      <c s="6" t="s">
        <v>761</v>
      </c>
      <c s="36" t="s">
        <v>749</v>
      </c>
      <c s="37">
        <v>0.324</v>
      </c>
      <c s="36">
        <v>0</v>
      </c>
      <c s="36">
        <f>ROUND(G378*H378,6)</f>
      </c>
      <c r="L378" s="38">
        <v>0</v>
      </c>
      <c s="32">
        <f>ROUND(ROUND(L378,2)*ROUND(G378,3),2)</f>
      </c>
      <c s="36" t="s">
        <v>750</v>
      </c>
      <c>
        <f>(M378*21)/100</f>
      </c>
      <c t="s">
        <v>27</v>
      </c>
    </row>
    <row r="379" spans="1:5" ht="25.5">
      <c r="A379" s="35" t="s">
        <v>56</v>
      </c>
      <c r="E379" s="39" t="s">
        <v>751</v>
      </c>
    </row>
    <row r="380" spans="1:5" ht="12.75">
      <c r="A380" s="35" t="s">
        <v>57</v>
      </c>
      <c r="E380" s="40" t="s">
        <v>3804</v>
      </c>
    </row>
    <row r="381" spans="1:5" ht="102">
      <c r="A381" t="s">
        <v>59</v>
      </c>
      <c r="E381"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3805</v>
      </c>
      <c s="41">
        <f>Rekapitulace!C60</f>
      </c>
      <c s="20" t="s">
        <v>0</v>
      </c>
      <c t="s">
        <v>23</v>
      </c>
      <c t="s">
        <v>27</v>
      </c>
    </row>
    <row r="4" spans="1:16" ht="32" customHeight="1">
      <c r="A4" s="24" t="s">
        <v>20</v>
      </c>
      <c s="25" t="s">
        <v>28</v>
      </c>
      <c s="27" t="s">
        <v>3805</v>
      </c>
      <c r="E4" s="26" t="s">
        <v>3806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COUNTIFS(L8:L115,"=0",A8:A115,"P")+COUNTIFS(L8:L115,"",A8:A115,"P")+SUM(Q8:Q115)</f>
      </c>
    </row>
    <row r="8" spans="1:13" ht="12.75">
      <c r="A8" t="s">
        <v>44</v>
      </c>
      <c r="C8" s="28" t="s">
        <v>3809</v>
      </c>
      <c r="E8" s="30" t="s">
        <v>3808</v>
      </c>
      <c r="J8" s="29">
        <f>0+J9+J22+J27+J40+J49+J66+J87+J92+J105+J110</f>
      </c>
      <c s="29">
        <f>0+K9+K22+K27+K40+K49+K66+K87+K92+K105+K110</f>
      </c>
      <c s="29">
        <f>0+L9+L22+L27+L40+L49+L66+L87+L92+L105+L110</f>
      </c>
      <c s="29">
        <f>0+M9+M22+M27+M40+M49+M66+M87+M92+M105+M110</f>
      </c>
    </row>
    <row r="9" spans="1:13" ht="12.75">
      <c r="A9" t="s">
        <v>46</v>
      </c>
      <c r="C9" s="31" t="s">
        <v>826</v>
      </c>
      <c r="E9" s="33" t="s">
        <v>3810</v>
      </c>
      <c r="J9" s="32">
        <f>0</f>
      </c>
      <c s="32">
        <f>0</f>
      </c>
      <c s="32">
        <f>0+L10+L14+L18</f>
      </c>
      <c s="32">
        <f>0+M10+M14+M18</f>
      </c>
    </row>
    <row r="10" spans="1:16" ht="12.75">
      <c r="A10" t="s">
        <v>49</v>
      </c>
      <c s="34" t="s">
        <v>69</v>
      </c>
      <c s="34" t="s">
        <v>3811</v>
      </c>
      <c s="35" t="s">
        <v>52</v>
      </c>
      <c s="6" t="s">
        <v>3812</v>
      </c>
      <c s="36" t="s">
        <v>54</v>
      </c>
      <c s="37">
        <v>1</v>
      </c>
      <c s="36">
        <v>0</v>
      </c>
      <c s="36">
        <f>ROUND(G10*H10,6)</f>
      </c>
      <c r="L10" s="38">
        <v>0</v>
      </c>
      <c s="32">
        <f>ROUND(ROUND(L10,2)*ROUND(G10,3),2)</f>
      </c>
      <c s="36" t="s">
        <v>55</v>
      </c>
      <c>
        <f>(M10*21)/100</f>
      </c>
      <c t="s">
        <v>27</v>
      </c>
    </row>
    <row r="11" spans="1:5" ht="12.75">
      <c r="A11" s="35" t="s">
        <v>56</v>
      </c>
      <c r="E11" s="39" t="s">
        <v>3813</v>
      </c>
    </row>
    <row r="12" spans="1:5" ht="12.75">
      <c r="A12" s="35" t="s">
        <v>57</v>
      </c>
      <c r="E12" s="40" t="s">
        <v>52</v>
      </c>
    </row>
    <row r="13" spans="1:5" ht="12.75">
      <c r="A13" t="s">
        <v>59</v>
      </c>
      <c r="E13" s="39" t="s">
        <v>2068</v>
      </c>
    </row>
    <row r="14" spans="1:16" ht="12.75">
      <c r="A14" t="s">
        <v>49</v>
      </c>
      <c s="34" t="s">
        <v>27</v>
      </c>
      <c s="34" t="s">
        <v>3814</v>
      </c>
      <c s="35" t="s">
        <v>52</v>
      </c>
      <c s="6" t="s">
        <v>3613</v>
      </c>
      <c s="36" t="s">
        <v>3614</v>
      </c>
      <c s="37">
        <v>1.352</v>
      </c>
      <c s="36">
        <v>0</v>
      </c>
      <c s="36">
        <f>ROUND(G14*H14,6)</f>
      </c>
      <c r="L14" s="38">
        <v>0</v>
      </c>
      <c s="32">
        <f>ROUND(ROUND(L14,2)*ROUND(G14,3),2)</f>
      </c>
      <c s="36" t="s">
        <v>55</v>
      </c>
      <c>
        <f>(M14*21)/100</f>
      </c>
      <c t="s">
        <v>27</v>
      </c>
    </row>
    <row r="15" spans="1:5" ht="12.75">
      <c r="A15" s="35" t="s">
        <v>56</v>
      </c>
      <c r="E15" s="39" t="s">
        <v>3815</v>
      </c>
    </row>
    <row r="16" spans="1:5" ht="12.75">
      <c r="A16" s="35" t="s">
        <v>57</v>
      </c>
      <c r="E16" s="40" t="s">
        <v>3816</v>
      </c>
    </row>
    <row r="17" spans="1:5" ht="12.75">
      <c r="A17" t="s">
        <v>59</v>
      </c>
      <c r="E17" s="39" t="s">
        <v>978</v>
      </c>
    </row>
    <row r="18" spans="1:16" ht="12.75">
      <c r="A18" t="s">
        <v>49</v>
      </c>
      <c s="34" t="s">
        <v>26</v>
      </c>
      <c s="34" t="s">
        <v>3817</v>
      </c>
      <c s="35" t="s">
        <v>52</v>
      </c>
      <c s="6" t="s">
        <v>53</v>
      </c>
      <c s="36" t="s">
        <v>54</v>
      </c>
      <c s="37">
        <v>1</v>
      </c>
      <c s="36">
        <v>0</v>
      </c>
      <c s="36">
        <f>ROUND(G18*H18,6)</f>
      </c>
      <c r="L18" s="38">
        <v>0</v>
      </c>
      <c s="32">
        <f>ROUND(ROUND(L18,2)*ROUND(G18,3),2)</f>
      </c>
      <c s="36" t="s">
        <v>55</v>
      </c>
      <c>
        <f>(M18*21)/100</f>
      </c>
      <c t="s">
        <v>27</v>
      </c>
    </row>
    <row r="19" spans="1:5" ht="12.75">
      <c r="A19" s="35" t="s">
        <v>56</v>
      </c>
      <c r="E19" s="39" t="s">
        <v>3818</v>
      </c>
    </row>
    <row r="20" spans="1:5" ht="12.75">
      <c r="A20" s="35" t="s">
        <v>57</v>
      </c>
      <c r="E20" s="40" t="s">
        <v>52</v>
      </c>
    </row>
    <row r="21" spans="1:5" ht="12.75">
      <c r="A21" t="s">
        <v>59</v>
      </c>
      <c r="E21" s="39" t="s">
        <v>978</v>
      </c>
    </row>
    <row r="22" spans="1:13" ht="12.75">
      <c r="A22" t="s">
        <v>46</v>
      </c>
      <c r="C22" s="31" t="s">
        <v>116</v>
      </c>
      <c r="E22" s="33" t="s">
        <v>3387</v>
      </c>
      <c r="J22" s="32">
        <f>0</f>
      </c>
      <c s="32">
        <f>0</f>
      </c>
      <c s="32">
        <f>0+L23</f>
      </c>
      <c s="32">
        <f>0+M23</f>
      </c>
    </row>
    <row r="23" spans="1:16" ht="12.75">
      <c r="A23" t="s">
        <v>49</v>
      </c>
      <c s="34" t="s">
        <v>81</v>
      </c>
      <c s="34" t="s">
        <v>3819</v>
      </c>
      <c s="35" t="s">
        <v>52</v>
      </c>
      <c s="6" t="s">
        <v>3820</v>
      </c>
      <c s="36" t="s">
        <v>73</v>
      </c>
      <c s="37">
        <v>101.4</v>
      </c>
      <c s="36">
        <v>0</v>
      </c>
      <c s="36">
        <f>ROUND(G23*H23,6)</f>
      </c>
      <c r="L23" s="38">
        <v>0</v>
      </c>
      <c s="32">
        <f>ROUND(ROUND(L23,2)*ROUND(G23,3),2)</f>
      </c>
      <c s="36" t="s">
        <v>55</v>
      </c>
      <c>
        <f>(M23*21)/100</f>
      </c>
      <c t="s">
        <v>27</v>
      </c>
    </row>
    <row r="24" spans="1:5" ht="12.75">
      <c r="A24" s="35" t="s">
        <v>56</v>
      </c>
      <c r="E24" s="39" t="s">
        <v>3821</v>
      </c>
    </row>
    <row r="25" spans="1:5" ht="12.75">
      <c r="A25" s="35" t="s">
        <v>57</v>
      </c>
      <c r="E25" s="40" t="s">
        <v>3822</v>
      </c>
    </row>
    <row r="26" spans="1:5" ht="12.75">
      <c r="A26" t="s">
        <v>59</v>
      </c>
      <c r="E26" s="39" t="s">
        <v>2078</v>
      </c>
    </row>
    <row r="27" spans="1:13" ht="12.75">
      <c r="A27" t="s">
        <v>46</v>
      </c>
      <c r="C27" s="31" t="s">
        <v>122</v>
      </c>
      <c r="E27" s="33" t="s">
        <v>3400</v>
      </c>
      <c r="J27" s="32">
        <f>0</f>
      </c>
      <c s="32">
        <f>0</f>
      </c>
      <c s="32">
        <f>0+L28+L32+L36</f>
      </c>
      <c s="32">
        <f>0+M28+M32+M36</f>
      </c>
    </row>
    <row r="28" spans="1:16" ht="12.75">
      <c r="A28" t="s">
        <v>49</v>
      </c>
      <c s="34" t="s">
        <v>84</v>
      </c>
      <c s="34" t="s">
        <v>838</v>
      </c>
      <c s="35" t="s">
        <v>52</v>
      </c>
      <c s="6" t="s">
        <v>839</v>
      </c>
      <c s="36" t="s">
        <v>78</v>
      </c>
      <c s="37">
        <v>10.14</v>
      </c>
      <c s="36">
        <v>0</v>
      </c>
      <c s="36">
        <f>ROUND(G28*H28,6)</f>
      </c>
      <c r="L28" s="38">
        <v>0</v>
      </c>
      <c s="32">
        <f>ROUND(ROUND(L28,2)*ROUND(G28,3),2)</f>
      </c>
      <c s="36" t="s">
        <v>74</v>
      </c>
      <c>
        <f>(M28*21)/100</f>
      </c>
      <c t="s">
        <v>27</v>
      </c>
    </row>
    <row r="29" spans="1:5" ht="12.75">
      <c r="A29" s="35" t="s">
        <v>56</v>
      </c>
      <c r="E29" s="39" t="s">
        <v>3823</v>
      </c>
    </row>
    <row r="30" spans="1:5" ht="12.75">
      <c r="A30" s="35" t="s">
        <v>57</v>
      </c>
      <c r="E30" s="40" t="s">
        <v>3824</v>
      </c>
    </row>
    <row r="31" spans="1:5" ht="318.75">
      <c r="A31" t="s">
        <v>59</v>
      </c>
      <c r="E31" s="39" t="s">
        <v>3825</v>
      </c>
    </row>
    <row r="32" spans="1:16" ht="12.75">
      <c r="A32" t="s">
        <v>49</v>
      </c>
      <c s="34" t="s">
        <v>87</v>
      </c>
      <c s="34" t="s">
        <v>3826</v>
      </c>
      <c s="35" t="s">
        <v>52</v>
      </c>
      <c s="6" t="s">
        <v>3827</v>
      </c>
      <c s="36" t="s">
        <v>78</v>
      </c>
      <c s="37">
        <v>14.7</v>
      </c>
      <c s="36">
        <v>0</v>
      </c>
      <c s="36">
        <f>ROUND(G32*H32,6)</f>
      </c>
      <c r="L32" s="38">
        <v>0</v>
      </c>
      <c s="32">
        <f>ROUND(ROUND(L32,2)*ROUND(G32,3),2)</f>
      </c>
      <c s="36" t="s">
        <v>74</v>
      </c>
      <c>
        <f>(M32*21)/100</f>
      </c>
      <c t="s">
        <v>27</v>
      </c>
    </row>
    <row r="33" spans="1:5" ht="12.75">
      <c r="A33" s="35" t="s">
        <v>56</v>
      </c>
      <c r="E33" s="39" t="s">
        <v>52</v>
      </c>
    </row>
    <row r="34" spans="1:5" ht="12.75">
      <c r="A34" s="35" t="s">
        <v>57</v>
      </c>
      <c r="E34" s="40" t="s">
        <v>3828</v>
      </c>
    </row>
    <row r="35" spans="1:5" ht="25.5">
      <c r="A35" t="s">
        <v>59</v>
      </c>
      <c r="E35" s="39" t="s">
        <v>3829</v>
      </c>
    </row>
    <row r="36" spans="1:16" ht="12.75">
      <c r="A36" t="s">
        <v>49</v>
      </c>
      <c s="34" t="s">
        <v>90</v>
      </c>
      <c s="34" t="s">
        <v>3830</v>
      </c>
      <c s="35" t="s">
        <v>52</v>
      </c>
      <c s="6" t="s">
        <v>3831</v>
      </c>
      <c s="36" t="s">
        <v>78</v>
      </c>
      <c s="37">
        <v>14.7</v>
      </c>
      <c s="36">
        <v>0</v>
      </c>
      <c s="36">
        <f>ROUND(G36*H36,6)</f>
      </c>
      <c r="L36" s="38">
        <v>0</v>
      </c>
      <c s="32">
        <f>ROUND(ROUND(L36,2)*ROUND(G36,3),2)</f>
      </c>
      <c s="36" t="s">
        <v>74</v>
      </c>
      <c>
        <f>(M36*21)/100</f>
      </c>
      <c t="s">
        <v>27</v>
      </c>
    </row>
    <row r="37" spans="1:5" ht="12.75">
      <c r="A37" s="35" t="s">
        <v>56</v>
      </c>
      <c r="E37" s="39" t="s">
        <v>52</v>
      </c>
    </row>
    <row r="38" spans="1:5" ht="12.75">
      <c r="A38" s="35" t="s">
        <v>57</v>
      </c>
      <c r="E38" s="40" t="s">
        <v>3828</v>
      </c>
    </row>
    <row r="39" spans="1:5" ht="25.5">
      <c r="A39" t="s">
        <v>59</v>
      </c>
      <c r="E39" s="39" t="s">
        <v>3829</v>
      </c>
    </row>
    <row r="40" spans="1:13" ht="12.75">
      <c r="A40" t="s">
        <v>46</v>
      </c>
      <c r="C40" s="31" t="s">
        <v>134</v>
      </c>
      <c r="E40" s="33" t="s">
        <v>3413</v>
      </c>
      <c r="J40" s="32">
        <f>0</f>
      </c>
      <c s="32">
        <f>0</f>
      </c>
      <c s="32">
        <f>0+L41+L45</f>
      </c>
      <c s="32">
        <f>0+M41+M45</f>
      </c>
    </row>
    <row r="41" spans="1:16" ht="12.75">
      <c r="A41" t="s">
        <v>49</v>
      </c>
      <c s="34" t="s">
        <v>93</v>
      </c>
      <c s="34" t="s">
        <v>3832</v>
      </c>
      <c s="35" t="s">
        <v>52</v>
      </c>
      <c s="6" t="s">
        <v>3833</v>
      </c>
      <c s="36" t="s">
        <v>78</v>
      </c>
      <c s="37">
        <v>16.9</v>
      </c>
      <c s="36">
        <v>0</v>
      </c>
      <c s="36">
        <f>ROUND(G41*H41,6)</f>
      </c>
      <c r="L41" s="38">
        <v>0</v>
      </c>
      <c s="32">
        <f>ROUND(ROUND(L41,2)*ROUND(G41,3),2)</f>
      </c>
      <c s="36" t="s">
        <v>74</v>
      </c>
      <c>
        <f>(M41*21)/100</f>
      </c>
      <c t="s">
        <v>27</v>
      </c>
    </row>
    <row r="42" spans="1:5" ht="12.75">
      <c r="A42" s="35" t="s">
        <v>56</v>
      </c>
      <c r="E42" s="39" t="s">
        <v>3834</v>
      </c>
    </row>
    <row r="43" spans="1:5" ht="12.75">
      <c r="A43" s="35" t="s">
        <v>57</v>
      </c>
      <c r="E43" s="40" t="s">
        <v>3835</v>
      </c>
    </row>
    <row r="44" spans="1:5" ht="267.75">
      <c r="A44" t="s">
        <v>59</v>
      </c>
      <c r="E44" s="39" t="s">
        <v>3836</v>
      </c>
    </row>
    <row r="45" spans="1:16" ht="12.75">
      <c r="A45" t="s">
        <v>49</v>
      </c>
      <c s="34" t="s">
        <v>96</v>
      </c>
      <c s="34" t="s">
        <v>3414</v>
      </c>
      <c s="35" t="s">
        <v>52</v>
      </c>
      <c s="6" t="s">
        <v>3415</v>
      </c>
      <c s="36" t="s">
        <v>78</v>
      </c>
      <c s="37">
        <v>10.14</v>
      </c>
      <c s="36">
        <v>0</v>
      </c>
      <c s="36">
        <f>ROUND(G45*H45,6)</f>
      </c>
      <c r="L45" s="38">
        <v>0</v>
      </c>
      <c s="32">
        <f>ROUND(ROUND(L45,2)*ROUND(G45,3),2)</f>
      </c>
      <c s="36" t="s">
        <v>74</v>
      </c>
      <c>
        <f>(M45*21)/100</f>
      </c>
      <c t="s">
        <v>27</v>
      </c>
    </row>
    <row r="46" spans="1:5" ht="12.75">
      <c r="A46" s="35" t="s">
        <v>56</v>
      </c>
      <c r="E46" s="39" t="s">
        <v>3837</v>
      </c>
    </row>
    <row r="47" spans="1:5" ht="12.75">
      <c r="A47" s="35" t="s">
        <v>57</v>
      </c>
      <c r="E47" s="40" t="s">
        <v>3824</v>
      </c>
    </row>
    <row r="48" spans="1:5" ht="229.5">
      <c r="A48" t="s">
        <v>59</v>
      </c>
      <c r="E48" s="39" t="s">
        <v>3838</v>
      </c>
    </row>
    <row r="49" spans="1:13" ht="12.75">
      <c r="A49" t="s">
        <v>46</v>
      </c>
      <c r="C49" s="31" t="s">
        <v>137</v>
      </c>
      <c r="E49" s="33" t="s">
        <v>3420</v>
      </c>
      <c r="J49" s="32">
        <f>0</f>
      </c>
      <c s="32">
        <f>0</f>
      </c>
      <c s="32">
        <f>0+L50+L54+L58+L62</f>
      </c>
      <c s="32">
        <f>0+M50+M54+M58+M62</f>
      </c>
    </row>
    <row r="50" spans="1:16" ht="12.75">
      <c r="A50" t="s">
        <v>49</v>
      </c>
      <c s="34" t="s">
        <v>100</v>
      </c>
      <c s="34" t="s">
        <v>2072</v>
      </c>
      <c s="35" t="s">
        <v>52</v>
      </c>
      <c s="6" t="s">
        <v>2073</v>
      </c>
      <c s="36" t="s">
        <v>73</v>
      </c>
      <c s="37">
        <v>101.4</v>
      </c>
      <c s="36">
        <v>0</v>
      </c>
      <c s="36">
        <f>ROUND(G50*H50,6)</f>
      </c>
      <c r="L50" s="38">
        <v>0</v>
      </c>
      <c s="32">
        <f>ROUND(ROUND(L50,2)*ROUND(G50,3),2)</f>
      </c>
      <c s="36" t="s">
        <v>74</v>
      </c>
      <c>
        <f>(M50*21)/100</f>
      </c>
      <c t="s">
        <v>27</v>
      </c>
    </row>
    <row r="51" spans="1:5" ht="12.75">
      <c r="A51" s="35" t="s">
        <v>56</v>
      </c>
      <c r="E51" s="39" t="s">
        <v>3839</v>
      </c>
    </row>
    <row r="52" spans="1:5" ht="12.75">
      <c r="A52" s="35" t="s">
        <v>57</v>
      </c>
      <c r="E52" s="40" t="s">
        <v>3822</v>
      </c>
    </row>
    <row r="53" spans="1:5" ht="38.25">
      <c r="A53" t="s">
        <v>59</v>
      </c>
      <c r="E53" s="39" t="s">
        <v>3840</v>
      </c>
    </row>
    <row r="54" spans="1:16" ht="12.75">
      <c r="A54" t="s">
        <v>49</v>
      </c>
      <c s="34" t="s">
        <v>116</v>
      </c>
      <c s="34" t="s">
        <v>3841</v>
      </c>
      <c s="35" t="s">
        <v>52</v>
      </c>
      <c s="6" t="s">
        <v>3842</v>
      </c>
      <c s="36" t="s">
        <v>73</v>
      </c>
      <c s="37">
        <v>101.4</v>
      </c>
      <c s="36">
        <v>0</v>
      </c>
      <c s="36">
        <f>ROUND(G54*H54,6)</f>
      </c>
      <c r="L54" s="38">
        <v>0</v>
      </c>
      <c s="32">
        <f>ROUND(ROUND(L54,2)*ROUND(G54,3),2)</f>
      </c>
      <c s="36" t="s">
        <v>74</v>
      </c>
      <c>
        <f>(M54*21)/100</f>
      </c>
      <c t="s">
        <v>27</v>
      </c>
    </row>
    <row r="55" spans="1:5" ht="12.75">
      <c r="A55" s="35" t="s">
        <v>56</v>
      </c>
      <c r="E55" s="39" t="s">
        <v>52</v>
      </c>
    </row>
    <row r="56" spans="1:5" ht="12.75">
      <c r="A56" s="35" t="s">
        <v>57</v>
      </c>
      <c r="E56" s="40" t="s">
        <v>3822</v>
      </c>
    </row>
    <row r="57" spans="1:5" ht="38.25">
      <c r="A57" t="s">
        <v>59</v>
      </c>
      <c r="E57" s="39" t="s">
        <v>3843</v>
      </c>
    </row>
    <row r="58" spans="1:16" ht="12.75">
      <c r="A58" t="s">
        <v>49</v>
      </c>
      <c s="34" t="s">
        <v>119</v>
      </c>
      <c s="34" t="s">
        <v>3668</v>
      </c>
      <c s="35" t="s">
        <v>52</v>
      </c>
      <c s="6" t="s">
        <v>3669</v>
      </c>
      <c s="36" t="s">
        <v>73</v>
      </c>
      <c s="37">
        <v>101.4</v>
      </c>
      <c s="36">
        <v>0</v>
      </c>
      <c s="36">
        <f>ROUND(G58*H58,6)</f>
      </c>
      <c r="L58" s="38">
        <v>0</v>
      </c>
      <c s="32">
        <f>ROUND(ROUND(L58,2)*ROUND(G58,3),2)</f>
      </c>
      <c s="36" t="s">
        <v>74</v>
      </c>
      <c>
        <f>(M58*21)/100</f>
      </c>
      <c t="s">
        <v>27</v>
      </c>
    </row>
    <row r="59" spans="1:5" ht="12.75">
      <c r="A59" s="35" t="s">
        <v>56</v>
      </c>
      <c r="E59" s="39" t="s">
        <v>52</v>
      </c>
    </row>
    <row r="60" spans="1:5" ht="12.75">
      <c r="A60" s="35" t="s">
        <v>57</v>
      </c>
      <c r="E60" s="40" t="s">
        <v>3822</v>
      </c>
    </row>
    <row r="61" spans="1:5" ht="25.5">
      <c r="A61" t="s">
        <v>59</v>
      </c>
      <c r="E61" s="39" t="s">
        <v>3844</v>
      </c>
    </row>
    <row r="62" spans="1:16" ht="12.75">
      <c r="A62" t="s">
        <v>49</v>
      </c>
      <c s="34" t="s">
        <v>122</v>
      </c>
      <c s="34" t="s">
        <v>3845</v>
      </c>
      <c s="35" t="s">
        <v>52</v>
      </c>
      <c s="6" t="s">
        <v>3846</v>
      </c>
      <c s="36" t="s">
        <v>107</v>
      </c>
      <c s="37">
        <v>34</v>
      </c>
      <c s="36">
        <v>0</v>
      </c>
      <c s="36">
        <f>ROUND(G62*H62,6)</f>
      </c>
      <c r="L62" s="38">
        <v>0</v>
      </c>
      <c s="32">
        <f>ROUND(ROUND(L62,2)*ROUND(G62,3),2)</f>
      </c>
      <c s="36" t="s">
        <v>74</v>
      </c>
      <c>
        <f>(M62*21)/100</f>
      </c>
      <c t="s">
        <v>27</v>
      </c>
    </row>
    <row r="63" spans="1:5" ht="12.75">
      <c r="A63" s="35" t="s">
        <v>56</v>
      </c>
      <c r="E63" s="39" t="s">
        <v>3847</v>
      </c>
    </row>
    <row r="64" spans="1:5" ht="12.75">
      <c r="A64" s="35" t="s">
        <v>57</v>
      </c>
      <c r="E64" s="40" t="s">
        <v>3848</v>
      </c>
    </row>
    <row r="65" spans="1:5" ht="76.5">
      <c r="A65" t="s">
        <v>59</v>
      </c>
      <c r="E65" s="39" t="s">
        <v>3849</v>
      </c>
    </row>
    <row r="66" spans="1:13" ht="12.75">
      <c r="A66" t="s">
        <v>46</v>
      </c>
      <c r="C66" s="31" t="s">
        <v>27</v>
      </c>
      <c r="E66" s="33" t="s">
        <v>3850</v>
      </c>
      <c r="J66" s="32">
        <f>0</f>
      </c>
      <c s="32">
        <f>0</f>
      </c>
      <c s="32">
        <f>0+L67+L71+L75+L79+L83</f>
      </c>
      <c s="32">
        <f>0+M67+M71+M75+M79+M83</f>
      </c>
    </row>
    <row r="67" spans="1:16" ht="12.75">
      <c r="A67" t="s">
        <v>49</v>
      </c>
      <c s="34" t="s">
        <v>125</v>
      </c>
      <c s="34" t="s">
        <v>3851</v>
      </c>
      <c s="35" t="s">
        <v>52</v>
      </c>
      <c s="6" t="s">
        <v>3852</v>
      </c>
      <c s="36" t="s">
        <v>78</v>
      </c>
      <c s="37">
        <v>7.1</v>
      </c>
      <c s="36">
        <v>0</v>
      </c>
      <c s="36">
        <f>ROUND(G67*H67,6)</f>
      </c>
      <c r="L67" s="38">
        <v>0</v>
      </c>
      <c s="32">
        <f>ROUND(ROUND(L67,2)*ROUND(G67,3),2)</f>
      </c>
      <c s="36" t="s">
        <v>74</v>
      </c>
      <c>
        <f>(M67*21)/100</f>
      </c>
      <c t="s">
        <v>27</v>
      </c>
    </row>
    <row r="68" spans="1:5" ht="12.75">
      <c r="A68" s="35" t="s">
        <v>56</v>
      </c>
      <c r="E68" s="39" t="s">
        <v>3853</v>
      </c>
    </row>
    <row r="69" spans="1:5" ht="12.75">
      <c r="A69" s="35" t="s">
        <v>57</v>
      </c>
      <c r="E69" s="40" t="s">
        <v>3854</v>
      </c>
    </row>
    <row r="70" spans="1:5" ht="409.5">
      <c r="A70" t="s">
        <v>59</v>
      </c>
      <c r="E70" s="39" t="s">
        <v>3855</v>
      </c>
    </row>
    <row r="71" spans="1:16" ht="12.75">
      <c r="A71" t="s">
        <v>49</v>
      </c>
      <c s="34" t="s">
        <v>128</v>
      </c>
      <c s="34" t="s">
        <v>3856</v>
      </c>
      <c s="35" t="s">
        <v>52</v>
      </c>
      <c s="6" t="s">
        <v>3857</v>
      </c>
      <c s="36" t="s">
        <v>78</v>
      </c>
      <c s="37">
        <v>22.3</v>
      </c>
      <c s="36">
        <v>0</v>
      </c>
      <c s="36">
        <f>ROUND(G71*H71,6)</f>
      </c>
      <c r="L71" s="38">
        <v>0</v>
      </c>
      <c s="32">
        <f>ROUND(ROUND(L71,2)*ROUND(G71,3),2)</f>
      </c>
      <c s="36" t="s">
        <v>74</v>
      </c>
      <c>
        <f>(M71*21)/100</f>
      </c>
      <c t="s">
        <v>27</v>
      </c>
    </row>
    <row r="72" spans="1:5" ht="12.75">
      <c r="A72" s="35" t="s">
        <v>56</v>
      </c>
      <c r="E72" s="39" t="s">
        <v>3858</v>
      </c>
    </row>
    <row r="73" spans="1:5" ht="12.75">
      <c r="A73" s="35" t="s">
        <v>57</v>
      </c>
      <c r="E73" s="40" t="s">
        <v>3859</v>
      </c>
    </row>
    <row r="74" spans="1:5" ht="409.5">
      <c r="A74" t="s">
        <v>59</v>
      </c>
      <c r="E74" s="39" t="s">
        <v>3855</v>
      </c>
    </row>
    <row r="75" spans="1:16" ht="12.75">
      <c r="A75" t="s">
        <v>49</v>
      </c>
      <c s="34" t="s">
        <v>131</v>
      </c>
      <c s="34" t="s">
        <v>3860</v>
      </c>
      <c s="35" t="s">
        <v>52</v>
      </c>
      <c s="6" t="s">
        <v>3861</v>
      </c>
      <c s="36" t="s">
        <v>749</v>
      </c>
      <c s="37">
        <v>1.866</v>
      </c>
      <c s="36">
        <v>0</v>
      </c>
      <c s="36">
        <f>ROUND(G75*H75,6)</f>
      </c>
      <c r="L75" s="38">
        <v>0</v>
      </c>
      <c s="32">
        <f>ROUND(ROUND(L75,2)*ROUND(G75,3),2)</f>
      </c>
      <c s="36" t="s">
        <v>74</v>
      </c>
      <c>
        <f>(M75*21)/100</f>
      </c>
      <c t="s">
        <v>27</v>
      </c>
    </row>
    <row r="76" spans="1:5" ht="12.75">
      <c r="A76" s="35" t="s">
        <v>56</v>
      </c>
      <c r="E76" s="39" t="s">
        <v>52</v>
      </c>
    </row>
    <row r="77" spans="1:5" ht="12.75">
      <c r="A77" s="35" t="s">
        <v>57</v>
      </c>
      <c r="E77" s="40" t="s">
        <v>3862</v>
      </c>
    </row>
    <row r="78" spans="1:5" ht="267.75">
      <c r="A78" t="s">
        <v>59</v>
      </c>
      <c r="E78" s="39" t="s">
        <v>3863</v>
      </c>
    </row>
    <row r="79" spans="1:16" ht="12.75">
      <c r="A79" t="s">
        <v>49</v>
      </c>
      <c s="34" t="s">
        <v>134</v>
      </c>
      <c s="34" t="s">
        <v>3864</v>
      </c>
      <c s="35" t="s">
        <v>52</v>
      </c>
      <c s="6" t="s">
        <v>3865</v>
      </c>
      <c s="36" t="s">
        <v>99</v>
      </c>
      <c s="37">
        <v>42.75</v>
      </c>
      <c s="36">
        <v>0</v>
      </c>
      <c s="36">
        <f>ROUND(G79*H79,6)</f>
      </c>
      <c r="L79" s="38">
        <v>0</v>
      </c>
      <c s="32">
        <f>ROUND(ROUND(L79,2)*ROUND(G79,3),2)</f>
      </c>
      <c s="36" t="s">
        <v>74</v>
      </c>
      <c>
        <f>(M79*21)/100</f>
      </c>
      <c t="s">
        <v>27</v>
      </c>
    </row>
    <row r="80" spans="1:5" ht="12.75">
      <c r="A80" s="35" t="s">
        <v>56</v>
      </c>
      <c r="E80" s="39" t="s">
        <v>3866</v>
      </c>
    </row>
    <row r="81" spans="1:5" ht="12.75">
      <c r="A81" s="35" t="s">
        <v>57</v>
      </c>
      <c r="E81" s="40" t="s">
        <v>3867</v>
      </c>
    </row>
    <row r="82" spans="1:5" ht="191.25">
      <c r="A82" t="s">
        <v>59</v>
      </c>
      <c r="E82" s="39" t="s">
        <v>3868</v>
      </c>
    </row>
    <row r="83" spans="1:16" ht="12.75">
      <c r="A83" t="s">
        <v>49</v>
      </c>
      <c s="34" t="s">
        <v>137</v>
      </c>
      <c s="34" t="s">
        <v>3869</v>
      </c>
      <c s="35" t="s">
        <v>52</v>
      </c>
      <c s="6" t="s">
        <v>3870</v>
      </c>
      <c s="36" t="s">
        <v>99</v>
      </c>
      <c s="37">
        <v>42.75</v>
      </c>
      <c s="36">
        <v>0</v>
      </c>
      <c s="36">
        <f>ROUND(G83*H83,6)</f>
      </c>
      <c r="L83" s="38">
        <v>0</v>
      </c>
      <c s="32">
        <f>ROUND(ROUND(L83,2)*ROUND(G83,3),2)</f>
      </c>
      <c s="36" t="s">
        <v>74</v>
      </c>
      <c>
        <f>(M83*21)/100</f>
      </c>
      <c t="s">
        <v>27</v>
      </c>
    </row>
    <row r="84" spans="1:5" ht="12.75">
      <c r="A84" s="35" t="s">
        <v>56</v>
      </c>
      <c r="E84" s="39" t="s">
        <v>3866</v>
      </c>
    </row>
    <row r="85" spans="1:5" ht="12.75">
      <c r="A85" s="35" t="s">
        <v>57</v>
      </c>
      <c r="E85" s="40" t="s">
        <v>3867</v>
      </c>
    </row>
    <row r="86" spans="1:5" ht="191.25">
      <c r="A86" t="s">
        <v>59</v>
      </c>
      <c r="E86" s="39" t="s">
        <v>3868</v>
      </c>
    </row>
    <row r="87" spans="1:13" ht="12.75">
      <c r="A87" t="s">
        <v>46</v>
      </c>
      <c r="C87" s="31" t="s">
        <v>3871</v>
      </c>
      <c r="E87" s="33" t="s">
        <v>1959</v>
      </c>
      <c r="J87" s="32">
        <f>0</f>
      </c>
      <c s="32">
        <f>0</f>
      </c>
      <c s="32">
        <f>0+L88</f>
      </c>
      <c s="32">
        <f>0+M88</f>
      </c>
    </row>
    <row r="88" spans="1:16" ht="25.5">
      <c r="A88" t="s">
        <v>49</v>
      </c>
      <c s="34" t="s">
        <v>140</v>
      </c>
      <c s="34" t="s">
        <v>3872</v>
      </c>
      <c s="35" t="s">
        <v>52</v>
      </c>
      <c s="6" t="s">
        <v>3873</v>
      </c>
      <c s="36" t="s">
        <v>73</v>
      </c>
      <c s="37">
        <v>54.08</v>
      </c>
      <c s="36">
        <v>0</v>
      </c>
      <c s="36">
        <f>ROUND(G88*H88,6)</f>
      </c>
      <c r="L88" s="38">
        <v>0</v>
      </c>
      <c s="32">
        <f>ROUND(ROUND(L88,2)*ROUND(G88,3),2)</f>
      </c>
      <c s="36" t="s">
        <v>74</v>
      </c>
      <c>
        <f>(M88*21)/100</f>
      </c>
      <c t="s">
        <v>27</v>
      </c>
    </row>
    <row r="89" spans="1:5" ht="12.75">
      <c r="A89" s="35" t="s">
        <v>56</v>
      </c>
      <c r="E89" s="39" t="s">
        <v>3874</v>
      </c>
    </row>
    <row r="90" spans="1:5" ht="12.75">
      <c r="A90" s="35" t="s">
        <v>57</v>
      </c>
      <c r="E90" s="40" t="s">
        <v>3875</v>
      </c>
    </row>
    <row r="91" spans="1:5" ht="191.25">
      <c r="A91" t="s">
        <v>59</v>
      </c>
      <c r="E91" s="39" t="s">
        <v>3876</v>
      </c>
    </row>
    <row r="92" spans="1:13" ht="12.75">
      <c r="A92" t="s">
        <v>46</v>
      </c>
      <c r="C92" s="31" t="s">
        <v>96</v>
      </c>
      <c r="E92" s="33" t="s">
        <v>3522</v>
      </c>
      <c r="J92" s="32">
        <f>0</f>
      </c>
      <c s="32">
        <f>0</f>
      </c>
      <c s="32">
        <f>0+L93+L97+L101</f>
      </c>
      <c s="32">
        <f>0+M93+M97+M101</f>
      </c>
    </row>
    <row r="93" spans="1:16" ht="12.75">
      <c r="A93" t="s">
        <v>49</v>
      </c>
      <c s="34" t="s">
        <v>143</v>
      </c>
      <c s="34" t="s">
        <v>3877</v>
      </c>
      <c s="35" t="s">
        <v>52</v>
      </c>
      <c s="6" t="s">
        <v>3878</v>
      </c>
      <c s="36" t="s">
        <v>78</v>
      </c>
      <c s="37">
        <v>5.35</v>
      </c>
      <c s="36">
        <v>0</v>
      </c>
      <c s="36">
        <f>ROUND(G93*H93,6)</f>
      </c>
      <c r="L93" s="38">
        <v>0</v>
      </c>
      <c s="32">
        <f>ROUND(ROUND(L93,2)*ROUND(G93,3),2)</f>
      </c>
      <c s="36" t="s">
        <v>74</v>
      </c>
      <c>
        <f>(M93*21)/100</f>
      </c>
      <c t="s">
        <v>27</v>
      </c>
    </row>
    <row r="94" spans="1:5" ht="12.75">
      <c r="A94" s="35" t="s">
        <v>56</v>
      </c>
      <c r="E94" s="39" t="s">
        <v>52</v>
      </c>
    </row>
    <row r="95" spans="1:5" ht="12.75">
      <c r="A95" s="35" t="s">
        <v>57</v>
      </c>
      <c r="E95" s="40" t="s">
        <v>3879</v>
      </c>
    </row>
    <row r="96" spans="1:5" ht="229.5">
      <c r="A96" t="s">
        <v>59</v>
      </c>
      <c r="E96" s="39" t="s">
        <v>3880</v>
      </c>
    </row>
    <row r="97" spans="1:16" ht="12.75">
      <c r="A97" t="s">
        <v>49</v>
      </c>
      <c s="34" t="s">
        <v>146</v>
      </c>
      <c s="34" t="s">
        <v>3881</v>
      </c>
      <c s="35" t="s">
        <v>52</v>
      </c>
      <c s="6" t="s">
        <v>3882</v>
      </c>
      <c s="36" t="s">
        <v>73</v>
      </c>
      <c s="37">
        <v>134.4</v>
      </c>
      <c s="36">
        <v>0</v>
      </c>
      <c s="36">
        <f>ROUND(G97*H97,6)</f>
      </c>
      <c r="L97" s="38">
        <v>0</v>
      </c>
      <c s="32">
        <f>ROUND(ROUND(L97,2)*ROUND(G97,3),2)</f>
      </c>
      <c s="36" t="s">
        <v>74</v>
      </c>
      <c>
        <f>(M97*21)/100</f>
      </c>
      <c t="s">
        <v>27</v>
      </c>
    </row>
    <row r="98" spans="1:5" ht="25.5">
      <c r="A98" s="35" t="s">
        <v>56</v>
      </c>
      <c r="E98" s="39" t="s">
        <v>3883</v>
      </c>
    </row>
    <row r="99" spans="1:5" ht="38.25">
      <c r="A99" s="35" t="s">
        <v>57</v>
      </c>
      <c r="E99" s="40" t="s">
        <v>3884</v>
      </c>
    </row>
    <row r="100" spans="1:5" ht="229.5">
      <c r="A100" t="s">
        <v>59</v>
      </c>
      <c r="E100" s="39" t="s">
        <v>3880</v>
      </c>
    </row>
    <row r="101" spans="1:16" ht="12.75">
      <c r="A101" t="s">
        <v>49</v>
      </c>
      <c s="34" t="s">
        <v>149</v>
      </c>
      <c s="34" t="s">
        <v>3881</v>
      </c>
      <c s="35" t="s">
        <v>69</v>
      </c>
      <c s="6" t="s">
        <v>3882</v>
      </c>
      <c s="36" t="s">
        <v>73</v>
      </c>
      <c s="37">
        <v>40.45</v>
      </c>
      <c s="36">
        <v>0</v>
      </c>
      <c s="36">
        <f>ROUND(G101*H101,6)</f>
      </c>
      <c r="L101" s="38">
        <v>0</v>
      </c>
      <c s="32">
        <f>ROUND(ROUND(L101,2)*ROUND(G101,3),2)</f>
      </c>
      <c s="36" t="s">
        <v>74</v>
      </c>
      <c>
        <f>(M101*21)/100</f>
      </c>
      <c t="s">
        <v>27</v>
      </c>
    </row>
    <row r="102" spans="1:5" ht="12.75">
      <c r="A102" s="35" t="s">
        <v>56</v>
      </c>
      <c r="E102" s="39" t="s">
        <v>3885</v>
      </c>
    </row>
    <row r="103" spans="1:5" ht="76.5">
      <c r="A103" s="35" t="s">
        <v>57</v>
      </c>
      <c r="E103" s="40" t="s">
        <v>3886</v>
      </c>
    </row>
    <row r="104" spans="1:5" ht="229.5">
      <c r="A104" t="s">
        <v>59</v>
      </c>
      <c r="E104" s="39" t="s">
        <v>3880</v>
      </c>
    </row>
    <row r="105" spans="1:13" ht="12.75">
      <c r="A105" t="s">
        <v>46</v>
      </c>
      <c r="C105" s="31" t="s">
        <v>359</v>
      </c>
      <c r="E105" s="33" t="s">
        <v>3887</v>
      </c>
      <c r="J105" s="32">
        <f>0</f>
      </c>
      <c s="32">
        <f>0</f>
      </c>
      <c s="32">
        <f>0+L106</f>
      </c>
      <c s="32">
        <f>0+M106</f>
      </c>
    </row>
    <row r="106" spans="1:16" ht="12.75">
      <c r="A106" t="s">
        <v>49</v>
      </c>
      <c s="34" t="s">
        <v>152</v>
      </c>
      <c s="34" t="s">
        <v>3888</v>
      </c>
      <c s="35" t="s">
        <v>52</v>
      </c>
      <c s="6" t="s">
        <v>3889</v>
      </c>
      <c s="36" t="s">
        <v>107</v>
      </c>
      <c s="37">
        <v>1</v>
      </c>
      <c s="36">
        <v>0</v>
      </c>
      <c s="36">
        <f>ROUND(G106*H106,6)</f>
      </c>
      <c r="L106" s="38">
        <v>0</v>
      </c>
      <c s="32">
        <f>ROUND(ROUND(L106,2)*ROUND(G106,3),2)</f>
      </c>
      <c s="36" t="s">
        <v>74</v>
      </c>
      <c>
        <f>(M106*21)/100</f>
      </c>
      <c t="s">
        <v>27</v>
      </c>
    </row>
    <row r="107" spans="1:5" ht="12.75">
      <c r="A107" s="35" t="s">
        <v>56</v>
      </c>
      <c r="E107" s="39" t="s">
        <v>52</v>
      </c>
    </row>
    <row r="108" spans="1:5" ht="12.75">
      <c r="A108" s="35" t="s">
        <v>57</v>
      </c>
      <c r="E108" s="40" t="s">
        <v>3890</v>
      </c>
    </row>
    <row r="109" spans="1:5" ht="25.5">
      <c r="A109" t="s">
        <v>59</v>
      </c>
      <c r="E109" s="39" t="s">
        <v>3891</v>
      </c>
    </row>
    <row r="110" spans="1:13" ht="12.75">
      <c r="A110" t="s">
        <v>46</v>
      </c>
      <c r="C110" s="31" t="s">
        <v>743</v>
      </c>
      <c r="E110" s="33" t="s">
        <v>1816</v>
      </c>
      <c r="J110" s="32">
        <f>0</f>
      </c>
      <c s="32">
        <f>0</f>
      </c>
      <c s="32">
        <f>0+L111+L115</f>
      </c>
      <c s="32">
        <f>0+M111+M115</f>
      </c>
    </row>
    <row r="111" spans="1:16" ht="25.5">
      <c r="A111" t="s">
        <v>49</v>
      </c>
      <c s="34" t="s">
        <v>155</v>
      </c>
      <c s="34" t="s">
        <v>746</v>
      </c>
      <c s="35" t="s">
        <v>747</v>
      </c>
      <c s="6" t="s">
        <v>748</v>
      </c>
      <c s="36" t="s">
        <v>749</v>
      </c>
      <c s="37">
        <v>14.3</v>
      </c>
      <c s="36">
        <v>0</v>
      </c>
      <c s="36">
        <f>ROUND(G111*H111,6)</f>
      </c>
      <c r="L111" s="38">
        <v>0</v>
      </c>
      <c s="32">
        <f>ROUND(ROUND(L111,2)*ROUND(G111,3),2)</f>
      </c>
      <c s="36" t="s">
        <v>750</v>
      </c>
      <c>
        <f>(M111*21)/100</f>
      </c>
      <c t="s">
        <v>27</v>
      </c>
    </row>
    <row r="112" spans="1:5" ht="25.5">
      <c r="A112" s="35" t="s">
        <v>56</v>
      </c>
      <c r="E112" s="39" t="s">
        <v>751</v>
      </c>
    </row>
    <row r="113" spans="1:5" ht="12.75">
      <c r="A113" s="35" t="s">
        <v>57</v>
      </c>
      <c r="E113" s="40" t="s">
        <v>3892</v>
      </c>
    </row>
    <row r="114" spans="1:5" ht="102">
      <c r="A114" t="s">
        <v>59</v>
      </c>
      <c r="E114" s="39" t="s">
        <v>753</v>
      </c>
    </row>
    <row r="115" spans="1:16" ht="25.5">
      <c r="A115" t="s">
        <v>49</v>
      </c>
      <c s="34" t="s">
        <v>158</v>
      </c>
      <c s="34" t="s">
        <v>3893</v>
      </c>
      <c s="35" t="s">
        <v>3894</v>
      </c>
      <c s="6" t="s">
        <v>3895</v>
      </c>
      <c s="36" t="s">
        <v>749</v>
      </c>
      <c s="37">
        <v>26.46</v>
      </c>
      <c s="36">
        <v>0</v>
      </c>
      <c s="36">
        <f>ROUND(G115*H115,6)</f>
      </c>
      <c r="L115" s="38">
        <v>0</v>
      </c>
      <c s="32">
        <f>ROUND(ROUND(L115,2)*ROUND(G115,3),2)</f>
      </c>
      <c s="36" t="s">
        <v>750</v>
      </c>
      <c>
        <f>(M115*21)/100</f>
      </c>
      <c t="s">
        <v>27</v>
      </c>
    </row>
    <row r="116" spans="1:5" ht="25.5">
      <c r="A116" s="35" t="s">
        <v>56</v>
      </c>
      <c r="E116" s="39" t="s">
        <v>751</v>
      </c>
    </row>
    <row r="117" spans="1:5" ht="12.75">
      <c r="A117" s="35" t="s">
        <v>57</v>
      </c>
      <c r="E117" s="40" t="s">
        <v>3896</v>
      </c>
    </row>
    <row r="118" spans="1:5" ht="102">
      <c r="A118" t="s">
        <v>59</v>
      </c>
      <c r="E118"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3805</v>
      </c>
      <c s="41">
        <f>Rekapitulace!C60</f>
      </c>
      <c s="20" t="s">
        <v>0</v>
      </c>
      <c t="s">
        <v>23</v>
      </c>
      <c t="s">
        <v>27</v>
      </c>
    </row>
    <row r="4" spans="1:16" ht="32" customHeight="1">
      <c r="A4" s="24" t="s">
        <v>20</v>
      </c>
      <c s="25" t="s">
        <v>28</v>
      </c>
      <c s="27" t="s">
        <v>3805</v>
      </c>
      <c r="E4" s="26" t="s">
        <v>3806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12.75">
      <c r="A8" t="s">
        <v>44</v>
      </c>
      <c r="C8" s="28" t="s">
        <v>3899</v>
      </c>
      <c r="E8" s="30" t="s">
        <v>3898</v>
      </c>
      <c r="J8" s="29">
        <f>0+J9+J22+J27+J40+J49+J66+J87+J96+J101+J118+J127+J132</f>
      </c>
      <c s="29">
        <f>0+K9+K22+K27+K40+K49+K66+K87+K96+K101+K118+K127+K132</f>
      </c>
      <c s="29">
        <f>0+L9+L22+L27+L40+L49+L66+L87+L96+L101+L118+L127+L132</f>
      </c>
      <c s="29">
        <f>0+M9+M22+M27+M40+M49+M66+M87+M96+M101+M118+M127+M132</f>
      </c>
    </row>
    <row r="9" spans="1:13" ht="12.75">
      <c r="A9" t="s">
        <v>46</v>
      </c>
      <c r="C9" s="31" t="s">
        <v>826</v>
      </c>
      <c r="E9" s="33" t="s">
        <v>3810</v>
      </c>
      <c r="J9" s="32">
        <f>0</f>
      </c>
      <c s="32">
        <f>0</f>
      </c>
      <c s="32">
        <f>0+L10+L14+L18</f>
      </c>
      <c s="32">
        <f>0+M10+M14+M18</f>
      </c>
    </row>
    <row r="10" spans="1:16" ht="12.75">
      <c r="A10" t="s">
        <v>49</v>
      </c>
      <c s="34" t="s">
        <v>69</v>
      </c>
      <c s="34" t="s">
        <v>3811</v>
      </c>
      <c s="35" t="s">
        <v>52</v>
      </c>
      <c s="6" t="s">
        <v>3812</v>
      </c>
      <c s="36" t="s">
        <v>54</v>
      </c>
      <c s="37">
        <v>3</v>
      </c>
      <c s="36">
        <v>0</v>
      </c>
      <c s="36">
        <f>ROUND(G10*H10,6)</f>
      </c>
      <c r="L10" s="38">
        <v>0</v>
      </c>
      <c s="32">
        <f>ROUND(ROUND(L10,2)*ROUND(G10,3),2)</f>
      </c>
      <c s="36" t="s">
        <v>55</v>
      </c>
      <c>
        <f>(M10*21)/100</f>
      </c>
      <c t="s">
        <v>27</v>
      </c>
    </row>
    <row r="11" spans="1:5" ht="12.75">
      <c r="A11" s="35" t="s">
        <v>56</v>
      </c>
      <c r="E11" s="39" t="s">
        <v>3900</v>
      </c>
    </row>
    <row r="12" spans="1:5" ht="12.75">
      <c r="A12" s="35" t="s">
        <v>57</v>
      </c>
      <c r="E12" s="40" t="s">
        <v>52</v>
      </c>
    </row>
    <row r="13" spans="1:5" ht="12.75">
      <c r="A13" t="s">
        <v>59</v>
      </c>
      <c r="E13" s="39" t="s">
        <v>2068</v>
      </c>
    </row>
    <row r="14" spans="1:16" ht="12.75">
      <c r="A14" t="s">
        <v>49</v>
      </c>
      <c s="34" t="s">
        <v>27</v>
      </c>
      <c s="34" t="s">
        <v>3814</v>
      </c>
      <c s="35" t="s">
        <v>52</v>
      </c>
      <c s="6" t="s">
        <v>3613</v>
      </c>
      <c s="36" t="s">
        <v>3614</v>
      </c>
      <c s="37">
        <v>11.4</v>
      </c>
      <c s="36">
        <v>0</v>
      </c>
      <c s="36">
        <f>ROUND(G14*H14,6)</f>
      </c>
      <c r="L14" s="38">
        <v>0</v>
      </c>
      <c s="32">
        <f>ROUND(ROUND(L14,2)*ROUND(G14,3),2)</f>
      </c>
      <c s="36" t="s">
        <v>55</v>
      </c>
      <c>
        <f>(M14*21)/100</f>
      </c>
      <c t="s">
        <v>27</v>
      </c>
    </row>
    <row r="15" spans="1:5" ht="12.75">
      <c r="A15" s="35" t="s">
        <v>56</v>
      </c>
      <c r="E15" s="39" t="s">
        <v>3815</v>
      </c>
    </row>
    <row r="16" spans="1:5" ht="12.75">
      <c r="A16" s="35" t="s">
        <v>57</v>
      </c>
      <c r="E16" s="40" t="s">
        <v>3901</v>
      </c>
    </row>
    <row r="17" spans="1:5" ht="12.75">
      <c r="A17" t="s">
        <v>59</v>
      </c>
      <c r="E17" s="39" t="s">
        <v>978</v>
      </c>
    </row>
    <row r="18" spans="1:16" ht="12.75">
      <c r="A18" t="s">
        <v>49</v>
      </c>
      <c s="34" t="s">
        <v>26</v>
      </c>
      <c s="34" t="s">
        <v>3817</v>
      </c>
      <c s="35" t="s">
        <v>52</v>
      </c>
      <c s="6" t="s">
        <v>53</v>
      </c>
      <c s="36" t="s">
        <v>54</v>
      </c>
      <c s="37">
        <v>1</v>
      </c>
      <c s="36">
        <v>0</v>
      </c>
      <c s="36">
        <f>ROUND(G18*H18,6)</f>
      </c>
      <c r="L18" s="38">
        <v>0</v>
      </c>
      <c s="32">
        <f>ROUND(ROUND(L18,2)*ROUND(G18,3),2)</f>
      </c>
      <c s="36" t="s">
        <v>55</v>
      </c>
      <c>
        <f>(M18*21)/100</f>
      </c>
      <c t="s">
        <v>27</v>
      </c>
    </row>
    <row r="19" spans="1:5" ht="12.75">
      <c r="A19" s="35" t="s">
        <v>56</v>
      </c>
      <c r="E19" s="39" t="s">
        <v>3818</v>
      </c>
    </row>
    <row r="20" spans="1:5" ht="12.75">
      <c r="A20" s="35" t="s">
        <v>57</v>
      </c>
      <c r="E20" s="40" t="s">
        <v>52</v>
      </c>
    </row>
    <row r="21" spans="1:5" ht="12.75">
      <c r="A21" t="s">
        <v>59</v>
      </c>
      <c r="E21" s="39" t="s">
        <v>978</v>
      </c>
    </row>
    <row r="22" spans="1:13" ht="12.75">
      <c r="A22" t="s">
        <v>46</v>
      </c>
      <c r="C22" s="31" t="s">
        <v>116</v>
      </c>
      <c r="E22" s="33" t="s">
        <v>3387</v>
      </c>
      <c r="J22" s="32">
        <f>0</f>
      </c>
      <c s="32">
        <f>0</f>
      </c>
      <c s="32">
        <f>0+L23</f>
      </c>
      <c s="32">
        <f>0+M23</f>
      </c>
    </row>
    <row r="23" spans="1:16" ht="12.75">
      <c r="A23" t="s">
        <v>49</v>
      </c>
      <c s="34" t="s">
        <v>81</v>
      </c>
      <c s="34" t="s">
        <v>3819</v>
      </c>
      <c s="35" t="s">
        <v>52</v>
      </c>
      <c s="6" t="s">
        <v>3820</v>
      </c>
      <c s="36" t="s">
        <v>73</v>
      </c>
      <c s="37">
        <v>1076</v>
      </c>
      <c s="36">
        <v>0</v>
      </c>
      <c s="36">
        <f>ROUND(G23*H23,6)</f>
      </c>
      <c r="L23" s="38">
        <v>0</v>
      </c>
      <c s="32">
        <f>ROUND(ROUND(L23,2)*ROUND(G23,3),2)</f>
      </c>
      <c s="36" t="s">
        <v>55</v>
      </c>
      <c>
        <f>(M23*21)/100</f>
      </c>
      <c t="s">
        <v>27</v>
      </c>
    </row>
    <row r="24" spans="1:5" ht="12.75">
      <c r="A24" s="35" t="s">
        <v>56</v>
      </c>
      <c r="E24" s="39" t="s">
        <v>3821</v>
      </c>
    </row>
    <row r="25" spans="1:5" ht="12.75">
      <c r="A25" s="35" t="s">
        <v>57</v>
      </c>
      <c r="E25" s="40" t="s">
        <v>3902</v>
      </c>
    </row>
    <row r="26" spans="1:5" ht="12.75">
      <c r="A26" t="s">
        <v>59</v>
      </c>
      <c r="E26" s="39" t="s">
        <v>2078</v>
      </c>
    </row>
    <row r="27" spans="1:13" ht="12.75">
      <c r="A27" t="s">
        <v>46</v>
      </c>
      <c r="C27" s="31" t="s">
        <v>122</v>
      </c>
      <c r="E27" s="33" t="s">
        <v>3400</v>
      </c>
      <c r="J27" s="32">
        <f>0</f>
      </c>
      <c s="32">
        <f>0</f>
      </c>
      <c s="32">
        <f>0+L28+L32+L36</f>
      </c>
      <c s="32">
        <f>0+M28+M32+M36</f>
      </c>
    </row>
    <row r="28" spans="1:16" ht="12.75">
      <c r="A28" t="s">
        <v>49</v>
      </c>
      <c s="34" t="s">
        <v>84</v>
      </c>
      <c s="34" t="s">
        <v>838</v>
      </c>
      <c s="35" t="s">
        <v>52</v>
      </c>
      <c s="6" t="s">
        <v>839</v>
      </c>
      <c s="36" t="s">
        <v>78</v>
      </c>
      <c s="37">
        <v>80.7</v>
      </c>
      <c s="36">
        <v>0</v>
      </c>
      <c s="36">
        <f>ROUND(G28*H28,6)</f>
      </c>
      <c r="L28" s="38">
        <v>0</v>
      </c>
      <c s="32">
        <f>ROUND(ROUND(L28,2)*ROUND(G28,3),2)</f>
      </c>
      <c s="36" t="s">
        <v>74</v>
      </c>
      <c>
        <f>(M28*21)/100</f>
      </c>
      <c t="s">
        <v>27</v>
      </c>
    </row>
    <row r="29" spans="1:5" ht="12.75">
      <c r="A29" s="35" t="s">
        <v>56</v>
      </c>
      <c r="E29" s="39" t="s">
        <v>3823</v>
      </c>
    </row>
    <row r="30" spans="1:5" ht="12.75">
      <c r="A30" s="35" t="s">
        <v>57</v>
      </c>
      <c r="E30" s="40" t="s">
        <v>3903</v>
      </c>
    </row>
    <row r="31" spans="1:5" ht="318.75">
      <c r="A31" t="s">
        <v>59</v>
      </c>
      <c r="E31" s="39" t="s">
        <v>3825</v>
      </c>
    </row>
    <row r="32" spans="1:16" ht="12.75">
      <c r="A32" t="s">
        <v>49</v>
      </c>
      <c s="34" t="s">
        <v>87</v>
      </c>
      <c s="34" t="s">
        <v>3826</v>
      </c>
      <c s="35" t="s">
        <v>52</v>
      </c>
      <c s="6" t="s">
        <v>3827</v>
      </c>
      <c s="36" t="s">
        <v>78</v>
      </c>
      <c s="37">
        <v>110.56</v>
      </c>
      <c s="36">
        <v>0</v>
      </c>
      <c s="36">
        <f>ROUND(G32*H32,6)</f>
      </c>
      <c r="L32" s="38">
        <v>0</v>
      </c>
      <c s="32">
        <f>ROUND(ROUND(L32,2)*ROUND(G32,3),2)</f>
      </c>
      <c s="36" t="s">
        <v>74</v>
      </c>
      <c>
        <f>(M32*21)/100</f>
      </c>
      <c t="s">
        <v>27</v>
      </c>
    </row>
    <row r="33" spans="1:5" ht="12.75">
      <c r="A33" s="35" t="s">
        <v>56</v>
      </c>
      <c r="E33" s="39" t="s">
        <v>52</v>
      </c>
    </row>
    <row r="34" spans="1:5" ht="12.75">
      <c r="A34" s="35" t="s">
        <v>57</v>
      </c>
      <c r="E34" s="40" t="s">
        <v>3904</v>
      </c>
    </row>
    <row r="35" spans="1:5" ht="25.5">
      <c r="A35" t="s">
        <v>59</v>
      </c>
      <c r="E35" s="39" t="s">
        <v>3829</v>
      </c>
    </row>
    <row r="36" spans="1:16" ht="12.75">
      <c r="A36" t="s">
        <v>49</v>
      </c>
      <c s="34" t="s">
        <v>90</v>
      </c>
      <c s="34" t="s">
        <v>3830</v>
      </c>
      <c s="35" t="s">
        <v>52</v>
      </c>
      <c s="6" t="s">
        <v>3831</v>
      </c>
      <c s="36" t="s">
        <v>78</v>
      </c>
      <c s="37">
        <v>110.56</v>
      </c>
      <c s="36">
        <v>0</v>
      </c>
      <c s="36">
        <f>ROUND(G36*H36,6)</f>
      </c>
      <c r="L36" s="38">
        <v>0</v>
      </c>
      <c s="32">
        <f>ROUND(ROUND(L36,2)*ROUND(G36,3),2)</f>
      </c>
      <c s="36" t="s">
        <v>74</v>
      </c>
      <c>
        <f>(M36*21)/100</f>
      </c>
      <c t="s">
        <v>27</v>
      </c>
    </row>
    <row r="37" spans="1:5" ht="12.75">
      <c r="A37" s="35" t="s">
        <v>56</v>
      </c>
      <c r="E37" s="39" t="s">
        <v>52</v>
      </c>
    </row>
    <row r="38" spans="1:5" ht="12.75">
      <c r="A38" s="35" t="s">
        <v>57</v>
      </c>
      <c r="E38" s="40" t="s">
        <v>3905</v>
      </c>
    </row>
    <row r="39" spans="1:5" ht="25.5">
      <c r="A39" t="s">
        <v>59</v>
      </c>
      <c r="E39" s="39" t="s">
        <v>3829</v>
      </c>
    </row>
    <row r="40" spans="1:13" ht="12.75">
      <c r="A40" t="s">
        <v>46</v>
      </c>
      <c r="C40" s="31" t="s">
        <v>134</v>
      </c>
      <c r="E40" s="33" t="s">
        <v>3413</v>
      </c>
      <c r="J40" s="32">
        <f>0</f>
      </c>
      <c s="32">
        <f>0</f>
      </c>
      <c s="32">
        <f>0+L41+L45</f>
      </c>
      <c s="32">
        <f>0+M41+M45</f>
      </c>
    </row>
    <row r="41" spans="1:16" ht="12.75">
      <c r="A41" t="s">
        <v>49</v>
      </c>
      <c s="34" t="s">
        <v>93</v>
      </c>
      <c s="34" t="s">
        <v>3832</v>
      </c>
      <c s="35" t="s">
        <v>52</v>
      </c>
      <c s="6" t="s">
        <v>3833</v>
      </c>
      <c s="36" t="s">
        <v>78</v>
      </c>
      <c s="37">
        <v>303.6</v>
      </c>
      <c s="36">
        <v>0</v>
      </c>
      <c s="36">
        <f>ROUND(G41*H41,6)</f>
      </c>
      <c r="L41" s="38">
        <v>0</v>
      </c>
      <c s="32">
        <f>ROUND(ROUND(L41,2)*ROUND(G41,3),2)</f>
      </c>
      <c s="36" t="s">
        <v>74</v>
      </c>
      <c>
        <f>(M41*21)/100</f>
      </c>
      <c t="s">
        <v>27</v>
      </c>
    </row>
    <row r="42" spans="1:5" ht="12.75">
      <c r="A42" s="35" t="s">
        <v>56</v>
      </c>
      <c r="E42" s="39" t="s">
        <v>3834</v>
      </c>
    </row>
    <row r="43" spans="1:5" ht="12.75">
      <c r="A43" s="35" t="s">
        <v>57</v>
      </c>
      <c r="E43" s="40" t="s">
        <v>3906</v>
      </c>
    </row>
    <row r="44" spans="1:5" ht="267.75">
      <c r="A44" t="s">
        <v>59</v>
      </c>
      <c r="E44" s="39" t="s">
        <v>3836</v>
      </c>
    </row>
    <row r="45" spans="1:16" ht="12.75">
      <c r="A45" t="s">
        <v>49</v>
      </c>
      <c s="34" t="s">
        <v>96</v>
      </c>
      <c s="34" t="s">
        <v>3414</v>
      </c>
      <c s="35" t="s">
        <v>52</v>
      </c>
      <c s="6" t="s">
        <v>3415</v>
      </c>
      <c s="36" t="s">
        <v>78</v>
      </c>
      <c s="37">
        <v>202.4</v>
      </c>
      <c s="36">
        <v>0</v>
      </c>
      <c s="36">
        <f>ROUND(G45*H45,6)</f>
      </c>
      <c r="L45" s="38">
        <v>0</v>
      </c>
      <c s="32">
        <f>ROUND(ROUND(L45,2)*ROUND(G45,3),2)</f>
      </c>
      <c s="36" t="s">
        <v>74</v>
      </c>
      <c>
        <f>(M45*21)/100</f>
      </c>
      <c t="s">
        <v>27</v>
      </c>
    </row>
    <row r="46" spans="1:5" ht="12.75">
      <c r="A46" s="35" t="s">
        <v>56</v>
      </c>
      <c r="E46" s="39" t="s">
        <v>3907</v>
      </c>
    </row>
    <row r="47" spans="1:5" ht="12.75">
      <c r="A47" s="35" t="s">
        <v>57</v>
      </c>
      <c r="E47" s="40" t="s">
        <v>3908</v>
      </c>
    </row>
    <row r="48" spans="1:5" ht="229.5">
      <c r="A48" t="s">
        <v>59</v>
      </c>
      <c r="E48" s="39" t="s">
        <v>3838</v>
      </c>
    </row>
    <row r="49" spans="1:13" ht="12.75">
      <c r="A49" t="s">
        <v>46</v>
      </c>
      <c r="C49" s="31" t="s">
        <v>137</v>
      </c>
      <c r="E49" s="33" t="s">
        <v>3420</v>
      </c>
      <c r="J49" s="32">
        <f>0</f>
      </c>
      <c s="32">
        <f>0</f>
      </c>
      <c s="32">
        <f>0+L50+L54+L58+L62</f>
      </c>
      <c s="32">
        <f>0+M50+M54+M58+M62</f>
      </c>
    </row>
    <row r="50" spans="1:16" ht="12.75">
      <c r="A50" t="s">
        <v>49</v>
      </c>
      <c s="34" t="s">
        <v>100</v>
      </c>
      <c s="34" t="s">
        <v>2072</v>
      </c>
      <c s="35" t="s">
        <v>52</v>
      </c>
      <c s="6" t="s">
        <v>2073</v>
      </c>
      <c s="36" t="s">
        <v>73</v>
      </c>
      <c s="37">
        <v>807</v>
      </c>
      <c s="36">
        <v>0</v>
      </c>
      <c s="36">
        <f>ROUND(G50*H50,6)</f>
      </c>
      <c r="L50" s="38">
        <v>0</v>
      </c>
      <c s="32">
        <f>ROUND(ROUND(L50,2)*ROUND(G50,3),2)</f>
      </c>
      <c s="36" t="s">
        <v>74</v>
      </c>
      <c>
        <f>(M50*21)/100</f>
      </c>
      <c t="s">
        <v>27</v>
      </c>
    </row>
    <row r="51" spans="1:5" ht="12.75">
      <c r="A51" s="35" t="s">
        <v>56</v>
      </c>
      <c r="E51" s="39" t="s">
        <v>3839</v>
      </c>
    </row>
    <row r="52" spans="1:5" ht="12.75">
      <c r="A52" s="35" t="s">
        <v>57</v>
      </c>
      <c r="E52" s="40" t="s">
        <v>3909</v>
      </c>
    </row>
    <row r="53" spans="1:5" ht="38.25">
      <c r="A53" t="s">
        <v>59</v>
      </c>
      <c r="E53" s="39" t="s">
        <v>3840</v>
      </c>
    </row>
    <row r="54" spans="1:16" ht="12.75">
      <c r="A54" t="s">
        <v>49</v>
      </c>
      <c s="34" t="s">
        <v>116</v>
      </c>
      <c s="34" t="s">
        <v>3841</v>
      </c>
      <c s="35" t="s">
        <v>52</v>
      </c>
      <c s="6" t="s">
        <v>3842</v>
      </c>
      <c s="36" t="s">
        <v>73</v>
      </c>
      <c s="37">
        <v>807</v>
      </c>
      <c s="36">
        <v>0</v>
      </c>
      <c s="36">
        <f>ROUND(G54*H54,6)</f>
      </c>
      <c r="L54" s="38">
        <v>0</v>
      </c>
      <c s="32">
        <f>ROUND(ROUND(L54,2)*ROUND(G54,3),2)</f>
      </c>
      <c s="36" t="s">
        <v>74</v>
      </c>
      <c>
        <f>(M54*21)/100</f>
      </c>
      <c t="s">
        <v>27</v>
      </c>
    </row>
    <row r="55" spans="1:5" ht="12.75">
      <c r="A55" s="35" t="s">
        <v>56</v>
      </c>
      <c r="E55" s="39" t="s">
        <v>52</v>
      </c>
    </row>
    <row r="56" spans="1:5" ht="12.75">
      <c r="A56" s="35" t="s">
        <v>57</v>
      </c>
      <c r="E56" s="40" t="s">
        <v>3909</v>
      </c>
    </row>
    <row r="57" spans="1:5" ht="38.25">
      <c r="A57" t="s">
        <v>59</v>
      </c>
      <c r="E57" s="39" t="s">
        <v>3843</v>
      </c>
    </row>
    <row r="58" spans="1:16" ht="12.75">
      <c r="A58" t="s">
        <v>49</v>
      </c>
      <c s="34" t="s">
        <v>119</v>
      </c>
      <c s="34" t="s">
        <v>3668</v>
      </c>
      <c s="35" t="s">
        <v>52</v>
      </c>
      <c s="6" t="s">
        <v>3669</v>
      </c>
      <c s="36" t="s">
        <v>73</v>
      </c>
      <c s="37">
        <v>807</v>
      </c>
      <c s="36">
        <v>0</v>
      </c>
      <c s="36">
        <f>ROUND(G58*H58,6)</f>
      </c>
      <c r="L58" s="38">
        <v>0</v>
      </c>
      <c s="32">
        <f>ROUND(ROUND(L58,2)*ROUND(G58,3),2)</f>
      </c>
      <c s="36" t="s">
        <v>74</v>
      </c>
      <c>
        <f>(M58*21)/100</f>
      </c>
      <c t="s">
        <v>27</v>
      </c>
    </row>
    <row r="59" spans="1:5" ht="12.75">
      <c r="A59" s="35" t="s">
        <v>56</v>
      </c>
      <c r="E59" s="39" t="s">
        <v>52</v>
      </c>
    </row>
    <row r="60" spans="1:5" ht="12.75">
      <c r="A60" s="35" t="s">
        <v>57</v>
      </c>
      <c r="E60" s="40" t="s">
        <v>3909</v>
      </c>
    </row>
    <row r="61" spans="1:5" ht="25.5">
      <c r="A61" t="s">
        <v>59</v>
      </c>
      <c r="E61" s="39" t="s">
        <v>3844</v>
      </c>
    </row>
    <row r="62" spans="1:16" ht="12.75">
      <c r="A62" t="s">
        <v>49</v>
      </c>
      <c s="34" t="s">
        <v>122</v>
      </c>
      <c s="34" t="s">
        <v>3845</v>
      </c>
      <c s="35" t="s">
        <v>52</v>
      </c>
      <c s="6" t="s">
        <v>3846</v>
      </c>
      <c s="36" t="s">
        <v>107</v>
      </c>
      <c s="37">
        <v>260</v>
      </c>
      <c s="36">
        <v>0</v>
      </c>
      <c s="36">
        <f>ROUND(G62*H62,6)</f>
      </c>
      <c r="L62" s="38">
        <v>0</v>
      </c>
      <c s="32">
        <f>ROUND(ROUND(L62,2)*ROUND(G62,3),2)</f>
      </c>
      <c s="36" t="s">
        <v>74</v>
      </c>
      <c>
        <f>(M62*21)/100</f>
      </c>
      <c t="s">
        <v>27</v>
      </c>
    </row>
    <row r="63" spans="1:5" ht="12.75">
      <c r="A63" s="35" t="s">
        <v>56</v>
      </c>
      <c r="E63" s="39" t="s">
        <v>3847</v>
      </c>
    </row>
    <row r="64" spans="1:5" ht="12.75">
      <c r="A64" s="35" t="s">
        <v>57</v>
      </c>
      <c r="E64" s="40" t="s">
        <v>3910</v>
      </c>
    </row>
    <row r="65" spans="1:5" ht="76.5">
      <c r="A65" t="s">
        <v>59</v>
      </c>
      <c r="E65" s="39" t="s">
        <v>3849</v>
      </c>
    </row>
    <row r="66" spans="1:13" ht="12.75">
      <c r="A66" t="s">
        <v>46</v>
      </c>
      <c r="C66" s="31" t="s">
        <v>27</v>
      </c>
      <c r="E66" s="33" t="s">
        <v>3850</v>
      </c>
      <c r="J66" s="32">
        <f>0</f>
      </c>
      <c s="32">
        <f>0</f>
      </c>
      <c s="32">
        <f>0+L67+L71+L75+L79+L83</f>
      </c>
      <c s="32">
        <f>0+M67+M71+M75+M79+M83</f>
      </c>
    </row>
    <row r="67" spans="1:16" ht="12.75">
      <c r="A67" t="s">
        <v>49</v>
      </c>
      <c s="34" t="s">
        <v>125</v>
      </c>
      <c s="34" t="s">
        <v>3851</v>
      </c>
      <c s="35" t="s">
        <v>52</v>
      </c>
      <c s="6" t="s">
        <v>3852</v>
      </c>
      <c s="36" t="s">
        <v>78</v>
      </c>
      <c s="37">
        <v>51.36</v>
      </c>
      <c s="36">
        <v>0</v>
      </c>
      <c s="36">
        <f>ROUND(G67*H67,6)</f>
      </c>
      <c r="L67" s="38">
        <v>0</v>
      </c>
      <c s="32">
        <f>ROUND(ROUND(L67,2)*ROUND(G67,3),2)</f>
      </c>
      <c s="36" t="s">
        <v>74</v>
      </c>
      <c>
        <f>(M67*21)/100</f>
      </c>
      <c t="s">
        <v>27</v>
      </c>
    </row>
    <row r="68" spans="1:5" ht="12.75">
      <c r="A68" s="35" t="s">
        <v>56</v>
      </c>
      <c r="E68" s="39" t="s">
        <v>3853</v>
      </c>
    </row>
    <row r="69" spans="1:5" ht="12.75">
      <c r="A69" s="35" t="s">
        <v>57</v>
      </c>
      <c r="E69" s="40" t="s">
        <v>3911</v>
      </c>
    </row>
    <row r="70" spans="1:5" ht="409.5">
      <c r="A70" t="s">
        <v>59</v>
      </c>
      <c r="E70" s="39" t="s">
        <v>3855</v>
      </c>
    </row>
    <row r="71" spans="1:16" ht="12.75">
      <c r="A71" t="s">
        <v>49</v>
      </c>
      <c s="34" t="s">
        <v>128</v>
      </c>
      <c s="34" t="s">
        <v>3856</v>
      </c>
      <c s="35" t="s">
        <v>52</v>
      </c>
      <c s="6" t="s">
        <v>3857</v>
      </c>
      <c s="36" t="s">
        <v>78</v>
      </c>
      <c s="37">
        <v>169.8</v>
      </c>
      <c s="36">
        <v>0</v>
      </c>
      <c s="36">
        <f>ROUND(G71*H71,6)</f>
      </c>
      <c r="L71" s="38">
        <v>0</v>
      </c>
      <c s="32">
        <f>ROUND(ROUND(L71,2)*ROUND(G71,3),2)</f>
      </c>
      <c s="36" t="s">
        <v>74</v>
      </c>
      <c>
        <f>(M71*21)/100</f>
      </c>
      <c t="s">
        <v>27</v>
      </c>
    </row>
    <row r="72" spans="1:5" ht="12.75">
      <c r="A72" s="35" t="s">
        <v>56</v>
      </c>
      <c r="E72" s="39" t="s">
        <v>3858</v>
      </c>
    </row>
    <row r="73" spans="1:5" ht="12.75">
      <c r="A73" s="35" t="s">
        <v>57</v>
      </c>
      <c r="E73" s="40" t="s">
        <v>3912</v>
      </c>
    </row>
    <row r="74" spans="1:5" ht="409.5">
      <c r="A74" t="s">
        <v>59</v>
      </c>
      <c r="E74" s="39" t="s">
        <v>3855</v>
      </c>
    </row>
    <row r="75" spans="1:16" ht="12.75">
      <c r="A75" t="s">
        <v>49</v>
      </c>
      <c s="34" t="s">
        <v>131</v>
      </c>
      <c s="34" t="s">
        <v>3860</v>
      </c>
      <c s="35" t="s">
        <v>52</v>
      </c>
      <c s="6" t="s">
        <v>3861</v>
      </c>
      <c s="36" t="s">
        <v>749</v>
      </c>
      <c s="37">
        <v>12.979</v>
      </c>
      <c s="36">
        <v>0</v>
      </c>
      <c s="36">
        <f>ROUND(G75*H75,6)</f>
      </c>
      <c r="L75" s="38">
        <v>0</v>
      </c>
      <c s="32">
        <f>ROUND(ROUND(L75,2)*ROUND(G75,3),2)</f>
      </c>
      <c s="36" t="s">
        <v>74</v>
      </c>
      <c>
        <f>(M75*21)/100</f>
      </c>
      <c t="s">
        <v>27</v>
      </c>
    </row>
    <row r="76" spans="1:5" ht="12.75">
      <c r="A76" s="35" t="s">
        <v>56</v>
      </c>
      <c r="E76" s="39" t="s">
        <v>52</v>
      </c>
    </row>
    <row r="77" spans="1:5" ht="12.75">
      <c r="A77" s="35" t="s">
        <v>57</v>
      </c>
      <c r="E77" s="40" t="s">
        <v>3913</v>
      </c>
    </row>
    <row r="78" spans="1:5" ht="267.75">
      <c r="A78" t="s">
        <v>59</v>
      </c>
      <c r="E78" s="39" t="s">
        <v>3863</v>
      </c>
    </row>
    <row r="79" spans="1:16" ht="12.75">
      <c r="A79" t="s">
        <v>49</v>
      </c>
      <c s="34" t="s">
        <v>134</v>
      </c>
      <c s="34" t="s">
        <v>3864</v>
      </c>
      <c s="35" t="s">
        <v>52</v>
      </c>
      <c s="6" t="s">
        <v>3865</v>
      </c>
      <c s="36" t="s">
        <v>99</v>
      </c>
      <c s="37">
        <v>297</v>
      </c>
      <c s="36">
        <v>0</v>
      </c>
      <c s="36">
        <f>ROUND(G79*H79,6)</f>
      </c>
      <c r="L79" s="38">
        <v>0</v>
      </c>
      <c s="32">
        <f>ROUND(ROUND(L79,2)*ROUND(G79,3),2)</f>
      </c>
      <c s="36" t="s">
        <v>74</v>
      </c>
      <c>
        <f>(M79*21)/100</f>
      </c>
      <c t="s">
        <v>27</v>
      </c>
    </row>
    <row r="80" spans="1:5" ht="12.75">
      <c r="A80" s="35" t="s">
        <v>56</v>
      </c>
      <c r="E80" s="39" t="s">
        <v>3866</v>
      </c>
    </row>
    <row r="81" spans="1:5" ht="12.75">
      <c r="A81" s="35" t="s">
        <v>57</v>
      </c>
      <c r="E81" s="40" t="s">
        <v>3914</v>
      </c>
    </row>
    <row r="82" spans="1:5" ht="191.25">
      <c r="A82" t="s">
        <v>59</v>
      </c>
      <c r="E82" s="39" t="s">
        <v>3868</v>
      </c>
    </row>
    <row r="83" spans="1:16" ht="12.75">
      <c r="A83" t="s">
        <v>49</v>
      </c>
      <c s="34" t="s">
        <v>137</v>
      </c>
      <c s="34" t="s">
        <v>3869</v>
      </c>
      <c s="35" t="s">
        <v>52</v>
      </c>
      <c s="6" t="s">
        <v>3870</v>
      </c>
      <c s="36" t="s">
        <v>99</v>
      </c>
      <c s="37">
        <v>297</v>
      </c>
      <c s="36">
        <v>0</v>
      </c>
      <c s="36">
        <f>ROUND(G83*H83,6)</f>
      </c>
      <c r="L83" s="38">
        <v>0</v>
      </c>
      <c s="32">
        <f>ROUND(ROUND(L83,2)*ROUND(G83,3),2)</f>
      </c>
      <c s="36" t="s">
        <v>74</v>
      </c>
      <c>
        <f>(M83*21)/100</f>
      </c>
      <c t="s">
        <v>27</v>
      </c>
    </row>
    <row r="84" spans="1:5" ht="12.75">
      <c r="A84" s="35" t="s">
        <v>56</v>
      </c>
      <c r="E84" s="39" t="s">
        <v>3866</v>
      </c>
    </row>
    <row r="85" spans="1:5" ht="12.75">
      <c r="A85" s="35" t="s">
        <v>57</v>
      </c>
      <c r="E85" s="40" t="s">
        <v>3914</v>
      </c>
    </row>
    <row r="86" spans="1:5" ht="191.25">
      <c r="A86" t="s">
        <v>59</v>
      </c>
      <c r="E86" s="39" t="s">
        <v>3868</v>
      </c>
    </row>
    <row r="87" spans="1:13" ht="12.75">
      <c r="A87" t="s">
        <v>46</v>
      </c>
      <c r="C87" s="31" t="s">
        <v>81</v>
      </c>
      <c r="E87" s="33" t="s">
        <v>3915</v>
      </c>
      <c r="J87" s="32">
        <f>0</f>
      </c>
      <c s="32">
        <f>0</f>
      </c>
      <c s="32">
        <f>0+L88+L92</f>
      </c>
      <c s="32">
        <f>0+M88+M92</f>
      </c>
    </row>
    <row r="88" spans="1:16" ht="12.75">
      <c r="A88" t="s">
        <v>49</v>
      </c>
      <c s="34" t="s">
        <v>140</v>
      </c>
      <c s="34" t="s">
        <v>3916</v>
      </c>
      <c s="35" t="s">
        <v>52</v>
      </c>
      <c s="6" t="s">
        <v>3917</v>
      </c>
      <c s="36" t="s">
        <v>78</v>
      </c>
      <c s="37">
        <v>1.46</v>
      </c>
      <c s="36">
        <v>0</v>
      </c>
      <c s="36">
        <f>ROUND(G88*H88,6)</f>
      </c>
      <c r="L88" s="38">
        <v>0</v>
      </c>
      <c s="32">
        <f>ROUND(ROUND(L88,2)*ROUND(G88,3),2)</f>
      </c>
      <c s="36" t="s">
        <v>74</v>
      </c>
      <c>
        <f>(M88*21)/100</f>
      </c>
      <c t="s">
        <v>27</v>
      </c>
    </row>
    <row r="89" spans="1:5" ht="12.75">
      <c r="A89" s="35" t="s">
        <v>56</v>
      </c>
      <c r="E89" s="39" t="s">
        <v>3918</v>
      </c>
    </row>
    <row r="90" spans="1:5" ht="12.75">
      <c r="A90" s="35" t="s">
        <v>57</v>
      </c>
      <c r="E90" s="40" t="s">
        <v>3919</v>
      </c>
    </row>
    <row r="91" spans="1:5" ht="369.75">
      <c r="A91" t="s">
        <v>59</v>
      </c>
      <c r="E91" s="39" t="s">
        <v>3920</v>
      </c>
    </row>
    <row r="92" spans="1:16" ht="12.75">
      <c r="A92" t="s">
        <v>49</v>
      </c>
      <c s="34" t="s">
        <v>143</v>
      </c>
      <c s="34" t="s">
        <v>3921</v>
      </c>
      <c s="35" t="s">
        <v>52</v>
      </c>
      <c s="6" t="s">
        <v>3922</v>
      </c>
      <c s="36" t="s">
        <v>749</v>
      </c>
      <c s="37">
        <v>0.35</v>
      </c>
      <c s="36">
        <v>0</v>
      </c>
      <c s="36">
        <f>ROUND(G92*H92,6)</f>
      </c>
      <c r="L92" s="38">
        <v>0</v>
      </c>
      <c s="32">
        <f>ROUND(ROUND(L92,2)*ROUND(G92,3),2)</f>
      </c>
      <c s="36" t="s">
        <v>74</v>
      </c>
      <c>
        <f>(M92*21)/100</f>
      </c>
      <c t="s">
        <v>27</v>
      </c>
    </row>
    <row r="93" spans="1:5" ht="12.75">
      <c r="A93" s="35" t="s">
        <v>56</v>
      </c>
      <c r="E93" s="39" t="s">
        <v>52</v>
      </c>
    </row>
    <row r="94" spans="1:5" ht="12.75">
      <c r="A94" s="35" t="s">
        <v>57</v>
      </c>
      <c r="E94" s="40" t="s">
        <v>3923</v>
      </c>
    </row>
    <row r="95" spans="1:5" ht="267.75">
      <c r="A95" t="s">
        <v>59</v>
      </c>
      <c r="E95" s="39" t="s">
        <v>3924</v>
      </c>
    </row>
    <row r="96" spans="1:13" ht="12.75">
      <c r="A96" t="s">
        <v>46</v>
      </c>
      <c r="C96" s="31" t="s">
        <v>3871</v>
      </c>
      <c r="E96" s="33" t="s">
        <v>1959</v>
      </c>
      <c r="J96" s="32">
        <f>0</f>
      </c>
      <c s="32">
        <f>0</f>
      </c>
      <c s="32">
        <f>0+L97</f>
      </c>
      <c s="32">
        <f>0+M97</f>
      </c>
    </row>
    <row r="97" spans="1:16" ht="25.5">
      <c r="A97" t="s">
        <v>49</v>
      </c>
      <c s="34" t="s">
        <v>146</v>
      </c>
      <c s="34" t="s">
        <v>3872</v>
      </c>
      <c s="35" t="s">
        <v>52</v>
      </c>
      <c s="6" t="s">
        <v>3873</v>
      </c>
      <c s="36" t="s">
        <v>73</v>
      </c>
      <c s="37">
        <v>430.4</v>
      </c>
      <c s="36">
        <v>0</v>
      </c>
      <c s="36">
        <f>ROUND(G97*H97,6)</f>
      </c>
      <c r="L97" s="38">
        <v>0</v>
      </c>
      <c s="32">
        <f>ROUND(ROUND(L97,2)*ROUND(G97,3),2)</f>
      </c>
      <c s="36" t="s">
        <v>74</v>
      </c>
      <c>
        <f>(M97*21)/100</f>
      </c>
      <c t="s">
        <v>27</v>
      </c>
    </row>
    <row r="98" spans="1:5" ht="12.75">
      <c r="A98" s="35" t="s">
        <v>56</v>
      </c>
      <c r="E98" s="39" t="s">
        <v>52</v>
      </c>
    </row>
    <row r="99" spans="1:5" ht="12.75">
      <c r="A99" s="35" t="s">
        <v>57</v>
      </c>
      <c r="E99" s="40" t="s">
        <v>3925</v>
      </c>
    </row>
    <row r="100" spans="1:5" ht="191.25">
      <c r="A100" t="s">
        <v>59</v>
      </c>
      <c r="E100" s="39" t="s">
        <v>3876</v>
      </c>
    </row>
    <row r="101" spans="1:13" ht="12.75">
      <c r="A101" t="s">
        <v>46</v>
      </c>
      <c r="C101" s="31" t="s">
        <v>96</v>
      </c>
      <c r="E101" s="33" t="s">
        <v>3522</v>
      </c>
      <c r="J101" s="32">
        <f>0</f>
      </c>
      <c s="32">
        <f>0</f>
      </c>
      <c s="32">
        <f>0+L102+L106+L110+L114</f>
      </c>
      <c s="32">
        <f>0+M102+M106+M110+M114</f>
      </c>
    </row>
    <row r="102" spans="1:16" ht="12.75">
      <c r="A102" t="s">
        <v>49</v>
      </c>
      <c s="34" t="s">
        <v>149</v>
      </c>
      <c s="34" t="s">
        <v>3877</v>
      </c>
      <c s="35" t="s">
        <v>52</v>
      </c>
      <c s="6" t="s">
        <v>3878</v>
      </c>
      <c s="36" t="s">
        <v>78</v>
      </c>
      <c s="37">
        <v>53.231</v>
      </c>
      <c s="36">
        <v>0</v>
      </c>
      <c s="36">
        <f>ROUND(G102*H102,6)</f>
      </c>
      <c r="L102" s="38">
        <v>0</v>
      </c>
      <c s="32">
        <f>ROUND(ROUND(L102,2)*ROUND(G102,3),2)</f>
      </c>
      <c s="36" t="s">
        <v>74</v>
      </c>
      <c>
        <f>(M102*21)/100</f>
      </c>
      <c t="s">
        <v>27</v>
      </c>
    </row>
    <row r="103" spans="1:5" ht="12.75">
      <c r="A103" s="35" t="s">
        <v>56</v>
      </c>
      <c r="E103" s="39" t="s">
        <v>52</v>
      </c>
    </row>
    <row r="104" spans="1:5" ht="12.75">
      <c r="A104" s="35" t="s">
        <v>57</v>
      </c>
      <c r="E104" s="40" t="s">
        <v>3926</v>
      </c>
    </row>
    <row r="105" spans="1:5" ht="229.5">
      <c r="A105" t="s">
        <v>59</v>
      </c>
      <c r="E105" s="39" t="s">
        <v>3880</v>
      </c>
    </row>
    <row r="106" spans="1:16" ht="12.75">
      <c r="A106" t="s">
        <v>49</v>
      </c>
      <c s="34" t="s">
        <v>152</v>
      </c>
      <c s="34" t="s">
        <v>3881</v>
      </c>
      <c s="35" t="s">
        <v>52</v>
      </c>
      <c s="6" t="s">
        <v>3882</v>
      </c>
      <c s="36" t="s">
        <v>73</v>
      </c>
      <c s="37">
        <v>1629.42</v>
      </c>
      <c s="36">
        <v>0</v>
      </c>
      <c s="36">
        <f>ROUND(G106*H106,6)</f>
      </c>
      <c r="L106" s="38">
        <v>0</v>
      </c>
      <c s="32">
        <f>ROUND(ROUND(L106,2)*ROUND(G106,3),2)</f>
      </c>
      <c s="36" t="s">
        <v>74</v>
      </c>
      <c>
        <f>(M106*21)/100</f>
      </c>
      <c t="s">
        <v>27</v>
      </c>
    </row>
    <row r="107" spans="1:5" ht="25.5">
      <c r="A107" s="35" t="s">
        <v>56</v>
      </c>
      <c r="E107" s="39" t="s">
        <v>3883</v>
      </c>
    </row>
    <row r="108" spans="1:5" ht="12.75">
      <c r="A108" s="35" t="s">
        <v>57</v>
      </c>
      <c r="E108" s="40" t="s">
        <v>3927</v>
      </c>
    </row>
    <row r="109" spans="1:5" ht="229.5">
      <c r="A109" t="s">
        <v>59</v>
      </c>
      <c r="E109" s="39" t="s">
        <v>3880</v>
      </c>
    </row>
    <row r="110" spans="1:16" ht="12.75">
      <c r="A110" t="s">
        <v>49</v>
      </c>
      <c s="34" t="s">
        <v>155</v>
      </c>
      <c s="34" t="s">
        <v>3881</v>
      </c>
      <c s="35" t="s">
        <v>69</v>
      </c>
      <c s="6" t="s">
        <v>3882</v>
      </c>
      <c s="36" t="s">
        <v>73</v>
      </c>
      <c s="37">
        <v>411.503</v>
      </c>
      <c s="36">
        <v>0</v>
      </c>
      <c s="36">
        <f>ROUND(G110*H110,6)</f>
      </c>
      <c r="L110" s="38">
        <v>0</v>
      </c>
      <c s="32">
        <f>ROUND(ROUND(L110,2)*ROUND(G110,3),2)</f>
      </c>
      <c s="36" t="s">
        <v>74</v>
      </c>
      <c>
        <f>(M110*21)/100</f>
      </c>
      <c t="s">
        <v>27</v>
      </c>
    </row>
    <row r="111" spans="1:5" ht="12.75">
      <c r="A111" s="35" t="s">
        <v>56</v>
      </c>
      <c r="E111" s="39" t="s">
        <v>3928</v>
      </c>
    </row>
    <row r="112" spans="1:5" ht="12.75">
      <c r="A112" s="35" t="s">
        <v>57</v>
      </c>
      <c r="E112" s="40" t="s">
        <v>3927</v>
      </c>
    </row>
    <row r="113" spans="1:5" ht="229.5">
      <c r="A113" t="s">
        <v>59</v>
      </c>
      <c r="E113" s="39" t="s">
        <v>3880</v>
      </c>
    </row>
    <row r="114" spans="1:16" ht="12.75">
      <c r="A114" t="s">
        <v>49</v>
      </c>
      <c s="34" t="s">
        <v>158</v>
      </c>
      <c s="34" t="s">
        <v>3929</v>
      </c>
      <c s="35" t="s">
        <v>52</v>
      </c>
      <c s="6" t="s">
        <v>3930</v>
      </c>
      <c s="36" t="s">
        <v>73</v>
      </c>
      <c s="37">
        <v>91</v>
      </c>
      <c s="36">
        <v>0</v>
      </c>
      <c s="36">
        <f>ROUND(G114*H114,6)</f>
      </c>
      <c r="L114" s="38">
        <v>0</v>
      </c>
      <c s="32">
        <f>ROUND(ROUND(L114,2)*ROUND(G114,3),2)</f>
      </c>
      <c s="36" t="s">
        <v>74</v>
      </c>
      <c>
        <f>(M114*21)/100</f>
      </c>
      <c t="s">
        <v>27</v>
      </c>
    </row>
    <row r="115" spans="1:5" ht="12.75">
      <c r="A115" s="35" t="s">
        <v>56</v>
      </c>
      <c r="E115" s="39" t="s">
        <v>52</v>
      </c>
    </row>
    <row r="116" spans="1:5" ht="12.75">
      <c r="A116" s="35" t="s">
        <v>57</v>
      </c>
      <c r="E116" s="40" t="s">
        <v>3931</v>
      </c>
    </row>
    <row r="117" spans="1:5" ht="51">
      <c r="A117" t="s">
        <v>59</v>
      </c>
      <c r="E117" s="39" t="s">
        <v>3932</v>
      </c>
    </row>
    <row r="118" spans="1:13" ht="12.75">
      <c r="A118" t="s">
        <v>46</v>
      </c>
      <c r="C118" s="31" t="s">
        <v>359</v>
      </c>
      <c r="E118" s="33" t="s">
        <v>3887</v>
      </c>
      <c r="J118" s="32">
        <f>0</f>
      </c>
      <c s="32">
        <f>0</f>
      </c>
      <c s="32">
        <f>0+L119+L123</f>
      </c>
      <c s="32">
        <f>0+M119+M123</f>
      </c>
    </row>
    <row r="119" spans="1:16" ht="12.75">
      <c r="A119" t="s">
        <v>49</v>
      </c>
      <c s="34" t="s">
        <v>163</v>
      </c>
      <c s="34" t="s">
        <v>3888</v>
      </c>
      <c s="35" t="s">
        <v>52</v>
      </c>
      <c s="6" t="s">
        <v>3889</v>
      </c>
      <c s="36" t="s">
        <v>107</v>
      </c>
      <c s="37">
        <v>29</v>
      </c>
      <c s="36">
        <v>0</v>
      </c>
      <c s="36">
        <f>ROUND(G119*H119,6)</f>
      </c>
      <c r="L119" s="38">
        <v>0</v>
      </c>
      <c s="32">
        <f>ROUND(ROUND(L119,2)*ROUND(G119,3),2)</f>
      </c>
      <c s="36" t="s">
        <v>74</v>
      </c>
      <c>
        <f>(M119*21)/100</f>
      </c>
      <c t="s">
        <v>27</v>
      </c>
    </row>
    <row r="120" spans="1:5" ht="12.75">
      <c r="A120" s="35" t="s">
        <v>56</v>
      </c>
      <c r="E120" s="39" t="s">
        <v>52</v>
      </c>
    </row>
    <row r="121" spans="1:5" ht="12.75">
      <c r="A121" s="35" t="s">
        <v>57</v>
      </c>
      <c r="E121" s="40" t="s">
        <v>3933</v>
      </c>
    </row>
    <row r="122" spans="1:5" ht="25.5">
      <c r="A122" t="s">
        <v>59</v>
      </c>
      <c r="E122" s="39" t="s">
        <v>3891</v>
      </c>
    </row>
    <row r="123" spans="1:16" ht="12.75">
      <c r="A123" t="s">
        <v>49</v>
      </c>
      <c s="34" t="s">
        <v>166</v>
      </c>
      <c s="34" t="s">
        <v>3934</v>
      </c>
      <c s="35" t="s">
        <v>52</v>
      </c>
      <c s="6" t="s">
        <v>3935</v>
      </c>
      <c s="36" t="s">
        <v>99</v>
      </c>
      <c s="37">
        <v>15.2</v>
      </c>
      <c s="36">
        <v>0</v>
      </c>
      <c s="36">
        <f>ROUND(G123*H123,6)</f>
      </c>
      <c r="L123" s="38">
        <v>0</v>
      </c>
      <c s="32">
        <f>ROUND(ROUND(L123,2)*ROUND(G123,3),2)</f>
      </c>
      <c s="36" t="s">
        <v>74</v>
      </c>
      <c>
        <f>(M123*21)/100</f>
      </c>
      <c t="s">
        <v>27</v>
      </c>
    </row>
    <row r="124" spans="1:5" ht="12.75">
      <c r="A124" s="35" t="s">
        <v>56</v>
      </c>
      <c r="E124" s="39" t="s">
        <v>52</v>
      </c>
    </row>
    <row r="125" spans="1:5" ht="12.75">
      <c r="A125" s="35" t="s">
        <v>57</v>
      </c>
      <c r="E125" s="40" t="s">
        <v>3936</v>
      </c>
    </row>
    <row r="126" spans="1:5" ht="51">
      <c r="A126" t="s">
        <v>59</v>
      </c>
      <c r="E126" s="39" t="s">
        <v>3937</v>
      </c>
    </row>
    <row r="127" spans="1:13" ht="12.75">
      <c r="A127" t="s">
        <v>46</v>
      </c>
      <c r="C127" s="31" t="s">
        <v>365</v>
      </c>
      <c r="E127" s="33" t="s">
        <v>3781</v>
      </c>
      <c r="J127" s="32">
        <f>0</f>
      </c>
      <c s="32">
        <f>0</f>
      </c>
      <c s="32">
        <f>0+L128</f>
      </c>
      <c s="32">
        <f>0+M128</f>
      </c>
    </row>
    <row r="128" spans="1:16" ht="12.75">
      <c r="A128" t="s">
        <v>49</v>
      </c>
      <c s="34" t="s">
        <v>169</v>
      </c>
      <c s="34" t="s">
        <v>3938</v>
      </c>
      <c s="35" t="s">
        <v>52</v>
      </c>
      <c s="6" t="s">
        <v>3939</v>
      </c>
      <c s="36" t="s">
        <v>800</v>
      </c>
      <c s="37">
        <v>150</v>
      </c>
      <c s="36">
        <v>0</v>
      </c>
      <c s="36">
        <f>ROUND(G128*H128,6)</f>
      </c>
      <c r="L128" s="38">
        <v>0</v>
      </c>
      <c s="32">
        <f>ROUND(ROUND(L128,2)*ROUND(G128,3),2)</f>
      </c>
      <c s="36" t="s">
        <v>981</v>
      </c>
      <c>
        <f>(M128*21)/100</f>
      </c>
      <c t="s">
        <v>27</v>
      </c>
    </row>
    <row r="129" spans="1:5" ht="12.75">
      <c r="A129" s="35" t="s">
        <v>56</v>
      </c>
      <c r="E129" s="39" t="s">
        <v>3940</v>
      </c>
    </row>
    <row r="130" spans="1:5" ht="12.75">
      <c r="A130" s="35" t="s">
        <v>57</v>
      </c>
      <c r="E130" s="40" t="s">
        <v>3941</v>
      </c>
    </row>
    <row r="131" spans="1:5" ht="409.5">
      <c r="A131" t="s">
        <v>59</v>
      </c>
      <c r="E131" s="39" t="s">
        <v>3942</v>
      </c>
    </row>
    <row r="132" spans="1:13" ht="12.75">
      <c r="A132" t="s">
        <v>46</v>
      </c>
      <c r="C132" s="31" t="s">
        <v>743</v>
      </c>
      <c r="E132" s="33" t="s">
        <v>1816</v>
      </c>
      <c r="J132" s="32">
        <f>0</f>
      </c>
      <c s="32">
        <f>0</f>
      </c>
      <c s="32">
        <f>0+L133+L137</f>
      </c>
      <c s="32">
        <f>0+M133+M137</f>
      </c>
    </row>
    <row r="133" spans="1:16" ht="25.5">
      <c r="A133" t="s">
        <v>49</v>
      </c>
      <c s="34" t="s">
        <v>172</v>
      </c>
      <c s="34" t="s">
        <v>746</v>
      </c>
      <c s="35" t="s">
        <v>747</v>
      </c>
      <c s="6" t="s">
        <v>748</v>
      </c>
      <c s="36" t="s">
        <v>749</v>
      </c>
      <c s="37">
        <v>344.3</v>
      </c>
      <c s="36">
        <v>0</v>
      </c>
      <c s="36">
        <f>ROUND(G133*H133,6)</f>
      </c>
      <c r="L133" s="38">
        <v>0</v>
      </c>
      <c s="32">
        <f>ROUND(ROUND(L133,2)*ROUND(G133,3),2)</f>
      </c>
      <c s="36" t="s">
        <v>750</v>
      </c>
      <c>
        <f>(M133*21)/100</f>
      </c>
      <c t="s">
        <v>27</v>
      </c>
    </row>
    <row r="134" spans="1:5" ht="25.5">
      <c r="A134" s="35" t="s">
        <v>56</v>
      </c>
      <c r="E134" s="39" t="s">
        <v>751</v>
      </c>
    </row>
    <row r="135" spans="1:5" ht="12.75">
      <c r="A135" s="35" t="s">
        <v>57</v>
      </c>
      <c r="E135" s="40" t="s">
        <v>3943</v>
      </c>
    </row>
    <row r="136" spans="1:5" ht="102">
      <c r="A136" t="s">
        <v>59</v>
      </c>
      <c r="E136" s="39" t="s">
        <v>753</v>
      </c>
    </row>
    <row r="137" spans="1:16" ht="25.5">
      <c r="A137" t="s">
        <v>49</v>
      </c>
      <c s="34" t="s">
        <v>175</v>
      </c>
      <c s="34" t="s">
        <v>3893</v>
      </c>
      <c s="35" t="s">
        <v>3894</v>
      </c>
      <c s="6" t="s">
        <v>3895</v>
      </c>
      <c s="36" t="s">
        <v>749</v>
      </c>
      <c s="37">
        <v>199.008</v>
      </c>
      <c s="36">
        <v>0</v>
      </c>
      <c s="36">
        <f>ROUND(G137*H137,6)</f>
      </c>
      <c r="L137" s="38">
        <v>0</v>
      </c>
      <c s="32">
        <f>ROUND(ROUND(L137,2)*ROUND(G137,3),2)</f>
      </c>
      <c s="36" t="s">
        <v>750</v>
      </c>
      <c>
        <f>(M137*21)/100</f>
      </c>
      <c t="s">
        <v>27</v>
      </c>
    </row>
    <row r="138" spans="1:5" ht="25.5">
      <c r="A138" s="35" t="s">
        <v>56</v>
      </c>
      <c r="E138" s="39" t="s">
        <v>751</v>
      </c>
    </row>
    <row r="139" spans="1:5" ht="12.75">
      <c r="A139" s="35" t="s">
        <v>57</v>
      </c>
      <c r="E139" s="40" t="s">
        <v>3944</v>
      </c>
    </row>
    <row r="140" spans="1:5" ht="102">
      <c r="A140" t="s">
        <v>59</v>
      </c>
      <c r="E140"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3805</v>
      </c>
      <c s="41">
        <f>Rekapitulace!C60</f>
      </c>
      <c s="20" t="s">
        <v>0</v>
      </c>
      <c t="s">
        <v>23</v>
      </c>
      <c t="s">
        <v>27</v>
      </c>
    </row>
    <row r="4" spans="1:16" ht="32" customHeight="1">
      <c r="A4" s="24" t="s">
        <v>20</v>
      </c>
      <c s="25" t="s">
        <v>28</v>
      </c>
      <c s="27" t="s">
        <v>3805</v>
      </c>
      <c r="E4" s="26" t="s">
        <v>3806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COUNTIFS(L8:L119,"=0",A8:A119,"P")+COUNTIFS(L8:L119,"",A8:A119,"P")+SUM(Q8:Q119)</f>
      </c>
    </row>
    <row r="8" spans="1:13" ht="12.75">
      <c r="A8" t="s">
        <v>44</v>
      </c>
      <c r="C8" s="28" t="s">
        <v>3947</v>
      </c>
      <c r="E8" s="30" t="s">
        <v>3946</v>
      </c>
      <c r="J8" s="29">
        <f>0+J9+J22+J27+J40+J49+J66+J87+J92+J109+J114</f>
      </c>
      <c s="29">
        <f>0+K9+K22+K27+K40+K49+K66+K87+K92+K109+K114</f>
      </c>
      <c s="29">
        <f>0+L9+L22+L27+L40+L49+L66+L87+L92+L109+L114</f>
      </c>
      <c s="29">
        <f>0+M9+M22+M27+M40+M49+M66+M87+M92+M109+M114</f>
      </c>
    </row>
    <row r="9" spans="1:13" ht="12.75">
      <c r="A9" t="s">
        <v>46</v>
      </c>
      <c r="C9" s="31" t="s">
        <v>826</v>
      </c>
      <c r="E9" s="33" t="s">
        <v>3810</v>
      </c>
      <c r="J9" s="32">
        <f>0</f>
      </c>
      <c s="32">
        <f>0</f>
      </c>
      <c s="32">
        <f>0+L10+L14+L18</f>
      </c>
      <c s="32">
        <f>0+M10+M14+M18</f>
      </c>
    </row>
    <row r="10" spans="1:16" ht="12.75">
      <c r="A10" t="s">
        <v>49</v>
      </c>
      <c s="34" t="s">
        <v>69</v>
      </c>
      <c s="34" t="s">
        <v>3811</v>
      </c>
      <c s="35" t="s">
        <v>52</v>
      </c>
      <c s="6" t="s">
        <v>3812</v>
      </c>
      <c s="36" t="s">
        <v>54</v>
      </c>
      <c s="37">
        <v>3</v>
      </c>
      <c s="36">
        <v>0</v>
      </c>
      <c s="36">
        <f>ROUND(G10*H10,6)</f>
      </c>
      <c r="L10" s="38">
        <v>0</v>
      </c>
      <c s="32">
        <f>ROUND(ROUND(L10,2)*ROUND(G10,3),2)</f>
      </c>
      <c s="36" t="s">
        <v>55</v>
      </c>
      <c>
        <f>(M10*21)/100</f>
      </c>
      <c t="s">
        <v>27</v>
      </c>
    </row>
    <row r="11" spans="1:5" ht="12.75">
      <c r="A11" s="35" t="s">
        <v>56</v>
      </c>
      <c r="E11" s="39" t="s">
        <v>3900</v>
      </c>
    </row>
    <row r="12" spans="1:5" ht="12.75">
      <c r="A12" s="35" t="s">
        <v>57</v>
      </c>
      <c r="E12" s="40" t="s">
        <v>52</v>
      </c>
    </row>
    <row r="13" spans="1:5" ht="12.75">
      <c r="A13" t="s">
        <v>59</v>
      </c>
      <c r="E13" s="39" t="s">
        <v>2068</v>
      </c>
    </row>
    <row r="14" spans="1:16" ht="12.75">
      <c r="A14" t="s">
        <v>49</v>
      </c>
      <c s="34" t="s">
        <v>27</v>
      </c>
      <c s="34" t="s">
        <v>3814</v>
      </c>
      <c s="35" t="s">
        <v>52</v>
      </c>
      <c s="6" t="s">
        <v>3613</v>
      </c>
      <c s="36" t="s">
        <v>3614</v>
      </c>
      <c s="37">
        <v>12.55</v>
      </c>
      <c s="36">
        <v>0</v>
      </c>
      <c s="36">
        <f>ROUND(G14*H14,6)</f>
      </c>
      <c r="L14" s="38">
        <v>0</v>
      </c>
      <c s="32">
        <f>ROUND(ROUND(L14,2)*ROUND(G14,3),2)</f>
      </c>
      <c s="36" t="s">
        <v>55</v>
      </c>
      <c>
        <f>(M14*21)/100</f>
      </c>
      <c t="s">
        <v>27</v>
      </c>
    </row>
    <row r="15" spans="1:5" ht="12.75">
      <c r="A15" s="35" t="s">
        <v>56</v>
      </c>
      <c r="E15" s="39" t="s">
        <v>3815</v>
      </c>
    </row>
    <row r="16" spans="1:5" ht="12.75">
      <c r="A16" s="35" t="s">
        <v>57</v>
      </c>
      <c r="E16" s="40" t="s">
        <v>3901</v>
      </c>
    </row>
    <row r="17" spans="1:5" ht="12.75">
      <c r="A17" t="s">
        <v>59</v>
      </c>
      <c r="E17" s="39" t="s">
        <v>978</v>
      </c>
    </row>
    <row r="18" spans="1:16" ht="12.75">
      <c r="A18" t="s">
        <v>49</v>
      </c>
      <c s="34" t="s">
        <v>26</v>
      </c>
      <c s="34" t="s">
        <v>3817</v>
      </c>
      <c s="35" t="s">
        <v>52</v>
      </c>
      <c s="6" t="s">
        <v>53</v>
      </c>
      <c s="36" t="s">
        <v>54</v>
      </c>
      <c s="37">
        <v>1</v>
      </c>
      <c s="36">
        <v>0</v>
      </c>
      <c s="36">
        <f>ROUND(G18*H18,6)</f>
      </c>
      <c r="L18" s="38">
        <v>0</v>
      </c>
      <c s="32">
        <f>ROUND(ROUND(L18,2)*ROUND(G18,3),2)</f>
      </c>
      <c s="36" t="s">
        <v>55</v>
      </c>
      <c>
        <f>(M18*21)/100</f>
      </c>
      <c t="s">
        <v>27</v>
      </c>
    </row>
    <row r="19" spans="1:5" ht="12.75">
      <c r="A19" s="35" t="s">
        <v>56</v>
      </c>
      <c r="E19" s="39" t="s">
        <v>3818</v>
      </c>
    </row>
    <row r="20" spans="1:5" ht="12.75">
      <c r="A20" s="35" t="s">
        <v>57</v>
      </c>
      <c r="E20" s="40" t="s">
        <v>52</v>
      </c>
    </row>
    <row r="21" spans="1:5" ht="12.75">
      <c r="A21" t="s">
        <v>59</v>
      </c>
      <c r="E21" s="39" t="s">
        <v>978</v>
      </c>
    </row>
    <row r="22" spans="1:13" ht="12.75">
      <c r="A22" t="s">
        <v>46</v>
      </c>
      <c r="C22" s="31" t="s">
        <v>116</v>
      </c>
      <c r="E22" s="33" t="s">
        <v>3387</v>
      </c>
      <c r="J22" s="32">
        <f>0</f>
      </c>
      <c s="32">
        <f>0</f>
      </c>
      <c s="32">
        <f>0+L23</f>
      </c>
      <c s="32">
        <f>0+M23</f>
      </c>
    </row>
    <row r="23" spans="1:16" ht="12.75">
      <c r="A23" t="s">
        <v>49</v>
      </c>
      <c s="34" t="s">
        <v>81</v>
      </c>
      <c s="34" t="s">
        <v>3819</v>
      </c>
      <c s="35" t="s">
        <v>52</v>
      </c>
      <c s="6" t="s">
        <v>3820</v>
      </c>
      <c s="36" t="s">
        <v>73</v>
      </c>
      <c s="37">
        <v>1148</v>
      </c>
      <c s="36">
        <v>0</v>
      </c>
      <c s="36">
        <f>ROUND(G23*H23,6)</f>
      </c>
      <c r="L23" s="38">
        <v>0</v>
      </c>
      <c s="32">
        <f>ROUND(ROUND(L23,2)*ROUND(G23,3),2)</f>
      </c>
      <c s="36" t="s">
        <v>55</v>
      </c>
      <c>
        <f>(M23*21)/100</f>
      </c>
      <c t="s">
        <v>27</v>
      </c>
    </row>
    <row r="24" spans="1:5" ht="12.75">
      <c r="A24" s="35" t="s">
        <v>56</v>
      </c>
      <c r="E24" s="39" t="s">
        <v>3821</v>
      </c>
    </row>
    <row r="25" spans="1:5" ht="12.75">
      <c r="A25" s="35" t="s">
        <v>57</v>
      </c>
      <c r="E25" s="40" t="s">
        <v>3948</v>
      </c>
    </row>
    <row r="26" spans="1:5" ht="12.75">
      <c r="A26" t="s">
        <v>59</v>
      </c>
      <c r="E26" s="39" t="s">
        <v>2078</v>
      </c>
    </row>
    <row r="27" spans="1:13" ht="12.75">
      <c r="A27" t="s">
        <v>46</v>
      </c>
      <c r="C27" s="31" t="s">
        <v>122</v>
      </c>
      <c r="E27" s="33" t="s">
        <v>3400</v>
      </c>
      <c r="J27" s="32">
        <f>0</f>
      </c>
      <c s="32">
        <f>0</f>
      </c>
      <c s="32">
        <f>0+L28+L32+L36</f>
      </c>
      <c s="32">
        <f>0+M28+M32+M36</f>
      </c>
    </row>
    <row r="28" spans="1:16" ht="12.75">
      <c r="A28" t="s">
        <v>49</v>
      </c>
      <c s="34" t="s">
        <v>84</v>
      </c>
      <c s="34" t="s">
        <v>838</v>
      </c>
      <c s="35" t="s">
        <v>52</v>
      </c>
      <c s="6" t="s">
        <v>839</v>
      </c>
      <c s="36" t="s">
        <v>78</v>
      </c>
      <c s="37">
        <v>86.1</v>
      </c>
      <c s="36">
        <v>0</v>
      </c>
      <c s="36">
        <f>ROUND(G28*H28,6)</f>
      </c>
      <c r="L28" s="38">
        <v>0</v>
      </c>
      <c s="32">
        <f>ROUND(ROUND(L28,2)*ROUND(G28,3),2)</f>
      </c>
      <c s="36" t="s">
        <v>74</v>
      </c>
      <c>
        <f>(M28*21)/100</f>
      </c>
      <c t="s">
        <v>27</v>
      </c>
    </row>
    <row r="29" spans="1:5" ht="12.75">
      <c r="A29" s="35" t="s">
        <v>56</v>
      </c>
      <c r="E29" s="39" t="s">
        <v>3823</v>
      </c>
    </row>
    <row r="30" spans="1:5" ht="12.75">
      <c r="A30" s="35" t="s">
        <v>57</v>
      </c>
      <c r="E30" s="40" t="s">
        <v>3949</v>
      </c>
    </row>
    <row r="31" spans="1:5" ht="318.75">
      <c r="A31" t="s">
        <v>59</v>
      </c>
      <c r="E31" s="39" t="s">
        <v>3825</v>
      </c>
    </row>
    <row r="32" spans="1:16" ht="12.75">
      <c r="A32" t="s">
        <v>49</v>
      </c>
      <c s="34" t="s">
        <v>87</v>
      </c>
      <c s="34" t="s">
        <v>3826</v>
      </c>
      <c s="35" t="s">
        <v>52</v>
      </c>
      <c s="6" t="s">
        <v>3827</v>
      </c>
      <c s="36" t="s">
        <v>78</v>
      </c>
      <c s="37">
        <v>166.86</v>
      </c>
      <c s="36">
        <v>0</v>
      </c>
      <c s="36">
        <f>ROUND(G32*H32,6)</f>
      </c>
      <c r="L32" s="38">
        <v>0</v>
      </c>
      <c s="32">
        <f>ROUND(ROUND(L32,2)*ROUND(G32,3),2)</f>
      </c>
      <c s="36" t="s">
        <v>74</v>
      </c>
      <c>
        <f>(M32*21)/100</f>
      </c>
      <c t="s">
        <v>27</v>
      </c>
    </row>
    <row r="33" spans="1:5" ht="12.75">
      <c r="A33" s="35" t="s">
        <v>56</v>
      </c>
      <c r="E33" s="39" t="s">
        <v>52</v>
      </c>
    </row>
    <row r="34" spans="1:5" ht="12.75">
      <c r="A34" s="35" t="s">
        <v>57</v>
      </c>
      <c r="E34" s="40" t="s">
        <v>3950</v>
      </c>
    </row>
    <row r="35" spans="1:5" ht="25.5">
      <c r="A35" t="s">
        <v>59</v>
      </c>
      <c r="E35" s="39" t="s">
        <v>3829</v>
      </c>
    </row>
    <row r="36" spans="1:16" ht="12.75">
      <c r="A36" t="s">
        <v>49</v>
      </c>
      <c s="34" t="s">
        <v>90</v>
      </c>
      <c s="34" t="s">
        <v>3830</v>
      </c>
      <c s="35" t="s">
        <v>52</v>
      </c>
      <c s="6" t="s">
        <v>3831</v>
      </c>
      <c s="36" t="s">
        <v>78</v>
      </c>
      <c s="37">
        <v>166.86</v>
      </c>
      <c s="36">
        <v>0</v>
      </c>
      <c s="36">
        <f>ROUND(G36*H36,6)</f>
      </c>
      <c r="L36" s="38">
        <v>0</v>
      </c>
      <c s="32">
        <f>ROUND(ROUND(L36,2)*ROUND(G36,3),2)</f>
      </c>
      <c s="36" t="s">
        <v>74</v>
      </c>
      <c>
        <f>(M36*21)/100</f>
      </c>
      <c t="s">
        <v>27</v>
      </c>
    </row>
    <row r="37" spans="1:5" ht="12.75">
      <c r="A37" s="35" t="s">
        <v>56</v>
      </c>
      <c r="E37" s="39" t="s">
        <v>52</v>
      </c>
    </row>
    <row r="38" spans="1:5" ht="12.75">
      <c r="A38" s="35" t="s">
        <v>57</v>
      </c>
      <c r="E38" s="40" t="s">
        <v>3951</v>
      </c>
    </row>
    <row r="39" spans="1:5" ht="25.5">
      <c r="A39" t="s">
        <v>59</v>
      </c>
      <c r="E39" s="39" t="s">
        <v>3829</v>
      </c>
    </row>
    <row r="40" spans="1:13" ht="12.75">
      <c r="A40" t="s">
        <v>46</v>
      </c>
      <c r="C40" s="31" t="s">
        <v>134</v>
      </c>
      <c r="E40" s="33" t="s">
        <v>3413</v>
      </c>
      <c r="J40" s="32">
        <f>0</f>
      </c>
      <c s="32">
        <f>0</f>
      </c>
      <c s="32">
        <f>0+L41+L45</f>
      </c>
      <c s="32">
        <f>0+M41+M45</f>
      </c>
    </row>
    <row r="41" spans="1:16" ht="12.75">
      <c r="A41" t="s">
        <v>49</v>
      </c>
      <c s="34" t="s">
        <v>93</v>
      </c>
      <c s="34" t="s">
        <v>3832</v>
      </c>
      <c s="35" t="s">
        <v>52</v>
      </c>
      <c s="6" t="s">
        <v>3833</v>
      </c>
      <c s="36" t="s">
        <v>78</v>
      </c>
      <c s="37">
        <v>172.2</v>
      </c>
      <c s="36">
        <v>0</v>
      </c>
      <c s="36">
        <f>ROUND(G41*H41,6)</f>
      </c>
      <c r="L41" s="38">
        <v>0</v>
      </c>
      <c s="32">
        <f>ROUND(ROUND(L41,2)*ROUND(G41,3),2)</f>
      </c>
      <c s="36" t="s">
        <v>74</v>
      </c>
      <c>
        <f>(M41*21)/100</f>
      </c>
      <c t="s">
        <v>27</v>
      </c>
    </row>
    <row r="42" spans="1:5" ht="12.75">
      <c r="A42" s="35" t="s">
        <v>56</v>
      </c>
      <c r="E42" s="39" t="s">
        <v>3834</v>
      </c>
    </row>
    <row r="43" spans="1:5" ht="12.75">
      <c r="A43" s="35" t="s">
        <v>57</v>
      </c>
      <c r="E43" s="40" t="s">
        <v>3952</v>
      </c>
    </row>
    <row r="44" spans="1:5" ht="12.75">
      <c r="A44" t="s">
        <v>59</v>
      </c>
      <c r="E44" s="39" t="s">
        <v>52</v>
      </c>
    </row>
    <row r="45" spans="1:16" ht="12.75">
      <c r="A45" t="s">
        <v>49</v>
      </c>
      <c s="34" t="s">
        <v>96</v>
      </c>
      <c s="34" t="s">
        <v>3414</v>
      </c>
      <c s="35" t="s">
        <v>52</v>
      </c>
      <c s="6" t="s">
        <v>3415</v>
      </c>
      <c s="36" t="s">
        <v>78</v>
      </c>
      <c s="37">
        <v>86.1</v>
      </c>
      <c s="36">
        <v>0</v>
      </c>
      <c s="36">
        <f>ROUND(G45*H45,6)</f>
      </c>
      <c r="L45" s="38">
        <v>0</v>
      </c>
      <c s="32">
        <f>ROUND(ROUND(L45,2)*ROUND(G45,3),2)</f>
      </c>
      <c s="36" t="s">
        <v>74</v>
      </c>
      <c>
        <f>(M45*21)/100</f>
      </c>
      <c t="s">
        <v>27</v>
      </c>
    </row>
    <row r="46" spans="1:5" ht="12.75">
      <c r="A46" s="35" t="s">
        <v>56</v>
      </c>
      <c r="E46" s="39" t="s">
        <v>3907</v>
      </c>
    </row>
    <row r="47" spans="1:5" ht="12.75">
      <c r="A47" s="35" t="s">
        <v>57</v>
      </c>
      <c r="E47" s="40" t="s">
        <v>3953</v>
      </c>
    </row>
    <row r="48" spans="1:5" ht="229.5">
      <c r="A48" t="s">
        <v>59</v>
      </c>
      <c r="E48" s="39" t="s">
        <v>3838</v>
      </c>
    </row>
    <row r="49" spans="1:13" ht="12.75">
      <c r="A49" t="s">
        <v>46</v>
      </c>
      <c r="C49" s="31" t="s">
        <v>137</v>
      </c>
      <c r="E49" s="33" t="s">
        <v>3420</v>
      </c>
      <c r="J49" s="32">
        <f>0</f>
      </c>
      <c s="32">
        <f>0</f>
      </c>
      <c s="32">
        <f>0+L50+L54+L58+L62</f>
      </c>
      <c s="32">
        <f>0+M50+M54+M58+M62</f>
      </c>
    </row>
    <row r="50" spans="1:16" ht="12.75">
      <c r="A50" t="s">
        <v>49</v>
      </c>
      <c s="34" t="s">
        <v>100</v>
      </c>
      <c s="34" t="s">
        <v>2072</v>
      </c>
      <c s="35" t="s">
        <v>52</v>
      </c>
      <c s="6" t="s">
        <v>2073</v>
      </c>
      <c s="36" t="s">
        <v>73</v>
      </c>
      <c s="37">
        <v>861</v>
      </c>
      <c s="36">
        <v>0</v>
      </c>
      <c s="36">
        <f>ROUND(G50*H50,6)</f>
      </c>
      <c r="L50" s="38">
        <v>0</v>
      </c>
      <c s="32">
        <f>ROUND(ROUND(L50,2)*ROUND(G50,3),2)</f>
      </c>
      <c s="36" t="s">
        <v>74</v>
      </c>
      <c>
        <f>(M50*21)/100</f>
      </c>
      <c t="s">
        <v>27</v>
      </c>
    </row>
    <row r="51" spans="1:5" ht="12.75">
      <c r="A51" s="35" t="s">
        <v>56</v>
      </c>
      <c r="E51" s="39" t="s">
        <v>3839</v>
      </c>
    </row>
    <row r="52" spans="1:5" ht="12.75">
      <c r="A52" s="35" t="s">
        <v>57</v>
      </c>
      <c r="E52" s="40" t="s">
        <v>3954</v>
      </c>
    </row>
    <row r="53" spans="1:5" ht="38.25">
      <c r="A53" t="s">
        <v>59</v>
      </c>
      <c r="E53" s="39" t="s">
        <v>3840</v>
      </c>
    </row>
    <row r="54" spans="1:16" ht="12.75">
      <c r="A54" t="s">
        <v>49</v>
      </c>
      <c s="34" t="s">
        <v>116</v>
      </c>
      <c s="34" t="s">
        <v>3841</v>
      </c>
      <c s="35" t="s">
        <v>52</v>
      </c>
      <c s="6" t="s">
        <v>3842</v>
      </c>
      <c s="36" t="s">
        <v>73</v>
      </c>
      <c s="37">
        <v>861</v>
      </c>
      <c s="36">
        <v>0</v>
      </c>
      <c s="36">
        <f>ROUND(G54*H54,6)</f>
      </c>
      <c r="L54" s="38">
        <v>0</v>
      </c>
      <c s="32">
        <f>ROUND(ROUND(L54,2)*ROUND(G54,3),2)</f>
      </c>
      <c s="36" t="s">
        <v>74</v>
      </c>
      <c>
        <f>(M54*21)/100</f>
      </c>
      <c t="s">
        <v>27</v>
      </c>
    </row>
    <row r="55" spans="1:5" ht="12.75">
      <c r="A55" s="35" t="s">
        <v>56</v>
      </c>
      <c r="E55" s="39" t="s">
        <v>52</v>
      </c>
    </row>
    <row r="56" spans="1:5" ht="12.75">
      <c r="A56" s="35" t="s">
        <v>57</v>
      </c>
      <c r="E56" s="40" t="s">
        <v>3955</v>
      </c>
    </row>
    <row r="57" spans="1:5" ht="38.25">
      <c r="A57" t="s">
        <v>59</v>
      </c>
      <c r="E57" s="39" t="s">
        <v>3843</v>
      </c>
    </row>
    <row r="58" spans="1:16" ht="12.75">
      <c r="A58" t="s">
        <v>49</v>
      </c>
      <c s="34" t="s">
        <v>119</v>
      </c>
      <c s="34" t="s">
        <v>3668</v>
      </c>
      <c s="35" t="s">
        <v>52</v>
      </c>
      <c s="6" t="s">
        <v>3669</v>
      </c>
      <c s="36" t="s">
        <v>73</v>
      </c>
      <c s="37">
        <v>861</v>
      </c>
      <c s="36">
        <v>0</v>
      </c>
      <c s="36">
        <f>ROUND(G58*H58,6)</f>
      </c>
      <c r="L58" s="38">
        <v>0</v>
      </c>
      <c s="32">
        <f>ROUND(ROUND(L58,2)*ROUND(G58,3),2)</f>
      </c>
      <c s="36" t="s">
        <v>74</v>
      </c>
      <c>
        <f>(M58*21)/100</f>
      </c>
      <c t="s">
        <v>27</v>
      </c>
    </row>
    <row r="59" spans="1:5" ht="12.75">
      <c r="A59" s="35" t="s">
        <v>56</v>
      </c>
      <c r="E59" s="39" t="s">
        <v>52</v>
      </c>
    </row>
    <row r="60" spans="1:5" ht="12.75">
      <c r="A60" s="35" t="s">
        <v>57</v>
      </c>
      <c r="E60" s="40" t="s">
        <v>3955</v>
      </c>
    </row>
    <row r="61" spans="1:5" ht="25.5">
      <c r="A61" t="s">
        <v>59</v>
      </c>
      <c r="E61" s="39" t="s">
        <v>3844</v>
      </c>
    </row>
    <row r="62" spans="1:16" ht="12.75">
      <c r="A62" t="s">
        <v>49</v>
      </c>
      <c s="34" t="s">
        <v>122</v>
      </c>
      <c s="34" t="s">
        <v>3845</v>
      </c>
      <c s="35" t="s">
        <v>52</v>
      </c>
      <c s="6" t="s">
        <v>3846</v>
      </c>
      <c s="36" t="s">
        <v>107</v>
      </c>
      <c s="37">
        <v>292</v>
      </c>
      <c s="36">
        <v>0</v>
      </c>
      <c s="36">
        <f>ROUND(G62*H62,6)</f>
      </c>
      <c r="L62" s="38">
        <v>0</v>
      </c>
      <c s="32">
        <f>ROUND(ROUND(L62,2)*ROUND(G62,3),2)</f>
      </c>
      <c s="36" t="s">
        <v>74</v>
      </c>
      <c>
        <f>(M62*21)/100</f>
      </c>
      <c t="s">
        <v>27</v>
      </c>
    </row>
    <row r="63" spans="1:5" ht="12.75">
      <c r="A63" s="35" t="s">
        <v>56</v>
      </c>
      <c r="E63" s="39" t="s">
        <v>3847</v>
      </c>
    </row>
    <row r="64" spans="1:5" ht="12.75">
      <c r="A64" s="35" t="s">
        <v>57</v>
      </c>
      <c r="E64" s="40" t="s">
        <v>3956</v>
      </c>
    </row>
    <row r="65" spans="1:5" ht="76.5">
      <c r="A65" t="s">
        <v>59</v>
      </c>
      <c r="E65" s="39" t="s">
        <v>3849</v>
      </c>
    </row>
    <row r="66" spans="1:13" ht="12.75">
      <c r="A66" t="s">
        <v>46</v>
      </c>
      <c r="C66" s="31" t="s">
        <v>27</v>
      </c>
      <c r="E66" s="33" t="s">
        <v>3850</v>
      </c>
      <c r="J66" s="32">
        <f>0</f>
      </c>
      <c s="32">
        <f>0</f>
      </c>
      <c s="32">
        <f>0+L67+L71+L75+L79+L83</f>
      </c>
      <c s="32">
        <f>0+M67+M71+M75+M79+M83</f>
      </c>
    </row>
    <row r="67" spans="1:16" ht="12.75">
      <c r="A67" t="s">
        <v>49</v>
      </c>
      <c s="34" t="s">
        <v>125</v>
      </c>
      <c s="34" t="s">
        <v>3851</v>
      </c>
      <c s="35" t="s">
        <v>52</v>
      </c>
      <c s="6" t="s">
        <v>3852</v>
      </c>
      <c s="36" t="s">
        <v>78</v>
      </c>
      <c s="37">
        <v>61.98</v>
      </c>
      <c s="36">
        <v>0</v>
      </c>
      <c s="36">
        <f>ROUND(G67*H67,6)</f>
      </c>
      <c r="L67" s="38">
        <v>0</v>
      </c>
      <c s="32">
        <f>ROUND(ROUND(L67,2)*ROUND(G67,3),2)</f>
      </c>
      <c s="36" t="s">
        <v>74</v>
      </c>
      <c>
        <f>(M67*21)/100</f>
      </c>
      <c t="s">
        <v>27</v>
      </c>
    </row>
    <row r="68" spans="1:5" ht="12.75">
      <c r="A68" s="35" t="s">
        <v>56</v>
      </c>
      <c r="E68" s="39" t="s">
        <v>3853</v>
      </c>
    </row>
    <row r="69" spans="1:5" ht="12.75">
      <c r="A69" s="35" t="s">
        <v>57</v>
      </c>
      <c r="E69" s="40" t="s">
        <v>3957</v>
      </c>
    </row>
    <row r="70" spans="1:5" ht="409.5">
      <c r="A70" t="s">
        <v>59</v>
      </c>
      <c r="E70" s="39" t="s">
        <v>3855</v>
      </c>
    </row>
    <row r="71" spans="1:16" ht="12.75">
      <c r="A71" t="s">
        <v>49</v>
      </c>
      <c s="34" t="s">
        <v>128</v>
      </c>
      <c s="34" t="s">
        <v>3856</v>
      </c>
      <c s="35" t="s">
        <v>52</v>
      </c>
      <c s="6" t="s">
        <v>3857</v>
      </c>
      <c s="36" t="s">
        <v>78</v>
      </c>
      <c s="37">
        <v>271.73</v>
      </c>
      <c s="36">
        <v>0</v>
      </c>
      <c s="36">
        <f>ROUND(G71*H71,6)</f>
      </c>
      <c r="L71" s="38">
        <v>0</v>
      </c>
      <c s="32">
        <f>ROUND(ROUND(L71,2)*ROUND(G71,3),2)</f>
      </c>
      <c s="36" t="s">
        <v>74</v>
      </c>
      <c>
        <f>(M71*21)/100</f>
      </c>
      <c t="s">
        <v>27</v>
      </c>
    </row>
    <row r="72" spans="1:5" ht="12.75">
      <c r="A72" s="35" t="s">
        <v>56</v>
      </c>
      <c r="E72" s="39" t="s">
        <v>3858</v>
      </c>
    </row>
    <row r="73" spans="1:5" ht="12.75">
      <c r="A73" s="35" t="s">
        <v>57</v>
      </c>
      <c r="E73" s="40" t="s">
        <v>3958</v>
      </c>
    </row>
    <row r="74" spans="1:5" ht="409.5">
      <c r="A74" t="s">
        <v>59</v>
      </c>
      <c r="E74" s="39" t="s">
        <v>3855</v>
      </c>
    </row>
    <row r="75" spans="1:16" ht="12.75">
      <c r="A75" t="s">
        <v>49</v>
      </c>
      <c s="34" t="s">
        <v>131</v>
      </c>
      <c s="34" t="s">
        <v>3860</v>
      </c>
      <c s="35" t="s">
        <v>52</v>
      </c>
      <c s="6" t="s">
        <v>3861</v>
      </c>
      <c s="36" t="s">
        <v>749</v>
      </c>
      <c s="37">
        <v>19.404</v>
      </c>
      <c s="36">
        <v>0</v>
      </c>
      <c s="36">
        <f>ROUND(G75*H75,6)</f>
      </c>
      <c r="L75" s="38">
        <v>0</v>
      </c>
      <c s="32">
        <f>ROUND(ROUND(L75,2)*ROUND(G75,3),2)</f>
      </c>
      <c s="36" t="s">
        <v>74</v>
      </c>
      <c>
        <f>(M75*21)/100</f>
      </c>
      <c t="s">
        <v>27</v>
      </c>
    </row>
    <row r="76" spans="1:5" ht="12.75">
      <c r="A76" s="35" t="s">
        <v>56</v>
      </c>
      <c r="E76" s="39" t="s">
        <v>52</v>
      </c>
    </row>
    <row r="77" spans="1:5" ht="12.75">
      <c r="A77" s="35" t="s">
        <v>57</v>
      </c>
      <c r="E77" s="40" t="s">
        <v>3959</v>
      </c>
    </row>
    <row r="78" spans="1:5" ht="267.75">
      <c r="A78" t="s">
        <v>59</v>
      </c>
      <c r="E78" s="39" t="s">
        <v>3863</v>
      </c>
    </row>
    <row r="79" spans="1:16" ht="12.75">
      <c r="A79" t="s">
        <v>49</v>
      </c>
      <c s="34" t="s">
        <v>134</v>
      </c>
      <c s="34" t="s">
        <v>3864</v>
      </c>
      <c s="35" t="s">
        <v>52</v>
      </c>
      <c s="6" t="s">
        <v>3865</v>
      </c>
      <c s="36" t="s">
        <v>99</v>
      </c>
      <c s="37">
        <v>450</v>
      </c>
      <c s="36">
        <v>0</v>
      </c>
      <c s="36">
        <f>ROUND(G79*H79,6)</f>
      </c>
      <c r="L79" s="38">
        <v>0</v>
      </c>
      <c s="32">
        <f>ROUND(ROUND(L79,2)*ROUND(G79,3),2)</f>
      </c>
      <c s="36" t="s">
        <v>74</v>
      </c>
      <c>
        <f>(M79*21)/100</f>
      </c>
      <c t="s">
        <v>27</v>
      </c>
    </row>
    <row r="80" spans="1:5" ht="12.75">
      <c r="A80" s="35" t="s">
        <v>56</v>
      </c>
      <c r="E80" s="39" t="s">
        <v>3866</v>
      </c>
    </row>
    <row r="81" spans="1:5" ht="12.75">
      <c r="A81" s="35" t="s">
        <v>57</v>
      </c>
      <c r="E81" s="40" t="s">
        <v>3960</v>
      </c>
    </row>
    <row r="82" spans="1:5" ht="191.25">
      <c r="A82" t="s">
        <v>59</v>
      </c>
      <c r="E82" s="39" t="s">
        <v>3868</v>
      </c>
    </row>
    <row r="83" spans="1:16" ht="12.75">
      <c r="A83" t="s">
        <v>49</v>
      </c>
      <c s="34" t="s">
        <v>137</v>
      </c>
      <c s="34" t="s">
        <v>3869</v>
      </c>
      <c s="35" t="s">
        <v>52</v>
      </c>
      <c s="6" t="s">
        <v>3870</v>
      </c>
      <c s="36" t="s">
        <v>99</v>
      </c>
      <c s="37">
        <v>450</v>
      </c>
      <c s="36">
        <v>0</v>
      </c>
      <c s="36">
        <f>ROUND(G83*H83,6)</f>
      </c>
      <c r="L83" s="38">
        <v>0</v>
      </c>
      <c s="32">
        <f>ROUND(ROUND(L83,2)*ROUND(G83,3),2)</f>
      </c>
      <c s="36" t="s">
        <v>74</v>
      </c>
      <c>
        <f>(M83*21)/100</f>
      </c>
      <c t="s">
        <v>27</v>
      </c>
    </row>
    <row r="84" spans="1:5" ht="12.75">
      <c r="A84" s="35" t="s">
        <v>56</v>
      </c>
      <c r="E84" s="39" t="s">
        <v>3866</v>
      </c>
    </row>
    <row r="85" spans="1:5" ht="12.75">
      <c r="A85" s="35" t="s">
        <v>57</v>
      </c>
      <c r="E85" s="40" t="s">
        <v>3961</v>
      </c>
    </row>
    <row r="86" spans="1:5" ht="191.25">
      <c r="A86" t="s">
        <v>59</v>
      </c>
      <c r="E86" s="39" t="s">
        <v>3868</v>
      </c>
    </row>
    <row r="87" spans="1:13" ht="12.75">
      <c r="A87" t="s">
        <v>46</v>
      </c>
      <c r="C87" s="31" t="s">
        <v>3871</v>
      </c>
      <c r="E87" s="33" t="s">
        <v>1959</v>
      </c>
      <c r="J87" s="32">
        <f>0</f>
      </c>
      <c s="32">
        <f>0</f>
      </c>
      <c s="32">
        <f>0+L88</f>
      </c>
      <c s="32">
        <f>0+M88</f>
      </c>
    </row>
    <row r="88" spans="1:16" ht="25.5">
      <c r="A88" t="s">
        <v>49</v>
      </c>
      <c s="34" t="s">
        <v>140</v>
      </c>
      <c s="34" t="s">
        <v>3872</v>
      </c>
      <c s="35" t="s">
        <v>52</v>
      </c>
      <c s="6" t="s">
        <v>3873</v>
      </c>
      <c s="36" t="s">
        <v>73</v>
      </c>
      <c s="37">
        <v>1722</v>
      </c>
      <c s="36">
        <v>0</v>
      </c>
      <c s="36">
        <f>ROUND(G88*H88,6)</f>
      </c>
      <c r="L88" s="38">
        <v>0</v>
      </c>
      <c s="32">
        <f>ROUND(ROUND(L88,2)*ROUND(G88,3),2)</f>
      </c>
      <c s="36" t="s">
        <v>74</v>
      </c>
      <c>
        <f>(M88*21)/100</f>
      </c>
      <c t="s">
        <v>27</v>
      </c>
    </row>
    <row r="89" spans="1:5" ht="12.75">
      <c r="A89" s="35" t="s">
        <v>56</v>
      </c>
      <c r="E89" s="39" t="s">
        <v>52</v>
      </c>
    </row>
    <row r="90" spans="1:5" ht="12.75">
      <c r="A90" s="35" t="s">
        <v>57</v>
      </c>
      <c r="E90" s="40" t="s">
        <v>3962</v>
      </c>
    </row>
    <row r="91" spans="1:5" ht="191.25">
      <c r="A91" t="s">
        <v>59</v>
      </c>
      <c r="E91" s="39" t="s">
        <v>3876</v>
      </c>
    </row>
    <row r="92" spans="1:13" ht="12.75">
      <c r="A92" t="s">
        <v>46</v>
      </c>
      <c r="C92" s="31" t="s">
        <v>96</v>
      </c>
      <c r="E92" s="33" t="s">
        <v>3522</v>
      </c>
      <c r="J92" s="32">
        <f>0</f>
      </c>
      <c s="32">
        <f>0</f>
      </c>
      <c s="32">
        <f>0+L93+L97+L101+L105</f>
      </c>
      <c s="32">
        <f>0+M93+M97+M101+M105</f>
      </c>
    </row>
    <row r="93" spans="1:16" ht="12.75">
      <c r="A93" t="s">
        <v>49</v>
      </c>
      <c s="34" t="s">
        <v>143</v>
      </c>
      <c s="34" t="s">
        <v>3877</v>
      </c>
      <c s="35" t="s">
        <v>52</v>
      </c>
      <c s="6" t="s">
        <v>3878</v>
      </c>
      <c s="36" t="s">
        <v>78</v>
      </c>
      <c s="37">
        <v>58.888</v>
      </c>
      <c s="36">
        <v>0</v>
      </c>
      <c s="36">
        <f>ROUND(G93*H93,6)</f>
      </c>
      <c r="L93" s="38">
        <v>0</v>
      </c>
      <c s="32">
        <f>ROUND(ROUND(L93,2)*ROUND(G93,3),2)</f>
      </c>
      <c s="36" t="s">
        <v>74</v>
      </c>
      <c>
        <f>(M93*21)/100</f>
      </c>
      <c t="s">
        <v>27</v>
      </c>
    </row>
    <row r="94" spans="1:5" ht="12.75">
      <c r="A94" s="35" t="s">
        <v>56</v>
      </c>
      <c r="E94" s="39" t="s">
        <v>52</v>
      </c>
    </row>
    <row r="95" spans="1:5" ht="12.75">
      <c r="A95" s="35" t="s">
        <v>57</v>
      </c>
      <c r="E95" s="40" t="s">
        <v>3963</v>
      </c>
    </row>
    <row r="96" spans="1:5" ht="229.5">
      <c r="A96" t="s">
        <v>59</v>
      </c>
      <c r="E96" s="39" t="s">
        <v>3880</v>
      </c>
    </row>
    <row r="97" spans="1:16" ht="12.75">
      <c r="A97" t="s">
        <v>49</v>
      </c>
      <c s="34" t="s">
        <v>146</v>
      </c>
      <c s="34" t="s">
        <v>3881</v>
      </c>
      <c s="35" t="s">
        <v>52</v>
      </c>
      <c s="6" t="s">
        <v>3882</v>
      </c>
      <c s="36" t="s">
        <v>73</v>
      </c>
      <c s="37">
        <v>1491.718</v>
      </c>
      <c s="36">
        <v>0</v>
      </c>
      <c s="36">
        <f>ROUND(G97*H97,6)</f>
      </c>
      <c r="L97" s="38">
        <v>0</v>
      </c>
      <c s="32">
        <f>ROUND(ROUND(L97,2)*ROUND(G97,3),2)</f>
      </c>
      <c s="36" t="s">
        <v>74</v>
      </c>
      <c>
        <f>(M97*21)/100</f>
      </c>
      <c t="s">
        <v>27</v>
      </c>
    </row>
    <row r="98" spans="1:5" ht="25.5">
      <c r="A98" s="35" t="s">
        <v>56</v>
      </c>
      <c r="E98" s="39" t="s">
        <v>3883</v>
      </c>
    </row>
    <row r="99" spans="1:5" ht="12.75">
      <c r="A99" s="35" t="s">
        <v>57</v>
      </c>
      <c r="E99" s="40" t="s">
        <v>3964</v>
      </c>
    </row>
    <row r="100" spans="1:5" ht="229.5">
      <c r="A100" t="s">
        <v>59</v>
      </c>
      <c r="E100" s="39" t="s">
        <v>3880</v>
      </c>
    </row>
    <row r="101" spans="1:16" ht="12.75">
      <c r="A101" t="s">
        <v>49</v>
      </c>
      <c s="34" t="s">
        <v>149</v>
      </c>
      <c s="34" t="s">
        <v>3881</v>
      </c>
      <c s="35" t="s">
        <v>69</v>
      </c>
      <c s="6" t="s">
        <v>3882</v>
      </c>
      <c s="36" t="s">
        <v>73</v>
      </c>
      <c s="37">
        <v>697.01</v>
      </c>
      <c s="36">
        <v>0</v>
      </c>
      <c s="36">
        <f>ROUND(G101*H101,6)</f>
      </c>
      <c r="L101" s="38">
        <v>0</v>
      </c>
      <c s="32">
        <f>ROUND(ROUND(L101,2)*ROUND(G101,3),2)</f>
      </c>
      <c s="36" t="s">
        <v>74</v>
      </c>
      <c>
        <f>(M101*21)/100</f>
      </c>
      <c t="s">
        <v>27</v>
      </c>
    </row>
    <row r="102" spans="1:5" ht="12.75">
      <c r="A102" s="35" t="s">
        <v>56</v>
      </c>
      <c r="E102" s="39" t="s">
        <v>3928</v>
      </c>
    </row>
    <row r="103" spans="1:5" ht="12.75">
      <c r="A103" s="35" t="s">
        <v>57</v>
      </c>
      <c r="E103" s="40" t="s">
        <v>3964</v>
      </c>
    </row>
    <row r="104" spans="1:5" ht="229.5">
      <c r="A104" t="s">
        <v>59</v>
      </c>
      <c r="E104" s="39" t="s">
        <v>3880</v>
      </c>
    </row>
    <row r="105" spans="1:16" ht="12.75">
      <c r="A105" t="s">
        <v>49</v>
      </c>
      <c s="34" t="s">
        <v>152</v>
      </c>
      <c s="34" t="s">
        <v>3929</v>
      </c>
      <c s="35" t="s">
        <v>52</v>
      </c>
      <c s="6" t="s">
        <v>3930</v>
      </c>
      <c s="36" t="s">
        <v>73</v>
      </c>
      <c s="37">
        <v>182</v>
      </c>
      <c s="36">
        <v>0</v>
      </c>
      <c s="36">
        <f>ROUND(G105*H105,6)</f>
      </c>
      <c r="L105" s="38">
        <v>0</v>
      </c>
      <c s="32">
        <f>ROUND(ROUND(L105,2)*ROUND(G105,3),2)</f>
      </c>
      <c s="36" t="s">
        <v>74</v>
      </c>
      <c>
        <f>(M105*21)/100</f>
      </c>
      <c t="s">
        <v>27</v>
      </c>
    </row>
    <row r="106" spans="1:5" ht="12.75">
      <c r="A106" s="35" t="s">
        <v>56</v>
      </c>
      <c r="E106" s="39" t="s">
        <v>52</v>
      </c>
    </row>
    <row r="107" spans="1:5" ht="12.75">
      <c r="A107" s="35" t="s">
        <v>57</v>
      </c>
      <c r="E107" s="40" t="s">
        <v>3965</v>
      </c>
    </row>
    <row r="108" spans="1:5" ht="51">
      <c r="A108" t="s">
        <v>59</v>
      </c>
      <c r="E108" s="39" t="s">
        <v>3932</v>
      </c>
    </row>
    <row r="109" spans="1:13" ht="12.75">
      <c r="A109" t="s">
        <v>46</v>
      </c>
      <c r="C109" s="31" t="s">
        <v>359</v>
      </c>
      <c r="E109" s="33" t="s">
        <v>3887</v>
      </c>
      <c r="J109" s="32">
        <f>0</f>
      </c>
      <c s="32">
        <f>0</f>
      </c>
      <c s="32">
        <f>0+L110</f>
      </c>
      <c s="32">
        <f>0+M110</f>
      </c>
    </row>
    <row r="110" spans="1:16" ht="12.75">
      <c r="A110" t="s">
        <v>49</v>
      </c>
      <c s="34" t="s">
        <v>155</v>
      </c>
      <c s="34" t="s">
        <v>3888</v>
      </c>
      <c s="35" t="s">
        <v>52</v>
      </c>
      <c s="6" t="s">
        <v>3889</v>
      </c>
      <c s="36" t="s">
        <v>107</v>
      </c>
      <c s="37">
        <v>29</v>
      </c>
      <c s="36">
        <v>0</v>
      </c>
      <c s="36">
        <f>ROUND(G110*H110,6)</f>
      </c>
      <c r="L110" s="38">
        <v>0</v>
      </c>
      <c s="32">
        <f>ROUND(ROUND(L110,2)*ROUND(G110,3),2)</f>
      </c>
      <c s="36" t="s">
        <v>74</v>
      </c>
      <c>
        <f>(M110*21)/100</f>
      </c>
      <c t="s">
        <v>27</v>
      </c>
    </row>
    <row r="111" spans="1:5" ht="12.75">
      <c r="A111" s="35" t="s">
        <v>56</v>
      </c>
      <c r="E111" s="39" t="s">
        <v>52</v>
      </c>
    </row>
    <row r="112" spans="1:5" ht="12.75">
      <c r="A112" s="35" t="s">
        <v>57</v>
      </c>
      <c r="E112" s="40" t="s">
        <v>3933</v>
      </c>
    </row>
    <row r="113" spans="1:5" ht="25.5">
      <c r="A113" t="s">
        <v>59</v>
      </c>
      <c r="E113" s="39" t="s">
        <v>3891</v>
      </c>
    </row>
    <row r="114" spans="1:13" ht="12.75">
      <c r="A114" t="s">
        <v>46</v>
      </c>
      <c r="C114" s="31" t="s">
        <v>743</v>
      </c>
      <c r="E114" s="33" t="s">
        <v>1816</v>
      </c>
      <c r="J114" s="32">
        <f>0</f>
      </c>
      <c s="32">
        <f>0</f>
      </c>
      <c s="32">
        <f>0+L115+L119</f>
      </c>
      <c s="32">
        <f>0+M115+M119</f>
      </c>
    </row>
    <row r="115" spans="1:16" ht="25.5">
      <c r="A115" t="s">
        <v>49</v>
      </c>
      <c s="34" t="s">
        <v>158</v>
      </c>
      <c s="34" t="s">
        <v>746</v>
      </c>
      <c s="35" t="s">
        <v>747</v>
      </c>
      <c s="6" t="s">
        <v>748</v>
      </c>
      <c s="36" t="s">
        <v>749</v>
      </c>
      <c s="37">
        <v>145.37</v>
      </c>
      <c s="36">
        <v>0</v>
      </c>
      <c s="36">
        <f>ROUND(G115*H115,6)</f>
      </c>
      <c r="L115" s="38">
        <v>0</v>
      </c>
      <c s="32">
        <f>ROUND(ROUND(L115,2)*ROUND(G115,3),2)</f>
      </c>
      <c s="36" t="s">
        <v>750</v>
      </c>
      <c>
        <f>(M115*21)/100</f>
      </c>
      <c t="s">
        <v>27</v>
      </c>
    </row>
    <row r="116" spans="1:5" ht="25.5">
      <c r="A116" s="35" t="s">
        <v>56</v>
      </c>
      <c r="E116" s="39" t="s">
        <v>751</v>
      </c>
    </row>
    <row r="117" spans="1:5" ht="12.75">
      <c r="A117" s="35" t="s">
        <v>57</v>
      </c>
      <c r="E117" s="40" t="s">
        <v>3966</v>
      </c>
    </row>
    <row r="118" spans="1:5" ht="102">
      <c r="A118" t="s">
        <v>59</v>
      </c>
      <c r="E118" s="39" t="s">
        <v>753</v>
      </c>
    </row>
    <row r="119" spans="1:16" ht="25.5">
      <c r="A119" t="s">
        <v>49</v>
      </c>
      <c s="34" t="s">
        <v>163</v>
      </c>
      <c s="34" t="s">
        <v>3893</v>
      </c>
      <c s="35" t="s">
        <v>3894</v>
      </c>
      <c s="6" t="s">
        <v>3895</v>
      </c>
      <c s="36" t="s">
        <v>749</v>
      </c>
      <c s="37">
        <v>300.35</v>
      </c>
      <c s="36">
        <v>0</v>
      </c>
      <c s="36">
        <f>ROUND(G119*H119,6)</f>
      </c>
      <c r="L119" s="38">
        <v>0</v>
      </c>
      <c s="32">
        <f>ROUND(ROUND(L119,2)*ROUND(G119,3),2)</f>
      </c>
      <c s="36" t="s">
        <v>750</v>
      </c>
      <c>
        <f>(M119*21)/100</f>
      </c>
      <c t="s">
        <v>27</v>
      </c>
    </row>
    <row r="120" spans="1:5" ht="25.5">
      <c r="A120" s="35" t="s">
        <v>56</v>
      </c>
      <c r="E120" s="39" t="s">
        <v>751</v>
      </c>
    </row>
    <row r="121" spans="1:5" ht="12.75">
      <c r="A121" s="35" t="s">
        <v>57</v>
      </c>
      <c r="E121" s="40" t="s">
        <v>3967</v>
      </c>
    </row>
    <row r="122" spans="1:5" ht="102">
      <c r="A122" t="s">
        <v>59</v>
      </c>
      <c r="E122"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3805</v>
      </c>
      <c s="41">
        <f>Rekapitulace!C60</f>
      </c>
      <c s="20" t="s">
        <v>0</v>
      </c>
      <c t="s">
        <v>23</v>
      </c>
      <c t="s">
        <v>27</v>
      </c>
    </row>
    <row r="4" spans="1:16" ht="32" customHeight="1">
      <c r="A4" s="24" t="s">
        <v>20</v>
      </c>
      <c s="25" t="s">
        <v>28</v>
      </c>
      <c s="27" t="s">
        <v>3805</v>
      </c>
      <c r="E4" s="26" t="s">
        <v>3806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COUNTIFS(L8:L119,"=0",A8:A119,"P")+COUNTIFS(L8:L119,"",A8:A119,"P")+SUM(Q8:Q119)</f>
      </c>
    </row>
    <row r="8" spans="1:13" ht="12.75">
      <c r="A8" t="s">
        <v>44</v>
      </c>
      <c r="C8" s="28" t="s">
        <v>3970</v>
      </c>
      <c r="E8" s="30" t="s">
        <v>3969</v>
      </c>
      <c r="J8" s="29">
        <f>0+J9+J22+J27+J40+J49+J66+J87+J92+J109+J114</f>
      </c>
      <c s="29">
        <f>0+K9+K22+K27+K40+K49+K66+K87+K92+K109+K114</f>
      </c>
      <c s="29">
        <f>0+L9+L22+L27+L40+L49+L66+L87+L92+L109+L114</f>
      </c>
      <c s="29">
        <f>0+M9+M22+M27+M40+M49+M66+M87+M92+M109+M114</f>
      </c>
    </row>
    <row r="9" spans="1:13" ht="12.75">
      <c r="A9" t="s">
        <v>46</v>
      </c>
      <c r="C9" s="31" t="s">
        <v>826</v>
      </c>
      <c r="E9" s="33" t="s">
        <v>3810</v>
      </c>
      <c r="J9" s="32">
        <f>0</f>
      </c>
      <c s="32">
        <f>0</f>
      </c>
      <c s="32">
        <f>0+L10+L14+L18</f>
      </c>
      <c s="32">
        <f>0+M10+M14+M18</f>
      </c>
    </row>
    <row r="10" spans="1:16" ht="12.75">
      <c r="A10" t="s">
        <v>49</v>
      </c>
      <c s="34" t="s">
        <v>69</v>
      </c>
      <c s="34" t="s">
        <v>3971</v>
      </c>
      <c s="35" t="s">
        <v>52</v>
      </c>
      <c s="6" t="s">
        <v>53</v>
      </c>
      <c s="36" t="s">
        <v>54</v>
      </c>
      <c s="37">
        <v>1</v>
      </c>
      <c s="36">
        <v>0</v>
      </c>
      <c s="36">
        <f>ROUND(G10*H10,6)</f>
      </c>
      <c r="L10" s="38">
        <v>0</v>
      </c>
      <c s="32">
        <f>ROUND(ROUND(L10,2)*ROUND(G10,3),2)</f>
      </c>
      <c s="36" t="s">
        <v>981</v>
      </c>
      <c>
        <f>(M10*21)/100</f>
      </c>
      <c t="s">
        <v>27</v>
      </c>
    </row>
    <row r="11" spans="1:5" ht="12.75">
      <c r="A11" s="35" t="s">
        <v>56</v>
      </c>
      <c r="E11" s="39" t="s">
        <v>3818</v>
      </c>
    </row>
    <row r="12" spans="1:5" ht="12.75">
      <c r="A12" s="35" t="s">
        <v>57</v>
      </c>
      <c r="E12" s="40" t="s">
        <v>52</v>
      </c>
    </row>
    <row r="13" spans="1:5" ht="12.75">
      <c r="A13" t="s">
        <v>59</v>
      </c>
      <c r="E13" s="39" t="s">
        <v>978</v>
      </c>
    </row>
    <row r="14" spans="1:16" ht="12.75">
      <c r="A14" t="s">
        <v>49</v>
      </c>
      <c s="34" t="s">
        <v>27</v>
      </c>
      <c s="34" t="s">
        <v>3972</v>
      </c>
      <c s="35" t="s">
        <v>52</v>
      </c>
      <c s="6" t="s">
        <v>3812</v>
      </c>
      <c s="36" t="s">
        <v>54</v>
      </c>
      <c s="37">
        <v>6</v>
      </c>
      <c s="36">
        <v>0</v>
      </c>
      <c s="36">
        <f>ROUND(G14*H14,6)</f>
      </c>
      <c r="L14" s="38">
        <v>0</v>
      </c>
      <c s="32">
        <f>ROUND(ROUND(L14,2)*ROUND(G14,3),2)</f>
      </c>
      <c s="36" t="s">
        <v>981</v>
      </c>
      <c>
        <f>(M14*21)/100</f>
      </c>
      <c t="s">
        <v>27</v>
      </c>
    </row>
    <row r="15" spans="1:5" ht="12.75">
      <c r="A15" s="35" t="s">
        <v>56</v>
      </c>
      <c r="E15" s="39" t="s">
        <v>3973</v>
      </c>
    </row>
    <row r="16" spans="1:5" ht="12.75">
      <c r="A16" s="35" t="s">
        <v>57</v>
      </c>
      <c r="E16" s="40" t="s">
        <v>52</v>
      </c>
    </row>
    <row r="17" spans="1:5" ht="12.75">
      <c r="A17" t="s">
        <v>59</v>
      </c>
      <c r="E17" s="39" t="s">
        <v>2068</v>
      </c>
    </row>
    <row r="18" spans="1:16" ht="12.75">
      <c r="A18" t="s">
        <v>49</v>
      </c>
      <c s="34" t="s">
        <v>26</v>
      </c>
      <c s="34" t="s">
        <v>3612</v>
      </c>
      <c s="35" t="s">
        <v>52</v>
      </c>
      <c s="6" t="s">
        <v>3613</v>
      </c>
      <c s="36" t="s">
        <v>3614</v>
      </c>
      <c s="37">
        <v>0.678</v>
      </c>
      <c s="36">
        <v>0</v>
      </c>
      <c s="36">
        <f>ROUND(G18*H18,6)</f>
      </c>
      <c r="L18" s="38">
        <v>0</v>
      </c>
      <c s="32">
        <f>ROUND(ROUND(L18,2)*ROUND(G18,3),2)</f>
      </c>
      <c s="36" t="s">
        <v>981</v>
      </c>
      <c>
        <f>(M18*21)/100</f>
      </c>
      <c t="s">
        <v>27</v>
      </c>
    </row>
    <row r="19" spans="1:5" ht="12.75">
      <c r="A19" s="35" t="s">
        <v>56</v>
      </c>
      <c r="E19" s="39" t="s">
        <v>3815</v>
      </c>
    </row>
    <row r="20" spans="1:5" ht="12.75">
      <c r="A20" s="35" t="s">
        <v>57</v>
      </c>
      <c r="E20" s="40" t="s">
        <v>3974</v>
      </c>
    </row>
    <row r="21" spans="1:5" ht="12.75">
      <c r="A21" t="s">
        <v>59</v>
      </c>
      <c r="E21" s="39" t="s">
        <v>978</v>
      </c>
    </row>
    <row r="22" spans="1:13" ht="12.75">
      <c r="A22" t="s">
        <v>46</v>
      </c>
      <c r="C22" s="31" t="s">
        <v>116</v>
      </c>
      <c r="E22" s="33" t="s">
        <v>3387</v>
      </c>
      <c r="J22" s="32">
        <f>0</f>
      </c>
      <c s="32">
        <f>0</f>
      </c>
      <c s="32">
        <f>0+L23</f>
      </c>
      <c s="32">
        <f>0+M23</f>
      </c>
    </row>
    <row r="23" spans="1:16" ht="12.75">
      <c r="A23" t="s">
        <v>49</v>
      </c>
      <c s="34" t="s">
        <v>87</v>
      </c>
      <c s="34" t="s">
        <v>3975</v>
      </c>
      <c s="35" t="s">
        <v>52</v>
      </c>
      <c s="6" t="s">
        <v>3820</v>
      </c>
      <c s="36" t="s">
        <v>73</v>
      </c>
      <c s="37">
        <v>50.235</v>
      </c>
      <c s="36">
        <v>0</v>
      </c>
      <c s="36">
        <f>ROUND(G23*H23,6)</f>
      </c>
      <c r="L23" s="38">
        <v>0</v>
      </c>
      <c s="32">
        <f>ROUND(ROUND(L23,2)*ROUND(G23,3),2)</f>
      </c>
      <c s="36" t="s">
        <v>981</v>
      </c>
      <c>
        <f>(M23*21)/100</f>
      </c>
      <c t="s">
        <v>27</v>
      </c>
    </row>
    <row r="24" spans="1:5" ht="12.75">
      <c r="A24" s="35" t="s">
        <v>56</v>
      </c>
      <c r="E24" s="39" t="s">
        <v>3821</v>
      </c>
    </row>
    <row r="25" spans="1:5" ht="12.75">
      <c r="A25" s="35" t="s">
        <v>57</v>
      </c>
      <c r="E25" s="40" t="s">
        <v>3976</v>
      </c>
    </row>
    <row r="26" spans="1:5" ht="12.75">
      <c r="A26" t="s">
        <v>59</v>
      </c>
      <c r="E26" s="39" t="s">
        <v>2078</v>
      </c>
    </row>
    <row r="27" spans="1:13" ht="12.75">
      <c r="A27" t="s">
        <v>46</v>
      </c>
      <c r="C27" s="31" t="s">
        <v>122</v>
      </c>
      <c r="E27" s="33" t="s">
        <v>3400</v>
      </c>
      <c r="J27" s="32">
        <f>0</f>
      </c>
      <c s="32">
        <f>0</f>
      </c>
      <c s="32">
        <f>0+L28+L32+L36</f>
      </c>
      <c s="32">
        <f>0+M28+M32+M36</f>
      </c>
    </row>
    <row r="28" spans="1:16" ht="12.75">
      <c r="A28" t="s">
        <v>49</v>
      </c>
      <c s="34" t="s">
        <v>90</v>
      </c>
      <c s="34" t="s">
        <v>838</v>
      </c>
      <c s="35" t="s">
        <v>52</v>
      </c>
      <c s="6" t="s">
        <v>839</v>
      </c>
      <c s="36" t="s">
        <v>78</v>
      </c>
      <c s="37">
        <v>5.023</v>
      </c>
      <c s="36">
        <v>0</v>
      </c>
      <c s="36">
        <f>ROUND(G28*H28,6)</f>
      </c>
      <c r="L28" s="38">
        <v>0</v>
      </c>
      <c s="32">
        <f>ROUND(ROUND(L28,2)*ROUND(G28,3),2)</f>
      </c>
      <c s="36" t="s">
        <v>981</v>
      </c>
      <c>
        <f>(M28*21)/100</f>
      </c>
      <c t="s">
        <v>27</v>
      </c>
    </row>
    <row r="29" spans="1:5" ht="12.75">
      <c r="A29" s="35" t="s">
        <v>56</v>
      </c>
      <c r="E29" s="39" t="s">
        <v>3823</v>
      </c>
    </row>
    <row r="30" spans="1:5" ht="12.75">
      <c r="A30" s="35" t="s">
        <v>57</v>
      </c>
      <c r="E30" s="40" t="s">
        <v>3977</v>
      </c>
    </row>
    <row r="31" spans="1:5" ht="409.5">
      <c r="A31" t="s">
        <v>59</v>
      </c>
      <c r="E31" s="39" t="s">
        <v>3978</v>
      </c>
    </row>
    <row r="32" spans="1:16" ht="12.75">
      <c r="A32" t="s">
        <v>49</v>
      </c>
      <c s="34" t="s">
        <v>93</v>
      </c>
      <c s="34" t="s">
        <v>3826</v>
      </c>
      <c s="35" t="s">
        <v>52</v>
      </c>
      <c s="6" t="s">
        <v>3827</v>
      </c>
      <c s="36" t="s">
        <v>78</v>
      </c>
      <c s="37">
        <v>7.4</v>
      </c>
      <c s="36">
        <v>0</v>
      </c>
      <c s="36">
        <f>ROUND(G32*H32,6)</f>
      </c>
      <c r="L32" s="38">
        <v>0</v>
      </c>
      <c s="32">
        <f>ROUND(ROUND(L32,2)*ROUND(G32,3),2)</f>
      </c>
      <c s="36" t="s">
        <v>981</v>
      </c>
      <c>
        <f>(M32*21)/100</f>
      </c>
      <c t="s">
        <v>27</v>
      </c>
    </row>
    <row r="33" spans="1:5" ht="12.75">
      <c r="A33" s="35" t="s">
        <v>56</v>
      </c>
      <c r="E33" s="39" t="s">
        <v>52</v>
      </c>
    </row>
    <row r="34" spans="1:5" ht="12.75">
      <c r="A34" s="35" t="s">
        <v>57</v>
      </c>
      <c r="E34" s="40" t="s">
        <v>3979</v>
      </c>
    </row>
    <row r="35" spans="1:5" ht="25.5">
      <c r="A35" t="s">
        <v>59</v>
      </c>
      <c r="E35" s="39" t="s">
        <v>3829</v>
      </c>
    </row>
    <row r="36" spans="1:16" ht="12.75">
      <c r="A36" t="s">
        <v>49</v>
      </c>
      <c s="34" t="s">
        <v>96</v>
      </c>
      <c s="34" t="s">
        <v>3830</v>
      </c>
      <c s="35" t="s">
        <v>52</v>
      </c>
      <c s="6" t="s">
        <v>3831</v>
      </c>
      <c s="36" t="s">
        <v>78</v>
      </c>
      <c s="37">
        <v>7.4</v>
      </c>
      <c s="36">
        <v>0</v>
      </c>
      <c s="36">
        <f>ROUND(G36*H36,6)</f>
      </c>
      <c r="L36" s="38">
        <v>0</v>
      </c>
      <c s="32">
        <f>ROUND(ROUND(L36,2)*ROUND(G36,3),2)</f>
      </c>
      <c s="36" t="s">
        <v>981</v>
      </c>
      <c>
        <f>(M36*21)/100</f>
      </c>
      <c t="s">
        <v>27</v>
      </c>
    </row>
    <row r="37" spans="1:5" ht="12.75">
      <c r="A37" s="35" t="s">
        <v>56</v>
      </c>
      <c r="E37" s="39" t="s">
        <v>52</v>
      </c>
    </row>
    <row r="38" spans="1:5" ht="12.75">
      <c r="A38" s="35" t="s">
        <v>57</v>
      </c>
      <c r="E38" s="40" t="s">
        <v>3980</v>
      </c>
    </row>
    <row r="39" spans="1:5" ht="25.5">
      <c r="A39" t="s">
        <v>59</v>
      </c>
      <c r="E39" s="39" t="s">
        <v>3829</v>
      </c>
    </row>
    <row r="40" spans="1:13" ht="12.75">
      <c r="A40" t="s">
        <v>46</v>
      </c>
      <c r="C40" s="31" t="s">
        <v>134</v>
      </c>
      <c r="E40" s="33" t="s">
        <v>3413</v>
      </c>
      <c r="J40" s="32">
        <f>0</f>
      </c>
      <c s="32">
        <f>0</f>
      </c>
      <c s="32">
        <f>0+L41+L45</f>
      </c>
      <c s="32">
        <f>0+M41+M45</f>
      </c>
    </row>
    <row r="41" spans="1:16" ht="12.75">
      <c r="A41" t="s">
        <v>49</v>
      </c>
      <c s="34" t="s">
        <v>100</v>
      </c>
      <c s="34" t="s">
        <v>3832</v>
      </c>
      <c s="35" t="s">
        <v>52</v>
      </c>
      <c s="6" t="s">
        <v>3833</v>
      </c>
      <c s="36" t="s">
        <v>78</v>
      </c>
      <c s="37">
        <v>8.37</v>
      </c>
      <c s="36">
        <v>0</v>
      </c>
      <c s="36">
        <f>ROUND(G41*H41,6)</f>
      </c>
      <c r="L41" s="38">
        <v>0</v>
      </c>
      <c s="32">
        <f>ROUND(ROUND(L41,2)*ROUND(G41,3),2)</f>
      </c>
      <c s="36" t="s">
        <v>981</v>
      </c>
      <c>
        <f>(M41*21)/100</f>
      </c>
      <c t="s">
        <v>27</v>
      </c>
    </row>
    <row r="42" spans="1:5" ht="12.75">
      <c r="A42" s="35" t="s">
        <v>56</v>
      </c>
      <c r="E42" s="39" t="s">
        <v>3834</v>
      </c>
    </row>
    <row r="43" spans="1:5" ht="12.75">
      <c r="A43" s="35" t="s">
        <v>57</v>
      </c>
      <c r="E43" s="40" t="s">
        <v>3981</v>
      </c>
    </row>
    <row r="44" spans="1:5" ht="409.5">
      <c r="A44" t="s">
        <v>59</v>
      </c>
      <c r="E44" s="39" t="s">
        <v>3982</v>
      </c>
    </row>
    <row r="45" spans="1:16" ht="12.75">
      <c r="A45" t="s">
        <v>49</v>
      </c>
      <c s="34" t="s">
        <v>116</v>
      </c>
      <c s="34" t="s">
        <v>3414</v>
      </c>
      <c s="35" t="s">
        <v>52</v>
      </c>
      <c s="6" t="s">
        <v>3415</v>
      </c>
      <c s="36" t="s">
        <v>78</v>
      </c>
      <c s="37">
        <v>5.02</v>
      </c>
      <c s="36">
        <v>0</v>
      </c>
      <c s="36">
        <f>ROUND(G45*H45,6)</f>
      </c>
      <c r="L45" s="38">
        <v>0</v>
      </c>
      <c s="32">
        <f>ROUND(ROUND(L45,2)*ROUND(G45,3),2)</f>
      </c>
      <c s="36" t="s">
        <v>981</v>
      </c>
      <c>
        <f>(M45*21)/100</f>
      </c>
      <c t="s">
        <v>27</v>
      </c>
    </row>
    <row r="46" spans="1:5" ht="12.75">
      <c r="A46" s="35" t="s">
        <v>56</v>
      </c>
      <c r="E46" s="39" t="s">
        <v>3837</v>
      </c>
    </row>
    <row r="47" spans="1:5" ht="12.75">
      <c r="A47" s="35" t="s">
        <v>57</v>
      </c>
      <c r="E47" s="40" t="s">
        <v>3977</v>
      </c>
    </row>
    <row r="48" spans="1:5" ht="395.25">
      <c r="A48" t="s">
        <v>59</v>
      </c>
      <c r="E48" s="39" t="s">
        <v>3983</v>
      </c>
    </row>
    <row r="49" spans="1:13" ht="12.75">
      <c r="A49" t="s">
        <v>46</v>
      </c>
      <c r="C49" s="31" t="s">
        <v>137</v>
      </c>
      <c r="E49" s="33" t="s">
        <v>3420</v>
      </c>
      <c r="J49" s="32">
        <f>0</f>
      </c>
      <c s="32">
        <f>0</f>
      </c>
      <c s="32">
        <f>0+L50+L54+L58+L62</f>
      </c>
      <c s="32">
        <f>0+M50+M54+M58+M62</f>
      </c>
    </row>
    <row r="50" spans="1:16" ht="12.75">
      <c r="A50" t="s">
        <v>49</v>
      </c>
      <c s="34" t="s">
        <v>119</v>
      </c>
      <c s="34" t="s">
        <v>2072</v>
      </c>
      <c s="35" t="s">
        <v>52</v>
      </c>
      <c s="6" t="s">
        <v>2073</v>
      </c>
      <c s="36" t="s">
        <v>73</v>
      </c>
      <c s="37">
        <v>50.235</v>
      </c>
      <c s="36">
        <v>0</v>
      </c>
      <c s="36">
        <f>ROUND(G50*H50,6)</f>
      </c>
      <c r="L50" s="38">
        <v>0</v>
      </c>
      <c s="32">
        <f>ROUND(ROUND(L50,2)*ROUND(G50,3),2)</f>
      </c>
      <c s="36" t="s">
        <v>981</v>
      </c>
      <c>
        <f>(M50*21)/100</f>
      </c>
      <c t="s">
        <v>27</v>
      </c>
    </row>
    <row r="51" spans="1:5" ht="12.75">
      <c r="A51" s="35" t="s">
        <v>56</v>
      </c>
      <c r="E51" s="39" t="s">
        <v>3839</v>
      </c>
    </row>
    <row r="52" spans="1:5" ht="12.75">
      <c r="A52" s="35" t="s">
        <v>57</v>
      </c>
      <c r="E52" s="40" t="s">
        <v>3976</v>
      </c>
    </row>
    <row r="53" spans="1:5" ht="38.25">
      <c r="A53" t="s">
        <v>59</v>
      </c>
      <c r="E53" s="39" t="s">
        <v>3840</v>
      </c>
    </row>
    <row r="54" spans="1:16" ht="12.75">
      <c r="A54" t="s">
        <v>49</v>
      </c>
      <c s="34" t="s">
        <v>122</v>
      </c>
      <c s="34" t="s">
        <v>3841</v>
      </c>
      <c s="35" t="s">
        <v>52</v>
      </c>
      <c s="6" t="s">
        <v>3842</v>
      </c>
      <c s="36" t="s">
        <v>73</v>
      </c>
      <c s="37">
        <v>50.235</v>
      </c>
      <c s="36">
        <v>0</v>
      </c>
      <c s="36">
        <f>ROUND(G54*H54,6)</f>
      </c>
      <c r="L54" s="38">
        <v>0</v>
      </c>
      <c s="32">
        <f>ROUND(ROUND(L54,2)*ROUND(G54,3),2)</f>
      </c>
      <c s="36" t="s">
        <v>981</v>
      </c>
      <c>
        <f>(M54*21)/100</f>
      </c>
      <c t="s">
        <v>27</v>
      </c>
    </row>
    <row r="55" spans="1:5" ht="12.75">
      <c r="A55" s="35" t="s">
        <v>56</v>
      </c>
      <c r="E55" s="39" t="s">
        <v>52</v>
      </c>
    </row>
    <row r="56" spans="1:5" ht="12.75">
      <c r="A56" s="35" t="s">
        <v>57</v>
      </c>
      <c r="E56" s="40" t="s">
        <v>3976</v>
      </c>
    </row>
    <row r="57" spans="1:5" ht="63.75">
      <c r="A57" t="s">
        <v>59</v>
      </c>
      <c r="E57" s="39" t="s">
        <v>3984</v>
      </c>
    </row>
    <row r="58" spans="1:16" ht="12.75">
      <c r="A58" t="s">
        <v>49</v>
      </c>
      <c s="34" t="s">
        <v>125</v>
      </c>
      <c s="34" t="s">
        <v>3668</v>
      </c>
      <c s="35" t="s">
        <v>52</v>
      </c>
      <c s="6" t="s">
        <v>3669</v>
      </c>
      <c s="36" t="s">
        <v>73</v>
      </c>
      <c s="37">
        <v>50.235</v>
      </c>
      <c s="36">
        <v>0</v>
      </c>
      <c s="36">
        <f>ROUND(G58*H58,6)</f>
      </c>
      <c r="L58" s="38">
        <v>0</v>
      </c>
      <c s="32">
        <f>ROUND(ROUND(L58,2)*ROUND(G58,3),2)</f>
      </c>
      <c s="36" t="s">
        <v>981</v>
      </c>
      <c>
        <f>(M58*21)/100</f>
      </c>
      <c t="s">
        <v>27</v>
      </c>
    </row>
    <row r="59" spans="1:5" ht="12.75">
      <c r="A59" s="35" t="s">
        <v>56</v>
      </c>
      <c r="E59" s="39" t="s">
        <v>52</v>
      </c>
    </row>
    <row r="60" spans="1:5" ht="12.75">
      <c r="A60" s="35" t="s">
        <v>57</v>
      </c>
      <c r="E60" s="40" t="s">
        <v>3976</v>
      </c>
    </row>
    <row r="61" spans="1:5" ht="25.5">
      <c r="A61" t="s">
        <v>59</v>
      </c>
      <c r="E61" s="39" t="s">
        <v>3844</v>
      </c>
    </row>
    <row r="62" spans="1:16" ht="12.75">
      <c r="A62" t="s">
        <v>49</v>
      </c>
      <c s="34" t="s">
        <v>128</v>
      </c>
      <c s="34" t="s">
        <v>3845</v>
      </c>
      <c s="35" t="s">
        <v>52</v>
      </c>
      <c s="6" t="s">
        <v>3846</v>
      </c>
      <c s="36" t="s">
        <v>107</v>
      </c>
      <c s="37">
        <v>12</v>
      </c>
      <c s="36">
        <v>0</v>
      </c>
      <c s="36">
        <f>ROUND(G62*H62,6)</f>
      </c>
      <c r="L62" s="38">
        <v>0</v>
      </c>
      <c s="32">
        <f>ROUND(ROUND(L62,2)*ROUND(G62,3),2)</f>
      </c>
      <c s="36" t="s">
        <v>981</v>
      </c>
      <c>
        <f>(M62*21)/100</f>
      </c>
      <c t="s">
        <v>27</v>
      </c>
    </row>
    <row r="63" spans="1:5" ht="12.75">
      <c r="A63" s="35" t="s">
        <v>56</v>
      </c>
      <c r="E63" s="39" t="s">
        <v>3985</v>
      </c>
    </row>
    <row r="64" spans="1:5" ht="12.75">
      <c r="A64" s="35" t="s">
        <v>57</v>
      </c>
      <c r="E64" s="40" t="s">
        <v>3986</v>
      </c>
    </row>
    <row r="65" spans="1:5" ht="89.25">
      <c r="A65" t="s">
        <v>59</v>
      </c>
      <c r="E65" s="39" t="s">
        <v>3987</v>
      </c>
    </row>
    <row r="66" spans="1:13" ht="12.75">
      <c r="A66" t="s">
        <v>46</v>
      </c>
      <c r="C66" s="31" t="s">
        <v>27</v>
      </c>
      <c r="E66" s="33" t="s">
        <v>3850</v>
      </c>
      <c r="J66" s="32">
        <f>0</f>
      </c>
      <c s="32">
        <f>0</f>
      </c>
      <c s="32">
        <f>0+L67+L71+L75+L79+L83</f>
      </c>
      <c s="32">
        <f>0+M67+M71+M75+M79+M83</f>
      </c>
    </row>
    <row r="67" spans="1:16" ht="12.75">
      <c r="A67" t="s">
        <v>49</v>
      </c>
      <c s="34" t="s">
        <v>131</v>
      </c>
      <c s="34" t="s">
        <v>3851</v>
      </c>
      <c s="35" t="s">
        <v>52</v>
      </c>
      <c s="6" t="s">
        <v>3852</v>
      </c>
      <c s="36" t="s">
        <v>78</v>
      </c>
      <c s="37">
        <v>4.5</v>
      </c>
      <c s="36">
        <v>0</v>
      </c>
      <c s="36">
        <f>ROUND(G67*H67,6)</f>
      </c>
      <c r="L67" s="38">
        <v>0</v>
      </c>
      <c s="32">
        <f>ROUND(ROUND(L67,2)*ROUND(G67,3),2)</f>
      </c>
      <c s="36" t="s">
        <v>981</v>
      </c>
      <c>
        <f>(M67*21)/100</f>
      </c>
      <c t="s">
        <v>27</v>
      </c>
    </row>
    <row r="68" spans="1:5" ht="12.75">
      <c r="A68" s="35" t="s">
        <v>56</v>
      </c>
      <c r="E68" s="39" t="s">
        <v>3853</v>
      </c>
    </row>
    <row r="69" spans="1:5" ht="12.75">
      <c r="A69" s="35" t="s">
        <v>57</v>
      </c>
      <c r="E69" s="40" t="s">
        <v>3988</v>
      </c>
    </row>
    <row r="70" spans="1:5" ht="409.5">
      <c r="A70" t="s">
        <v>59</v>
      </c>
      <c r="E70" s="39" t="s">
        <v>3989</v>
      </c>
    </row>
    <row r="71" spans="1:16" ht="12.75">
      <c r="A71" t="s">
        <v>49</v>
      </c>
      <c s="34" t="s">
        <v>134</v>
      </c>
      <c s="34" t="s">
        <v>3856</v>
      </c>
      <c s="35" t="s">
        <v>52</v>
      </c>
      <c s="6" t="s">
        <v>3857</v>
      </c>
      <c s="36" t="s">
        <v>78</v>
      </c>
      <c s="37">
        <v>10.3</v>
      </c>
      <c s="36">
        <v>0</v>
      </c>
      <c s="36">
        <f>ROUND(G71*H71,6)</f>
      </c>
      <c r="L71" s="38">
        <v>0</v>
      </c>
      <c s="32">
        <f>ROUND(ROUND(L71,2)*ROUND(G71,3),2)</f>
      </c>
      <c s="36" t="s">
        <v>981</v>
      </c>
      <c>
        <f>(M71*21)/100</f>
      </c>
      <c t="s">
        <v>27</v>
      </c>
    </row>
    <row r="72" spans="1:5" ht="12.75">
      <c r="A72" s="35" t="s">
        <v>56</v>
      </c>
      <c r="E72" s="39" t="s">
        <v>3858</v>
      </c>
    </row>
    <row r="73" spans="1:5" ht="12.75">
      <c r="A73" s="35" t="s">
        <v>57</v>
      </c>
      <c r="E73" s="40" t="s">
        <v>3990</v>
      </c>
    </row>
    <row r="74" spans="1:5" ht="409.5">
      <c r="A74" t="s">
        <v>59</v>
      </c>
      <c r="E74" s="39" t="s">
        <v>3989</v>
      </c>
    </row>
    <row r="75" spans="1:16" ht="12.75">
      <c r="A75" t="s">
        <v>49</v>
      </c>
      <c s="34" t="s">
        <v>137</v>
      </c>
      <c s="34" t="s">
        <v>3860</v>
      </c>
      <c s="35" t="s">
        <v>52</v>
      </c>
      <c s="6" t="s">
        <v>3861</v>
      </c>
      <c s="36" t="s">
        <v>749</v>
      </c>
      <c s="37">
        <v>0.722</v>
      </c>
      <c s="36">
        <v>0</v>
      </c>
      <c s="36">
        <f>ROUND(G75*H75,6)</f>
      </c>
      <c r="L75" s="38">
        <v>0</v>
      </c>
      <c s="32">
        <f>ROUND(ROUND(L75,2)*ROUND(G75,3),2)</f>
      </c>
      <c s="36" t="s">
        <v>981</v>
      </c>
      <c>
        <f>(M75*21)/100</f>
      </c>
      <c t="s">
        <v>27</v>
      </c>
    </row>
    <row r="76" spans="1:5" ht="12.75">
      <c r="A76" s="35" t="s">
        <v>56</v>
      </c>
      <c r="E76" s="39" t="s">
        <v>52</v>
      </c>
    </row>
    <row r="77" spans="1:5" ht="25.5">
      <c r="A77" s="35" t="s">
        <v>57</v>
      </c>
      <c r="E77" s="40" t="s">
        <v>3991</v>
      </c>
    </row>
    <row r="78" spans="1:5" ht="409.5">
      <c r="A78" t="s">
        <v>59</v>
      </c>
      <c r="E78" s="39" t="s">
        <v>3992</v>
      </c>
    </row>
    <row r="79" spans="1:16" ht="12.75">
      <c r="A79" t="s">
        <v>49</v>
      </c>
      <c s="34" t="s">
        <v>140</v>
      </c>
      <c s="34" t="s">
        <v>3864</v>
      </c>
      <c s="35" t="s">
        <v>52</v>
      </c>
      <c s="6" t="s">
        <v>3865</v>
      </c>
      <c s="36" t="s">
        <v>99</v>
      </c>
      <c s="37">
        <v>16</v>
      </c>
      <c s="36">
        <v>0</v>
      </c>
      <c s="36">
        <f>ROUND(G79*H79,6)</f>
      </c>
      <c r="L79" s="38">
        <v>0</v>
      </c>
      <c s="32">
        <f>ROUND(ROUND(L79,2)*ROUND(G79,3),2)</f>
      </c>
      <c s="36" t="s">
        <v>981</v>
      </c>
      <c>
        <f>(M79*21)/100</f>
      </c>
      <c t="s">
        <v>27</v>
      </c>
    </row>
    <row r="80" spans="1:5" ht="12.75">
      <c r="A80" s="35" t="s">
        <v>56</v>
      </c>
      <c r="E80" s="39" t="s">
        <v>3866</v>
      </c>
    </row>
    <row r="81" spans="1:5" ht="12.75">
      <c r="A81" s="35" t="s">
        <v>57</v>
      </c>
      <c r="E81" s="40" t="s">
        <v>3993</v>
      </c>
    </row>
    <row r="82" spans="1:5" ht="331.5">
      <c r="A82" t="s">
        <v>59</v>
      </c>
      <c r="E82" s="39" t="s">
        <v>3994</v>
      </c>
    </row>
    <row r="83" spans="1:16" ht="12.75">
      <c r="A83" t="s">
        <v>49</v>
      </c>
      <c s="34" t="s">
        <v>143</v>
      </c>
      <c s="34" t="s">
        <v>3869</v>
      </c>
      <c s="35" t="s">
        <v>52</v>
      </c>
      <c s="6" t="s">
        <v>3870</v>
      </c>
      <c s="36" t="s">
        <v>99</v>
      </c>
      <c s="37">
        <v>16</v>
      </c>
      <c s="36">
        <v>0</v>
      </c>
      <c s="36">
        <f>ROUND(G83*H83,6)</f>
      </c>
      <c r="L83" s="38">
        <v>0</v>
      </c>
      <c s="32">
        <f>ROUND(ROUND(L83,2)*ROUND(G83,3),2)</f>
      </c>
      <c s="36" t="s">
        <v>981</v>
      </c>
      <c>
        <f>(M83*21)/100</f>
      </c>
      <c t="s">
        <v>27</v>
      </c>
    </row>
    <row r="84" spans="1:5" ht="12.75">
      <c r="A84" s="35" t="s">
        <v>56</v>
      </c>
      <c r="E84" s="39" t="s">
        <v>3866</v>
      </c>
    </row>
    <row r="85" spans="1:5" ht="12.75">
      <c r="A85" s="35" t="s">
        <v>57</v>
      </c>
      <c r="E85" s="40" t="s">
        <v>3993</v>
      </c>
    </row>
    <row r="86" spans="1:5" ht="331.5">
      <c r="A86" t="s">
        <v>59</v>
      </c>
      <c r="E86" s="39" t="s">
        <v>3994</v>
      </c>
    </row>
    <row r="87" spans="1:13" ht="12.75">
      <c r="A87" t="s">
        <v>46</v>
      </c>
      <c r="C87" s="31" t="s">
        <v>3871</v>
      </c>
      <c r="E87" s="33" t="s">
        <v>1959</v>
      </c>
      <c r="J87" s="32">
        <f>0</f>
      </c>
      <c s="32">
        <f>0</f>
      </c>
      <c s="32">
        <f>0+L88</f>
      </c>
      <c s="32">
        <f>0+M88</f>
      </c>
    </row>
    <row r="88" spans="1:16" ht="25.5">
      <c r="A88" t="s">
        <v>49</v>
      </c>
      <c s="34" t="s">
        <v>158</v>
      </c>
      <c s="34" t="s">
        <v>3872</v>
      </c>
      <c s="35" t="s">
        <v>52</v>
      </c>
      <c s="6" t="s">
        <v>3873</v>
      </c>
      <c s="36" t="s">
        <v>73</v>
      </c>
      <c s="37">
        <v>26.792</v>
      </c>
      <c s="36">
        <v>0</v>
      </c>
      <c s="36">
        <f>ROUND(G88*H88,6)</f>
      </c>
      <c r="L88" s="38">
        <v>0</v>
      </c>
      <c s="32">
        <f>ROUND(ROUND(L88,2)*ROUND(G88,3),2)</f>
      </c>
      <c s="36" t="s">
        <v>981</v>
      </c>
      <c>
        <f>(M88*21)/100</f>
      </c>
      <c t="s">
        <v>27</v>
      </c>
    </row>
    <row r="89" spans="1:5" ht="12.75">
      <c r="A89" s="35" t="s">
        <v>56</v>
      </c>
      <c r="E89" s="39" t="s">
        <v>52</v>
      </c>
    </row>
    <row r="90" spans="1:5" ht="12.75">
      <c r="A90" s="35" t="s">
        <v>57</v>
      </c>
      <c r="E90" s="40" t="s">
        <v>3995</v>
      </c>
    </row>
    <row r="91" spans="1:5" ht="318.75">
      <c r="A91" t="s">
        <v>59</v>
      </c>
      <c r="E91" s="39" t="s">
        <v>3996</v>
      </c>
    </row>
    <row r="92" spans="1:13" ht="12.75">
      <c r="A92" t="s">
        <v>46</v>
      </c>
      <c r="C92" s="31" t="s">
        <v>96</v>
      </c>
      <c r="E92" s="33" t="s">
        <v>3522</v>
      </c>
      <c r="J92" s="32">
        <f>0</f>
      </c>
      <c s="32">
        <f>0</f>
      </c>
      <c s="32">
        <f>0+L93+L97+L101+L105</f>
      </c>
      <c s="32">
        <f>0+M93+M97+M101+M105</f>
      </c>
    </row>
    <row r="93" spans="1:16" ht="12.75">
      <c r="A93" t="s">
        <v>49</v>
      </c>
      <c s="34" t="s">
        <v>146</v>
      </c>
      <c s="34" t="s">
        <v>3877</v>
      </c>
      <c s="35" t="s">
        <v>52</v>
      </c>
      <c s="6" t="s">
        <v>3878</v>
      </c>
      <c s="36" t="s">
        <v>78</v>
      </c>
      <c s="37">
        <v>4.14</v>
      </c>
      <c s="36">
        <v>0</v>
      </c>
      <c s="36">
        <f>ROUND(G93*H93,6)</f>
      </c>
      <c r="L93" s="38">
        <v>0</v>
      </c>
      <c s="32">
        <f>ROUND(ROUND(L93,2)*ROUND(G93,3),2)</f>
      </c>
      <c s="36" t="s">
        <v>981</v>
      </c>
      <c>
        <f>(M93*21)/100</f>
      </c>
      <c t="s">
        <v>27</v>
      </c>
    </row>
    <row r="94" spans="1:5" ht="12.75">
      <c r="A94" s="35" t="s">
        <v>56</v>
      </c>
      <c r="E94" s="39" t="s">
        <v>52</v>
      </c>
    </row>
    <row r="95" spans="1:5" ht="38.25">
      <c r="A95" s="35" t="s">
        <v>57</v>
      </c>
      <c r="E95" s="40" t="s">
        <v>3997</v>
      </c>
    </row>
    <row r="96" spans="1:5" ht="369.75">
      <c r="A96" t="s">
        <v>59</v>
      </c>
      <c r="E96" s="39" t="s">
        <v>3998</v>
      </c>
    </row>
    <row r="97" spans="1:16" ht="12.75">
      <c r="A97" t="s">
        <v>49</v>
      </c>
      <c s="34" t="s">
        <v>149</v>
      </c>
      <c s="34" t="s">
        <v>3881</v>
      </c>
      <c s="35" t="s">
        <v>52</v>
      </c>
      <c s="6" t="s">
        <v>3882</v>
      </c>
      <c s="36" t="s">
        <v>73</v>
      </c>
      <c s="37">
        <v>30.96</v>
      </c>
      <c s="36">
        <v>0</v>
      </c>
      <c s="36">
        <f>ROUND(G97*H97,6)</f>
      </c>
      <c r="L97" s="38">
        <v>0</v>
      </c>
      <c s="32">
        <f>ROUND(ROUND(L97,2)*ROUND(G97,3),2)</f>
      </c>
      <c s="36" t="s">
        <v>981</v>
      </c>
      <c>
        <f>(M97*21)/100</f>
      </c>
      <c t="s">
        <v>27</v>
      </c>
    </row>
    <row r="98" spans="1:5" ht="25.5">
      <c r="A98" s="35" t="s">
        <v>56</v>
      </c>
      <c r="E98" s="39" t="s">
        <v>3883</v>
      </c>
    </row>
    <row r="99" spans="1:5" ht="38.25">
      <c r="A99" s="35" t="s">
        <v>57</v>
      </c>
      <c r="E99" s="40" t="s">
        <v>3999</v>
      </c>
    </row>
    <row r="100" spans="1:5" ht="369.75">
      <c r="A100" t="s">
        <v>59</v>
      </c>
      <c r="E100" s="39" t="s">
        <v>3998</v>
      </c>
    </row>
    <row r="101" spans="1:16" ht="12.75">
      <c r="A101" t="s">
        <v>49</v>
      </c>
      <c s="34" t="s">
        <v>152</v>
      </c>
      <c s="34" t="s">
        <v>3881</v>
      </c>
      <c s="35" t="s">
        <v>69</v>
      </c>
      <c s="6" t="s">
        <v>3882</v>
      </c>
      <c s="36" t="s">
        <v>73</v>
      </c>
      <c s="37">
        <v>30.96</v>
      </c>
      <c s="36">
        <v>0</v>
      </c>
      <c s="36">
        <f>ROUND(G101*H101,6)</f>
      </c>
      <c r="L101" s="38">
        <v>0</v>
      </c>
      <c s="32">
        <f>ROUND(ROUND(L101,2)*ROUND(G101,3),2)</f>
      </c>
      <c s="36" t="s">
        <v>981</v>
      </c>
      <c>
        <f>(M101*21)/100</f>
      </c>
      <c t="s">
        <v>27</v>
      </c>
    </row>
    <row r="102" spans="1:5" ht="12.75">
      <c r="A102" s="35" t="s">
        <v>56</v>
      </c>
      <c r="E102" s="39" t="s">
        <v>3928</v>
      </c>
    </row>
    <row r="103" spans="1:5" ht="38.25">
      <c r="A103" s="35" t="s">
        <v>57</v>
      </c>
      <c r="E103" s="40" t="s">
        <v>4000</v>
      </c>
    </row>
    <row r="104" spans="1:5" ht="369.75">
      <c r="A104" t="s">
        <v>59</v>
      </c>
      <c r="E104" s="39" t="s">
        <v>3998</v>
      </c>
    </row>
    <row r="105" spans="1:16" ht="12.75">
      <c r="A105" t="s">
        <v>49</v>
      </c>
      <c s="34" t="s">
        <v>155</v>
      </c>
      <c s="34" t="s">
        <v>3929</v>
      </c>
      <c s="35" t="s">
        <v>52</v>
      </c>
      <c s="6" t="s">
        <v>3930</v>
      </c>
      <c s="36" t="s">
        <v>73</v>
      </c>
      <c s="37">
        <v>99</v>
      </c>
      <c s="36">
        <v>0</v>
      </c>
      <c s="36">
        <f>ROUND(G105*H105,6)</f>
      </c>
      <c r="L105" s="38">
        <v>0</v>
      </c>
      <c s="32">
        <f>ROUND(ROUND(L105,2)*ROUND(G105,3),2)</f>
      </c>
      <c s="36" t="s">
        <v>981</v>
      </c>
      <c>
        <f>(M105*21)/100</f>
      </c>
      <c t="s">
        <v>27</v>
      </c>
    </row>
    <row r="106" spans="1:5" ht="12.75">
      <c r="A106" s="35" t="s">
        <v>56</v>
      </c>
      <c r="E106" s="39" t="s">
        <v>4001</v>
      </c>
    </row>
    <row r="107" spans="1:5" ht="12.75">
      <c r="A107" s="35" t="s">
        <v>57</v>
      </c>
      <c r="E107" s="40" t="s">
        <v>4002</v>
      </c>
    </row>
    <row r="108" spans="1:5" ht="63.75">
      <c r="A108" t="s">
        <v>59</v>
      </c>
      <c r="E108" s="39" t="s">
        <v>4003</v>
      </c>
    </row>
    <row r="109" spans="1:13" ht="12.75">
      <c r="A109" t="s">
        <v>46</v>
      </c>
      <c r="C109" s="31" t="s">
        <v>359</v>
      </c>
      <c r="E109" s="33" t="s">
        <v>3887</v>
      </c>
      <c r="J109" s="32">
        <f>0</f>
      </c>
      <c s="32">
        <f>0</f>
      </c>
      <c s="32">
        <f>0+L110</f>
      </c>
      <c s="32">
        <f>0+M110</f>
      </c>
    </row>
    <row r="110" spans="1:16" ht="12.75">
      <c r="A110" t="s">
        <v>49</v>
      </c>
      <c s="34" t="s">
        <v>163</v>
      </c>
      <c s="34" t="s">
        <v>3888</v>
      </c>
      <c s="35" t="s">
        <v>52</v>
      </c>
      <c s="6" t="s">
        <v>3889</v>
      </c>
      <c s="36" t="s">
        <v>107</v>
      </c>
      <c s="37">
        <v>2</v>
      </c>
      <c s="36">
        <v>0</v>
      </c>
      <c s="36">
        <f>ROUND(G110*H110,6)</f>
      </c>
      <c r="L110" s="38">
        <v>0</v>
      </c>
      <c s="32">
        <f>ROUND(ROUND(L110,2)*ROUND(G110,3),2)</f>
      </c>
      <c s="36" t="s">
        <v>981</v>
      </c>
      <c>
        <f>(M110*21)/100</f>
      </c>
      <c t="s">
        <v>27</v>
      </c>
    </row>
    <row r="111" spans="1:5" ht="12.75">
      <c r="A111" s="35" t="s">
        <v>56</v>
      </c>
      <c r="E111" s="39" t="s">
        <v>4004</v>
      </c>
    </row>
    <row r="112" spans="1:5" ht="12.75">
      <c r="A112" s="35" t="s">
        <v>57</v>
      </c>
      <c r="E112" s="40" t="s">
        <v>52</v>
      </c>
    </row>
    <row r="113" spans="1:5" ht="38.25">
      <c r="A113" t="s">
        <v>59</v>
      </c>
      <c r="E113" s="39" t="s">
        <v>4005</v>
      </c>
    </row>
    <row r="114" spans="1:13" ht="12.75">
      <c r="A114" t="s">
        <v>46</v>
      </c>
      <c r="C114" s="31" t="s">
        <v>743</v>
      </c>
      <c r="E114" s="33" t="s">
        <v>1816</v>
      </c>
      <c r="J114" s="32">
        <f>0</f>
      </c>
      <c s="32">
        <f>0</f>
      </c>
      <c s="32">
        <f>0+L115+L119</f>
      </c>
      <c s="32">
        <f>0+M115+M119</f>
      </c>
    </row>
    <row r="115" spans="1:16" ht="25.5">
      <c r="A115" t="s">
        <v>49</v>
      </c>
      <c s="34" t="s">
        <v>81</v>
      </c>
      <c s="34" t="s">
        <v>746</v>
      </c>
      <c s="35" t="s">
        <v>747</v>
      </c>
      <c s="6" t="s">
        <v>748</v>
      </c>
      <c s="36" t="s">
        <v>749</v>
      </c>
      <c s="37">
        <v>7.3</v>
      </c>
      <c s="36">
        <v>0</v>
      </c>
      <c s="36">
        <f>ROUND(G115*H115,6)</f>
      </c>
      <c r="L115" s="38">
        <v>0</v>
      </c>
      <c s="32">
        <f>ROUND(ROUND(L115,2)*ROUND(G115,3),2)</f>
      </c>
      <c s="36" t="s">
        <v>750</v>
      </c>
      <c>
        <f>(M115*21)/100</f>
      </c>
      <c t="s">
        <v>27</v>
      </c>
    </row>
    <row r="116" spans="1:5" ht="25.5">
      <c r="A116" s="35" t="s">
        <v>56</v>
      </c>
      <c r="E116" s="39" t="s">
        <v>751</v>
      </c>
    </row>
    <row r="117" spans="1:5" ht="12.75">
      <c r="A117" s="35" t="s">
        <v>57</v>
      </c>
      <c r="E117" s="40" t="s">
        <v>4006</v>
      </c>
    </row>
    <row r="118" spans="1:5" ht="102">
      <c r="A118" t="s">
        <v>59</v>
      </c>
      <c r="E118" s="39" t="s">
        <v>753</v>
      </c>
    </row>
    <row r="119" spans="1:16" ht="25.5">
      <c r="A119" t="s">
        <v>49</v>
      </c>
      <c s="34" t="s">
        <v>84</v>
      </c>
      <c s="34" t="s">
        <v>3893</v>
      </c>
      <c s="35" t="s">
        <v>3894</v>
      </c>
      <c s="6" t="s">
        <v>3895</v>
      </c>
      <c s="36" t="s">
        <v>749</v>
      </c>
      <c s="37">
        <v>13.32</v>
      </c>
      <c s="36">
        <v>0</v>
      </c>
      <c s="36">
        <f>ROUND(G119*H119,6)</f>
      </c>
      <c r="L119" s="38">
        <v>0</v>
      </c>
      <c s="32">
        <f>ROUND(ROUND(L119,2)*ROUND(G119,3),2)</f>
      </c>
      <c s="36" t="s">
        <v>750</v>
      </c>
      <c>
        <f>(M119*21)/100</f>
      </c>
      <c t="s">
        <v>27</v>
      </c>
    </row>
    <row r="120" spans="1:5" ht="25.5">
      <c r="A120" s="35" t="s">
        <v>56</v>
      </c>
      <c r="E120" s="39" t="s">
        <v>751</v>
      </c>
    </row>
    <row r="121" spans="1:5" ht="12.75">
      <c r="A121" s="35" t="s">
        <v>57</v>
      </c>
      <c r="E121" s="40" t="s">
        <v>4007</v>
      </c>
    </row>
    <row r="122" spans="1:5" ht="102">
      <c r="A122" t="s">
        <v>59</v>
      </c>
      <c r="E122"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4008</v>
      </c>
      <c s="41">
        <f>Rekapitulace!C65</f>
      </c>
      <c s="20" t="s">
        <v>0</v>
      </c>
      <c t="s">
        <v>23</v>
      </c>
      <c t="s">
        <v>27</v>
      </c>
    </row>
    <row r="4" spans="1:16" ht="32" customHeight="1">
      <c r="A4" s="24" t="s">
        <v>20</v>
      </c>
      <c s="25" t="s">
        <v>28</v>
      </c>
      <c s="27" t="s">
        <v>4008</v>
      </c>
      <c r="E4" s="26" t="s">
        <v>4009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COUNTIFS(L8:L191,"=0",A8:A191,"P")+COUNTIFS(L8:L191,"",A8:A191,"P")+SUM(Q8:Q191)</f>
      </c>
    </row>
    <row r="8" spans="1:13" ht="12.75">
      <c r="A8" t="s">
        <v>44</v>
      </c>
      <c r="C8" s="28" t="s">
        <v>4011</v>
      </c>
      <c r="E8" s="30" t="s">
        <v>4009</v>
      </c>
      <c r="J8" s="29">
        <f>0+J9+J22+J31+J36+J53+J78+J107+J116+J121+J166</f>
      </c>
      <c s="29">
        <f>0+K9+K22+K31+K36+K53+K78+K107+K116+K121+K166</f>
      </c>
      <c s="29">
        <f>0+L9+L22+L31+L36+L53+L78+L107+L116+L121+L166</f>
      </c>
      <c s="29">
        <f>0+M9+M22+M31+M36+M53+M78+M107+M116+M121+M166</f>
      </c>
    </row>
    <row r="9" spans="1:13" ht="12.75">
      <c r="A9" t="s">
        <v>46</v>
      </c>
      <c r="C9" s="31" t="s">
        <v>826</v>
      </c>
      <c r="E9" s="33" t="s">
        <v>827</v>
      </c>
      <c r="J9" s="32">
        <f>0</f>
      </c>
      <c s="32">
        <f>0</f>
      </c>
      <c s="32">
        <f>0+L10+L14+L18</f>
      </c>
      <c s="32">
        <f>0+M10+M14+M18</f>
      </c>
    </row>
    <row r="10" spans="1:16" ht="25.5">
      <c r="A10" t="s">
        <v>49</v>
      </c>
      <c s="34" t="s">
        <v>69</v>
      </c>
      <c s="34" t="s">
        <v>746</v>
      </c>
      <c s="35" t="s">
        <v>747</v>
      </c>
      <c s="6" t="s">
        <v>748</v>
      </c>
      <c s="36" t="s">
        <v>749</v>
      </c>
      <c s="37">
        <v>623.97</v>
      </c>
      <c s="36">
        <v>0</v>
      </c>
      <c s="36">
        <f>ROUND(G10*H10,6)</f>
      </c>
      <c r="L10" s="38">
        <v>0</v>
      </c>
      <c s="32">
        <f>ROUND(ROUND(L10,2)*ROUND(G10,3),2)</f>
      </c>
      <c s="36" t="s">
        <v>750</v>
      </c>
      <c>
        <f>(M10*21)/100</f>
      </c>
      <c t="s">
        <v>27</v>
      </c>
    </row>
    <row r="11" spans="1:5" ht="25.5">
      <c r="A11" s="35" t="s">
        <v>56</v>
      </c>
      <c r="E11" s="39" t="s">
        <v>751</v>
      </c>
    </row>
    <row r="12" spans="1:5" ht="12.75">
      <c r="A12" s="35" t="s">
        <v>57</v>
      </c>
      <c r="E12" s="40" t="s">
        <v>4012</v>
      </c>
    </row>
    <row r="13" spans="1:5" ht="102">
      <c r="A13" t="s">
        <v>59</v>
      </c>
      <c r="E13" s="39" t="s">
        <v>753</v>
      </c>
    </row>
    <row r="14" spans="1:16" ht="25.5">
      <c r="A14" t="s">
        <v>49</v>
      </c>
      <c s="34" t="s">
        <v>27</v>
      </c>
      <c s="34" t="s">
        <v>3377</v>
      </c>
      <c s="35" t="s">
        <v>3378</v>
      </c>
      <c s="6" t="s">
        <v>3379</v>
      </c>
      <c s="36" t="s">
        <v>749</v>
      </c>
      <c s="37">
        <v>177</v>
      </c>
      <c s="36">
        <v>0</v>
      </c>
      <c s="36">
        <f>ROUND(G14*H14,6)</f>
      </c>
      <c r="L14" s="38">
        <v>0</v>
      </c>
      <c s="32">
        <f>ROUND(ROUND(L14,2)*ROUND(G14,3),2)</f>
      </c>
      <c s="36" t="s">
        <v>750</v>
      </c>
      <c>
        <f>(M14*21)/100</f>
      </c>
      <c t="s">
        <v>27</v>
      </c>
    </row>
    <row r="15" spans="1:5" ht="25.5">
      <c r="A15" s="35" t="s">
        <v>56</v>
      </c>
      <c r="E15" s="39" t="s">
        <v>751</v>
      </c>
    </row>
    <row r="16" spans="1:5" ht="12.75">
      <c r="A16" s="35" t="s">
        <v>57</v>
      </c>
      <c r="E16" s="40" t="s">
        <v>4013</v>
      </c>
    </row>
    <row r="17" spans="1:5" ht="102">
      <c r="A17" t="s">
        <v>59</v>
      </c>
      <c r="E17" s="39" t="s">
        <v>753</v>
      </c>
    </row>
    <row r="18" spans="1:16" ht="25.5">
      <c r="A18" t="s">
        <v>49</v>
      </c>
      <c s="34" t="s">
        <v>26</v>
      </c>
      <c s="34" t="s">
        <v>1818</v>
      </c>
      <c s="35" t="s">
        <v>1819</v>
      </c>
      <c s="6" t="s">
        <v>1820</v>
      </c>
      <c s="36" t="s">
        <v>749</v>
      </c>
      <c s="37">
        <v>252</v>
      </c>
      <c s="36">
        <v>0</v>
      </c>
      <c s="36">
        <f>ROUND(G18*H18,6)</f>
      </c>
      <c r="L18" s="38">
        <v>0</v>
      </c>
      <c s="32">
        <f>ROUND(ROUND(L18,2)*ROUND(G18,3),2)</f>
      </c>
      <c s="36" t="s">
        <v>750</v>
      </c>
      <c>
        <f>(M18*21)/100</f>
      </c>
      <c t="s">
        <v>27</v>
      </c>
    </row>
    <row r="19" spans="1:5" ht="25.5">
      <c r="A19" s="35" t="s">
        <v>56</v>
      </c>
      <c r="E19" s="39" t="s">
        <v>751</v>
      </c>
    </row>
    <row r="20" spans="1:5" ht="12.75">
      <c r="A20" s="35" t="s">
        <v>57</v>
      </c>
      <c r="E20" s="40" t="s">
        <v>4014</v>
      </c>
    </row>
    <row r="21" spans="1:5" ht="102">
      <c r="A21" t="s">
        <v>59</v>
      </c>
      <c r="E21" s="39" t="s">
        <v>753</v>
      </c>
    </row>
    <row r="22" spans="1:13" ht="12.75">
      <c r="A22" t="s">
        <v>46</v>
      </c>
      <c r="C22" s="31" t="s">
        <v>69</v>
      </c>
      <c r="E22" s="33" t="s">
        <v>832</v>
      </c>
      <c r="J22" s="32">
        <f>0</f>
      </c>
      <c s="32">
        <f>0</f>
      </c>
      <c s="32">
        <f>0+L23+L27</f>
      </c>
      <c s="32">
        <f>0+M23+M27</f>
      </c>
    </row>
    <row r="23" spans="1:16" ht="12.75">
      <c r="A23" t="s">
        <v>49</v>
      </c>
      <c s="34" t="s">
        <v>81</v>
      </c>
      <c s="34" t="s">
        <v>4015</v>
      </c>
      <c s="35" t="s">
        <v>52</v>
      </c>
      <c s="6" t="s">
        <v>4016</v>
      </c>
      <c s="36" t="s">
        <v>78</v>
      </c>
      <c s="37">
        <v>346.65</v>
      </c>
      <c s="36">
        <v>0</v>
      </c>
      <c s="36">
        <f>ROUND(G23*H23,6)</f>
      </c>
      <c r="L23" s="38">
        <v>0</v>
      </c>
      <c s="32">
        <f>ROUND(ROUND(L23,2)*ROUND(G23,3),2)</f>
      </c>
      <c s="36" t="s">
        <v>74</v>
      </c>
      <c>
        <f>(M23*21)/100</f>
      </c>
      <c t="s">
        <v>27</v>
      </c>
    </row>
    <row r="24" spans="1:5" ht="12.75">
      <c r="A24" s="35" t="s">
        <v>56</v>
      </c>
      <c r="E24" s="39" t="s">
        <v>4017</v>
      </c>
    </row>
    <row r="25" spans="1:5" ht="12.75">
      <c r="A25" s="35" t="s">
        <v>57</v>
      </c>
      <c r="E25" s="40" t="s">
        <v>4018</v>
      </c>
    </row>
    <row r="26" spans="1:5" ht="242.25">
      <c r="A26" t="s">
        <v>59</v>
      </c>
      <c r="E26" s="39" t="s">
        <v>4019</v>
      </c>
    </row>
    <row r="27" spans="1:16" ht="12.75">
      <c r="A27" t="s">
        <v>49</v>
      </c>
      <c s="34" t="s">
        <v>84</v>
      </c>
      <c s="34" t="s">
        <v>3421</v>
      </c>
      <c s="35" t="s">
        <v>52</v>
      </c>
      <c s="6" t="s">
        <v>3422</v>
      </c>
      <c s="36" t="s">
        <v>73</v>
      </c>
      <c s="37">
        <v>376.27</v>
      </c>
      <c s="36">
        <v>0</v>
      </c>
      <c s="36">
        <f>ROUND(G27*H27,6)</f>
      </c>
      <c r="L27" s="38">
        <v>0</v>
      </c>
      <c s="32">
        <f>ROUND(ROUND(L27,2)*ROUND(G27,3),2)</f>
      </c>
      <c s="36" t="s">
        <v>74</v>
      </c>
      <c>
        <f>(M27*21)/100</f>
      </c>
      <c t="s">
        <v>27</v>
      </c>
    </row>
    <row r="28" spans="1:5" ht="12.75">
      <c r="A28" s="35" t="s">
        <v>56</v>
      </c>
      <c r="E28" s="39" t="s">
        <v>4020</v>
      </c>
    </row>
    <row r="29" spans="1:5" ht="12.75">
      <c r="A29" s="35" t="s">
        <v>57</v>
      </c>
      <c r="E29" s="40" t="s">
        <v>4021</v>
      </c>
    </row>
    <row r="30" spans="1:5" ht="12.75">
      <c r="A30" t="s">
        <v>59</v>
      </c>
      <c r="E30" s="39" t="s">
        <v>60</v>
      </c>
    </row>
    <row r="31" spans="1:13" ht="12.75">
      <c r="A31" t="s">
        <v>46</v>
      </c>
      <c r="C31" s="31" t="s">
        <v>134</v>
      </c>
      <c r="E31" s="33" t="s">
        <v>4022</v>
      </c>
      <c r="J31" s="32">
        <f>0</f>
      </c>
      <c s="32">
        <f>0</f>
      </c>
      <c s="32">
        <f>0+L32</f>
      </c>
      <c s="32">
        <f>0+M32</f>
      </c>
    </row>
    <row r="32" spans="1:16" ht="12.75">
      <c r="A32" t="s">
        <v>49</v>
      </c>
      <c s="34" t="s">
        <v>87</v>
      </c>
      <c s="34" t="s">
        <v>4023</v>
      </c>
      <c s="35" t="s">
        <v>52</v>
      </c>
      <c s="6" t="s">
        <v>4024</v>
      </c>
      <c s="36" t="s">
        <v>78</v>
      </c>
      <c s="37">
        <v>693.39</v>
      </c>
      <c s="36">
        <v>0</v>
      </c>
      <c s="36">
        <f>ROUND(G32*H32,6)</f>
      </c>
      <c r="L32" s="38">
        <v>0</v>
      </c>
      <c s="32">
        <f>ROUND(ROUND(L32,2)*ROUND(G32,3),2)</f>
      </c>
      <c s="36" t="s">
        <v>74</v>
      </c>
      <c>
        <f>(M32*21)/100</f>
      </c>
      <c t="s">
        <v>27</v>
      </c>
    </row>
    <row r="33" spans="1:5" ht="12.75">
      <c r="A33" s="35" t="s">
        <v>56</v>
      </c>
      <c r="E33" s="39" t="s">
        <v>4025</v>
      </c>
    </row>
    <row r="34" spans="1:5" ht="25.5">
      <c r="A34" s="35" t="s">
        <v>57</v>
      </c>
      <c r="E34" s="40" t="s">
        <v>4026</v>
      </c>
    </row>
    <row r="35" spans="1:5" ht="12.75">
      <c r="A35" t="s">
        <v>59</v>
      </c>
      <c r="E35" s="39" t="s">
        <v>60</v>
      </c>
    </row>
    <row r="36" spans="1:13" ht="12.75">
      <c r="A36" t="s">
        <v>46</v>
      </c>
      <c r="C36" s="31" t="s">
        <v>26</v>
      </c>
      <c r="E36" s="33" t="s">
        <v>3522</v>
      </c>
      <c r="J36" s="32">
        <f>0</f>
      </c>
      <c s="32">
        <f>0</f>
      </c>
      <c s="32">
        <f>0+L37+L41+L45+L49</f>
      </c>
      <c s="32">
        <f>0+M37+M41+M45+M49</f>
      </c>
    </row>
    <row r="37" spans="1:16" ht="12.75">
      <c r="A37" t="s">
        <v>49</v>
      </c>
      <c s="34" t="s">
        <v>90</v>
      </c>
      <c s="34" t="s">
        <v>3523</v>
      </c>
      <c s="35" t="s">
        <v>52</v>
      </c>
      <c s="6" t="s">
        <v>3524</v>
      </c>
      <c s="36" t="s">
        <v>78</v>
      </c>
      <c s="37">
        <v>5.64</v>
      </c>
      <c s="36">
        <v>0</v>
      </c>
      <c s="36">
        <f>ROUND(G37*H37,6)</f>
      </c>
      <c r="L37" s="38">
        <v>0</v>
      </c>
      <c s="32">
        <f>ROUND(ROUND(L37,2)*ROUND(G37,3),2)</f>
      </c>
      <c s="36" t="s">
        <v>74</v>
      </c>
      <c>
        <f>(M37*21)/100</f>
      </c>
      <c t="s">
        <v>27</v>
      </c>
    </row>
    <row r="38" spans="1:5" ht="12.75">
      <c r="A38" s="35" t="s">
        <v>56</v>
      </c>
      <c r="E38" s="39" t="s">
        <v>4027</v>
      </c>
    </row>
    <row r="39" spans="1:5" ht="12.75">
      <c r="A39" s="35" t="s">
        <v>57</v>
      </c>
      <c r="E39" s="40" t="s">
        <v>4028</v>
      </c>
    </row>
    <row r="40" spans="1:5" ht="12.75">
      <c r="A40" t="s">
        <v>59</v>
      </c>
      <c r="E40" s="39" t="s">
        <v>60</v>
      </c>
    </row>
    <row r="41" spans="1:16" ht="12.75">
      <c r="A41" t="s">
        <v>49</v>
      </c>
      <c s="34" t="s">
        <v>93</v>
      </c>
      <c s="34" t="s">
        <v>3526</v>
      </c>
      <c s="35" t="s">
        <v>52</v>
      </c>
      <c s="6" t="s">
        <v>3527</v>
      </c>
      <c s="36" t="s">
        <v>749</v>
      </c>
      <c s="37">
        <v>0.52</v>
      </c>
      <c s="36">
        <v>0</v>
      </c>
      <c s="36">
        <f>ROUND(G41*H41,6)</f>
      </c>
      <c r="L41" s="38">
        <v>0</v>
      </c>
      <c s="32">
        <f>ROUND(ROUND(L41,2)*ROUND(G41,3),2)</f>
      </c>
      <c s="36" t="s">
        <v>74</v>
      </c>
      <c>
        <f>(M41*21)/100</f>
      </c>
      <c t="s">
        <v>27</v>
      </c>
    </row>
    <row r="42" spans="1:5" ht="12.75">
      <c r="A42" s="35" t="s">
        <v>56</v>
      </c>
      <c r="E42" s="39" t="s">
        <v>4029</v>
      </c>
    </row>
    <row r="43" spans="1:5" ht="12.75">
      <c r="A43" s="35" t="s">
        <v>57</v>
      </c>
      <c r="E43" s="40" t="s">
        <v>4030</v>
      </c>
    </row>
    <row r="44" spans="1:5" ht="12.75">
      <c r="A44" t="s">
        <v>59</v>
      </c>
      <c r="E44" s="39" t="s">
        <v>60</v>
      </c>
    </row>
    <row r="45" spans="1:16" ht="12.75">
      <c r="A45" t="s">
        <v>49</v>
      </c>
      <c s="34" t="s">
        <v>96</v>
      </c>
      <c s="34" t="s">
        <v>4031</v>
      </c>
      <c s="35" t="s">
        <v>52</v>
      </c>
      <c s="6" t="s">
        <v>4032</v>
      </c>
      <c s="36" t="s">
        <v>749</v>
      </c>
      <c s="37">
        <v>0.02</v>
      </c>
      <c s="36">
        <v>0</v>
      </c>
      <c s="36">
        <f>ROUND(G45*H45,6)</f>
      </c>
      <c r="L45" s="38">
        <v>0</v>
      </c>
      <c s="32">
        <f>ROUND(ROUND(L45,2)*ROUND(G45,3),2)</f>
      </c>
      <c s="36" t="s">
        <v>74</v>
      </c>
      <c>
        <f>(M45*21)/100</f>
      </c>
      <c t="s">
        <v>27</v>
      </c>
    </row>
    <row r="46" spans="1:5" ht="12.75">
      <c r="A46" s="35" t="s">
        <v>56</v>
      </c>
      <c r="E46" s="39" t="s">
        <v>4033</v>
      </c>
    </row>
    <row r="47" spans="1:5" ht="12.75">
      <c r="A47" s="35" t="s">
        <v>57</v>
      </c>
      <c r="E47" s="40" t="s">
        <v>4034</v>
      </c>
    </row>
    <row r="48" spans="1:5" ht="12.75">
      <c r="A48" t="s">
        <v>59</v>
      </c>
      <c r="E48" s="39" t="s">
        <v>60</v>
      </c>
    </row>
    <row r="49" spans="1:16" ht="12.75">
      <c r="A49" t="s">
        <v>49</v>
      </c>
      <c s="34" t="s">
        <v>100</v>
      </c>
      <c s="34" t="s">
        <v>3529</v>
      </c>
      <c s="35" t="s">
        <v>52</v>
      </c>
      <c s="6" t="s">
        <v>3530</v>
      </c>
      <c s="36" t="s">
        <v>749</v>
      </c>
      <c s="37">
        <v>0.002</v>
      </c>
      <c s="36">
        <v>0</v>
      </c>
      <c s="36">
        <f>ROUND(G49*H49,6)</f>
      </c>
      <c r="L49" s="38">
        <v>0</v>
      </c>
      <c s="32">
        <f>ROUND(ROUND(L49,2)*ROUND(G49,3),2)</f>
      </c>
      <c s="36" t="s">
        <v>74</v>
      </c>
      <c>
        <f>(M49*21)/100</f>
      </c>
      <c t="s">
        <v>27</v>
      </c>
    </row>
    <row r="50" spans="1:5" ht="12.75">
      <c r="A50" s="35" t="s">
        <v>56</v>
      </c>
      <c r="E50" s="39" t="s">
        <v>4035</v>
      </c>
    </row>
    <row r="51" spans="1:5" ht="12.75">
      <c r="A51" s="35" t="s">
        <v>57</v>
      </c>
      <c r="E51" s="40" t="s">
        <v>4036</v>
      </c>
    </row>
    <row r="52" spans="1:5" ht="12.75">
      <c r="A52" t="s">
        <v>59</v>
      </c>
      <c r="E52" s="39" t="s">
        <v>60</v>
      </c>
    </row>
    <row r="53" spans="1:13" ht="12.75">
      <c r="A53" t="s">
        <v>46</v>
      </c>
      <c r="C53" s="31" t="s">
        <v>81</v>
      </c>
      <c r="E53" s="33" t="s">
        <v>3431</v>
      </c>
      <c r="J53" s="32">
        <f>0</f>
      </c>
      <c s="32">
        <f>0</f>
      </c>
      <c s="32">
        <f>0+L54+L58+L62+L66+L70+L74</f>
      </c>
      <c s="32">
        <f>0+M54+M58+M62+M66+M70+M74</f>
      </c>
    </row>
    <row r="54" spans="1:16" ht="12.75">
      <c r="A54" t="s">
        <v>49</v>
      </c>
      <c s="34" t="s">
        <v>116</v>
      </c>
      <c s="34" t="s">
        <v>4037</v>
      </c>
      <c s="35" t="s">
        <v>52</v>
      </c>
      <c s="6" t="s">
        <v>4038</v>
      </c>
      <c s="36" t="s">
        <v>78</v>
      </c>
      <c s="37">
        <v>23.36</v>
      </c>
      <c s="36">
        <v>0</v>
      </c>
      <c s="36">
        <f>ROUND(G54*H54,6)</f>
      </c>
      <c r="L54" s="38">
        <v>0</v>
      </c>
      <c s="32">
        <f>ROUND(ROUND(L54,2)*ROUND(G54,3),2)</f>
      </c>
      <c s="36" t="s">
        <v>74</v>
      </c>
      <c>
        <f>(M54*21)/100</f>
      </c>
      <c t="s">
        <v>27</v>
      </c>
    </row>
    <row r="55" spans="1:5" ht="12.75">
      <c r="A55" s="35" t="s">
        <v>56</v>
      </c>
      <c r="E55" s="39" t="s">
        <v>4039</v>
      </c>
    </row>
    <row r="56" spans="1:5" ht="12.75">
      <c r="A56" s="35" t="s">
        <v>57</v>
      </c>
      <c r="E56" s="40" t="s">
        <v>4040</v>
      </c>
    </row>
    <row r="57" spans="1:5" ht="12.75">
      <c r="A57" t="s">
        <v>59</v>
      </c>
      <c r="E57" s="39" t="s">
        <v>60</v>
      </c>
    </row>
    <row r="58" spans="1:16" ht="12.75">
      <c r="A58" t="s">
        <v>49</v>
      </c>
      <c s="34" t="s">
        <v>119</v>
      </c>
      <c s="34" t="s">
        <v>3432</v>
      </c>
      <c s="35" t="s">
        <v>52</v>
      </c>
      <c s="6" t="s">
        <v>3433</v>
      </c>
      <c s="36" t="s">
        <v>78</v>
      </c>
      <c s="37">
        <v>56.48</v>
      </c>
      <c s="36">
        <v>0</v>
      </c>
      <c s="36">
        <f>ROUND(G58*H58,6)</f>
      </c>
      <c r="L58" s="38">
        <v>0</v>
      </c>
      <c s="32">
        <f>ROUND(ROUND(L58,2)*ROUND(G58,3),2)</f>
      </c>
      <c s="36" t="s">
        <v>74</v>
      </c>
      <c>
        <f>(M58*21)/100</f>
      </c>
      <c t="s">
        <v>27</v>
      </c>
    </row>
    <row r="59" spans="1:5" ht="12.75">
      <c r="A59" s="35" t="s">
        <v>56</v>
      </c>
      <c r="E59" s="39" t="s">
        <v>4041</v>
      </c>
    </row>
    <row r="60" spans="1:5" ht="12.75">
      <c r="A60" s="35" t="s">
        <v>57</v>
      </c>
      <c r="E60" s="40" t="s">
        <v>4042</v>
      </c>
    </row>
    <row r="61" spans="1:5" ht="12.75">
      <c r="A61" t="s">
        <v>59</v>
      </c>
      <c r="E61" s="39" t="s">
        <v>60</v>
      </c>
    </row>
    <row r="62" spans="1:16" ht="12.75">
      <c r="A62" t="s">
        <v>49</v>
      </c>
      <c s="34" t="s">
        <v>122</v>
      </c>
      <c s="34" t="s">
        <v>4043</v>
      </c>
      <c s="35" t="s">
        <v>52</v>
      </c>
      <c s="6" t="s">
        <v>4044</v>
      </c>
      <c s="36" t="s">
        <v>78</v>
      </c>
      <c s="37">
        <v>9.41</v>
      </c>
      <c s="36">
        <v>0</v>
      </c>
      <c s="36">
        <f>ROUND(G62*H62,6)</f>
      </c>
      <c r="L62" s="38">
        <v>0</v>
      </c>
      <c s="32">
        <f>ROUND(ROUND(L62,2)*ROUND(G62,3),2)</f>
      </c>
      <c s="36" t="s">
        <v>74</v>
      </c>
      <c>
        <f>(M62*21)/100</f>
      </c>
      <c t="s">
        <v>27</v>
      </c>
    </row>
    <row r="63" spans="1:5" ht="12.75">
      <c r="A63" s="35" t="s">
        <v>56</v>
      </c>
      <c r="E63" s="39" t="s">
        <v>4045</v>
      </c>
    </row>
    <row r="64" spans="1:5" ht="12.75">
      <c r="A64" s="35" t="s">
        <v>57</v>
      </c>
      <c r="E64" s="40" t="s">
        <v>4046</v>
      </c>
    </row>
    <row r="65" spans="1:5" ht="12.75">
      <c r="A65" t="s">
        <v>59</v>
      </c>
      <c r="E65" s="39" t="s">
        <v>60</v>
      </c>
    </row>
    <row r="66" spans="1:16" ht="12.75">
      <c r="A66" t="s">
        <v>49</v>
      </c>
      <c s="34" t="s">
        <v>125</v>
      </c>
      <c s="34" t="s">
        <v>3432</v>
      </c>
      <c s="35" t="s">
        <v>69</v>
      </c>
      <c s="6" t="s">
        <v>3433</v>
      </c>
      <c s="36" t="s">
        <v>78</v>
      </c>
      <c s="37">
        <v>0.7</v>
      </c>
      <c s="36">
        <v>0</v>
      </c>
      <c s="36">
        <f>ROUND(G66*H66,6)</f>
      </c>
      <c r="L66" s="38">
        <v>0</v>
      </c>
      <c s="32">
        <f>ROUND(ROUND(L66,2)*ROUND(G66,3),2)</f>
      </c>
      <c s="36" t="s">
        <v>74</v>
      </c>
      <c>
        <f>(M66*21)/100</f>
      </c>
      <c t="s">
        <v>27</v>
      </c>
    </row>
    <row r="67" spans="1:5" ht="25.5">
      <c r="A67" s="35" t="s">
        <v>56</v>
      </c>
      <c r="E67" s="39" t="s">
        <v>4047</v>
      </c>
    </row>
    <row r="68" spans="1:5" ht="12.75">
      <c r="A68" s="35" t="s">
        <v>57</v>
      </c>
      <c r="E68" s="40" t="s">
        <v>4048</v>
      </c>
    </row>
    <row r="69" spans="1:5" ht="12.75">
      <c r="A69" t="s">
        <v>59</v>
      </c>
      <c r="E69" s="39" t="s">
        <v>60</v>
      </c>
    </row>
    <row r="70" spans="1:16" ht="12.75">
      <c r="A70" t="s">
        <v>49</v>
      </c>
      <c s="34" t="s">
        <v>128</v>
      </c>
      <c s="34" t="s">
        <v>4049</v>
      </c>
      <c s="35" t="s">
        <v>52</v>
      </c>
      <c s="6" t="s">
        <v>4050</v>
      </c>
      <c s="36" t="s">
        <v>64</v>
      </c>
      <c s="37">
        <v>2</v>
      </c>
      <c s="36">
        <v>0</v>
      </c>
      <c s="36">
        <f>ROUND(G70*H70,6)</f>
      </c>
      <c r="L70" s="38">
        <v>0</v>
      </c>
      <c s="32">
        <f>ROUND(ROUND(L70,2)*ROUND(G70,3),2)</f>
      </c>
      <c s="36" t="s">
        <v>74</v>
      </c>
      <c>
        <f>(M70*21)/100</f>
      </c>
      <c t="s">
        <v>27</v>
      </c>
    </row>
    <row r="71" spans="1:5" ht="12.75">
      <c r="A71" s="35" t="s">
        <v>56</v>
      </c>
      <c r="E71" s="39" t="s">
        <v>4051</v>
      </c>
    </row>
    <row r="72" spans="1:5" ht="12.75">
      <c r="A72" s="35" t="s">
        <v>57</v>
      </c>
      <c r="E72" s="40" t="s">
        <v>4052</v>
      </c>
    </row>
    <row r="73" spans="1:5" ht="12.75">
      <c r="A73" t="s">
        <v>59</v>
      </c>
      <c r="E73" s="39" t="s">
        <v>60</v>
      </c>
    </row>
    <row r="74" spans="1:16" ht="12.75">
      <c r="A74" t="s">
        <v>49</v>
      </c>
      <c s="34" t="s">
        <v>131</v>
      </c>
      <c s="34" t="s">
        <v>4053</v>
      </c>
      <c s="35" t="s">
        <v>52</v>
      </c>
      <c s="6" t="s">
        <v>4054</v>
      </c>
      <c s="36" t="s">
        <v>73</v>
      </c>
      <c s="37">
        <v>79.52</v>
      </c>
      <c s="36">
        <v>0</v>
      </c>
      <c s="36">
        <f>ROUND(G74*H74,6)</f>
      </c>
      <c r="L74" s="38">
        <v>0</v>
      </c>
      <c s="32">
        <f>ROUND(ROUND(L74,2)*ROUND(G74,3),2)</f>
      </c>
      <c s="36" t="s">
        <v>74</v>
      </c>
      <c>
        <f>(M74*21)/100</f>
      </c>
      <c t="s">
        <v>27</v>
      </c>
    </row>
    <row r="75" spans="1:5" ht="12.75">
      <c r="A75" s="35" t="s">
        <v>56</v>
      </c>
      <c r="E75" s="39" t="s">
        <v>4055</v>
      </c>
    </row>
    <row r="76" spans="1:5" ht="12.75">
      <c r="A76" s="35" t="s">
        <v>57</v>
      </c>
      <c r="E76" s="40" t="s">
        <v>4056</v>
      </c>
    </row>
    <row r="77" spans="1:5" ht="12.75">
      <c r="A77" t="s">
        <v>59</v>
      </c>
      <c r="E77" s="39" t="s">
        <v>4057</v>
      </c>
    </row>
    <row r="78" spans="1:13" ht="12.75">
      <c r="A78" t="s">
        <v>46</v>
      </c>
      <c r="C78" s="31" t="s">
        <v>84</v>
      </c>
      <c r="E78" s="33" t="s">
        <v>4058</v>
      </c>
      <c r="J78" s="32">
        <f>0</f>
      </c>
      <c s="32">
        <f>0</f>
      </c>
      <c s="32">
        <f>0+L79+L83+L87+L91+L95+L99+L103</f>
      </c>
      <c s="32">
        <f>0+M79+M83+M87+M91+M95+M99+M103</f>
      </c>
    </row>
    <row r="79" spans="1:16" ht="12.75">
      <c r="A79" t="s">
        <v>49</v>
      </c>
      <c s="34" t="s">
        <v>134</v>
      </c>
      <c s="34" t="s">
        <v>4059</v>
      </c>
      <c s="35" t="s">
        <v>52</v>
      </c>
      <c s="6" t="s">
        <v>4060</v>
      </c>
      <c s="36" t="s">
        <v>73</v>
      </c>
      <c s="37">
        <v>1218.46</v>
      </c>
      <c s="36">
        <v>0</v>
      </c>
      <c s="36">
        <f>ROUND(G79*H79,6)</f>
      </c>
      <c r="L79" s="38">
        <v>0</v>
      </c>
      <c s="32">
        <f>ROUND(ROUND(L79,2)*ROUND(G79,3),2)</f>
      </c>
      <c s="36" t="s">
        <v>74</v>
      </c>
      <c>
        <f>(M79*21)/100</f>
      </c>
      <c t="s">
        <v>27</v>
      </c>
    </row>
    <row r="80" spans="1:5" ht="12.75">
      <c r="A80" s="35" t="s">
        <v>56</v>
      </c>
      <c r="E80" s="39" t="s">
        <v>4061</v>
      </c>
    </row>
    <row r="81" spans="1:5" ht="12.75">
      <c r="A81" s="35" t="s">
        <v>57</v>
      </c>
      <c r="E81" s="40" t="s">
        <v>4062</v>
      </c>
    </row>
    <row r="82" spans="1:5" ht="12.75">
      <c r="A82" t="s">
        <v>59</v>
      </c>
      <c r="E82" s="39" t="s">
        <v>60</v>
      </c>
    </row>
    <row r="83" spans="1:16" ht="12.75">
      <c r="A83" t="s">
        <v>49</v>
      </c>
      <c s="34" t="s">
        <v>137</v>
      </c>
      <c s="34" t="s">
        <v>4063</v>
      </c>
      <c s="35" t="s">
        <v>52</v>
      </c>
      <c s="6" t="s">
        <v>4064</v>
      </c>
      <c s="36" t="s">
        <v>73</v>
      </c>
      <c s="37">
        <v>1.13</v>
      </c>
      <c s="36">
        <v>0</v>
      </c>
      <c s="36">
        <f>ROUND(G83*H83,6)</f>
      </c>
      <c r="L83" s="38">
        <v>0</v>
      </c>
      <c s="32">
        <f>ROUND(ROUND(L83,2)*ROUND(G83,3),2)</f>
      </c>
      <c s="36" t="s">
        <v>74</v>
      </c>
      <c>
        <f>(M83*21)/100</f>
      </c>
      <c t="s">
        <v>27</v>
      </c>
    </row>
    <row r="84" spans="1:5" ht="12.75">
      <c r="A84" s="35" t="s">
        <v>56</v>
      </c>
      <c r="E84" s="39" t="s">
        <v>4065</v>
      </c>
    </row>
    <row r="85" spans="1:5" ht="12.75">
      <c r="A85" s="35" t="s">
        <v>57</v>
      </c>
      <c r="E85" s="40" t="s">
        <v>4066</v>
      </c>
    </row>
    <row r="86" spans="1:5" ht="12.75">
      <c r="A86" t="s">
        <v>59</v>
      </c>
      <c r="E86" s="39" t="s">
        <v>60</v>
      </c>
    </row>
    <row r="87" spans="1:16" ht="12.75">
      <c r="A87" t="s">
        <v>49</v>
      </c>
      <c s="34" t="s">
        <v>140</v>
      </c>
      <c s="34" t="s">
        <v>4067</v>
      </c>
      <c s="35" t="s">
        <v>52</v>
      </c>
      <c s="6" t="s">
        <v>4068</v>
      </c>
      <c s="36" t="s">
        <v>73</v>
      </c>
      <c s="37">
        <v>188.8</v>
      </c>
      <c s="36">
        <v>0</v>
      </c>
      <c s="36">
        <f>ROUND(G87*H87,6)</f>
      </c>
      <c r="L87" s="38">
        <v>0</v>
      </c>
      <c s="32">
        <f>ROUND(ROUND(L87,2)*ROUND(G87,3),2)</f>
      </c>
      <c s="36" t="s">
        <v>74</v>
      </c>
      <c>
        <f>(M87*21)/100</f>
      </c>
      <c t="s">
        <v>27</v>
      </c>
    </row>
    <row r="88" spans="1:5" ht="12.75">
      <c r="A88" s="35" t="s">
        <v>56</v>
      </c>
      <c r="E88" s="39" t="s">
        <v>4069</v>
      </c>
    </row>
    <row r="89" spans="1:5" ht="12.75">
      <c r="A89" s="35" t="s">
        <v>57</v>
      </c>
      <c r="E89" s="40" t="s">
        <v>4070</v>
      </c>
    </row>
    <row r="90" spans="1:5" ht="153">
      <c r="A90" t="s">
        <v>59</v>
      </c>
      <c r="E90" s="39" t="s">
        <v>4071</v>
      </c>
    </row>
    <row r="91" spans="1:16" ht="12.75">
      <c r="A91" t="s">
        <v>49</v>
      </c>
      <c s="34" t="s">
        <v>143</v>
      </c>
      <c s="34" t="s">
        <v>4067</v>
      </c>
      <c s="35" t="s">
        <v>69</v>
      </c>
      <c s="6" t="s">
        <v>4072</v>
      </c>
      <c s="36" t="s">
        <v>64</v>
      </c>
      <c s="37">
        <v>18</v>
      </c>
      <c s="36">
        <v>0</v>
      </c>
      <c s="36">
        <f>ROUND(G91*H91,6)</f>
      </c>
      <c r="L91" s="38">
        <v>0</v>
      </c>
      <c s="32">
        <f>ROUND(ROUND(L91,2)*ROUND(G91,3),2)</f>
      </c>
      <c s="36" t="s">
        <v>74</v>
      </c>
      <c>
        <f>(M91*21)/100</f>
      </c>
      <c t="s">
        <v>27</v>
      </c>
    </row>
    <row r="92" spans="1:5" ht="12.75">
      <c r="A92" s="35" t="s">
        <v>56</v>
      </c>
      <c r="E92" s="39" t="s">
        <v>4073</v>
      </c>
    </row>
    <row r="93" spans="1:5" ht="12.75">
      <c r="A93" s="35" t="s">
        <v>57</v>
      </c>
      <c r="E93" s="40" t="s">
        <v>137</v>
      </c>
    </row>
    <row r="94" spans="1:5" ht="153">
      <c r="A94" t="s">
        <v>59</v>
      </c>
      <c r="E94" s="39" t="s">
        <v>4071</v>
      </c>
    </row>
    <row r="95" spans="1:16" ht="12.75">
      <c r="A95" t="s">
        <v>49</v>
      </c>
      <c s="34" t="s">
        <v>146</v>
      </c>
      <c s="34" t="s">
        <v>4074</v>
      </c>
      <c s="35" t="s">
        <v>52</v>
      </c>
      <c s="6" t="s">
        <v>4075</v>
      </c>
      <c s="36" t="s">
        <v>78</v>
      </c>
      <c s="37">
        <v>253.52</v>
      </c>
      <c s="36">
        <v>0</v>
      </c>
      <c s="36">
        <f>ROUND(G95*H95,6)</f>
      </c>
      <c r="L95" s="38">
        <v>0</v>
      </c>
      <c s="32">
        <f>ROUND(ROUND(L95,2)*ROUND(G95,3),2)</f>
      </c>
      <c s="36" t="s">
        <v>74</v>
      </c>
      <c>
        <f>(M95*21)/100</f>
      </c>
      <c t="s">
        <v>27</v>
      </c>
    </row>
    <row r="96" spans="1:5" ht="12.75">
      <c r="A96" s="35" t="s">
        <v>56</v>
      </c>
      <c r="E96" s="39" t="s">
        <v>4076</v>
      </c>
    </row>
    <row r="97" spans="1:5" ht="12.75">
      <c r="A97" s="35" t="s">
        <v>57</v>
      </c>
      <c r="E97" s="40" t="s">
        <v>4077</v>
      </c>
    </row>
    <row r="98" spans="1:5" ht="12.75">
      <c r="A98" t="s">
        <v>59</v>
      </c>
      <c r="E98" s="39" t="s">
        <v>60</v>
      </c>
    </row>
    <row r="99" spans="1:16" ht="25.5">
      <c r="A99" t="s">
        <v>49</v>
      </c>
      <c s="34" t="s">
        <v>149</v>
      </c>
      <c s="34" t="s">
        <v>4078</v>
      </c>
      <c s="35" t="s">
        <v>52</v>
      </c>
      <c s="6" t="s">
        <v>4079</v>
      </c>
      <c s="36" t="s">
        <v>73</v>
      </c>
      <c s="37">
        <v>2.08</v>
      </c>
      <c s="36">
        <v>0</v>
      </c>
      <c s="36">
        <f>ROUND(G99*H99,6)</f>
      </c>
      <c r="L99" s="38">
        <v>0</v>
      </c>
      <c s="32">
        <f>ROUND(ROUND(L99,2)*ROUND(G99,3),2)</f>
      </c>
      <c s="36" t="s">
        <v>74</v>
      </c>
      <c>
        <f>(M99*21)/100</f>
      </c>
      <c t="s">
        <v>27</v>
      </c>
    </row>
    <row r="100" spans="1:5" ht="12.75">
      <c r="A100" s="35" t="s">
        <v>56</v>
      </c>
      <c r="E100" s="39" t="s">
        <v>4080</v>
      </c>
    </row>
    <row r="101" spans="1:5" ht="12.75">
      <c r="A101" s="35" t="s">
        <v>57</v>
      </c>
      <c r="E101" s="40" t="s">
        <v>4081</v>
      </c>
    </row>
    <row r="102" spans="1:5" ht="12.75">
      <c r="A102" t="s">
        <v>59</v>
      </c>
      <c r="E102" s="39" t="s">
        <v>60</v>
      </c>
    </row>
    <row r="103" spans="1:16" ht="12.75">
      <c r="A103" t="s">
        <v>49</v>
      </c>
      <c s="34" t="s">
        <v>152</v>
      </c>
      <c s="34" t="s">
        <v>4082</v>
      </c>
      <c s="35" t="s">
        <v>52</v>
      </c>
      <c s="6" t="s">
        <v>4083</v>
      </c>
      <c s="36" t="s">
        <v>64</v>
      </c>
      <c s="37">
        <v>4</v>
      </c>
      <c s="36">
        <v>0</v>
      </c>
      <c s="36">
        <f>ROUND(G103*H103,6)</f>
      </c>
      <c r="L103" s="38">
        <v>0</v>
      </c>
      <c s="32">
        <f>ROUND(ROUND(L103,2)*ROUND(G103,3),2)</f>
      </c>
      <c s="36" t="s">
        <v>74</v>
      </c>
      <c>
        <f>(M103*21)/100</f>
      </c>
      <c t="s">
        <v>27</v>
      </c>
    </row>
    <row r="104" spans="1:5" ht="12.75">
      <c r="A104" s="35" t="s">
        <v>56</v>
      </c>
      <c r="E104" s="39" t="s">
        <v>4084</v>
      </c>
    </row>
    <row r="105" spans="1:5" ht="12.75">
      <c r="A105" s="35" t="s">
        <v>57</v>
      </c>
      <c r="E105" s="40" t="s">
        <v>4085</v>
      </c>
    </row>
    <row r="106" spans="1:5" ht="12.75">
      <c r="A106" t="s">
        <v>59</v>
      </c>
      <c r="E106" s="39" t="s">
        <v>60</v>
      </c>
    </row>
    <row r="107" spans="1:13" ht="12.75">
      <c r="A107" t="s">
        <v>46</v>
      </c>
      <c r="C107" s="31" t="s">
        <v>93</v>
      </c>
      <c r="E107" s="33" t="s">
        <v>3456</v>
      </c>
      <c r="J107" s="32">
        <f>0</f>
      </c>
      <c s="32">
        <f>0</f>
      </c>
      <c s="32">
        <f>0+L108+L112</f>
      </c>
      <c s="32">
        <f>0+M108+M112</f>
      </c>
    </row>
    <row r="108" spans="1:16" ht="12.75">
      <c r="A108" t="s">
        <v>49</v>
      </c>
      <c s="34" t="s">
        <v>155</v>
      </c>
      <c s="34" t="s">
        <v>3558</v>
      </c>
      <c s="35" t="s">
        <v>52</v>
      </c>
      <c s="6" t="s">
        <v>3559</v>
      </c>
      <c s="36" t="s">
        <v>64</v>
      </c>
      <c s="37">
        <v>1</v>
      </c>
      <c s="36">
        <v>0</v>
      </c>
      <c s="36">
        <f>ROUND(G108*H108,6)</f>
      </c>
      <c r="L108" s="38">
        <v>0</v>
      </c>
      <c s="32">
        <f>ROUND(ROUND(L108,2)*ROUND(G108,3),2)</f>
      </c>
      <c s="36" t="s">
        <v>74</v>
      </c>
      <c>
        <f>(M108*21)/100</f>
      </c>
      <c t="s">
        <v>27</v>
      </c>
    </row>
    <row r="109" spans="1:5" ht="51">
      <c r="A109" s="35" t="s">
        <v>56</v>
      </c>
      <c r="E109" s="39" t="s">
        <v>4086</v>
      </c>
    </row>
    <row r="110" spans="1:5" ht="12.75">
      <c r="A110" s="35" t="s">
        <v>57</v>
      </c>
      <c r="E110" s="40" t="s">
        <v>4087</v>
      </c>
    </row>
    <row r="111" spans="1:5" ht="12.75">
      <c r="A111" t="s">
        <v>59</v>
      </c>
      <c r="E111" s="39" t="s">
        <v>4088</v>
      </c>
    </row>
    <row r="112" spans="1:16" ht="12.75">
      <c r="A112" t="s">
        <v>49</v>
      </c>
      <c s="34" t="s">
        <v>158</v>
      </c>
      <c s="34" t="s">
        <v>3755</v>
      </c>
      <c s="35" t="s">
        <v>52</v>
      </c>
      <c s="6" t="s">
        <v>3756</v>
      </c>
      <c s="36" t="s">
        <v>64</v>
      </c>
      <c s="37">
        <v>1</v>
      </c>
      <c s="36">
        <v>0</v>
      </c>
      <c s="36">
        <f>ROUND(G112*H112,6)</f>
      </c>
      <c r="L112" s="38">
        <v>0</v>
      </c>
      <c s="32">
        <f>ROUND(ROUND(L112,2)*ROUND(G112,3),2)</f>
      </c>
      <c s="36" t="s">
        <v>74</v>
      </c>
      <c>
        <f>(M112*21)/100</f>
      </c>
      <c t="s">
        <v>27</v>
      </c>
    </row>
    <row r="113" spans="1:5" ht="12.75">
      <c r="A113" s="35" t="s">
        <v>56</v>
      </c>
      <c r="E113" s="39" t="s">
        <v>52</v>
      </c>
    </row>
    <row r="114" spans="1:5" ht="12.75">
      <c r="A114" s="35" t="s">
        <v>57</v>
      </c>
      <c r="E114" s="40" t="s">
        <v>4087</v>
      </c>
    </row>
    <row r="115" spans="1:5" ht="12.75">
      <c r="A115" t="s">
        <v>59</v>
      </c>
      <c r="E115" s="39" t="s">
        <v>60</v>
      </c>
    </row>
    <row r="116" spans="1:13" ht="12.75">
      <c r="A116" t="s">
        <v>46</v>
      </c>
      <c r="C116" s="31" t="s">
        <v>356</v>
      </c>
      <c r="E116" s="33" t="s">
        <v>4089</v>
      </c>
      <c r="J116" s="32">
        <f>0</f>
      </c>
      <c s="32">
        <f>0</f>
      </c>
      <c s="32">
        <f>0+L117</f>
      </c>
      <c s="32">
        <f>0+M117</f>
      </c>
    </row>
    <row r="117" spans="1:16" ht="12.75">
      <c r="A117" t="s">
        <v>49</v>
      </c>
      <c s="34" t="s">
        <v>163</v>
      </c>
      <c s="34" t="s">
        <v>4090</v>
      </c>
      <c s="35" t="s">
        <v>52</v>
      </c>
      <c s="6" t="s">
        <v>4091</v>
      </c>
      <c s="36" t="s">
        <v>99</v>
      </c>
      <c s="37">
        <v>2.4</v>
      </c>
      <c s="36">
        <v>0</v>
      </c>
      <c s="36">
        <f>ROUND(G117*H117,6)</f>
      </c>
      <c r="L117" s="38">
        <v>0</v>
      </c>
      <c s="32">
        <f>ROUND(ROUND(L117,2)*ROUND(G117,3),2)</f>
      </c>
      <c s="36" t="s">
        <v>74</v>
      </c>
      <c>
        <f>(M117*21)/100</f>
      </c>
      <c t="s">
        <v>27</v>
      </c>
    </row>
    <row r="118" spans="1:5" ht="12.75">
      <c r="A118" s="35" t="s">
        <v>56</v>
      </c>
      <c r="E118" s="39" t="s">
        <v>4092</v>
      </c>
    </row>
    <row r="119" spans="1:5" ht="12.75">
      <c r="A119" s="35" t="s">
        <v>57</v>
      </c>
      <c r="E119" s="40" t="s">
        <v>4093</v>
      </c>
    </row>
    <row r="120" spans="1:5" ht="12.75">
      <c r="A120" t="s">
        <v>59</v>
      </c>
      <c r="E120" s="39" t="s">
        <v>60</v>
      </c>
    </row>
    <row r="121" spans="1:13" ht="12.75">
      <c r="A121" t="s">
        <v>46</v>
      </c>
      <c r="C121" s="31" t="s">
        <v>362</v>
      </c>
      <c r="E121" s="33" t="s">
        <v>3126</v>
      </c>
      <c r="J121" s="32">
        <f>0</f>
      </c>
      <c s="32">
        <f>0</f>
      </c>
      <c s="32">
        <f>0+L122+L126+L130+L134+L138+L142+L146+L150+L154+L158+L162</f>
      </c>
      <c s="32">
        <f>0+M122+M126+M130+M134+M138+M142+M146+M150+M154+M158+M162</f>
      </c>
    </row>
    <row r="122" spans="1:16" ht="12.75">
      <c r="A122" t="s">
        <v>49</v>
      </c>
      <c s="34" t="s">
        <v>166</v>
      </c>
      <c s="34" t="s">
        <v>4094</v>
      </c>
      <c s="35" t="s">
        <v>52</v>
      </c>
      <c s="6" t="s">
        <v>4095</v>
      </c>
      <c s="36" t="s">
        <v>99</v>
      </c>
      <c s="37">
        <v>464</v>
      </c>
      <c s="36">
        <v>0</v>
      </c>
      <c s="36">
        <f>ROUND(G122*H122,6)</f>
      </c>
      <c r="L122" s="38">
        <v>0</v>
      </c>
      <c s="32">
        <f>ROUND(ROUND(L122,2)*ROUND(G122,3),2)</f>
      </c>
      <c s="36" t="s">
        <v>74</v>
      </c>
      <c>
        <f>(M122*21)/100</f>
      </c>
      <c t="s">
        <v>27</v>
      </c>
    </row>
    <row r="123" spans="1:5" ht="12.75">
      <c r="A123" s="35" t="s">
        <v>56</v>
      </c>
      <c r="E123" s="39" t="s">
        <v>4096</v>
      </c>
    </row>
    <row r="124" spans="1:5" ht="12.75">
      <c r="A124" s="35" t="s">
        <v>57</v>
      </c>
      <c r="E124" s="40" t="s">
        <v>4097</v>
      </c>
    </row>
    <row r="125" spans="1:5" ht="12.75">
      <c r="A125" t="s">
        <v>59</v>
      </c>
      <c r="E125" s="39" t="s">
        <v>60</v>
      </c>
    </row>
    <row r="126" spans="1:16" ht="12.75">
      <c r="A126" t="s">
        <v>49</v>
      </c>
      <c s="34" t="s">
        <v>169</v>
      </c>
      <c s="34" t="s">
        <v>4098</v>
      </c>
      <c s="35" t="s">
        <v>52</v>
      </c>
      <c s="6" t="s">
        <v>4099</v>
      </c>
      <c s="36" t="s">
        <v>99</v>
      </c>
      <c s="37">
        <v>6.67</v>
      </c>
      <c s="36">
        <v>0</v>
      </c>
      <c s="36">
        <f>ROUND(G126*H126,6)</f>
      </c>
      <c r="L126" s="38">
        <v>0</v>
      </c>
      <c s="32">
        <f>ROUND(ROUND(L126,2)*ROUND(G126,3),2)</f>
      </c>
      <c s="36" t="s">
        <v>74</v>
      </c>
      <c>
        <f>(M126*21)/100</f>
      </c>
      <c t="s">
        <v>27</v>
      </c>
    </row>
    <row r="127" spans="1:5" ht="12.75">
      <c r="A127" s="35" t="s">
        <v>56</v>
      </c>
      <c r="E127" s="39" t="s">
        <v>4100</v>
      </c>
    </row>
    <row r="128" spans="1:5" ht="12.75">
      <c r="A128" s="35" t="s">
        <v>57</v>
      </c>
      <c r="E128" s="40" t="s">
        <v>4101</v>
      </c>
    </row>
    <row r="129" spans="1:5" ht="12.75">
      <c r="A129" t="s">
        <v>59</v>
      </c>
      <c r="E129" s="39" t="s">
        <v>60</v>
      </c>
    </row>
    <row r="130" spans="1:16" ht="12.75">
      <c r="A130" t="s">
        <v>49</v>
      </c>
      <c s="34" t="s">
        <v>172</v>
      </c>
      <c s="34" t="s">
        <v>3584</v>
      </c>
      <c s="35" t="s">
        <v>52</v>
      </c>
      <c s="6" t="s">
        <v>4102</v>
      </c>
      <c s="36" t="s">
        <v>749</v>
      </c>
      <c s="37">
        <v>0.41</v>
      </c>
      <c s="36">
        <v>0</v>
      </c>
      <c s="36">
        <f>ROUND(G130*H130,6)</f>
      </c>
      <c r="L130" s="38">
        <v>0</v>
      </c>
      <c s="32">
        <f>ROUND(ROUND(L130,2)*ROUND(G130,3),2)</f>
      </c>
      <c s="36" t="s">
        <v>74</v>
      </c>
      <c>
        <f>(M130*21)/100</f>
      </c>
      <c t="s">
        <v>27</v>
      </c>
    </row>
    <row r="131" spans="1:5" ht="12.75">
      <c r="A131" s="35" t="s">
        <v>56</v>
      </c>
      <c r="E131" s="39" t="s">
        <v>4103</v>
      </c>
    </row>
    <row r="132" spans="1:5" ht="12.75">
      <c r="A132" s="35" t="s">
        <v>57</v>
      </c>
      <c r="E132" s="40" t="s">
        <v>4104</v>
      </c>
    </row>
    <row r="133" spans="1:5" ht="12.75">
      <c r="A133" t="s">
        <v>59</v>
      </c>
      <c r="E133" s="39" t="s">
        <v>60</v>
      </c>
    </row>
    <row r="134" spans="1:16" ht="12.75">
      <c r="A134" t="s">
        <v>49</v>
      </c>
      <c s="34" t="s">
        <v>175</v>
      </c>
      <c s="34" t="s">
        <v>4105</v>
      </c>
      <c s="35" t="s">
        <v>52</v>
      </c>
      <c s="6" t="s">
        <v>4106</v>
      </c>
      <c s="36" t="s">
        <v>64</v>
      </c>
      <c s="37">
        <v>8</v>
      </c>
      <c s="36">
        <v>0</v>
      </c>
      <c s="36">
        <f>ROUND(G134*H134,6)</f>
      </c>
      <c r="L134" s="38">
        <v>0</v>
      </c>
      <c s="32">
        <f>ROUND(ROUND(L134,2)*ROUND(G134,3),2)</f>
      </c>
      <c s="36" t="s">
        <v>74</v>
      </c>
      <c>
        <f>(M134*21)/100</f>
      </c>
      <c t="s">
        <v>27</v>
      </c>
    </row>
    <row r="135" spans="1:5" ht="12.75">
      <c r="A135" s="35" t="s">
        <v>56</v>
      </c>
      <c r="E135" s="39" t="s">
        <v>4107</v>
      </c>
    </row>
    <row r="136" spans="1:5" ht="12.75">
      <c r="A136" s="35" t="s">
        <v>57</v>
      </c>
      <c r="E136" s="40" t="s">
        <v>4108</v>
      </c>
    </row>
    <row r="137" spans="1:5" ht="114.75">
      <c r="A137" t="s">
        <v>59</v>
      </c>
      <c r="E137" s="39" t="s">
        <v>4109</v>
      </c>
    </row>
    <row r="138" spans="1:16" ht="12.75">
      <c r="A138" t="s">
        <v>49</v>
      </c>
      <c s="34" t="s">
        <v>178</v>
      </c>
      <c s="34" t="s">
        <v>4110</v>
      </c>
      <c s="35" t="s">
        <v>52</v>
      </c>
      <c s="6" t="s">
        <v>4111</v>
      </c>
      <c s="36" t="s">
        <v>99</v>
      </c>
      <c s="37">
        <v>2.27</v>
      </c>
      <c s="36">
        <v>0</v>
      </c>
      <c s="36">
        <f>ROUND(G138*H138,6)</f>
      </c>
      <c r="L138" s="38">
        <v>0</v>
      </c>
      <c s="32">
        <f>ROUND(ROUND(L138,2)*ROUND(G138,3),2)</f>
      </c>
      <c s="36" t="s">
        <v>74</v>
      </c>
      <c>
        <f>(M138*21)/100</f>
      </c>
      <c t="s">
        <v>27</v>
      </c>
    </row>
    <row r="139" spans="1:5" ht="12.75">
      <c r="A139" s="35" t="s">
        <v>56</v>
      </c>
      <c r="E139" s="39" t="s">
        <v>4112</v>
      </c>
    </row>
    <row r="140" spans="1:5" ht="12.75">
      <c r="A140" s="35" t="s">
        <v>57</v>
      </c>
      <c r="E140" s="40" t="s">
        <v>4113</v>
      </c>
    </row>
    <row r="141" spans="1:5" ht="25.5">
      <c r="A141" t="s">
        <v>59</v>
      </c>
      <c r="E141" s="39" t="s">
        <v>4114</v>
      </c>
    </row>
    <row r="142" spans="1:16" ht="12.75">
      <c r="A142" t="s">
        <v>49</v>
      </c>
      <c s="34" t="s">
        <v>181</v>
      </c>
      <c s="34" t="s">
        <v>4115</v>
      </c>
      <c s="35" t="s">
        <v>52</v>
      </c>
      <c s="6" t="s">
        <v>4116</v>
      </c>
      <c s="36" t="s">
        <v>64</v>
      </c>
      <c s="37">
        <v>4</v>
      </c>
      <c s="36">
        <v>0</v>
      </c>
      <c s="36">
        <f>ROUND(G142*H142,6)</f>
      </c>
      <c r="L142" s="38">
        <v>0</v>
      </c>
      <c s="32">
        <f>ROUND(ROUND(L142,2)*ROUND(G142,3),2)</f>
      </c>
      <c s="36" t="s">
        <v>74</v>
      </c>
      <c>
        <f>(M142*21)/100</f>
      </c>
      <c t="s">
        <v>27</v>
      </c>
    </row>
    <row r="143" spans="1:5" ht="12.75">
      <c r="A143" s="35" t="s">
        <v>56</v>
      </c>
      <c r="E143" s="39" t="s">
        <v>4117</v>
      </c>
    </row>
    <row r="144" spans="1:5" ht="12.75">
      <c r="A144" s="35" t="s">
        <v>57</v>
      </c>
      <c r="E144" s="40" t="s">
        <v>52</v>
      </c>
    </row>
    <row r="145" spans="1:5" ht="51">
      <c r="A145" t="s">
        <v>59</v>
      </c>
      <c r="E145" s="39" t="s">
        <v>4118</v>
      </c>
    </row>
    <row r="146" spans="1:16" ht="12.75">
      <c r="A146" t="s">
        <v>49</v>
      </c>
      <c s="34" t="s">
        <v>184</v>
      </c>
      <c s="34" t="s">
        <v>4119</v>
      </c>
      <c s="35" t="s">
        <v>52</v>
      </c>
      <c s="6" t="s">
        <v>4120</v>
      </c>
      <c s="36" t="s">
        <v>64</v>
      </c>
      <c s="37">
        <v>1</v>
      </c>
      <c s="36">
        <v>0</v>
      </c>
      <c s="36">
        <f>ROUND(G146*H146,6)</f>
      </c>
      <c r="L146" s="38">
        <v>0</v>
      </c>
      <c s="32">
        <f>ROUND(ROUND(L146,2)*ROUND(G146,3),2)</f>
      </c>
      <c s="36" t="s">
        <v>74</v>
      </c>
      <c>
        <f>(M146*21)/100</f>
      </c>
      <c t="s">
        <v>27</v>
      </c>
    </row>
    <row r="147" spans="1:5" ht="12.75">
      <c r="A147" s="35" t="s">
        <v>56</v>
      </c>
      <c r="E147" s="39" t="s">
        <v>4121</v>
      </c>
    </row>
    <row r="148" spans="1:5" ht="12.75">
      <c r="A148" s="35" t="s">
        <v>57</v>
      </c>
      <c r="E148" s="40" t="s">
        <v>52</v>
      </c>
    </row>
    <row r="149" spans="1:5" ht="89.25">
      <c r="A149" t="s">
        <v>59</v>
      </c>
      <c r="E149" s="39" t="s">
        <v>4122</v>
      </c>
    </row>
    <row r="150" spans="1:16" ht="12.75">
      <c r="A150" t="s">
        <v>49</v>
      </c>
      <c s="34" t="s">
        <v>187</v>
      </c>
      <c s="34" t="s">
        <v>4119</v>
      </c>
      <c s="35" t="s">
        <v>69</v>
      </c>
      <c s="6" t="s">
        <v>4123</v>
      </c>
      <c s="36" t="s">
        <v>64</v>
      </c>
      <c s="37">
        <v>2</v>
      </c>
      <c s="36">
        <v>0</v>
      </c>
      <c s="36">
        <f>ROUND(G150*H150,6)</f>
      </c>
      <c r="L150" s="38">
        <v>0</v>
      </c>
      <c s="32">
        <f>ROUND(ROUND(L150,2)*ROUND(G150,3),2)</f>
      </c>
      <c s="36" t="s">
        <v>74</v>
      </c>
      <c>
        <f>(M150*21)/100</f>
      </c>
      <c t="s">
        <v>27</v>
      </c>
    </row>
    <row r="151" spans="1:5" ht="12.75">
      <c r="A151" s="35" t="s">
        <v>56</v>
      </c>
      <c r="E151" s="39" t="s">
        <v>4124</v>
      </c>
    </row>
    <row r="152" spans="1:5" ht="12.75">
      <c r="A152" s="35" t="s">
        <v>57</v>
      </c>
      <c r="E152" s="40" t="s">
        <v>52</v>
      </c>
    </row>
    <row r="153" spans="1:5" ht="89.25">
      <c r="A153" t="s">
        <v>59</v>
      </c>
      <c r="E153" s="39" t="s">
        <v>4122</v>
      </c>
    </row>
    <row r="154" spans="1:16" ht="12.75">
      <c r="A154" t="s">
        <v>49</v>
      </c>
      <c s="34" t="s">
        <v>190</v>
      </c>
      <c s="34" t="s">
        <v>4125</v>
      </c>
      <c s="35" t="s">
        <v>52</v>
      </c>
      <c s="6" t="s">
        <v>4126</v>
      </c>
      <c s="36" t="s">
        <v>64</v>
      </c>
      <c s="37">
        <v>4</v>
      </c>
      <c s="36">
        <v>0</v>
      </c>
      <c s="36">
        <f>ROUND(G154*H154,6)</f>
      </c>
      <c r="L154" s="38">
        <v>0</v>
      </c>
      <c s="32">
        <f>ROUND(ROUND(L154,2)*ROUND(G154,3),2)</f>
      </c>
      <c s="36" t="s">
        <v>74</v>
      </c>
      <c>
        <f>(M154*21)/100</f>
      </c>
      <c t="s">
        <v>27</v>
      </c>
    </row>
    <row r="155" spans="1:5" ht="12.75">
      <c r="A155" s="35" t="s">
        <v>56</v>
      </c>
      <c r="E155" s="39" t="s">
        <v>4127</v>
      </c>
    </row>
    <row r="156" spans="1:5" ht="12.75">
      <c r="A156" s="35" t="s">
        <v>57</v>
      </c>
      <c r="E156" s="40" t="s">
        <v>52</v>
      </c>
    </row>
    <row r="157" spans="1:5" ht="51">
      <c r="A157" t="s">
        <v>59</v>
      </c>
      <c r="E157" s="39" t="s">
        <v>4118</v>
      </c>
    </row>
    <row r="158" spans="1:16" ht="12.75">
      <c r="A158" t="s">
        <v>49</v>
      </c>
      <c s="34" t="s">
        <v>195</v>
      </c>
      <c s="34" t="s">
        <v>4128</v>
      </c>
      <c s="35" t="s">
        <v>52</v>
      </c>
      <c s="6" t="s">
        <v>4129</v>
      </c>
      <c s="36" t="s">
        <v>64</v>
      </c>
      <c s="37">
        <v>2</v>
      </c>
      <c s="36">
        <v>0</v>
      </c>
      <c s="36">
        <f>ROUND(G158*H158,6)</f>
      </c>
      <c r="L158" s="38">
        <v>0</v>
      </c>
      <c s="32">
        <f>ROUND(ROUND(L158,2)*ROUND(G158,3),2)</f>
      </c>
      <c s="36" t="s">
        <v>74</v>
      </c>
      <c>
        <f>(M158*21)/100</f>
      </c>
      <c t="s">
        <v>27</v>
      </c>
    </row>
    <row r="159" spans="1:5" ht="12.75">
      <c r="A159" s="35" t="s">
        <v>56</v>
      </c>
      <c r="E159" s="39" t="s">
        <v>4130</v>
      </c>
    </row>
    <row r="160" spans="1:5" ht="12.75">
      <c r="A160" s="35" t="s">
        <v>57</v>
      </c>
      <c r="E160" s="40" t="s">
        <v>52</v>
      </c>
    </row>
    <row r="161" spans="1:5" ht="12.75">
      <c r="A161" t="s">
        <v>59</v>
      </c>
      <c r="E161" s="39" t="s">
        <v>60</v>
      </c>
    </row>
    <row r="162" spans="1:16" ht="12.75">
      <c r="A162" t="s">
        <v>49</v>
      </c>
      <c s="34" t="s">
        <v>199</v>
      </c>
      <c s="34" t="s">
        <v>4131</v>
      </c>
      <c s="35" t="s">
        <v>52</v>
      </c>
      <c s="6" t="s">
        <v>4132</v>
      </c>
      <c s="36" t="s">
        <v>99</v>
      </c>
      <c s="37">
        <v>0.324</v>
      </c>
      <c s="36">
        <v>0</v>
      </c>
      <c s="36">
        <f>ROUND(G162*H162,6)</f>
      </c>
      <c r="L162" s="38">
        <v>0</v>
      </c>
      <c s="32">
        <f>ROUND(ROUND(L162,2)*ROUND(G162,3),2)</f>
      </c>
      <c s="36" t="s">
        <v>74</v>
      </c>
      <c>
        <f>(M162*21)/100</f>
      </c>
      <c t="s">
        <v>27</v>
      </c>
    </row>
    <row r="163" spans="1:5" ht="12.75">
      <c r="A163" s="35" t="s">
        <v>56</v>
      </c>
      <c r="E163" s="39" t="s">
        <v>4133</v>
      </c>
    </row>
    <row r="164" spans="1:5" ht="12.75">
      <c r="A164" s="35" t="s">
        <v>57</v>
      </c>
      <c r="E164" s="40" t="s">
        <v>4134</v>
      </c>
    </row>
    <row r="165" spans="1:5" ht="12.75">
      <c r="A165" t="s">
        <v>59</v>
      </c>
      <c r="E165" s="39" t="s">
        <v>60</v>
      </c>
    </row>
    <row r="166" spans="1:13" ht="12.75">
      <c r="A166" t="s">
        <v>46</v>
      </c>
      <c r="C166" s="31" t="s">
        <v>374</v>
      </c>
      <c r="E166" s="33" t="s">
        <v>4135</v>
      </c>
      <c r="J166" s="32">
        <f>0</f>
      </c>
      <c s="32">
        <f>0</f>
      </c>
      <c s="32">
        <f>0+L167+L171+L175+L179+L183+L187+L191</f>
      </c>
      <c s="32">
        <f>0+M167+M171+M175+M179+M183+M187+M191</f>
      </c>
    </row>
    <row r="167" spans="1:16" ht="12.75">
      <c r="A167" t="s">
        <v>49</v>
      </c>
      <c s="34" t="s">
        <v>202</v>
      </c>
      <c s="34" t="s">
        <v>4136</v>
      </c>
      <c s="35" t="s">
        <v>52</v>
      </c>
      <c s="6" t="s">
        <v>4137</v>
      </c>
      <c s="36" t="s">
        <v>99</v>
      </c>
      <c s="37">
        <v>150</v>
      </c>
      <c s="36">
        <v>0</v>
      </c>
      <c s="36">
        <f>ROUND(G167*H167,6)</f>
      </c>
      <c r="L167" s="38">
        <v>0</v>
      </c>
      <c s="32">
        <f>ROUND(ROUND(L167,2)*ROUND(G167,3),2)</f>
      </c>
      <c s="36" t="s">
        <v>74</v>
      </c>
      <c>
        <f>(M167*21)/100</f>
      </c>
      <c t="s">
        <v>27</v>
      </c>
    </row>
    <row r="168" spans="1:5" ht="12.75">
      <c r="A168" s="35" t="s">
        <v>56</v>
      </c>
      <c r="E168" s="39" t="s">
        <v>4138</v>
      </c>
    </row>
    <row r="169" spans="1:5" ht="12.75">
      <c r="A169" s="35" t="s">
        <v>57</v>
      </c>
      <c r="E169" s="40" t="s">
        <v>4139</v>
      </c>
    </row>
    <row r="170" spans="1:5" ht="102">
      <c r="A170" t="s">
        <v>59</v>
      </c>
      <c r="E170" s="39" t="s">
        <v>4140</v>
      </c>
    </row>
    <row r="171" spans="1:16" ht="12.75">
      <c r="A171" t="s">
        <v>49</v>
      </c>
      <c s="34" t="s">
        <v>205</v>
      </c>
      <c s="34" t="s">
        <v>4141</v>
      </c>
      <c s="35" t="s">
        <v>52</v>
      </c>
      <c s="6" t="s">
        <v>4142</v>
      </c>
      <c s="36" t="s">
        <v>749</v>
      </c>
      <c s="37">
        <v>20.256</v>
      </c>
      <c s="36">
        <v>0</v>
      </c>
      <c s="36">
        <f>ROUND(G171*H171,6)</f>
      </c>
      <c r="L171" s="38">
        <v>0</v>
      </c>
      <c s="32">
        <f>ROUND(ROUND(L171,2)*ROUND(G171,3),2)</f>
      </c>
      <c s="36" t="s">
        <v>74</v>
      </c>
      <c>
        <f>(M171*21)/100</f>
      </c>
      <c t="s">
        <v>27</v>
      </c>
    </row>
    <row r="172" spans="1:5" ht="12.75">
      <c r="A172" s="35" t="s">
        <v>56</v>
      </c>
      <c r="E172" s="39" t="s">
        <v>4143</v>
      </c>
    </row>
    <row r="173" spans="1:5" ht="12.75">
      <c r="A173" s="35" t="s">
        <v>57</v>
      </c>
      <c r="E173" s="40" t="s">
        <v>4144</v>
      </c>
    </row>
    <row r="174" spans="1:5" ht="63.75">
      <c r="A174" t="s">
        <v>59</v>
      </c>
      <c r="E174" s="39" t="s">
        <v>4145</v>
      </c>
    </row>
    <row r="175" spans="1:16" ht="12.75">
      <c r="A175" t="s">
        <v>49</v>
      </c>
      <c s="34" t="s">
        <v>208</v>
      </c>
      <c s="34" t="s">
        <v>4146</v>
      </c>
      <c s="35" t="s">
        <v>52</v>
      </c>
      <c s="6" t="s">
        <v>4147</v>
      </c>
      <c s="36" t="s">
        <v>78</v>
      </c>
      <c s="37">
        <v>11.34</v>
      </c>
      <c s="36">
        <v>0</v>
      </c>
      <c s="36">
        <f>ROUND(G175*H175,6)</f>
      </c>
      <c r="L175" s="38">
        <v>0</v>
      </c>
      <c s="32">
        <f>ROUND(ROUND(L175,2)*ROUND(G175,3),2)</f>
      </c>
      <c s="36" t="s">
        <v>74</v>
      </c>
      <c>
        <f>(M175*21)/100</f>
      </c>
      <c t="s">
        <v>27</v>
      </c>
    </row>
    <row r="176" spans="1:5" ht="12.75">
      <c r="A176" s="35" t="s">
        <v>56</v>
      </c>
      <c r="E176" s="39" t="s">
        <v>4148</v>
      </c>
    </row>
    <row r="177" spans="1:5" ht="12.75">
      <c r="A177" s="35" t="s">
        <v>57</v>
      </c>
      <c r="E177" s="40" t="s">
        <v>4149</v>
      </c>
    </row>
    <row r="178" spans="1:5" ht="12.75">
      <c r="A178" t="s">
        <v>59</v>
      </c>
      <c r="E178" s="39" t="s">
        <v>60</v>
      </c>
    </row>
    <row r="179" spans="1:16" ht="12.75">
      <c r="A179" t="s">
        <v>49</v>
      </c>
      <c s="34" t="s">
        <v>211</v>
      </c>
      <c s="34" t="s">
        <v>3487</v>
      </c>
      <c s="35" t="s">
        <v>52</v>
      </c>
      <c s="6" t="s">
        <v>3488</v>
      </c>
      <c s="36" t="s">
        <v>78</v>
      </c>
      <c s="37">
        <v>6.43</v>
      </c>
      <c s="36">
        <v>0</v>
      </c>
      <c s="36">
        <f>ROUND(G179*H179,6)</f>
      </c>
      <c r="L179" s="38">
        <v>0</v>
      </c>
      <c s="32">
        <f>ROUND(ROUND(L179,2)*ROUND(G179,3),2)</f>
      </c>
      <c s="36" t="s">
        <v>74</v>
      </c>
      <c>
        <f>(M179*21)/100</f>
      </c>
      <c t="s">
        <v>27</v>
      </c>
    </row>
    <row r="180" spans="1:5" ht="12.75">
      <c r="A180" s="35" t="s">
        <v>56</v>
      </c>
      <c r="E180" s="39" t="s">
        <v>4150</v>
      </c>
    </row>
    <row r="181" spans="1:5" ht="12.75">
      <c r="A181" s="35" t="s">
        <v>57</v>
      </c>
      <c r="E181" s="40" t="s">
        <v>4151</v>
      </c>
    </row>
    <row r="182" spans="1:5" ht="12.75">
      <c r="A182" t="s">
        <v>59</v>
      </c>
      <c r="E182" s="39" t="s">
        <v>60</v>
      </c>
    </row>
    <row r="183" spans="1:16" ht="12.75">
      <c r="A183" t="s">
        <v>49</v>
      </c>
      <c s="34" t="s">
        <v>214</v>
      </c>
      <c s="34" t="s">
        <v>2212</v>
      </c>
      <c s="35" t="s">
        <v>52</v>
      </c>
      <c s="6" t="s">
        <v>2213</v>
      </c>
      <c s="36" t="s">
        <v>78</v>
      </c>
      <c s="37">
        <v>17.14</v>
      </c>
      <c s="36">
        <v>0</v>
      </c>
      <c s="36">
        <f>ROUND(G183*H183,6)</f>
      </c>
      <c r="L183" s="38">
        <v>0</v>
      </c>
      <c s="32">
        <f>ROUND(ROUND(L183,2)*ROUND(G183,3),2)</f>
      </c>
      <c s="36" t="s">
        <v>74</v>
      </c>
      <c>
        <f>(M183*21)/100</f>
      </c>
      <c t="s">
        <v>27</v>
      </c>
    </row>
    <row r="184" spans="1:5" ht="12.75">
      <c r="A184" s="35" t="s">
        <v>56</v>
      </c>
      <c r="E184" s="39" t="s">
        <v>4152</v>
      </c>
    </row>
    <row r="185" spans="1:5" ht="12.75">
      <c r="A185" s="35" t="s">
        <v>57</v>
      </c>
      <c r="E185" s="40" t="s">
        <v>4153</v>
      </c>
    </row>
    <row r="186" spans="1:5" ht="12.75">
      <c r="A186" t="s">
        <v>59</v>
      </c>
      <c r="E186" s="39" t="s">
        <v>60</v>
      </c>
    </row>
    <row r="187" spans="1:16" ht="12.75">
      <c r="A187" t="s">
        <v>49</v>
      </c>
      <c s="34" t="s">
        <v>217</v>
      </c>
      <c s="34" t="s">
        <v>4154</v>
      </c>
      <c s="35" t="s">
        <v>52</v>
      </c>
      <c s="6" t="s">
        <v>3797</v>
      </c>
      <c s="36" t="s">
        <v>749</v>
      </c>
      <c s="37">
        <v>0.39</v>
      </c>
      <c s="36">
        <v>0</v>
      </c>
      <c s="36">
        <f>ROUND(G187*H187,6)</f>
      </c>
      <c r="L187" s="38">
        <v>0</v>
      </c>
      <c s="32">
        <f>ROUND(ROUND(L187,2)*ROUND(G187,3),2)</f>
      </c>
      <c s="36" t="s">
        <v>74</v>
      </c>
      <c>
        <f>(M187*21)/100</f>
      </c>
      <c t="s">
        <v>27</v>
      </c>
    </row>
    <row r="188" spans="1:5" ht="12.75">
      <c r="A188" s="35" t="s">
        <v>56</v>
      </c>
      <c r="E188" s="39" t="s">
        <v>4155</v>
      </c>
    </row>
    <row r="189" spans="1:5" ht="12.75">
      <c r="A189" s="35" t="s">
        <v>57</v>
      </c>
      <c r="E189" s="40" t="s">
        <v>4156</v>
      </c>
    </row>
    <row r="190" spans="1:5" ht="12.75">
      <c r="A190" t="s">
        <v>59</v>
      </c>
      <c r="E190" s="39" t="s">
        <v>60</v>
      </c>
    </row>
    <row r="191" spans="1:16" ht="12.75">
      <c r="A191" t="s">
        <v>49</v>
      </c>
      <c s="34" t="s">
        <v>220</v>
      </c>
      <c s="34" t="s">
        <v>4157</v>
      </c>
      <c s="35" t="s">
        <v>52</v>
      </c>
      <c s="6" t="s">
        <v>4158</v>
      </c>
      <c s="36" t="s">
        <v>78</v>
      </c>
      <c s="37">
        <v>2.25</v>
      </c>
      <c s="36">
        <v>0</v>
      </c>
      <c s="36">
        <f>ROUND(G191*H191,6)</f>
      </c>
      <c r="L191" s="38">
        <v>0</v>
      </c>
      <c s="32">
        <f>ROUND(ROUND(L191,2)*ROUND(G191,3),2)</f>
      </c>
      <c s="36" t="s">
        <v>74</v>
      </c>
      <c>
        <f>(M191*21)/100</f>
      </c>
      <c t="s">
        <v>27</v>
      </c>
    </row>
    <row r="192" spans="1:5" ht="12.75">
      <c r="A192" s="35" t="s">
        <v>56</v>
      </c>
      <c r="E192" s="39" t="s">
        <v>4159</v>
      </c>
    </row>
    <row r="193" spans="1:5" ht="12.75">
      <c r="A193" s="35" t="s">
        <v>57</v>
      </c>
      <c r="E193" s="40" t="s">
        <v>4160</v>
      </c>
    </row>
    <row r="194" spans="1:5" ht="12.75">
      <c r="A194" t="s">
        <v>59</v>
      </c>
      <c r="E194" s="39" t="s">
        <v>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4161</v>
      </c>
      <c s="41">
        <f>Rekapitulace!C67</f>
      </c>
      <c s="20" t="s">
        <v>0</v>
      </c>
      <c t="s">
        <v>23</v>
      </c>
      <c t="s">
        <v>27</v>
      </c>
    </row>
    <row r="4" spans="1:16" ht="32" customHeight="1">
      <c r="A4" s="24" t="s">
        <v>20</v>
      </c>
      <c s="25" t="s">
        <v>28</v>
      </c>
      <c s="27" t="s">
        <v>4161</v>
      </c>
      <c r="E4" s="26" t="s">
        <v>4162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25.5">
      <c r="A8" t="s">
        <v>44</v>
      </c>
      <c r="C8" s="28" t="s">
        <v>4165</v>
      </c>
      <c r="E8" s="30" t="s">
        <v>4164</v>
      </c>
      <c r="J8" s="29">
        <f>0+J9+J14+J47</f>
      </c>
      <c s="29">
        <f>0+K9+K14+K47</f>
      </c>
      <c s="29">
        <f>0+L9+L14+L47</f>
      </c>
      <c s="29">
        <f>0+M9+M14+M47</f>
      </c>
    </row>
    <row r="9" spans="1:13" ht="12.75">
      <c r="A9" t="s">
        <v>46</v>
      </c>
      <c r="C9" s="31" t="s">
        <v>87</v>
      </c>
      <c r="E9" s="33" t="s">
        <v>4166</v>
      </c>
      <c r="J9" s="32">
        <f>0</f>
      </c>
      <c s="32">
        <f>0</f>
      </c>
      <c s="32">
        <f>0+L10</f>
      </c>
      <c s="32">
        <f>0+M10</f>
      </c>
    </row>
    <row r="10" spans="1:16" ht="12.75">
      <c r="A10" t="s">
        <v>49</v>
      </c>
      <c s="34" t="s">
        <v>96</v>
      </c>
      <c s="34" t="s">
        <v>4167</v>
      </c>
      <c s="35" t="s">
        <v>52</v>
      </c>
      <c s="6" t="s">
        <v>4168</v>
      </c>
      <c s="36" t="s">
        <v>800</v>
      </c>
      <c s="37">
        <v>1576.05</v>
      </c>
      <c s="36">
        <v>0</v>
      </c>
      <c s="36">
        <f>ROUND(G10*H10,6)</f>
      </c>
      <c r="L10" s="38">
        <v>0</v>
      </c>
      <c s="32">
        <f>ROUND(ROUND(L10,2)*ROUND(G10,3),2)</f>
      </c>
      <c s="36" t="s">
        <v>4169</v>
      </c>
      <c>
        <f>(M10*21)/100</f>
      </c>
      <c t="s">
        <v>27</v>
      </c>
    </row>
    <row r="11" spans="1:5" ht="12.75">
      <c r="A11" s="35" t="s">
        <v>56</v>
      </c>
      <c r="E11" s="39" t="s">
        <v>4170</v>
      </c>
    </row>
    <row r="12" spans="1:5" ht="12.75">
      <c r="A12" s="35" t="s">
        <v>57</v>
      </c>
      <c r="E12" s="40" t="s">
        <v>4171</v>
      </c>
    </row>
    <row r="13" spans="1:5" ht="12.75">
      <c r="A13" t="s">
        <v>59</v>
      </c>
      <c r="E13" s="39" t="s">
        <v>1502</v>
      </c>
    </row>
    <row r="14" spans="1:13" ht="12.75">
      <c r="A14" t="s">
        <v>46</v>
      </c>
      <c r="C14" s="31" t="s">
        <v>96</v>
      </c>
      <c r="E14" s="33" t="s">
        <v>4172</v>
      </c>
      <c r="J14" s="32">
        <f>0</f>
      </c>
      <c s="32">
        <f>0</f>
      </c>
      <c s="32">
        <f>0+L15+L19+L23+L27+L31+L35+L39+L43</f>
      </c>
      <c s="32">
        <f>0+M15+M19+M23+M27+M31+M35+M39+M43</f>
      </c>
    </row>
    <row r="15" spans="1:16" ht="12.75">
      <c r="A15" t="s">
        <v>49</v>
      </c>
      <c s="34" t="s">
        <v>69</v>
      </c>
      <c s="34" t="s">
        <v>4173</v>
      </c>
      <c s="35" t="s">
        <v>52</v>
      </c>
      <c s="6" t="s">
        <v>4174</v>
      </c>
      <c s="36" t="s">
        <v>107</v>
      </c>
      <c s="37">
        <v>4</v>
      </c>
      <c s="36">
        <v>0</v>
      </c>
      <c s="36">
        <f>ROUND(G15*H15,6)</f>
      </c>
      <c r="L15" s="38">
        <v>0</v>
      </c>
      <c s="32">
        <f>ROUND(ROUND(L15,2)*ROUND(G15,3),2)</f>
      </c>
      <c s="36" t="s">
        <v>4169</v>
      </c>
      <c>
        <f>(M15*21)/100</f>
      </c>
      <c t="s">
        <v>27</v>
      </c>
    </row>
    <row r="16" spans="1:5" ht="25.5">
      <c r="A16" s="35" t="s">
        <v>56</v>
      </c>
      <c r="E16" s="39" t="s">
        <v>4175</v>
      </c>
    </row>
    <row r="17" spans="1:5" ht="12.75">
      <c r="A17" s="35" t="s">
        <v>57</v>
      </c>
      <c r="E17" s="40" t="s">
        <v>4176</v>
      </c>
    </row>
    <row r="18" spans="1:5" ht="12.75">
      <c r="A18" t="s">
        <v>59</v>
      </c>
      <c r="E18" s="39" t="s">
        <v>1502</v>
      </c>
    </row>
    <row r="19" spans="1:16" ht="25.5">
      <c r="A19" t="s">
        <v>49</v>
      </c>
      <c s="34" t="s">
        <v>27</v>
      </c>
      <c s="34" t="s">
        <v>4177</v>
      </c>
      <c s="35" t="s">
        <v>52</v>
      </c>
      <c s="6" t="s">
        <v>4178</v>
      </c>
      <c s="36" t="s">
        <v>73</v>
      </c>
      <c s="37">
        <v>51</v>
      </c>
      <c s="36">
        <v>0</v>
      </c>
      <c s="36">
        <f>ROUND(G19*H19,6)</f>
      </c>
      <c r="L19" s="38">
        <v>0</v>
      </c>
      <c s="32">
        <f>ROUND(ROUND(L19,2)*ROUND(G19,3),2)</f>
      </c>
      <c s="36" t="s">
        <v>4169</v>
      </c>
      <c>
        <f>(M19*21)/100</f>
      </c>
      <c t="s">
        <v>27</v>
      </c>
    </row>
    <row r="20" spans="1:5" ht="25.5">
      <c r="A20" s="35" t="s">
        <v>56</v>
      </c>
      <c r="E20" s="39" t="s">
        <v>4179</v>
      </c>
    </row>
    <row r="21" spans="1:5" ht="12.75">
      <c r="A21" s="35" t="s">
        <v>57</v>
      </c>
      <c r="E21" s="40" t="s">
        <v>4180</v>
      </c>
    </row>
    <row r="22" spans="1:5" ht="12.75">
      <c r="A22" t="s">
        <v>59</v>
      </c>
      <c r="E22" s="39" t="s">
        <v>1502</v>
      </c>
    </row>
    <row r="23" spans="1:16" ht="12.75">
      <c r="A23" t="s">
        <v>49</v>
      </c>
      <c s="34" t="s">
        <v>26</v>
      </c>
      <c s="34" t="s">
        <v>4181</v>
      </c>
      <c s="35" t="s">
        <v>52</v>
      </c>
      <c s="6" t="s">
        <v>4182</v>
      </c>
      <c s="36" t="s">
        <v>749</v>
      </c>
      <c s="37">
        <v>0.816</v>
      </c>
      <c s="36">
        <v>0</v>
      </c>
      <c s="36">
        <f>ROUND(G23*H23,6)</f>
      </c>
      <c r="L23" s="38">
        <v>0</v>
      </c>
      <c s="32">
        <f>ROUND(ROUND(L23,2)*ROUND(G23,3),2)</f>
      </c>
      <c s="36" t="s">
        <v>55</v>
      </c>
      <c>
        <f>(M23*21)/100</f>
      </c>
      <c t="s">
        <v>27</v>
      </c>
    </row>
    <row r="24" spans="1:5" ht="12.75">
      <c r="A24" s="35" t="s">
        <v>56</v>
      </c>
      <c r="E24" s="39" t="s">
        <v>4182</v>
      </c>
    </row>
    <row r="25" spans="1:5" ht="12.75">
      <c r="A25" s="35" t="s">
        <v>57</v>
      </c>
      <c r="E25" s="40" t="s">
        <v>4183</v>
      </c>
    </row>
    <row r="26" spans="1:5" ht="12.75">
      <c r="A26" t="s">
        <v>59</v>
      </c>
      <c r="E26" s="39" t="s">
        <v>1502</v>
      </c>
    </row>
    <row r="27" spans="1:16" ht="12.75">
      <c r="A27" t="s">
        <v>49</v>
      </c>
      <c s="34" t="s">
        <v>81</v>
      </c>
      <c s="34" t="s">
        <v>4184</v>
      </c>
      <c s="35" t="s">
        <v>52</v>
      </c>
      <c s="6" t="s">
        <v>4185</v>
      </c>
      <c s="36" t="s">
        <v>800</v>
      </c>
      <c s="37">
        <v>1576.05</v>
      </c>
      <c s="36">
        <v>0</v>
      </c>
      <c s="36">
        <f>ROUND(G27*H27,6)</f>
      </c>
      <c r="L27" s="38">
        <v>0</v>
      </c>
      <c s="32">
        <f>ROUND(ROUND(L27,2)*ROUND(G27,3),2)</f>
      </c>
      <c s="36" t="s">
        <v>4169</v>
      </c>
      <c>
        <f>(M27*21)/100</f>
      </c>
      <c t="s">
        <v>27</v>
      </c>
    </row>
    <row r="28" spans="1:5" ht="51">
      <c r="A28" s="35" t="s">
        <v>56</v>
      </c>
      <c r="E28" s="39" t="s">
        <v>4186</v>
      </c>
    </row>
    <row r="29" spans="1:5" ht="12.75">
      <c r="A29" s="35" t="s">
        <v>57</v>
      </c>
      <c r="E29" s="40" t="s">
        <v>4187</v>
      </c>
    </row>
    <row r="30" spans="1:5" ht="12.75">
      <c r="A30" t="s">
        <v>59</v>
      </c>
      <c r="E30" s="39" t="s">
        <v>1502</v>
      </c>
    </row>
    <row r="31" spans="1:16" ht="12.75">
      <c r="A31" t="s">
        <v>49</v>
      </c>
      <c s="34" t="s">
        <v>84</v>
      </c>
      <c s="34" t="s">
        <v>4188</v>
      </c>
      <c s="35" t="s">
        <v>52</v>
      </c>
      <c s="6" t="s">
        <v>4189</v>
      </c>
      <c s="36" t="s">
        <v>749</v>
      </c>
      <c s="37">
        <v>1.576</v>
      </c>
      <c s="36">
        <v>0</v>
      </c>
      <c s="36">
        <f>ROUND(G31*H31,6)</f>
      </c>
      <c r="L31" s="38">
        <v>0</v>
      </c>
      <c s="32">
        <f>ROUND(ROUND(L31,2)*ROUND(G31,3),2)</f>
      </c>
      <c s="36" t="s">
        <v>55</v>
      </c>
      <c>
        <f>(M31*21)/100</f>
      </c>
      <c t="s">
        <v>27</v>
      </c>
    </row>
    <row r="32" spans="1:5" ht="12.75">
      <c r="A32" s="35" t="s">
        <v>56</v>
      </c>
      <c r="E32" s="39" t="s">
        <v>4190</v>
      </c>
    </row>
    <row r="33" spans="1:5" ht="12.75">
      <c r="A33" s="35" t="s">
        <v>57</v>
      </c>
      <c r="E33" s="40" t="s">
        <v>4191</v>
      </c>
    </row>
    <row r="34" spans="1:5" ht="12.75">
      <c r="A34" t="s">
        <v>59</v>
      </c>
      <c r="E34" s="39" t="s">
        <v>1502</v>
      </c>
    </row>
    <row r="35" spans="1:16" ht="25.5">
      <c r="A35" t="s">
        <v>49</v>
      </c>
      <c s="34" t="s">
        <v>87</v>
      </c>
      <c s="34" t="s">
        <v>4192</v>
      </c>
      <c s="35" t="s">
        <v>52</v>
      </c>
      <c s="6" t="s">
        <v>4193</v>
      </c>
      <c s="36" t="s">
        <v>107</v>
      </c>
      <c s="37">
        <v>38</v>
      </c>
      <c s="36">
        <v>0</v>
      </c>
      <c s="36">
        <f>ROUND(G35*H35,6)</f>
      </c>
      <c r="L35" s="38">
        <v>0</v>
      </c>
      <c s="32">
        <f>ROUND(ROUND(L35,2)*ROUND(G35,3),2)</f>
      </c>
      <c s="36" t="s">
        <v>4169</v>
      </c>
      <c>
        <f>(M35*21)/100</f>
      </c>
      <c t="s">
        <v>27</v>
      </c>
    </row>
    <row r="36" spans="1:5" ht="25.5">
      <c r="A36" s="35" t="s">
        <v>56</v>
      </c>
      <c r="E36" s="39" t="s">
        <v>4194</v>
      </c>
    </row>
    <row r="37" spans="1:5" ht="12.75">
      <c r="A37" s="35" t="s">
        <v>57</v>
      </c>
      <c r="E37" s="40" t="s">
        <v>4195</v>
      </c>
    </row>
    <row r="38" spans="1:5" ht="12.75">
      <c r="A38" t="s">
        <v>59</v>
      </c>
      <c r="E38" s="39" t="s">
        <v>1502</v>
      </c>
    </row>
    <row r="39" spans="1:16" ht="25.5">
      <c r="A39" t="s">
        <v>49</v>
      </c>
      <c s="34" t="s">
        <v>90</v>
      </c>
      <c s="34" t="s">
        <v>4196</v>
      </c>
      <c s="35" t="s">
        <v>52</v>
      </c>
      <c s="6" t="s">
        <v>4197</v>
      </c>
      <c s="36" t="s">
        <v>107</v>
      </c>
      <c s="37">
        <v>76</v>
      </c>
      <c s="36">
        <v>0</v>
      </c>
      <c s="36">
        <f>ROUND(G39*H39,6)</f>
      </c>
      <c r="L39" s="38">
        <v>0</v>
      </c>
      <c s="32">
        <f>ROUND(ROUND(L39,2)*ROUND(G39,3),2)</f>
      </c>
      <c s="36" t="s">
        <v>4169</v>
      </c>
      <c>
        <f>(M39*21)/100</f>
      </c>
      <c t="s">
        <v>27</v>
      </c>
    </row>
    <row r="40" spans="1:5" ht="25.5">
      <c r="A40" s="35" t="s">
        <v>56</v>
      </c>
      <c r="E40" s="39" t="s">
        <v>4198</v>
      </c>
    </row>
    <row r="41" spans="1:5" ht="12.75">
      <c r="A41" s="35" t="s">
        <v>57</v>
      </c>
      <c r="E41" s="40" t="s">
        <v>4199</v>
      </c>
    </row>
    <row r="42" spans="1:5" ht="12.75">
      <c r="A42" t="s">
        <v>59</v>
      </c>
      <c r="E42" s="39" t="s">
        <v>1502</v>
      </c>
    </row>
    <row r="43" spans="1:16" ht="12.75">
      <c r="A43" t="s">
        <v>49</v>
      </c>
      <c s="34" t="s">
        <v>93</v>
      </c>
      <c s="34" t="s">
        <v>4200</v>
      </c>
      <c s="35" t="s">
        <v>52</v>
      </c>
      <c s="6" t="s">
        <v>4201</v>
      </c>
      <c s="36" t="s">
        <v>107</v>
      </c>
      <c s="37">
        <v>76</v>
      </c>
      <c s="36">
        <v>0</v>
      </c>
      <c s="36">
        <f>ROUND(G43*H43,6)</f>
      </c>
      <c r="L43" s="38">
        <v>0</v>
      </c>
      <c s="32">
        <f>ROUND(ROUND(L43,2)*ROUND(G43,3),2)</f>
      </c>
      <c s="36" t="s">
        <v>55</v>
      </c>
      <c>
        <f>(M43*21)/100</f>
      </c>
      <c t="s">
        <v>27</v>
      </c>
    </row>
    <row r="44" spans="1:5" ht="12.75">
      <c r="A44" s="35" t="s">
        <v>56</v>
      </c>
      <c r="E44" s="39" t="s">
        <v>4201</v>
      </c>
    </row>
    <row r="45" spans="1:5" ht="12.75">
      <c r="A45" s="35" t="s">
        <v>57</v>
      </c>
      <c r="E45" s="40" t="s">
        <v>4199</v>
      </c>
    </row>
    <row r="46" spans="1:5" ht="12.75">
      <c r="A46" t="s">
        <v>59</v>
      </c>
      <c r="E46" s="39" t="s">
        <v>1502</v>
      </c>
    </row>
    <row r="47" spans="1:13" ht="12.75">
      <c r="A47" t="s">
        <v>46</v>
      </c>
      <c r="C47" s="31" t="s">
        <v>743</v>
      </c>
      <c r="E47" s="33" t="s">
        <v>744</v>
      </c>
      <c r="J47" s="32">
        <f>0</f>
      </c>
      <c s="32">
        <f>0</f>
      </c>
      <c s="32">
        <f>0+L48</f>
      </c>
      <c s="32">
        <f>0+M48</f>
      </c>
    </row>
    <row r="48" spans="1:16" ht="25.5">
      <c r="A48" t="s">
        <v>49</v>
      </c>
      <c s="34" t="s">
        <v>100</v>
      </c>
      <c s="34" t="s">
        <v>759</v>
      </c>
      <c s="35" t="s">
        <v>760</v>
      </c>
      <c s="6" t="s">
        <v>761</v>
      </c>
      <c s="36" t="s">
        <v>749</v>
      </c>
      <c s="37">
        <v>1.838</v>
      </c>
      <c s="36">
        <v>0</v>
      </c>
      <c s="36">
        <f>ROUND(G48*H48,6)</f>
      </c>
      <c r="L48" s="38">
        <v>0</v>
      </c>
      <c s="32">
        <f>ROUND(ROUND(L48,2)*ROUND(G48,3),2)</f>
      </c>
      <c s="36" t="s">
        <v>750</v>
      </c>
      <c>
        <f>(M48*21)/100</f>
      </c>
      <c t="s">
        <v>27</v>
      </c>
    </row>
    <row r="49" spans="1:5" ht="25.5">
      <c r="A49" s="35" t="s">
        <v>56</v>
      </c>
      <c r="E49" s="39" t="s">
        <v>751</v>
      </c>
    </row>
    <row r="50" spans="1:5" ht="12.75">
      <c r="A50" s="35" t="s">
        <v>57</v>
      </c>
      <c r="E50" s="40" t="s">
        <v>52</v>
      </c>
    </row>
    <row r="51" spans="1:5" ht="102">
      <c r="A51" t="s">
        <v>59</v>
      </c>
      <c r="E51"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3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4161</v>
      </c>
      <c s="41">
        <f>Rekapitulace!C67</f>
      </c>
      <c s="20" t="s">
        <v>0</v>
      </c>
      <c t="s">
        <v>23</v>
      </c>
      <c t="s">
        <v>27</v>
      </c>
    </row>
    <row r="4" spans="1:16" ht="32" customHeight="1">
      <c r="A4" s="24" t="s">
        <v>20</v>
      </c>
      <c s="25" t="s">
        <v>28</v>
      </c>
      <c s="27" t="s">
        <v>4161</v>
      </c>
      <c r="E4" s="26" t="s">
        <v>4162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COUNTIFS(L8:L314,"=0",A8:A314,"P")+COUNTIFS(L8:L314,"",A8:A314,"P")+SUM(Q8:Q314)</f>
      </c>
    </row>
    <row r="8" spans="1:13" ht="12.75">
      <c r="A8" t="s">
        <v>44</v>
      </c>
      <c r="C8" s="28" t="s">
        <v>4204</v>
      </c>
      <c r="E8" s="30" t="s">
        <v>4203</v>
      </c>
      <c r="J8" s="29">
        <f>0+J9+J42+J59+J104+J121+J166+J235+J264+J309</f>
      </c>
      <c s="29">
        <f>0+K9+K42+K59+K104+K121+K166+K235+K264+K309</f>
      </c>
      <c s="29">
        <f>0+L9+L42+L59+L104+L121+L166+L235+L264+L309</f>
      </c>
      <c s="29">
        <f>0+M9+M42+M59+M104+M121+M166+M235+M264+M309</f>
      </c>
    </row>
    <row r="9" spans="1:13" ht="12.75">
      <c r="A9" t="s">
        <v>46</v>
      </c>
      <c r="C9" s="31" t="s">
        <v>826</v>
      </c>
      <c r="E9" s="33" t="s">
        <v>4205</v>
      </c>
      <c r="J9" s="32">
        <f>0</f>
      </c>
      <c s="32">
        <f>0</f>
      </c>
      <c s="32">
        <f>0+L10+L14+L18+L22+L26+L30+L34+L38</f>
      </c>
      <c s="32">
        <f>0+M10+M14+M18+M22+M26+M30+M34+M38</f>
      </c>
    </row>
    <row r="10" spans="1:16" ht="12.75">
      <c r="A10" t="s">
        <v>49</v>
      </c>
      <c s="34" t="s">
        <v>69</v>
      </c>
      <c s="34" t="s">
        <v>4206</v>
      </c>
      <c s="35" t="s">
        <v>52</v>
      </c>
      <c s="6" t="s">
        <v>4207</v>
      </c>
      <c s="36" t="s">
        <v>54</v>
      </c>
      <c s="37">
        <v>1</v>
      </c>
      <c s="36">
        <v>0</v>
      </c>
      <c s="36">
        <f>ROUND(G10*H10,6)</f>
      </c>
      <c r="L10" s="38">
        <v>0</v>
      </c>
      <c s="32">
        <f>ROUND(ROUND(L10,2)*ROUND(G10,3),2)</f>
      </c>
      <c s="36" t="s">
        <v>1517</v>
      </c>
      <c>
        <f>(M10*21)/100</f>
      </c>
      <c t="s">
        <v>27</v>
      </c>
    </row>
    <row r="11" spans="1:5" ht="25.5">
      <c r="A11" s="35" t="s">
        <v>56</v>
      </c>
      <c r="E11" s="39" t="s">
        <v>4208</v>
      </c>
    </row>
    <row r="12" spans="1:5" ht="12.75">
      <c r="A12" s="35" t="s">
        <v>57</v>
      </c>
      <c r="E12" s="40" t="s">
        <v>52</v>
      </c>
    </row>
    <row r="13" spans="1:5" ht="12.75">
      <c r="A13" t="s">
        <v>59</v>
      </c>
      <c r="E13" s="39" t="s">
        <v>978</v>
      </c>
    </row>
    <row r="14" spans="1:16" ht="12.75">
      <c r="A14" t="s">
        <v>49</v>
      </c>
      <c s="34" t="s">
        <v>27</v>
      </c>
      <c s="34" t="s">
        <v>4209</v>
      </c>
      <c s="35" t="s">
        <v>52</v>
      </c>
      <c s="6" t="s">
        <v>4210</v>
      </c>
      <c s="36" t="s">
        <v>54</v>
      </c>
      <c s="37">
        <v>1</v>
      </c>
      <c s="36">
        <v>0</v>
      </c>
      <c s="36">
        <f>ROUND(G14*H14,6)</f>
      </c>
      <c r="L14" s="38">
        <v>0</v>
      </c>
      <c s="32">
        <f>ROUND(ROUND(L14,2)*ROUND(G14,3),2)</f>
      </c>
      <c s="36" t="s">
        <v>1517</v>
      </c>
      <c>
        <f>(M14*21)/100</f>
      </c>
      <c t="s">
        <v>27</v>
      </c>
    </row>
    <row r="15" spans="1:5" ht="12.75">
      <c r="A15" s="35" t="s">
        <v>56</v>
      </c>
      <c r="E15" s="39" t="s">
        <v>4211</v>
      </c>
    </row>
    <row r="16" spans="1:5" ht="12.75">
      <c r="A16" s="35" t="s">
        <v>57</v>
      </c>
      <c r="E16" s="40" t="s">
        <v>52</v>
      </c>
    </row>
    <row r="17" spans="1:5" ht="12.75">
      <c r="A17" t="s">
        <v>59</v>
      </c>
      <c r="E17" s="39" t="s">
        <v>978</v>
      </c>
    </row>
    <row r="18" spans="1:16" ht="12.75">
      <c r="A18" t="s">
        <v>49</v>
      </c>
      <c s="34" t="s">
        <v>26</v>
      </c>
      <c s="34" t="s">
        <v>4212</v>
      </c>
      <c s="35" t="s">
        <v>52</v>
      </c>
      <c s="6" t="s">
        <v>2067</v>
      </c>
      <c s="36" t="s">
        <v>107</v>
      </c>
      <c s="37">
        <v>1</v>
      </c>
      <c s="36">
        <v>0</v>
      </c>
      <c s="36">
        <f>ROUND(G18*H18,6)</f>
      </c>
      <c r="L18" s="38">
        <v>0</v>
      </c>
      <c s="32">
        <f>ROUND(ROUND(L18,2)*ROUND(G18,3),2)</f>
      </c>
      <c s="36" t="s">
        <v>1517</v>
      </c>
      <c>
        <f>(M18*21)/100</f>
      </c>
      <c t="s">
        <v>27</v>
      </c>
    </row>
    <row r="19" spans="1:5" ht="25.5">
      <c r="A19" s="35" t="s">
        <v>56</v>
      </c>
      <c r="E19" s="39" t="s">
        <v>4213</v>
      </c>
    </row>
    <row r="20" spans="1:5" ht="12.75">
      <c r="A20" s="35" t="s">
        <v>57</v>
      </c>
      <c r="E20" s="40" t="s">
        <v>52</v>
      </c>
    </row>
    <row r="21" spans="1:5" ht="12.75">
      <c r="A21" t="s">
        <v>59</v>
      </c>
      <c r="E21" s="39" t="s">
        <v>978</v>
      </c>
    </row>
    <row r="22" spans="1:16" ht="12.75">
      <c r="A22" t="s">
        <v>49</v>
      </c>
      <c s="34" t="s">
        <v>81</v>
      </c>
      <c s="34" t="s">
        <v>4214</v>
      </c>
      <c s="35" t="s">
        <v>52</v>
      </c>
      <c s="6" t="s">
        <v>4215</v>
      </c>
      <c s="36" t="s">
        <v>54</v>
      </c>
      <c s="37">
        <v>1</v>
      </c>
      <c s="36">
        <v>0</v>
      </c>
      <c s="36">
        <f>ROUND(G22*H22,6)</f>
      </c>
      <c r="L22" s="38">
        <v>0</v>
      </c>
      <c s="32">
        <f>ROUND(ROUND(L22,2)*ROUND(G22,3),2)</f>
      </c>
      <c s="36" t="s">
        <v>1517</v>
      </c>
      <c>
        <f>(M22*21)/100</f>
      </c>
      <c t="s">
        <v>27</v>
      </c>
    </row>
    <row r="23" spans="1:5" ht="12.75">
      <c r="A23" s="35" t="s">
        <v>56</v>
      </c>
      <c r="E23" s="39" t="s">
        <v>52</v>
      </c>
    </row>
    <row r="24" spans="1:5" ht="12.75">
      <c r="A24" s="35" t="s">
        <v>57</v>
      </c>
      <c r="E24" s="40" t="s">
        <v>52</v>
      </c>
    </row>
    <row r="25" spans="1:5" ht="89.25">
      <c r="A25" t="s">
        <v>59</v>
      </c>
      <c r="E25" s="39" t="s">
        <v>4216</v>
      </c>
    </row>
    <row r="26" spans="1:16" ht="12.75">
      <c r="A26" t="s">
        <v>49</v>
      </c>
      <c s="34" t="s">
        <v>84</v>
      </c>
      <c s="34" t="s">
        <v>4217</v>
      </c>
      <c s="35" t="s">
        <v>52</v>
      </c>
      <c s="6" t="s">
        <v>4218</v>
      </c>
      <c s="36" t="s">
        <v>107</v>
      </c>
      <c s="37">
        <v>1</v>
      </c>
      <c s="36">
        <v>0</v>
      </c>
      <c s="36">
        <f>ROUND(G26*H26,6)</f>
      </c>
      <c r="L26" s="38">
        <v>0</v>
      </c>
      <c s="32">
        <f>ROUND(ROUND(L26,2)*ROUND(G26,3),2)</f>
      </c>
      <c s="36" t="s">
        <v>1517</v>
      </c>
      <c>
        <f>(M26*21)/100</f>
      </c>
      <c t="s">
        <v>27</v>
      </c>
    </row>
    <row r="27" spans="1:5" ht="12.75">
      <c r="A27" s="35" t="s">
        <v>56</v>
      </c>
      <c r="E27" s="39" t="s">
        <v>52</v>
      </c>
    </row>
    <row r="28" spans="1:5" ht="12.75">
      <c r="A28" s="35" t="s">
        <v>57</v>
      </c>
      <c r="E28" s="40" t="s">
        <v>52</v>
      </c>
    </row>
    <row r="29" spans="1:5" ht="12.75">
      <c r="A29" t="s">
        <v>59</v>
      </c>
      <c r="E29" s="39" t="s">
        <v>978</v>
      </c>
    </row>
    <row r="30" spans="1:16" ht="12.75">
      <c r="A30" t="s">
        <v>49</v>
      </c>
      <c s="34" t="s">
        <v>87</v>
      </c>
      <c s="34" t="s">
        <v>3971</v>
      </c>
      <c s="35" t="s">
        <v>52</v>
      </c>
      <c s="6" t="s">
        <v>53</v>
      </c>
      <c s="36" t="s">
        <v>54</v>
      </c>
      <c s="37">
        <v>1</v>
      </c>
      <c s="36">
        <v>0</v>
      </c>
      <c s="36">
        <f>ROUND(G30*H30,6)</f>
      </c>
      <c r="L30" s="38">
        <v>0</v>
      </c>
      <c s="32">
        <f>ROUND(ROUND(L30,2)*ROUND(G30,3),2)</f>
      </c>
      <c s="36" t="s">
        <v>1517</v>
      </c>
      <c>
        <f>(M30*21)/100</f>
      </c>
      <c t="s">
        <v>27</v>
      </c>
    </row>
    <row r="31" spans="1:5" ht="12.75">
      <c r="A31" s="35" t="s">
        <v>56</v>
      </c>
      <c r="E31" s="39" t="s">
        <v>52</v>
      </c>
    </row>
    <row r="32" spans="1:5" ht="12.75">
      <c r="A32" s="35" t="s">
        <v>57</v>
      </c>
      <c r="E32" s="40" t="s">
        <v>52</v>
      </c>
    </row>
    <row r="33" spans="1:5" ht="12.75">
      <c r="A33" t="s">
        <v>59</v>
      </c>
      <c r="E33" s="39" t="s">
        <v>978</v>
      </c>
    </row>
    <row r="34" spans="1:16" ht="12.75">
      <c r="A34" t="s">
        <v>49</v>
      </c>
      <c s="34" t="s">
        <v>90</v>
      </c>
      <c s="34" t="s">
        <v>4219</v>
      </c>
      <c s="35" t="s">
        <v>52</v>
      </c>
      <c s="6" t="s">
        <v>4220</v>
      </c>
      <c s="36" t="s">
        <v>107</v>
      </c>
      <c s="37">
        <v>1</v>
      </c>
      <c s="36">
        <v>0</v>
      </c>
      <c s="36">
        <f>ROUND(G34*H34,6)</f>
      </c>
      <c r="L34" s="38">
        <v>0</v>
      </c>
      <c s="32">
        <f>ROUND(ROUND(L34,2)*ROUND(G34,3),2)</f>
      </c>
      <c s="36" t="s">
        <v>1517</v>
      </c>
      <c>
        <f>(M34*21)/100</f>
      </c>
      <c t="s">
        <v>27</v>
      </c>
    </row>
    <row r="35" spans="1:5" ht="12.75">
      <c r="A35" s="35" t="s">
        <v>56</v>
      </c>
      <c r="E35" s="39" t="s">
        <v>52</v>
      </c>
    </row>
    <row r="36" spans="1:5" ht="12.75">
      <c r="A36" s="35" t="s">
        <v>57</v>
      </c>
      <c r="E36" s="40" t="s">
        <v>52</v>
      </c>
    </row>
    <row r="37" spans="1:5" ht="51">
      <c r="A37" t="s">
        <v>59</v>
      </c>
      <c r="E37" s="39" t="s">
        <v>4221</v>
      </c>
    </row>
    <row r="38" spans="1:16" ht="12.75">
      <c r="A38" t="s">
        <v>49</v>
      </c>
      <c s="34" t="s">
        <v>93</v>
      </c>
      <c s="34" t="s">
        <v>4222</v>
      </c>
      <c s="35" t="s">
        <v>52</v>
      </c>
      <c s="6" t="s">
        <v>4223</v>
      </c>
      <c s="36" t="s">
        <v>54</v>
      </c>
      <c s="37">
        <v>1</v>
      </c>
      <c s="36">
        <v>0</v>
      </c>
      <c s="36">
        <f>ROUND(G38*H38,6)</f>
      </c>
      <c r="L38" s="38">
        <v>0</v>
      </c>
      <c s="32">
        <f>ROUND(ROUND(L38,2)*ROUND(G38,3),2)</f>
      </c>
      <c s="36" t="s">
        <v>1517</v>
      </c>
      <c>
        <f>(M38*21)/100</f>
      </c>
      <c t="s">
        <v>27</v>
      </c>
    </row>
    <row r="39" spans="1:5" ht="38.25">
      <c r="A39" s="35" t="s">
        <v>56</v>
      </c>
      <c r="E39" s="39" t="s">
        <v>4224</v>
      </c>
    </row>
    <row r="40" spans="1:5" ht="12.75">
      <c r="A40" s="35" t="s">
        <v>57</v>
      </c>
      <c r="E40" s="40" t="s">
        <v>52</v>
      </c>
    </row>
    <row r="41" spans="1:5" ht="12.75">
      <c r="A41" t="s">
        <v>59</v>
      </c>
      <c r="E41" s="39" t="s">
        <v>4225</v>
      </c>
    </row>
    <row r="42" spans="1:13" ht="12.75">
      <c r="A42" t="s">
        <v>46</v>
      </c>
      <c r="C42" s="31" t="s">
        <v>69</v>
      </c>
      <c r="E42" s="33" t="s">
        <v>4226</v>
      </c>
      <c r="J42" s="32">
        <f>0</f>
      </c>
      <c s="32">
        <f>0</f>
      </c>
      <c s="32">
        <f>0+L43+L47+L51+L55</f>
      </c>
      <c s="32">
        <f>0+M43+M47+M51+M55</f>
      </c>
    </row>
    <row r="43" spans="1:16" ht="12.75">
      <c r="A43" t="s">
        <v>49</v>
      </c>
      <c s="34" t="s">
        <v>96</v>
      </c>
      <c s="34" t="s">
        <v>4227</v>
      </c>
      <c s="35" t="s">
        <v>52</v>
      </c>
      <c s="6" t="s">
        <v>4228</v>
      </c>
      <c s="36" t="s">
        <v>78</v>
      </c>
      <c s="37">
        <v>8</v>
      </c>
      <c s="36">
        <v>0</v>
      </c>
      <c s="36">
        <f>ROUND(G43*H43,6)</f>
      </c>
      <c r="L43" s="38">
        <v>0</v>
      </c>
      <c s="32">
        <f>ROUND(ROUND(L43,2)*ROUND(G43,3),2)</f>
      </c>
      <c s="36" t="s">
        <v>4229</v>
      </c>
      <c>
        <f>(M43*21)/100</f>
      </c>
      <c t="s">
        <v>27</v>
      </c>
    </row>
    <row r="44" spans="1:5" ht="38.25">
      <c r="A44" s="35" t="s">
        <v>56</v>
      </c>
      <c r="E44" s="39" t="s">
        <v>4230</v>
      </c>
    </row>
    <row r="45" spans="1:5" ht="12.75">
      <c r="A45" s="35" t="s">
        <v>57</v>
      </c>
      <c r="E45" s="40" t="s">
        <v>4231</v>
      </c>
    </row>
    <row r="46" spans="1:5" ht="63.75">
      <c r="A46" t="s">
        <v>59</v>
      </c>
      <c r="E46" s="39" t="s">
        <v>4232</v>
      </c>
    </row>
    <row r="47" spans="1:16" ht="12.75">
      <c r="A47" t="s">
        <v>49</v>
      </c>
      <c s="34" t="s">
        <v>100</v>
      </c>
      <c s="34" t="s">
        <v>836</v>
      </c>
      <c s="35" t="s">
        <v>52</v>
      </c>
      <c s="6" t="s">
        <v>837</v>
      </c>
      <c s="36" t="s">
        <v>78</v>
      </c>
      <c s="37">
        <v>99.94</v>
      </c>
      <c s="36">
        <v>0</v>
      </c>
      <c s="36">
        <f>ROUND(G47*H47,6)</f>
      </c>
      <c r="L47" s="38">
        <v>0</v>
      </c>
      <c s="32">
        <f>ROUND(ROUND(L47,2)*ROUND(G47,3),2)</f>
      </c>
      <c s="36" t="s">
        <v>4229</v>
      </c>
      <c>
        <f>(M47*21)/100</f>
      </c>
      <c t="s">
        <v>27</v>
      </c>
    </row>
    <row r="48" spans="1:5" ht="76.5">
      <c r="A48" s="35" t="s">
        <v>56</v>
      </c>
      <c r="E48" s="39" t="s">
        <v>4233</v>
      </c>
    </row>
    <row r="49" spans="1:5" ht="178.5">
      <c r="A49" s="35" t="s">
        <v>57</v>
      </c>
      <c r="E49" s="40" t="s">
        <v>4234</v>
      </c>
    </row>
    <row r="50" spans="1:5" ht="318.75">
      <c r="A50" t="s">
        <v>59</v>
      </c>
      <c r="E50" s="39" t="s">
        <v>4235</v>
      </c>
    </row>
    <row r="51" spans="1:16" ht="12.75">
      <c r="A51" t="s">
        <v>49</v>
      </c>
      <c s="34" t="s">
        <v>116</v>
      </c>
      <c s="34" t="s">
        <v>3628</v>
      </c>
      <c s="35" t="s">
        <v>52</v>
      </c>
      <c s="6" t="s">
        <v>3629</v>
      </c>
      <c s="36" t="s">
        <v>78</v>
      </c>
      <c s="37">
        <v>108.73</v>
      </c>
      <c s="36">
        <v>0</v>
      </c>
      <c s="36">
        <f>ROUND(G51*H51,6)</f>
      </c>
      <c r="L51" s="38">
        <v>0</v>
      </c>
      <c s="32">
        <f>ROUND(ROUND(L51,2)*ROUND(G51,3),2)</f>
      </c>
      <c s="36" t="s">
        <v>4229</v>
      </c>
      <c>
        <f>(M51*21)/100</f>
      </c>
      <c t="s">
        <v>27</v>
      </c>
    </row>
    <row r="52" spans="1:5" ht="12.75">
      <c r="A52" s="35" t="s">
        <v>56</v>
      </c>
      <c r="E52" s="39" t="s">
        <v>4236</v>
      </c>
    </row>
    <row r="53" spans="1:5" ht="51">
      <c r="A53" s="35" t="s">
        <v>57</v>
      </c>
      <c r="E53" s="40" t="s">
        <v>4237</v>
      </c>
    </row>
    <row r="54" spans="1:5" ht="191.25">
      <c r="A54" t="s">
        <v>59</v>
      </c>
      <c r="E54" s="39" t="s">
        <v>4238</v>
      </c>
    </row>
    <row r="55" spans="1:16" ht="12.75">
      <c r="A55" t="s">
        <v>49</v>
      </c>
      <c s="34" t="s">
        <v>119</v>
      </c>
      <c s="34" t="s">
        <v>3414</v>
      </c>
      <c s="35" t="s">
        <v>52</v>
      </c>
      <c s="6" t="s">
        <v>3415</v>
      </c>
      <c s="36" t="s">
        <v>78</v>
      </c>
      <c s="37">
        <v>57.98</v>
      </c>
      <c s="36">
        <v>0</v>
      </c>
      <c s="36">
        <f>ROUND(G55*H55,6)</f>
      </c>
      <c r="L55" s="38">
        <v>0</v>
      </c>
      <c s="32">
        <f>ROUND(ROUND(L55,2)*ROUND(G55,3),2)</f>
      </c>
      <c s="36" t="s">
        <v>4229</v>
      </c>
      <c>
        <f>(M55*21)/100</f>
      </c>
      <c t="s">
        <v>27</v>
      </c>
    </row>
    <row r="56" spans="1:5" ht="25.5">
      <c r="A56" s="35" t="s">
        <v>56</v>
      </c>
      <c r="E56" s="39" t="s">
        <v>4239</v>
      </c>
    </row>
    <row r="57" spans="1:5" ht="63.75">
      <c r="A57" s="35" t="s">
        <v>57</v>
      </c>
      <c r="E57" s="40" t="s">
        <v>4240</v>
      </c>
    </row>
    <row r="58" spans="1:5" ht="229.5">
      <c r="A58" t="s">
        <v>59</v>
      </c>
      <c r="E58" s="39" t="s">
        <v>4241</v>
      </c>
    </row>
    <row r="59" spans="1:13" ht="12.75">
      <c r="A59" t="s">
        <v>46</v>
      </c>
      <c r="C59" s="31" t="s">
        <v>27</v>
      </c>
      <c r="E59" s="33" t="s">
        <v>4242</v>
      </c>
      <c r="J59" s="32">
        <f>0</f>
      </c>
      <c s="32">
        <f>0</f>
      </c>
      <c s="32">
        <f>0+L60+L64+L68+L72+L76+L80+L84+L88+L92+L96+L100</f>
      </c>
      <c s="32">
        <f>0+M60+M64+M68+M72+M76+M80+M84+M88+M92+M96+M100</f>
      </c>
    </row>
    <row r="60" spans="1:16" ht="12.75">
      <c r="A60" t="s">
        <v>49</v>
      </c>
      <c s="34" t="s">
        <v>122</v>
      </c>
      <c s="34" t="s">
        <v>4243</v>
      </c>
      <c s="35" t="s">
        <v>52</v>
      </c>
      <c s="6" t="s">
        <v>4244</v>
      </c>
      <c s="36" t="s">
        <v>99</v>
      </c>
      <c s="37">
        <v>280</v>
      </c>
      <c s="36">
        <v>0</v>
      </c>
      <c s="36">
        <f>ROUND(G60*H60,6)</f>
      </c>
      <c r="L60" s="38">
        <v>0</v>
      </c>
      <c s="32">
        <f>ROUND(ROUND(L60,2)*ROUND(G60,3),2)</f>
      </c>
      <c s="36" t="s">
        <v>4229</v>
      </c>
      <c>
        <f>(M60*21)/100</f>
      </c>
      <c t="s">
        <v>27</v>
      </c>
    </row>
    <row r="61" spans="1:5" ht="25.5">
      <c r="A61" s="35" t="s">
        <v>56</v>
      </c>
      <c r="E61" s="39" t="s">
        <v>4245</v>
      </c>
    </row>
    <row r="62" spans="1:5" ht="51">
      <c r="A62" s="35" t="s">
        <v>57</v>
      </c>
      <c r="E62" s="40" t="s">
        <v>4246</v>
      </c>
    </row>
    <row r="63" spans="1:5" ht="51">
      <c r="A63" t="s">
        <v>59</v>
      </c>
      <c r="E63" s="39" t="s">
        <v>4247</v>
      </c>
    </row>
    <row r="64" spans="1:16" ht="12.75">
      <c r="A64" t="s">
        <v>49</v>
      </c>
      <c s="34" t="s">
        <v>125</v>
      </c>
      <c s="34" t="s">
        <v>4248</v>
      </c>
      <c s="35" t="s">
        <v>52</v>
      </c>
      <c s="6" t="s">
        <v>4249</v>
      </c>
      <c s="36" t="s">
        <v>73</v>
      </c>
      <c s="37">
        <v>32</v>
      </c>
      <c s="36">
        <v>0</v>
      </c>
      <c s="36">
        <f>ROUND(G64*H64,6)</f>
      </c>
      <c r="L64" s="38">
        <v>0</v>
      </c>
      <c s="32">
        <f>ROUND(ROUND(L64,2)*ROUND(G64,3),2)</f>
      </c>
      <c s="36" t="s">
        <v>4229</v>
      </c>
      <c>
        <f>(M64*21)/100</f>
      </c>
      <c t="s">
        <v>27</v>
      </c>
    </row>
    <row r="65" spans="1:5" ht="12.75">
      <c r="A65" s="35" t="s">
        <v>56</v>
      </c>
      <c r="E65" s="39" t="s">
        <v>4250</v>
      </c>
    </row>
    <row r="66" spans="1:5" ht="12.75">
      <c r="A66" s="35" t="s">
        <v>57</v>
      </c>
      <c r="E66" s="40" t="s">
        <v>4251</v>
      </c>
    </row>
    <row r="67" spans="1:5" ht="344.25">
      <c r="A67" t="s">
        <v>59</v>
      </c>
      <c r="E67" s="39" t="s">
        <v>4252</v>
      </c>
    </row>
    <row r="68" spans="1:16" ht="12.75">
      <c r="A68" t="s">
        <v>49</v>
      </c>
      <c s="34" t="s">
        <v>128</v>
      </c>
      <c s="34" t="s">
        <v>4253</v>
      </c>
      <c s="35" t="s">
        <v>52</v>
      </c>
      <c s="6" t="s">
        <v>4254</v>
      </c>
      <c s="36" t="s">
        <v>73</v>
      </c>
      <c s="37">
        <v>32</v>
      </c>
      <c s="36">
        <v>0</v>
      </c>
      <c s="36">
        <f>ROUND(G68*H68,6)</f>
      </c>
      <c r="L68" s="38">
        <v>0</v>
      </c>
      <c s="32">
        <f>ROUND(ROUND(L68,2)*ROUND(G68,3),2)</f>
      </c>
      <c s="36" t="s">
        <v>4229</v>
      </c>
      <c>
        <f>(M68*21)/100</f>
      </c>
      <c t="s">
        <v>27</v>
      </c>
    </row>
    <row r="69" spans="1:5" ht="12.75">
      <c r="A69" s="35" t="s">
        <v>56</v>
      </c>
      <c r="E69" s="39" t="s">
        <v>4255</v>
      </c>
    </row>
    <row r="70" spans="1:5" ht="12.75">
      <c r="A70" s="35" t="s">
        <v>57</v>
      </c>
      <c r="E70" s="40" t="s">
        <v>52</v>
      </c>
    </row>
    <row r="71" spans="1:5" ht="12.75">
      <c r="A71" t="s">
        <v>59</v>
      </c>
      <c r="E71" s="39" t="s">
        <v>4256</v>
      </c>
    </row>
    <row r="72" spans="1:16" ht="25.5">
      <c r="A72" t="s">
        <v>49</v>
      </c>
      <c s="34" t="s">
        <v>131</v>
      </c>
      <c s="34" t="s">
        <v>4257</v>
      </c>
      <c s="35" t="s">
        <v>52</v>
      </c>
      <c s="6" t="s">
        <v>4258</v>
      </c>
      <c s="36" t="s">
        <v>99</v>
      </c>
      <c s="37">
        <v>280</v>
      </c>
      <c s="36">
        <v>0</v>
      </c>
      <c s="36">
        <f>ROUND(G72*H72,6)</f>
      </c>
      <c r="L72" s="38">
        <v>0</v>
      </c>
      <c s="32">
        <f>ROUND(ROUND(L72,2)*ROUND(G72,3),2)</f>
      </c>
      <c s="36" t="s">
        <v>4229</v>
      </c>
      <c>
        <f>(M72*21)/100</f>
      </c>
      <c t="s">
        <v>27</v>
      </c>
    </row>
    <row r="73" spans="1:5" ht="51">
      <c r="A73" s="35" t="s">
        <v>56</v>
      </c>
      <c r="E73" s="39" t="s">
        <v>4259</v>
      </c>
    </row>
    <row r="74" spans="1:5" ht="51">
      <c r="A74" s="35" t="s">
        <v>57</v>
      </c>
      <c r="E74" s="40" t="s">
        <v>4246</v>
      </c>
    </row>
    <row r="75" spans="1:5" ht="63.75">
      <c r="A75" t="s">
        <v>59</v>
      </c>
      <c r="E75" s="39" t="s">
        <v>4260</v>
      </c>
    </row>
    <row r="76" spans="1:16" ht="12.75">
      <c r="A76" t="s">
        <v>49</v>
      </c>
      <c s="34" t="s">
        <v>134</v>
      </c>
      <c s="34" t="s">
        <v>4261</v>
      </c>
      <c s="35" t="s">
        <v>52</v>
      </c>
      <c s="6" t="s">
        <v>4262</v>
      </c>
      <c s="36" t="s">
        <v>78</v>
      </c>
      <c s="37">
        <v>8.02</v>
      </c>
      <c s="36">
        <v>0</v>
      </c>
      <c s="36">
        <f>ROUND(G76*H76,6)</f>
      </c>
      <c r="L76" s="38">
        <v>0</v>
      </c>
      <c s="32">
        <f>ROUND(ROUND(L76,2)*ROUND(G76,3),2)</f>
      </c>
      <c s="36" t="s">
        <v>4229</v>
      </c>
      <c>
        <f>(M76*21)/100</f>
      </c>
      <c t="s">
        <v>27</v>
      </c>
    </row>
    <row r="77" spans="1:5" ht="25.5">
      <c r="A77" s="35" t="s">
        <v>56</v>
      </c>
      <c r="E77" s="39" t="s">
        <v>4263</v>
      </c>
    </row>
    <row r="78" spans="1:5" ht="12.75">
      <c r="A78" s="35" t="s">
        <v>57</v>
      </c>
      <c r="E78" s="40" t="s">
        <v>4264</v>
      </c>
    </row>
    <row r="79" spans="1:5" ht="38.25">
      <c r="A79" t="s">
        <v>59</v>
      </c>
      <c r="E79" s="39" t="s">
        <v>4265</v>
      </c>
    </row>
    <row r="80" spans="1:16" ht="12.75">
      <c r="A80" t="s">
        <v>49</v>
      </c>
      <c s="34" t="s">
        <v>137</v>
      </c>
      <c s="34" t="s">
        <v>4266</v>
      </c>
      <c s="35" t="s">
        <v>52</v>
      </c>
      <c s="6" t="s">
        <v>4267</v>
      </c>
      <c s="36" t="s">
        <v>78</v>
      </c>
      <c s="37">
        <v>35.98</v>
      </c>
      <c s="36">
        <v>0</v>
      </c>
      <c s="36">
        <f>ROUND(G80*H80,6)</f>
      </c>
      <c r="L80" s="38">
        <v>0</v>
      </c>
      <c s="32">
        <f>ROUND(ROUND(L80,2)*ROUND(G80,3),2)</f>
      </c>
      <c s="36" t="s">
        <v>4229</v>
      </c>
      <c>
        <f>(M80*21)/100</f>
      </c>
      <c t="s">
        <v>27</v>
      </c>
    </row>
    <row r="81" spans="1:5" ht="102">
      <c r="A81" s="35" t="s">
        <v>56</v>
      </c>
      <c r="E81" s="39" t="s">
        <v>4268</v>
      </c>
    </row>
    <row r="82" spans="1:5" ht="63.75">
      <c r="A82" s="35" t="s">
        <v>57</v>
      </c>
      <c r="E82" s="40" t="s">
        <v>4269</v>
      </c>
    </row>
    <row r="83" spans="1:5" ht="369.75">
      <c r="A83" t="s">
        <v>59</v>
      </c>
      <c r="E83" s="39" t="s">
        <v>4270</v>
      </c>
    </row>
    <row r="84" spans="1:16" ht="12.75">
      <c r="A84" t="s">
        <v>49</v>
      </c>
      <c s="34" t="s">
        <v>140</v>
      </c>
      <c s="34" t="s">
        <v>4271</v>
      </c>
      <c s="35" t="s">
        <v>52</v>
      </c>
      <c s="6" t="s">
        <v>4272</v>
      </c>
      <c s="36" t="s">
        <v>749</v>
      </c>
      <c s="37">
        <v>1.97</v>
      </c>
      <c s="36">
        <v>0</v>
      </c>
      <c s="36">
        <f>ROUND(G84*H84,6)</f>
      </c>
      <c r="L84" s="38">
        <v>0</v>
      </c>
      <c s="32">
        <f>ROUND(ROUND(L84,2)*ROUND(G84,3),2)</f>
      </c>
      <c s="36" t="s">
        <v>4229</v>
      </c>
      <c>
        <f>(M84*21)/100</f>
      </c>
      <c t="s">
        <v>27</v>
      </c>
    </row>
    <row r="85" spans="1:5" ht="25.5">
      <c r="A85" s="35" t="s">
        <v>56</v>
      </c>
      <c r="E85" s="39" t="s">
        <v>4273</v>
      </c>
    </row>
    <row r="86" spans="1:5" ht="51">
      <c r="A86" s="35" t="s">
        <v>57</v>
      </c>
      <c r="E86" s="40" t="s">
        <v>4274</v>
      </c>
    </row>
    <row r="87" spans="1:5" ht="267.75">
      <c r="A87" t="s">
        <v>59</v>
      </c>
      <c r="E87" s="39" t="s">
        <v>4275</v>
      </c>
    </row>
    <row r="88" spans="1:16" ht="12.75">
      <c r="A88" t="s">
        <v>49</v>
      </c>
      <c s="34" t="s">
        <v>143</v>
      </c>
      <c s="34" t="s">
        <v>4276</v>
      </c>
      <c s="35" t="s">
        <v>4277</v>
      </c>
      <c s="6" t="s">
        <v>4278</v>
      </c>
      <c s="36" t="s">
        <v>99</v>
      </c>
      <c s="37">
        <v>27.77</v>
      </c>
      <c s="36">
        <v>0</v>
      </c>
      <c s="36">
        <f>ROUND(G88*H88,6)</f>
      </c>
      <c r="L88" s="38">
        <v>0</v>
      </c>
      <c s="32">
        <f>ROUND(ROUND(L88,2)*ROUND(G88,3),2)</f>
      </c>
      <c s="36" t="s">
        <v>1517</v>
      </c>
      <c>
        <f>(M88*21)/100</f>
      </c>
      <c t="s">
        <v>27</v>
      </c>
    </row>
    <row r="89" spans="1:5" ht="25.5">
      <c r="A89" s="35" t="s">
        <v>56</v>
      </c>
      <c r="E89" s="39" t="s">
        <v>4279</v>
      </c>
    </row>
    <row r="90" spans="1:5" ht="38.25">
      <c r="A90" s="35" t="s">
        <v>57</v>
      </c>
      <c r="E90" s="40" t="s">
        <v>4280</v>
      </c>
    </row>
    <row r="91" spans="1:5" ht="12.75">
      <c r="A91" t="s">
        <v>59</v>
      </c>
      <c r="E91" s="39" t="s">
        <v>52</v>
      </c>
    </row>
    <row r="92" spans="1:16" ht="12.75">
      <c r="A92" t="s">
        <v>49</v>
      </c>
      <c s="34" t="s">
        <v>146</v>
      </c>
      <c s="34" t="s">
        <v>4276</v>
      </c>
      <c s="35" t="s">
        <v>4281</v>
      </c>
      <c s="6" t="s">
        <v>4282</v>
      </c>
      <c s="36" t="s">
        <v>99</v>
      </c>
      <c s="37">
        <v>131.39</v>
      </c>
      <c s="36">
        <v>0</v>
      </c>
      <c s="36">
        <f>ROUND(G92*H92,6)</f>
      </c>
      <c r="L92" s="38">
        <v>0</v>
      </c>
      <c s="32">
        <f>ROUND(ROUND(L92,2)*ROUND(G92,3),2)</f>
      </c>
      <c s="36" t="s">
        <v>1517</v>
      </c>
      <c>
        <f>(M92*21)/100</f>
      </c>
      <c t="s">
        <v>27</v>
      </c>
    </row>
    <row r="93" spans="1:5" ht="25.5">
      <c r="A93" s="35" t="s">
        <v>56</v>
      </c>
      <c r="E93" s="39" t="s">
        <v>4279</v>
      </c>
    </row>
    <row r="94" spans="1:5" ht="12.75">
      <c r="A94" s="35" t="s">
        <v>57</v>
      </c>
      <c r="E94" s="40" t="s">
        <v>4283</v>
      </c>
    </row>
    <row r="95" spans="1:5" ht="12.75">
      <c r="A95" t="s">
        <v>59</v>
      </c>
      <c r="E95" s="39" t="s">
        <v>52</v>
      </c>
    </row>
    <row r="96" spans="1:16" ht="12.75">
      <c r="A96" t="s">
        <v>49</v>
      </c>
      <c s="34" t="s">
        <v>149</v>
      </c>
      <c s="34" t="s">
        <v>4276</v>
      </c>
      <c s="35" t="s">
        <v>4284</v>
      </c>
      <c s="6" t="s">
        <v>4285</v>
      </c>
      <c s="36" t="s">
        <v>99</v>
      </c>
      <c s="37">
        <v>69.68</v>
      </c>
      <c s="36">
        <v>0</v>
      </c>
      <c s="36">
        <f>ROUND(G96*H96,6)</f>
      </c>
      <c r="L96" s="38">
        <v>0</v>
      </c>
      <c s="32">
        <f>ROUND(ROUND(L96,2)*ROUND(G96,3),2)</f>
      </c>
      <c s="36" t="s">
        <v>1517</v>
      </c>
      <c>
        <f>(M96*21)/100</f>
      </c>
      <c t="s">
        <v>27</v>
      </c>
    </row>
    <row r="97" spans="1:5" ht="25.5">
      <c r="A97" s="35" t="s">
        <v>56</v>
      </c>
      <c r="E97" s="39" t="s">
        <v>4279</v>
      </c>
    </row>
    <row r="98" spans="1:5" ht="12.75">
      <c r="A98" s="35" t="s">
        <v>57</v>
      </c>
      <c r="E98" s="40" t="s">
        <v>4286</v>
      </c>
    </row>
    <row r="99" spans="1:5" ht="12.75">
      <c r="A99" t="s">
        <v>59</v>
      </c>
      <c r="E99" s="39" t="s">
        <v>52</v>
      </c>
    </row>
    <row r="100" spans="1:16" ht="12.75">
      <c r="A100" t="s">
        <v>49</v>
      </c>
      <c s="34" t="s">
        <v>152</v>
      </c>
      <c s="34" t="s">
        <v>4276</v>
      </c>
      <c s="35" t="s">
        <v>4287</v>
      </c>
      <c s="6" t="s">
        <v>4288</v>
      </c>
      <c s="36" t="s">
        <v>99</v>
      </c>
      <c s="37">
        <v>2780.24</v>
      </c>
      <c s="36">
        <v>0</v>
      </c>
      <c s="36">
        <f>ROUND(G100*H100,6)</f>
      </c>
      <c r="L100" s="38">
        <v>0</v>
      </c>
      <c s="32">
        <f>ROUND(ROUND(L100,2)*ROUND(G100,3),2)</f>
      </c>
      <c s="36" t="s">
        <v>1517</v>
      </c>
      <c>
        <f>(M100*21)/100</f>
      </c>
      <c t="s">
        <v>27</v>
      </c>
    </row>
    <row r="101" spans="1:5" ht="25.5">
      <c r="A101" s="35" t="s">
        <v>56</v>
      </c>
      <c r="E101" s="39" t="s">
        <v>4279</v>
      </c>
    </row>
    <row r="102" spans="1:5" ht="51">
      <c r="A102" s="35" t="s">
        <v>57</v>
      </c>
      <c r="E102" s="40" t="s">
        <v>4289</v>
      </c>
    </row>
    <row r="103" spans="1:5" ht="12.75">
      <c r="A103" t="s">
        <v>59</v>
      </c>
      <c r="E103" s="39" t="s">
        <v>52</v>
      </c>
    </row>
    <row r="104" spans="1:13" ht="12.75">
      <c r="A104" t="s">
        <v>46</v>
      </c>
      <c r="C104" s="31" t="s">
        <v>26</v>
      </c>
      <c r="E104" s="33" t="s">
        <v>4290</v>
      </c>
      <c r="J104" s="32">
        <f>0</f>
      </c>
      <c s="32">
        <f>0</f>
      </c>
      <c s="32">
        <f>0+L105+L109+L113+L117</f>
      </c>
      <c s="32">
        <f>0+M105+M109+M113+M117</f>
      </c>
    </row>
    <row r="105" spans="1:16" ht="12.75">
      <c r="A105" t="s">
        <v>49</v>
      </c>
      <c s="34" t="s">
        <v>155</v>
      </c>
      <c s="34" t="s">
        <v>3523</v>
      </c>
      <c s="35" t="s">
        <v>52</v>
      </c>
      <c s="6" t="s">
        <v>4291</v>
      </c>
      <c s="36" t="s">
        <v>78</v>
      </c>
      <c s="37">
        <v>25.05</v>
      </c>
      <c s="36">
        <v>0</v>
      </c>
      <c s="36">
        <f>ROUND(G105*H105,6)</f>
      </c>
      <c r="L105" s="38">
        <v>0</v>
      </c>
      <c s="32">
        <f>ROUND(ROUND(L105,2)*ROUND(G105,3),2)</f>
      </c>
      <c s="36" t="s">
        <v>4229</v>
      </c>
      <c>
        <f>(M105*21)/100</f>
      </c>
      <c t="s">
        <v>27</v>
      </c>
    </row>
    <row r="106" spans="1:5" ht="51">
      <c r="A106" s="35" t="s">
        <v>56</v>
      </c>
      <c r="E106" s="39" t="s">
        <v>4292</v>
      </c>
    </row>
    <row r="107" spans="1:5" ht="12.75">
      <c r="A107" s="35" t="s">
        <v>57</v>
      </c>
      <c r="E107" s="40" t="s">
        <v>52</v>
      </c>
    </row>
    <row r="108" spans="1:5" ht="369.75">
      <c r="A108" t="s">
        <v>59</v>
      </c>
      <c r="E108" s="39" t="s">
        <v>4270</v>
      </c>
    </row>
    <row r="109" spans="1:16" ht="12.75">
      <c r="A109" t="s">
        <v>49</v>
      </c>
      <c s="34" t="s">
        <v>158</v>
      </c>
      <c s="34" t="s">
        <v>3526</v>
      </c>
      <c s="35" t="s">
        <v>52</v>
      </c>
      <c s="6" t="s">
        <v>3527</v>
      </c>
      <c s="36" t="s">
        <v>749</v>
      </c>
      <c s="37">
        <v>4.18</v>
      </c>
      <c s="36">
        <v>0</v>
      </c>
      <c s="36">
        <f>ROUND(G109*H109,6)</f>
      </c>
      <c r="L109" s="38">
        <v>0</v>
      </c>
      <c s="32">
        <f>ROUND(ROUND(L109,2)*ROUND(G109,3),2)</f>
      </c>
      <c s="36" t="s">
        <v>4229</v>
      </c>
      <c>
        <f>(M109*21)/100</f>
      </c>
      <c t="s">
        <v>27</v>
      </c>
    </row>
    <row r="110" spans="1:5" ht="38.25">
      <c r="A110" s="35" t="s">
        <v>56</v>
      </c>
      <c r="E110" s="39" t="s">
        <v>4293</v>
      </c>
    </row>
    <row r="111" spans="1:5" ht="12.75">
      <c r="A111" s="35" t="s">
        <v>57</v>
      </c>
      <c r="E111" s="40" t="s">
        <v>52</v>
      </c>
    </row>
    <row r="112" spans="1:5" ht="267.75">
      <c r="A112" t="s">
        <v>59</v>
      </c>
      <c r="E112" s="39" t="s">
        <v>4275</v>
      </c>
    </row>
    <row r="113" spans="1:16" ht="12.75">
      <c r="A113" t="s">
        <v>49</v>
      </c>
      <c s="34" t="s">
        <v>163</v>
      </c>
      <c s="34" t="s">
        <v>4294</v>
      </c>
      <c s="35" t="s">
        <v>52</v>
      </c>
      <c s="6" t="s">
        <v>4295</v>
      </c>
      <c s="36" t="s">
        <v>749</v>
      </c>
      <c s="37">
        <v>11.26</v>
      </c>
      <c s="36">
        <v>0</v>
      </c>
      <c s="36">
        <f>ROUND(G113*H113,6)</f>
      </c>
      <c r="L113" s="38">
        <v>0</v>
      </c>
      <c s="32">
        <f>ROUND(ROUND(L113,2)*ROUND(G113,3),2)</f>
      </c>
      <c s="36" t="s">
        <v>4229</v>
      </c>
      <c>
        <f>(M113*21)/100</f>
      </c>
      <c t="s">
        <v>27</v>
      </c>
    </row>
    <row r="114" spans="1:5" ht="12.75">
      <c r="A114" s="35" t="s">
        <v>56</v>
      </c>
      <c r="E114" s="39" t="s">
        <v>4296</v>
      </c>
    </row>
    <row r="115" spans="1:5" ht="12.75">
      <c r="A115" s="35" t="s">
        <v>57</v>
      </c>
      <c r="E115" s="40" t="s">
        <v>52</v>
      </c>
    </row>
    <row r="116" spans="1:5" ht="293.25">
      <c r="A116" t="s">
        <v>59</v>
      </c>
      <c r="E116" s="39" t="s">
        <v>4297</v>
      </c>
    </row>
    <row r="117" spans="1:16" ht="12.75">
      <c r="A117" t="s">
        <v>49</v>
      </c>
      <c s="34" t="s">
        <v>166</v>
      </c>
      <c s="34" t="s">
        <v>4298</v>
      </c>
      <c s="35" t="s">
        <v>52</v>
      </c>
      <c s="6" t="s">
        <v>4299</v>
      </c>
      <c s="36" t="s">
        <v>749</v>
      </c>
      <c s="37">
        <v>0.66</v>
      </c>
      <c s="36">
        <v>0</v>
      </c>
      <c s="36">
        <f>ROUND(G117*H117,6)</f>
      </c>
      <c r="L117" s="38">
        <v>0</v>
      </c>
      <c s="32">
        <f>ROUND(ROUND(L117,2)*ROUND(G117,3),2)</f>
      </c>
      <c s="36" t="s">
        <v>4229</v>
      </c>
      <c>
        <f>(M117*21)/100</f>
      </c>
      <c t="s">
        <v>27</v>
      </c>
    </row>
    <row r="118" spans="1:5" ht="12.75">
      <c r="A118" s="35" t="s">
        <v>56</v>
      </c>
      <c r="E118" s="39" t="s">
        <v>4300</v>
      </c>
    </row>
    <row r="119" spans="1:5" ht="12.75">
      <c r="A119" s="35" t="s">
        <v>57</v>
      </c>
      <c r="E119" s="40" t="s">
        <v>52</v>
      </c>
    </row>
    <row r="120" spans="1:5" ht="409.5">
      <c r="A120" t="s">
        <v>59</v>
      </c>
      <c r="E120" s="39" t="s">
        <v>4301</v>
      </c>
    </row>
    <row r="121" spans="1:13" ht="12.75">
      <c r="A121" t="s">
        <v>46</v>
      </c>
      <c r="C121" s="31" t="s">
        <v>81</v>
      </c>
      <c r="E121" s="33" t="s">
        <v>4302</v>
      </c>
      <c r="J121" s="32">
        <f>0</f>
      </c>
      <c s="32">
        <f>0</f>
      </c>
      <c s="32">
        <f>0+L122+L126+L130+L134+L138+L142+L146+L150+L154+L158+L162</f>
      </c>
      <c s="32">
        <f>0+M122+M126+M130+M134+M138+M142+M146+M150+M154+M158+M162</f>
      </c>
    </row>
    <row r="122" spans="1:16" ht="12.75">
      <c r="A122" t="s">
        <v>49</v>
      </c>
      <c s="34" t="s">
        <v>169</v>
      </c>
      <c s="34" t="s">
        <v>4303</v>
      </c>
      <c s="35" t="s">
        <v>52</v>
      </c>
      <c s="6" t="s">
        <v>4304</v>
      </c>
      <c s="36" t="s">
        <v>78</v>
      </c>
      <c s="37">
        <v>2.21</v>
      </c>
      <c s="36">
        <v>0</v>
      </c>
      <c s="36">
        <f>ROUND(G122*H122,6)</f>
      </c>
      <c r="L122" s="38">
        <v>0</v>
      </c>
      <c s="32">
        <f>ROUND(ROUND(L122,2)*ROUND(G122,3),2)</f>
      </c>
      <c s="36" t="s">
        <v>4229</v>
      </c>
      <c>
        <f>(M122*21)/100</f>
      </c>
      <c t="s">
        <v>27</v>
      </c>
    </row>
    <row r="123" spans="1:5" ht="25.5">
      <c r="A123" s="35" t="s">
        <v>56</v>
      </c>
      <c r="E123" s="39" t="s">
        <v>4305</v>
      </c>
    </row>
    <row r="124" spans="1:5" ht="12.75">
      <c r="A124" s="35" t="s">
        <v>57</v>
      </c>
      <c r="E124" s="40" t="s">
        <v>52</v>
      </c>
    </row>
    <row r="125" spans="1:5" ht="369.75">
      <c r="A125" t="s">
        <v>59</v>
      </c>
      <c r="E125" s="39" t="s">
        <v>4306</v>
      </c>
    </row>
    <row r="126" spans="1:16" ht="12.75">
      <c r="A126" t="s">
        <v>49</v>
      </c>
      <c s="34" t="s">
        <v>172</v>
      </c>
      <c s="34" t="s">
        <v>4307</v>
      </c>
      <c s="35" t="s">
        <v>52</v>
      </c>
      <c s="6" t="s">
        <v>4308</v>
      </c>
      <c s="36" t="s">
        <v>749</v>
      </c>
      <c s="37">
        <v>0.37</v>
      </c>
      <c s="36">
        <v>0</v>
      </c>
      <c s="36">
        <f>ROUND(G126*H126,6)</f>
      </c>
      <c r="L126" s="38">
        <v>0</v>
      </c>
      <c s="32">
        <f>ROUND(ROUND(L126,2)*ROUND(G126,3),2)</f>
      </c>
      <c s="36" t="s">
        <v>4229</v>
      </c>
      <c>
        <f>(M126*21)/100</f>
      </c>
      <c t="s">
        <v>27</v>
      </c>
    </row>
    <row r="127" spans="1:5" ht="12.75">
      <c r="A127" s="35" t="s">
        <v>56</v>
      </c>
      <c r="E127" s="39" t="s">
        <v>52</v>
      </c>
    </row>
    <row r="128" spans="1:5" ht="12.75">
      <c r="A128" s="35" t="s">
        <v>57</v>
      </c>
      <c r="E128" s="40" t="s">
        <v>4309</v>
      </c>
    </row>
    <row r="129" spans="1:5" ht="267.75">
      <c r="A129" t="s">
        <v>59</v>
      </c>
      <c r="E129" s="39" t="s">
        <v>4275</v>
      </c>
    </row>
    <row r="130" spans="1:16" ht="12.75">
      <c r="A130" t="s">
        <v>49</v>
      </c>
      <c s="34" t="s">
        <v>175</v>
      </c>
      <c s="34" t="s">
        <v>4310</v>
      </c>
      <c s="35" t="s">
        <v>55</v>
      </c>
      <c s="6" t="s">
        <v>4311</v>
      </c>
      <c s="36" t="s">
        <v>78</v>
      </c>
      <c s="37">
        <v>14.63</v>
      </c>
      <c s="36">
        <v>0</v>
      </c>
      <c s="36">
        <f>ROUND(G130*H130,6)</f>
      </c>
      <c r="L130" s="38">
        <v>0</v>
      </c>
      <c s="32">
        <f>ROUND(ROUND(L130,2)*ROUND(G130,3),2)</f>
      </c>
      <c s="36" t="s">
        <v>4229</v>
      </c>
      <c>
        <f>(M130*21)/100</f>
      </c>
      <c t="s">
        <v>27</v>
      </c>
    </row>
    <row r="131" spans="1:5" ht="38.25">
      <c r="A131" s="35" t="s">
        <v>56</v>
      </c>
      <c r="E131" s="39" t="s">
        <v>4312</v>
      </c>
    </row>
    <row r="132" spans="1:5" ht="12.75">
      <c r="A132" s="35" t="s">
        <v>57</v>
      </c>
      <c r="E132" s="40" t="s">
        <v>52</v>
      </c>
    </row>
    <row r="133" spans="1:5" ht="369.75">
      <c r="A133" t="s">
        <v>59</v>
      </c>
      <c r="E133" s="39" t="s">
        <v>4306</v>
      </c>
    </row>
    <row r="134" spans="1:16" ht="12.75">
      <c r="A134" t="s">
        <v>49</v>
      </c>
      <c s="34" t="s">
        <v>178</v>
      </c>
      <c s="34" t="s">
        <v>4313</v>
      </c>
      <c s="35" t="s">
        <v>52</v>
      </c>
      <c s="6" t="s">
        <v>4314</v>
      </c>
      <c s="36" t="s">
        <v>749</v>
      </c>
      <c s="37">
        <v>4.08</v>
      </c>
      <c s="36">
        <v>0</v>
      </c>
      <c s="36">
        <f>ROUND(G134*H134,6)</f>
      </c>
      <c r="L134" s="38">
        <v>0</v>
      </c>
      <c s="32">
        <f>ROUND(ROUND(L134,2)*ROUND(G134,3),2)</f>
      </c>
      <c s="36" t="s">
        <v>4229</v>
      </c>
      <c>
        <f>(M134*21)/100</f>
      </c>
      <c t="s">
        <v>27</v>
      </c>
    </row>
    <row r="135" spans="1:5" ht="12.75">
      <c r="A135" s="35" t="s">
        <v>56</v>
      </c>
      <c r="E135" s="39" t="s">
        <v>52</v>
      </c>
    </row>
    <row r="136" spans="1:5" ht="12.75">
      <c r="A136" s="35" t="s">
        <v>57</v>
      </c>
      <c r="E136" s="40" t="s">
        <v>52</v>
      </c>
    </row>
    <row r="137" spans="1:5" ht="267.75">
      <c r="A137" t="s">
        <v>59</v>
      </c>
      <c r="E137" s="39" t="s">
        <v>4315</v>
      </c>
    </row>
    <row r="138" spans="1:16" ht="12.75">
      <c r="A138" t="s">
        <v>49</v>
      </c>
      <c s="34" t="s">
        <v>181</v>
      </c>
      <c s="34" t="s">
        <v>4316</v>
      </c>
      <c s="35" t="s">
        <v>52</v>
      </c>
      <c s="6" t="s">
        <v>4317</v>
      </c>
      <c s="36" t="s">
        <v>749</v>
      </c>
      <c s="37">
        <v>16.76</v>
      </c>
      <c s="36">
        <v>0</v>
      </c>
      <c s="36">
        <f>ROUND(G138*H138,6)</f>
      </c>
      <c r="L138" s="38">
        <v>0</v>
      </c>
      <c s="32">
        <f>ROUND(ROUND(L138,2)*ROUND(G138,3),2)</f>
      </c>
      <c s="36" t="s">
        <v>4229</v>
      </c>
      <c>
        <f>(M138*21)/100</f>
      </c>
      <c t="s">
        <v>27</v>
      </c>
    </row>
    <row r="139" spans="1:5" ht="89.25">
      <c r="A139" s="35" t="s">
        <v>56</v>
      </c>
      <c r="E139" s="39" t="s">
        <v>4318</v>
      </c>
    </row>
    <row r="140" spans="1:5" ht="12.75">
      <c r="A140" s="35" t="s">
        <v>57</v>
      </c>
      <c r="E140" s="40" t="s">
        <v>52</v>
      </c>
    </row>
    <row r="141" spans="1:5" ht="293.25">
      <c r="A141" t="s">
        <v>59</v>
      </c>
      <c r="E141" s="39" t="s">
        <v>4297</v>
      </c>
    </row>
    <row r="142" spans="1:16" ht="12.75">
      <c r="A142" t="s">
        <v>49</v>
      </c>
      <c s="34" t="s">
        <v>184</v>
      </c>
      <c s="34" t="s">
        <v>4319</v>
      </c>
      <c s="35" t="s">
        <v>52</v>
      </c>
      <c s="6" t="s">
        <v>4320</v>
      </c>
      <c s="36" t="s">
        <v>749</v>
      </c>
      <c s="37">
        <v>23.43</v>
      </c>
      <c s="36">
        <v>0</v>
      </c>
      <c s="36">
        <f>ROUND(G142*H142,6)</f>
      </c>
      <c r="L142" s="38">
        <v>0</v>
      </c>
      <c s="32">
        <f>ROUND(ROUND(L142,2)*ROUND(G142,3),2)</f>
      </c>
      <c s="36" t="s">
        <v>4229</v>
      </c>
      <c>
        <f>(M142*21)/100</f>
      </c>
      <c t="s">
        <v>27</v>
      </c>
    </row>
    <row r="143" spans="1:5" ht="25.5">
      <c r="A143" s="35" t="s">
        <v>56</v>
      </c>
      <c r="E143" s="39" t="s">
        <v>4321</v>
      </c>
    </row>
    <row r="144" spans="1:5" ht="12.75">
      <c r="A144" s="35" t="s">
        <v>57</v>
      </c>
      <c r="E144" s="40" t="s">
        <v>52</v>
      </c>
    </row>
    <row r="145" spans="1:5" ht="293.25">
      <c r="A145" t="s">
        <v>59</v>
      </c>
      <c r="E145" s="39" t="s">
        <v>4297</v>
      </c>
    </row>
    <row r="146" spans="1:16" ht="12.75">
      <c r="A146" t="s">
        <v>49</v>
      </c>
      <c s="34" t="s">
        <v>187</v>
      </c>
      <c s="34" t="s">
        <v>4322</v>
      </c>
      <c s="35" t="s">
        <v>52</v>
      </c>
      <c s="6" t="s">
        <v>4323</v>
      </c>
      <c s="36" t="s">
        <v>73</v>
      </c>
      <c s="37">
        <v>2.62</v>
      </c>
      <c s="36">
        <v>0</v>
      </c>
      <c s="36">
        <f>ROUND(G146*H146,6)</f>
      </c>
      <c r="L146" s="38">
        <v>0</v>
      </c>
      <c s="32">
        <f>ROUND(ROUND(L146,2)*ROUND(G146,3),2)</f>
      </c>
      <c s="36" t="s">
        <v>4229</v>
      </c>
      <c>
        <f>(M146*21)/100</f>
      </c>
      <c t="s">
        <v>27</v>
      </c>
    </row>
    <row r="147" spans="1:5" ht="38.25">
      <c r="A147" s="35" t="s">
        <v>56</v>
      </c>
      <c r="E147" s="39" t="s">
        <v>4324</v>
      </c>
    </row>
    <row r="148" spans="1:5" ht="12.75">
      <c r="A148" s="35" t="s">
        <v>57</v>
      </c>
      <c r="E148" s="40" t="s">
        <v>52</v>
      </c>
    </row>
    <row r="149" spans="1:5" ht="204">
      <c r="A149" t="s">
        <v>59</v>
      </c>
      <c r="E149" s="39" t="s">
        <v>4325</v>
      </c>
    </row>
    <row r="150" spans="1:16" ht="12.75">
      <c r="A150" t="s">
        <v>49</v>
      </c>
      <c s="34" t="s">
        <v>190</v>
      </c>
      <c s="34" t="s">
        <v>4326</v>
      </c>
      <c s="35" t="s">
        <v>52</v>
      </c>
      <c s="6" t="s">
        <v>4327</v>
      </c>
      <c s="36" t="s">
        <v>78</v>
      </c>
      <c s="37">
        <v>9</v>
      </c>
      <c s="36">
        <v>0</v>
      </c>
      <c s="36">
        <f>ROUND(G150*H150,6)</f>
      </c>
      <c r="L150" s="38">
        <v>0</v>
      </c>
      <c s="32">
        <f>ROUND(ROUND(L150,2)*ROUND(G150,3),2)</f>
      </c>
      <c s="36" t="s">
        <v>4229</v>
      </c>
      <c>
        <f>(M150*21)/100</f>
      </c>
      <c t="s">
        <v>27</v>
      </c>
    </row>
    <row r="151" spans="1:5" ht="25.5">
      <c r="A151" s="35" t="s">
        <v>56</v>
      </c>
      <c r="E151" s="39" t="s">
        <v>4328</v>
      </c>
    </row>
    <row r="152" spans="1:5" ht="63.75">
      <c r="A152" s="35" t="s">
        <v>57</v>
      </c>
      <c r="E152" s="40" t="s">
        <v>4329</v>
      </c>
    </row>
    <row r="153" spans="1:5" ht="369.75">
      <c r="A153" t="s">
        <v>59</v>
      </c>
      <c r="E153" s="39" t="s">
        <v>4306</v>
      </c>
    </row>
    <row r="154" spans="1:16" ht="12.75">
      <c r="A154" t="s">
        <v>49</v>
      </c>
      <c s="34" t="s">
        <v>195</v>
      </c>
      <c s="34" t="s">
        <v>4037</v>
      </c>
      <c s="35" t="s">
        <v>52</v>
      </c>
      <c s="6" t="s">
        <v>4038</v>
      </c>
      <c s="36" t="s">
        <v>78</v>
      </c>
      <c s="37">
        <v>1</v>
      </c>
      <c s="36">
        <v>0</v>
      </c>
      <c s="36">
        <f>ROUND(G154*H154,6)</f>
      </c>
      <c r="L154" s="38">
        <v>0</v>
      </c>
      <c s="32">
        <f>ROUND(ROUND(L154,2)*ROUND(G154,3),2)</f>
      </c>
      <c s="36" t="s">
        <v>4229</v>
      </c>
      <c>
        <f>(M154*21)/100</f>
      </c>
      <c t="s">
        <v>27</v>
      </c>
    </row>
    <row r="155" spans="1:5" ht="12.75">
      <c r="A155" s="35" t="s">
        <v>56</v>
      </c>
      <c r="E155" s="39" t="s">
        <v>4330</v>
      </c>
    </row>
    <row r="156" spans="1:5" ht="12.75">
      <c r="A156" s="35" t="s">
        <v>57</v>
      </c>
      <c r="E156" s="40" t="s">
        <v>4331</v>
      </c>
    </row>
    <row r="157" spans="1:5" ht="369.75">
      <c r="A157" t="s">
        <v>59</v>
      </c>
      <c r="E157" s="39" t="s">
        <v>4306</v>
      </c>
    </row>
    <row r="158" spans="1:16" ht="12.75">
      <c r="A158" t="s">
        <v>49</v>
      </c>
      <c s="34" t="s">
        <v>199</v>
      </c>
      <c s="34" t="s">
        <v>4332</v>
      </c>
      <c s="35" t="s">
        <v>52</v>
      </c>
      <c s="6" t="s">
        <v>4333</v>
      </c>
      <c s="36" t="s">
        <v>78</v>
      </c>
      <c s="37">
        <v>1.74</v>
      </c>
      <c s="36">
        <v>0</v>
      </c>
      <c s="36">
        <f>ROUND(G158*H158,6)</f>
      </c>
      <c r="L158" s="38">
        <v>0</v>
      </c>
      <c s="32">
        <f>ROUND(ROUND(L158,2)*ROUND(G158,3),2)</f>
      </c>
      <c s="36" t="s">
        <v>4229</v>
      </c>
      <c>
        <f>(M158*21)/100</f>
      </c>
      <c t="s">
        <v>27</v>
      </c>
    </row>
    <row r="159" spans="1:5" ht="25.5">
      <c r="A159" s="35" t="s">
        <v>56</v>
      </c>
      <c r="E159" s="39" t="s">
        <v>4334</v>
      </c>
    </row>
    <row r="160" spans="1:5" ht="12.75">
      <c r="A160" s="35" t="s">
        <v>57</v>
      </c>
      <c r="E160" s="40" t="s">
        <v>4335</v>
      </c>
    </row>
    <row r="161" spans="1:5" ht="38.25">
      <c r="A161" t="s">
        <v>59</v>
      </c>
      <c r="E161" s="39" t="s">
        <v>4265</v>
      </c>
    </row>
    <row r="162" spans="1:16" ht="12.75">
      <c r="A162" t="s">
        <v>49</v>
      </c>
      <c s="34" t="s">
        <v>202</v>
      </c>
      <c s="34" t="s">
        <v>3721</v>
      </c>
      <c s="35" t="s">
        <v>52</v>
      </c>
      <c s="6" t="s">
        <v>3722</v>
      </c>
      <c s="36" t="s">
        <v>78</v>
      </c>
      <c s="37">
        <v>2</v>
      </c>
      <c s="36">
        <v>0</v>
      </c>
      <c s="36">
        <f>ROUND(G162*H162,6)</f>
      </c>
      <c r="L162" s="38">
        <v>0</v>
      </c>
      <c s="32">
        <f>ROUND(ROUND(L162,2)*ROUND(G162,3),2)</f>
      </c>
      <c s="36" t="s">
        <v>4229</v>
      </c>
      <c>
        <f>(M162*21)/100</f>
      </c>
      <c t="s">
        <v>27</v>
      </c>
    </row>
    <row r="163" spans="1:5" ht="51">
      <c r="A163" s="35" t="s">
        <v>56</v>
      </c>
      <c r="E163" s="39" t="s">
        <v>4336</v>
      </c>
    </row>
    <row r="164" spans="1:5" ht="12.75">
      <c r="A164" s="35" t="s">
        <v>57</v>
      </c>
      <c r="E164" s="40" t="s">
        <v>4337</v>
      </c>
    </row>
    <row r="165" spans="1:5" ht="102">
      <c r="A165" t="s">
        <v>59</v>
      </c>
      <c r="E165" s="39" t="s">
        <v>4338</v>
      </c>
    </row>
    <row r="166" spans="1:13" ht="12.75">
      <c r="A166" t="s">
        <v>46</v>
      </c>
      <c r="C166" s="31" t="s">
        <v>90</v>
      </c>
      <c r="E166" s="33" t="s">
        <v>4339</v>
      </c>
      <c r="J166" s="32">
        <f>0</f>
      </c>
      <c s="32">
        <f>0</f>
      </c>
      <c s="32">
        <f>0+L167+L171+L175+L179+L183+L187+L191+L195+L199+L203+L207+L211+L215+L219+L223+L227+L231</f>
      </c>
      <c s="32">
        <f>0+M167+M171+M175+M179+M183+M187+M191+M195+M199+M203+M207+M211+M215+M219+M223+M227+M231</f>
      </c>
    </row>
    <row r="167" spans="1:16" ht="12.75">
      <c r="A167" t="s">
        <v>49</v>
      </c>
      <c s="34" t="s">
        <v>205</v>
      </c>
      <c s="34" t="s">
        <v>4340</v>
      </c>
      <c s="35" t="s">
        <v>55</v>
      </c>
      <c s="6" t="s">
        <v>4341</v>
      </c>
      <c s="36" t="s">
        <v>73</v>
      </c>
      <c s="37">
        <v>1.6</v>
      </c>
      <c s="36">
        <v>0</v>
      </c>
      <c s="36">
        <f>ROUND(G167*H167,6)</f>
      </c>
      <c r="L167" s="38">
        <v>0</v>
      </c>
      <c s="32">
        <f>ROUND(ROUND(L167,2)*ROUND(G167,3),2)</f>
      </c>
      <c s="36" t="s">
        <v>4229</v>
      </c>
      <c>
        <f>(M167*21)/100</f>
      </c>
      <c t="s">
        <v>27</v>
      </c>
    </row>
    <row r="168" spans="1:5" ht="12.75">
      <c r="A168" s="35" t="s">
        <v>56</v>
      </c>
      <c r="E168" s="39" t="s">
        <v>4342</v>
      </c>
    </row>
    <row r="169" spans="1:5" ht="12.75">
      <c r="A169" s="35" t="s">
        <v>57</v>
      </c>
      <c r="E169" s="40" t="s">
        <v>52</v>
      </c>
    </row>
    <row r="170" spans="1:5" ht="127.5">
      <c r="A170" t="s">
        <v>59</v>
      </c>
      <c r="E170" s="39" t="s">
        <v>4343</v>
      </c>
    </row>
    <row r="171" spans="1:16" ht="12.75">
      <c r="A171" t="s">
        <v>49</v>
      </c>
      <c s="34" t="s">
        <v>208</v>
      </c>
      <c s="34" t="s">
        <v>4344</v>
      </c>
      <c s="35" t="s">
        <v>55</v>
      </c>
      <c s="6" t="s">
        <v>4345</v>
      </c>
      <c s="36" t="s">
        <v>99</v>
      </c>
      <c s="37">
        <v>13</v>
      </c>
      <c s="36">
        <v>0</v>
      </c>
      <c s="36">
        <f>ROUND(G171*H171,6)</f>
      </c>
      <c r="L171" s="38">
        <v>0</v>
      </c>
      <c s="32">
        <f>ROUND(ROUND(L171,2)*ROUND(G171,3),2)</f>
      </c>
      <c s="36" t="s">
        <v>4229</v>
      </c>
      <c>
        <f>(M171*21)/100</f>
      </c>
      <c t="s">
        <v>27</v>
      </c>
    </row>
    <row r="172" spans="1:5" ht="12.75">
      <c r="A172" s="35" t="s">
        <v>56</v>
      </c>
      <c r="E172" s="39" t="s">
        <v>52</v>
      </c>
    </row>
    <row r="173" spans="1:5" ht="51">
      <c r="A173" s="35" t="s">
        <v>57</v>
      </c>
      <c r="E173" s="40" t="s">
        <v>4346</v>
      </c>
    </row>
    <row r="174" spans="1:5" ht="127.5">
      <c r="A174" t="s">
        <v>59</v>
      </c>
      <c r="E174" s="39" t="s">
        <v>4343</v>
      </c>
    </row>
    <row r="175" spans="1:16" ht="12.75">
      <c r="A175" t="s">
        <v>49</v>
      </c>
      <c s="34" t="s">
        <v>211</v>
      </c>
      <c s="34" t="s">
        <v>4347</v>
      </c>
      <c s="35" t="s">
        <v>55</v>
      </c>
      <c s="6" t="s">
        <v>4348</v>
      </c>
      <c s="36" t="s">
        <v>73</v>
      </c>
      <c s="37">
        <v>111.13</v>
      </c>
      <c s="36">
        <v>0</v>
      </c>
      <c s="36">
        <f>ROUND(G175*H175,6)</f>
      </c>
      <c r="L175" s="38">
        <v>0</v>
      </c>
      <c s="32">
        <f>ROUND(ROUND(L175,2)*ROUND(G175,3),2)</f>
      </c>
      <c s="36" t="s">
        <v>4229</v>
      </c>
      <c>
        <f>(M175*21)/100</f>
      </c>
      <c t="s">
        <v>27</v>
      </c>
    </row>
    <row r="176" spans="1:5" ht="63.75">
      <c r="A176" s="35" t="s">
        <v>56</v>
      </c>
      <c r="E176" s="39" t="s">
        <v>4349</v>
      </c>
    </row>
    <row r="177" spans="1:5" ht="255">
      <c r="A177" s="35" t="s">
        <v>57</v>
      </c>
      <c r="E177" s="40" t="s">
        <v>4350</v>
      </c>
    </row>
    <row r="178" spans="1:5" ht="191.25">
      <c r="A178" t="s">
        <v>59</v>
      </c>
      <c r="E178" s="39" t="s">
        <v>4351</v>
      </c>
    </row>
    <row r="179" spans="1:16" ht="12.75">
      <c r="A179" t="s">
        <v>49</v>
      </c>
      <c s="34" t="s">
        <v>214</v>
      </c>
      <c s="34" t="s">
        <v>4352</v>
      </c>
      <c s="35" t="s">
        <v>55</v>
      </c>
      <c s="6" t="s">
        <v>4353</v>
      </c>
      <c s="36" t="s">
        <v>73</v>
      </c>
      <c s="37">
        <v>147.66</v>
      </c>
      <c s="36">
        <v>0</v>
      </c>
      <c s="36">
        <f>ROUND(G179*H179,6)</f>
      </c>
      <c r="L179" s="38">
        <v>0</v>
      </c>
      <c s="32">
        <f>ROUND(ROUND(L179,2)*ROUND(G179,3),2)</f>
      </c>
      <c s="36" t="s">
        <v>4229</v>
      </c>
      <c>
        <f>(M179*21)/100</f>
      </c>
      <c t="s">
        <v>27</v>
      </c>
    </row>
    <row r="180" spans="1:5" ht="25.5">
      <c r="A180" s="35" t="s">
        <v>56</v>
      </c>
      <c r="E180" s="39" t="s">
        <v>4354</v>
      </c>
    </row>
    <row r="181" spans="1:5" ht="38.25">
      <c r="A181" s="35" t="s">
        <v>57</v>
      </c>
      <c r="E181" s="40" t="s">
        <v>4355</v>
      </c>
    </row>
    <row r="182" spans="1:5" ht="204">
      <c r="A182" t="s">
        <v>59</v>
      </c>
      <c r="E182" s="39" t="s">
        <v>4356</v>
      </c>
    </row>
    <row r="183" spans="1:16" ht="12.75">
      <c r="A183" t="s">
        <v>49</v>
      </c>
      <c s="34" t="s">
        <v>217</v>
      </c>
      <c s="34" t="s">
        <v>4357</v>
      </c>
      <c s="35" t="s">
        <v>52</v>
      </c>
      <c s="6" t="s">
        <v>4358</v>
      </c>
      <c s="36" t="s">
        <v>73</v>
      </c>
      <c s="37">
        <v>108.54</v>
      </c>
      <c s="36">
        <v>0</v>
      </c>
      <c s="36">
        <f>ROUND(G183*H183,6)</f>
      </c>
      <c r="L183" s="38">
        <v>0</v>
      </c>
      <c s="32">
        <f>ROUND(ROUND(L183,2)*ROUND(G183,3),2)</f>
      </c>
      <c s="36" t="s">
        <v>4229</v>
      </c>
      <c>
        <f>(M183*21)/100</f>
      </c>
      <c t="s">
        <v>27</v>
      </c>
    </row>
    <row r="184" spans="1:5" ht="12.75">
      <c r="A184" s="35" t="s">
        <v>56</v>
      </c>
      <c r="E184" s="39" t="s">
        <v>4359</v>
      </c>
    </row>
    <row r="185" spans="1:5" ht="63.75">
      <c r="A185" s="35" t="s">
        <v>57</v>
      </c>
      <c r="E185" s="40" t="s">
        <v>4360</v>
      </c>
    </row>
    <row r="186" spans="1:5" ht="38.25">
      <c r="A186" t="s">
        <v>59</v>
      </c>
      <c r="E186" s="39" t="s">
        <v>4361</v>
      </c>
    </row>
    <row r="187" spans="1:16" ht="12.75">
      <c r="A187" t="s">
        <v>49</v>
      </c>
      <c s="34" t="s">
        <v>220</v>
      </c>
      <c s="34" t="s">
        <v>4362</v>
      </c>
      <c s="35" t="s">
        <v>52</v>
      </c>
      <c s="6" t="s">
        <v>4363</v>
      </c>
      <c s="36" t="s">
        <v>64</v>
      </c>
      <c s="37">
        <v>8</v>
      </c>
      <c s="36">
        <v>0</v>
      </c>
      <c s="36">
        <f>ROUND(G187*H187,6)</f>
      </c>
      <c r="L187" s="38">
        <v>0</v>
      </c>
      <c s="32">
        <f>ROUND(ROUND(L187,2)*ROUND(G187,3),2)</f>
      </c>
      <c s="36" t="s">
        <v>4229</v>
      </c>
      <c>
        <f>(M187*21)/100</f>
      </c>
      <c t="s">
        <v>27</v>
      </c>
    </row>
    <row r="188" spans="1:5" ht="38.25">
      <c r="A188" s="35" t="s">
        <v>56</v>
      </c>
      <c r="E188" s="39" t="s">
        <v>4364</v>
      </c>
    </row>
    <row r="189" spans="1:5" ht="12.75">
      <c r="A189" s="35" t="s">
        <v>57</v>
      </c>
      <c r="E189" s="40" t="s">
        <v>52</v>
      </c>
    </row>
    <row r="190" spans="1:5" ht="102">
      <c r="A190" t="s">
        <v>59</v>
      </c>
      <c r="E190" s="39" t="s">
        <v>4365</v>
      </c>
    </row>
    <row r="191" spans="1:16" ht="12.75">
      <c r="A191" t="s">
        <v>49</v>
      </c>
      <c s="34" t="s">
        <v>223</v>
      </c>
      <c s="34" t="s">
        <v>4366</v>
      </c>
      <c s="35" t="s">
        <v>52</v>
      </c>
      <c s="6" t="s">
        <v>4367</v>
      </c>
      <c s="36" t="s">
        <v>107</v>
      </c>
      <c s="37">
        <v>3</v>
      </c>
      <c s="36">
        <v>0</v>
      </c>
      <c s="36">
        <f>ROUND(G191*H191,6)</f>
      </c>
      <c r="L191" s="38">
        <v>0</v>
      </c>
      <c s="32">
        <f>ROUND(ROUND(L191,2)*ROUND(G191,3),2)</f>
      </c>
      <c s="36" t="s">
        <v>4229</v>
      </c>
      <c>
        <f>(M191*21)/100</f>
      </c>
      <c t="s">
        <v>27</v>
      </c>
    </row>
    <row r="192" spans="1:5" ht="25.5">
      <c r="A192" s="35" t="s">
        <v>56</v>
      </c>
      <c r="E192" s="39" t="s">
        <v>4368</v>
      </c>
    </row>
    <row r="193" spans="1:5" ht="12.75">
      <c r="A193" s="35" t="s">
        <v>57</v>
      </c>
      <c r="E193" s="40" t="s">
        <v>52</v>
      </c>
    </row>
    <row r="194" spans="1:5" ht="89.25">
      <c r="A194" t="s">
        <v>59</v>
      </c>
      <c r="E194" s="39" t="s">
        <v>4369</v>
      </c>
    </row>
    <row r="195" spans="1:16" ht="12.75">
      <c r="A195" t="s">
        <v>49</v>
      </c>
      <c s="34" t="s">
        <v>226</v>
      </c>
      <c s="34" t="s">
        <v>4370</v>
      </c>
      <c s="35" t="s">
        <v>52</v>
      </c>
      <c s="6" t="s">
        <v>4371</v>
      </c>
      <c s="36" t="s">
        <v>107</v>
      </c>
      <c s="37">
        <v>3</v>
      </c>
      <c s="36">
        <v>0</v>
      </c>
      <c s="36">
        <f>ROUND(G195*H195,6)</f>
      </c>
      <c r="L195" s="38">
        <v>0</v>
      </c>
      <c s="32">
        <f>ROUND(ROUND(L195,2)*ROUND(G195,3),2)</f>
      </c>
      <c s="36" t="s">
        <v>4229</v>
      </c>
      <c>
        <f>(M195*21)/100</f>
      </c>
      <c t="s">
        <v>27</v>
      </c>
    </row>
    <row r="196" spans="1:5" ht="12.75">
      <c r="A196" s="35" t="s">
        <v>56</v>
      </c>
      <c r="E196" s="39" t="s">
        <v>4372</v>
      </c>
    </row>
    <row r="197" spans="1:5" ht="12.75">
      <c r="A197" s="35" t="s">
        <v>57</v>
      </c>
      <c r="E197" s="40" t="s">
        <v>52</v>
      </c>
    </row>
    <row r="198" spans="1:5" ht="89.25">
      <c r="A198" t="s">
        <v>59</v>
      </c>
      <c r="E198" s="39" t="s">
        <v>4369</v>
      </c>
    </row>
    <row r="199" spans="1:16" ht="25.5">
      <c r="A199" t="s">
        <v>49</v>
      </c>
      <c s="34" t="s">
        <v>229</v>
      </c>
      <c s="34" t="s">
        <v>4373</v>
      </c>
      <c s="35" t="s">
        <v>52</v>
      </c>
      <c s="6" t="s">
        <v>4374</v>
      </c>
      <c s="36" t="s">
        <v>99</v>
      </c>
      <c s="37">
        <v>1</v>
      </c>
      <c s="36">
        <v>0</v>
      </c>
      <c s="36">
        <f>ROUND(G199*H199,6)</f>
      </c>
      <c r="L199" s="38">
        <v>0</v>
      </c>
      <c s="32">
        <f>ROUND(ROUND(L199,2)*ROUND(G199,3),2)</f>
      </c>
      <c s="36" t="s">
        <v>4229</v>
      </c>
      <c>
        <f>(M199*21)/100</f>
      </c>
      <c t="s">
        <v>27</v>
      </c>
    </row>
    <row r="200" spans="1:5" ht="25.5">
      <c r="A200" s="35" t="s">
        <v>56</v>
      </c>
      <c r="E200" s="39" t="s">
        <v>4375</v>
      </c>
    </row>
    <row r="201" spans="1:5" ht="12.75">
      <c r="A201" s="35" t="s">
        <v>57</v>
      </c>
      <c r="E201" s="40" t="s">
        <v>52</v>
      </c>
    </row>
    <row r="202" spans="1:5" ht="89.25">
      <c r="A202" t="s">
        <v>59</v>
      </c>
      <c r="E202" s="39" t="s">
        <v>4376</v>
      </c>
    </row>
    <row r="203" spans="1:16" ht="25.5">
      <c r="A203" t="s">
        <v>49</v>
      </c>
      <c s="34" t="s">
        <v>232</v>
      </c>
      <c s="34" t="s">
        <v>4377</v>
      </c>
      <c s="35" t="s">
        <v>55</v>
      </c>
      <c s="6" t="s">
        <v>4378</v>
      </c>
      <c s="36" t="s">
        <v>107</v>
      </c>
      <c s="37">
        <v>1</v>
      </c>
      <c s="36">
        <v>0</v>
      </c>
      <c s="36">
        <f>ROUND(G203*H203,6)</f>
      </c>
      <c r="L203" s="38">
        <v>0</v>
      </c>
      <c s="32">
        <f>ROUND(ROUND(L203,2)*ROUND(G203,3),2)</f>
      </c>
      <c s="36" t="s">
        <v>4229</v>
      </c>
      <c>
        <f>(M203*21)/100</f>
      </c>
      <c t="s">
        <v>27</v>
      </c>
    </row>
    <row r="204" spans="1:5" ht="51">
      <c r="A204" s="35" t="s">
        <v>56</v>
      </c>
      <c r="E204" s="39" t="s">
        <v>4379</v>
      </c>
    </row>
    <row r="205" spans="1:5" ht="12.75">
      <c r="A205" s="35" t="s">
        <v>57</v>
      </c>
      <c r="E205" s="40" t="s">
        <v>52</v>
      </c>
    </row>
    <row r="206" spans="1:5" ht="102">
      <c r="A206" t="s">
        <v>59</v>
      </c>
      <c r="E206" s="39" t="s">
        <v>4380</v>
      </c>
    </row>
    <row r="207" spans="1:16" ht="12.75">
      <c r="A207" t="s">
        <v>49</v>
      </c>
      <c s="34" t="s">
        <v>235</v>
      </c>
      <c s="34" t="s">
        <v>1262</v>
      </c>
      <c s="35" t="s">
        <v>52</v>
      </c>
      <c s="6" t="s">
        <v>1263</v>
      </c>
      <c s="36" t="s">
        <v>107</v>
      </c>
      <c s="37">
        <v>1</v>
      </c>
      <c s="36">
        <v>0</v>
      </c>
      <c s="36">
        <f>ROUND(G207*H207,6)</f>
      </c>
      <c r="L207" s="38">
        <v>0</v>
      </c>
      <c s="32">
        <f>ROUND(ROUND(L207,2)*ROUND(G207,3),2)</f>
      </c>
      <c s="36" t="s">
        <v>4229</v>
      </c>
      <c>
        <f>(M207*21)/100</f>
      </c>
      <c t="s">
        <v>27</v>
      </c>
    </row>
    <row r="208" spans="1:5" ht="25.5">
      <c r="A208" s="35" t="s">
        <v>56</v>
      </c>
      <c r="E208" s="39" t="s">
        <v>4381</v>
      </c>
    </row>
    <row r="209" spans="1:5" ht="12.75">
      <c r="A209" s="35" t="s">
        <v>57</v>
      </c>
      <c r="E209" s="40" t="s">
        <v>52</v>
      </c>
    </row>
    <row r="210" spans="1:5" ht="102">
      <c r="A210" t="s">
        <v>59</v>
      </c>
      <c r="E210" s="39" t="s">
        <v>4382</v>
      </c>
    </row>
    <row r="211" spans="1:16" ht="12.75">
      <c r="A211" t="s">
        <v>49</v>
      </c>
      <c s="34" t="s">
        <v>238</v>
      </c>
      <c s="34" t="s">
        <v>4383</v>
      </c>
      <c s="35" t="s">
        <v>4384</v>
      </c>
      <c s="6" t="s">
        <v>4385</v>
      </c>
      <c s="36" t="s">
        <v>107</v>
      </c>
      <c s="37">
        <v>1</v>
      </c>
      <c s="36">
        <v>0</v>
      </c>
      <c s="36">
        <f>ROUND(G211*H211,6)</f>
      </c>
      <c r="L211" s="38">
        <v>0</v>
      </c>
      <c s="32">
        <f>ROUND(ROUND(L211,2)*ROUND(G211,3),2)</f>
      </c>
      <c s="36" t="s">
        <v>4229</v>
      </c>
      <c>
        <f>(M211*21)/100</f>
      </c>
      <c t="s">
        <v>27</v>
      </c>
    </row>
    <row r="212" spans="1:5" ht="153">
      <c r="A212" s="35" t="s">
        <v>56</v>
      </c>
      <c r="E212" s="39" t="s">
        <v>4386</v>
      </c>
    </row>
    <row r="213" spans="1:5" ht="12.75">
      <c r="A213" s="35" t="s">
        <v>57</v>
      </c>
      <c r="E213" s="40" t="s">
        <v>52</v>
      </c>
    </row>
    <row r="214" spans="1:5" ht="76.5">
      <c r="A214" t="s">
        <v>59</v>
      </c>
      <c r="E214" s="39" t="s">
        <v>4387</v>
      </c>
    </row>
    <row r="215" spans="1:16" ht="12.75">
      <c r="A215" t="s">
        <v>49</v>
      </c>
      <c s="34" t="s">
        <v>241</v>
      </c>
      <c s="34" t="s">
        <v>4388</v>
      </c>
      <c s="35" t="s">
        <v>4384</v>
      </c>
      <c s="6" t="s">
        <v>4389</v>
      </c>
      <c s="36" t="s">
        <v>107</v>
      </c>
      <c s="37">
        <v>1</v>
      </c>
      <c s="36">
        <v>0</v>
      </c>
      <c s="36">
        <f>ROUND(G215*H215,6)</f>
      </c>
      <c r="L215" s="38">
        <v>0</v>
      </c>
      <c s="32">
        <f>ROUND(ROUND(L215,2)*ROUND(G215,3),2)</f>
      </c>
      <c s="36" t="s">
        <v>4229</v>
      </c>
      <c>
        <f>(M215*21)/100</f>
      </c>
      <c t="s">
        <v>27</v>
      </c>
    </row>
    <row r="216" spans="1:5" ht="178.5">
      <c r="A216" s="35" t="s">
        <v>56</v>
      </c>
      <c r="E216" s="39" t="s">
        <v>4390</v>
      </c>
    </row>
    <row r="217" spans="1:5" ht="12.75">
      <c r="A217" s="35" t="s">
        <v>57</v>
      </c>
      <c r="E217" s="40" t="s">
        <v>52</v>
      </c>
    </row>
    <row r="218" spans="1:5" ht="76.5">
      <c r="A218" t="s">
        <v>59</v>
      </c>
      <c r="E218" s="39" t="s">
        <v>4387</v>
      </c>
    </row>
    <row r="219" spans="1:16" ht="12.75">
      <c r="A219" t="s">
        <v>49</v>
      </c>
      <c s="34" t="s">
        <v>244</v>
      </c>
      <c s="34" t="s">
        <v>4391</v>
      </c>
      <c s="35" t="s">
        <v>52</v>
      </c>
      <c s="6" t="s">
        <v>4392</v>
      </c>
      <c s="36" t="s">
        <v>107</v>
      </c>
      <c s="37">
        <v>1</v>
      </c>
      <c s="36">
        <v>0</v>
      </c>
      <c s="36">
        <f>ROUND(G219*H219,6)</f>
      </c>
      <c r="L219" s="38">
        <v>0</v>
      </c>
      <c s="32">
        <f>ROUND(ROUND(L219,2)*ROUND(G219,3),2)</f>
      </c>
      <c s="36" t="s">
        <v>4229</v>
      </c>
      <c>
        <f>(M219*21)/100</f>
      </c>
      <c t="s">
        <v>27</v>
      </c>
    </row>
    <row r="220" spans="1:5" ht="38.25">
      <c r="A220" s="35" t="s">
        <v>56</v>
      </c>
      <c r="E220" s="39" t="s">
        <v>4393</v>
      </c>
    </row>
    <row r="221" spans="1:5" ht="12.75">
      <c r="A221" s="35" t="s">
        <v>57</v>
      </c>
      <c r="E221" s="40" t="s">
        <v>52</v>
      </c>
    </row>
    <row r="222" spans="1:5" ht="153">
      <c r="A222" t="s">
        <v>59</v>
      </c>
      <c r="E222" s="39" t="s">
        <v>4394</v>
      </c>
    </row>
    <row r="223" spans="1:16" ht="12.75">
      <c r="A223" t="s">
        <v>49</v>
      </c>
      <c s="34" t="s">
        <v>247</v>
      </c>
      <c s="34" t="s">
        <v>4395</v>
      </c>
      <c s="35" t="s">
        <v>55</v>
      </c>
      <c s="6" t="s">
        <v>4396</v>
      </c>
      <c s="36" t="s">
        <v>99</v>
      </c>
      <c s="37">
        <v>3.75</v>
      </c>
      <c s="36">
        <v>0</v>
      </c>
      <c s="36">
        <f>ROUND(G223*H223,6)</f>
      </c>
      <c r="L223" s="38">
        <v>0</v>
      </c>
      <c s="32">
        <f>ROUND(ROUND(L223,2)*ROUND(G223,3),2)</f>
      </c>
      <c s="36" t="s">
        <v>4229</v>
      </c>
      <c>
        <f>(M223*21)/100</f>
      </c>
      <c t="s">
        <v>27</v>
      </c>
    </row>
    <row r="224" spans="1:5" ht="12.75">
      <c r="A224" s="35" t="s">
        <v>56</v>
      </c>
      <c r="E224" s="39" t="s">
        <v>4397</v>
      </c>
    </row>
    <row r="225" spans="1:5" ht="12.75">
      <c r="A225" s="35" t="s">
        <v>57</v>
      </c>
      <c r="E225" s="40" t="s">
        <v>52</v>
      </c>
    </row>
    <row r="226" spans="1:5" ht="127.5">
      <c r="A226" t="s">
        <v>59</v>
      </c>
      <c r="E226" s="39" t="s">
        <v>4398</v>
      </c>
    </row>
    <row r="227" spans="1:16" ht="12.75">
      <c r="A227" t="s">
        <v>49</v>
      </c>
      <c s="34" t="s">
        <v>250</v>
      </c>
      <c s="34" t="s">
        <v>4399</v>
      </c>
      <c s="35" t="s">
        <v>52</v>
      </c>
      <c s="6" t="s">
        <v>4400</v>
      </c>
      <c s="36" t="s">
        <v>73</v>
      </c>
      <c s="37">
        <v>30</v>
      </c>
      <c s="36">
        <v>0</v>
      </c>
      <c s="36">
        <f>ROUND(G227*H227,6)</f>
      </c>
      <c r="L227" s="38">
        <v>0</v>
      </c>
      <c s="32">
        <f>ROUND(ROUND(L227,2)*ROUND(G227,3),2)</f>
      </c>
      <c s="36" t="s">
        <v>4229</v>
      </c>
      <c>
        <f>(M227*21)/100</f>
      </c>
      <c t="s">
        <v>27</v>
      </c>
    </row>
    <row r="228" spans="1:5" ht="25.5">
      <c r="A228" s="35" t="s">
        <v>56</v>
      </c>
      <c r="E228" s="39" t="s">
        <v>4401</v>
      </c>
    </row>
    <row r="229" spans="1:5" ht="12.75">
      <c r="A229" s="35" t="s">
        <v>57</v>
      </c>
      <c r="E229" s="40" t="s">
        <v>52</v>
      </c>
    </row>
    <row r="230" spans="1:5" ht="51">
      <c r="A230" t="s">
        <v>59</v>
      </c>
      <c r="E230" s="39" t="s">
        <v>4402</v>
      </c>
    </row>
    <row r="231" spans="1:16" ht="12.75">
      <c r="A231" t="s">
        <v>49</v>
      </c>
      <c s="34" t="s">
        <v>253</v>
      </c>
      <c s="34" t="s">
        <v>4403</v>
      </c>
      <c s="35" t="s">
        <v>52</v>
      </c>
      <c s="6" t="s">
        <v>4404</v>
      </c>
      <c s="36" t="s">
        <v>73</v>
      </c>
      <c s="37">
        <v>784.5</v>
      </c>
      <c s="36">
        <v>0</v>
      </c>
      <c s="36">
        <f>ROUND(G231*H231,6)</f>
      </c>
      <c r="L231" s="38">
        <v>0</v>
      </c>
      <c s="32">
        <f>ROUND(ROUND(L231,2)*ROUND(G231,3),2)</f>
      </c>
      <c s="36" t="s">
        <v>4229</v>
      </c>
      <c>
        <f>(M231*21)/100</f>
      </c>
      <c t="s">
        <v>27</v>
      </c>
    </row>
    <row r="232" spans="1:5" ht="12.75">
      <c r="A232" s="35" t="s">
        <v>56</v>
      </c>
      <c r="E232" s="39" t="s">
        <v>4405</v>
      </c>
    </row>
    <row r="233" spans="1:5" ht="38.25">
      <c r="A233" s="35" t="s">
        <v>57</v>
      </c>
      <c r="E233" s="40" t="s">
        <v>4406</v>
      </c>
    </row>
    <row r="234" spans="1:5" ht="51">
      <c r="A234" t="s">
        <v>59</v>
      </c>
      <c r="E234" s="39" t="s">
        <v>4402</v>
      </c>
    </row>
    <row r="235" spans="1:13" ht="12.75">
      <c r="A235" t="s">
        <v>46</v>
      </c>
      <c r="C235" s="31" t="s">
        <v>93</v>
      </c>
      <c r="E235" s="33" t="s">
        <v>3456</v>
      </c>
      <c r="J235" s="32">
        <f>0</f>
      </c>
      <c s="32">
        <f>0</f>
      </c>
      <c s="32">
        <f>0+L236+L240+L244+L248+L252+L256+L260</f>
      </c>
      <c s="32">
        <f>0+M236+M240+M244+M248+M252+M256+M260</f>
      </c>
    </row>
    <row r="236" spans="1:16" ht="12.75">
      <c r="A236" t="s">
        <v>49</v>
      </c>
      <c s="34" t="s">
        <v>256</v>
      </c>
      <c s="34" t="s">
        <v>4407</v>
      </c>
      <c s="35" t="s">
        <v>52</v>
      </c>
      <c s="6" t="s">
        <v>4408</v>
      </c>
      <c s="36" t="s">
        <v>99</v>
      </c>
      <c s="37">
        <v>2.61</v>
      </c>
      <c s="36">
        <v>0</v>
      </c>
      <c s="36">
        <f>ROUND(G236*H236,6)</f>
      </c>
      <c r="L236" s="38">
        <v>0</v>
      </c>
      <c s="32">
        <f>ROUND(ROUND(L236,2)*ROUND(G236,3),2)</f>
      </c>
      <c s="36" t="s">
        <v>4229</v>
      </c>
      <c>
        <f>(M236*21)/100</f>
      </c>
      <c t="s">
        <v>27</v>
      </c>
    </row>
    <row r="237" spans="1:5" ht="12.75">
      <c r="A237" s="35" t="s">
        <v>56</v>
      </c>
      <c r="E237" s="39" t="s">
        <v>4409</v>
      </c>
    </row>
    <row r="238" spans="1:5" ht="12.75">
      <c r="A238" s="35" t="s">
        <v>57</v>
      </c>
      <c r="E238" s="40" t="s">
        <v>4410</v>
      </c>
    </row>
    <row r="239" spans="1:5" ht="267.75">
      <c r="A239" t="s">
        <v>59</v>
      </c>
      <c r="E239" s="39" t="s">
        <v>4411</v>
      </c>
    </row>
    <row r="240" spans="1:16" ht="12.75">
      <c r="A240" t="s">
        <v>49</v>
      </c>
      <c s="34" t="s">
        <v>259</v>
      </c>
      <c s="34" t="s">
        <v>4412</v>
      </c>
      <c s="35" t="s">
        <v>52</v>
      </c>
      <c s="6" t="s">
        <v>4413</v>
      </c>
      <c s="36" t="s">
        <v>99</v>
      </c>
      <c s="37">
        <v>2.95</v>
      </c>
      <c s="36">
        <v>0</v>
      </c>
      <c s="36">
        <f>ROUND(G240*H240,6)</f>
      </c>
      <c r="L240" s="38">
        <v>0</v>
      </c>
      <c s="32">
        <f>ROUND(ROUND(L240,2)*ROUND(G240,3),2)</f>
      </c>
      <c s="36" t="s">
        <v>4229</v>
      </c>
      <c>
        <f>(M240*21)/100</f>
      </c>
      <c t="s">
        <v>27</v>
      </c>
    </row>
    <row r="241" spans="1:5" ht="25.5">
      <c r="A241" s="35" t="s">
        <v>56</v>
      </c>
      <c r="E241" s="39" t="s">
        <v>4414</v>
      </c>
    </row>
    <row r="242" spans="1:5" ht="12.75">
      <c r="A242" s="35" t="s">
        <v>57</v>
      </c>
      <c r="E242" s="40" t="s">
        <v>52</v>
      </c>
    </row>
    <row r="243" spans="1:5" ht="255">
      <c r="A243" t="s">
        <v>59</v>
      </c>
      <c r="E243" s="39" t="s">
        <v>4415</v>
      </c>
    </row>
    <row r="244" spans="1:16" ht="12.75">
      <c r="A244" t="s">
        <v>49</v>
      </c>
      <c s="34" t="s">
        <v>262</v>
      </c>
      <c s="34" t="s">
        <v>4416</v>
      </c>
      <c s="35" t="s">
        <v>52</v>
      </c>
      <c s="6" t="s">
        <v>4417</v>
      </c>
      <c s="36" t="s">
        <v>99</v>
      </c>
      <c s="37">
        <v>15</v>
      </c>
      <c s="36">
        <v>0</v>
      </c>
      <c s="36">
        <f>ROUND(G244*H244,6)</f>
      </c>
      <c r="L244" s="38">
        <v>0</v>
      </c>
      <c s="32">
        <f>ROUND(ROUND(L244,2)*ROUND(G244,3),2)</f>
      </c>
      <c s="36" t="s">
        <v>4229</v>
      </c>
      <c>
        <f>(M244*21)/100</f>
      </c>
      <c t="s">
        <v>27</v>
      </c>
    </row>
    <row r="245" spans="1:5" ht="38.25">
      <c r="A245" s="35" t="s">
        <v>56</v>
      </c>
      <c r="E245" s="39" t="s">
        <v>4418</v>
      </c>
    </row>
    <row r="246" spans="1:5" ht="12.75">
      <c r="A246" s="35" t="s">
        <v>57</v>
      </c>
      <c r="E246" s="40" t="s">
        <v>52</v>
      </c>
    </row>
    <row r="247" spans="1:5" ht="255">
      <c r="A247" t="s">
        <v>59</v>
      </c>
      <c r="E247" s="39" t="s">
        <v>4415</v>
      </c>
    </row>
    <row r="248" spans="1:16" ht="12.75">
      <c r="A248" t="s">
        <v>49</v>
      </c>
      <c s="34" t="s">
        <v>265</v>
      </c>
      <c s="34" t="s">
        <v>3551</v>
      </c>
      <c s="35" t="s">
        <v>55</v>
      </c>
      <c s="6" t="s">
        <v>3552</v>
      </c>
      <c s="36" t="s">
        <v>99</v>
      </c>
      <c s="37">
        <v>1</v>
      </c>
      <c s="36">
        <v>0</v>
      </c>
      <c s="36">
        <f>ROUND(G248*H248,6)</f>
      </c>
      <c r="L248" s="38">
        <v>0</v>
      </c>
      <c s="32">
        <f>ROUND(ROUND(L248,2)*ROUND(G248,3),2)</f>
      </c>
      <c s="36" t="s">
        <v>4229</v>
      </c>
      <c>
        <f>(M248*21)/100</f>
      </c>
      <c t="s">
        <v>27</v>
      </c>
    </row>
    <row r="249" spans="1:5" ht="25.5">
      <c r="A249" s="35" t="s">
        <v>56</v>
      </c>
      <c r="E249" s="39" t="s">
        <v>4419</v>
      </c>
    </row>
    <row r="250" spans="1:5" ht="12.75">
      <c r="A250" s="35" t="s">
        <v>57</v>
      </c>
      <c r="E250" s="40" t="s">
        <v>52</v>
      </c>
    </row>
    <row r="251" spans="1:5" ht="255">
      <c r="A251" t="s">
        <v>59</v>
      </c>
      <c r="E251" s="39" t="s">
        <v>4415</v>
      </c>
    </row>
    <row r="252" spans="1:16" ht="12.75">
      <c r="A252" t="s">
        <v>49</v>
      </c>
      <c s="34" t="s">
        <v>268</v>
      </c>
      <c s="34" t="s">
        <v>4420</v>
      </c>
      <c s="35" t="s">
        <v>52</v>
      </c>
      <c s="6" t="s">
        <v>4421</v>
      </c>
      <c s="36" t="s">
        <v>99</v>
      </c>
      <c s="37">
        <v>3.5</v>
      </c>
      <c s="36">
        <v>0</v>
      </c>
      <c s="36">
        <f>ROUND(G252*H252,6)</f>
      </c>
      <c r="L252" s="38">
        <v>0</v>
      </c>
      <c s="32">
        <f>ROUND(ROUND(L252,2)*ROUND(G252,3),2)</f>
      </c>
      <c s="36" t="s">
        <v>4229</v>
      </c>
      <c>
        <f>(M252*21)/100</f>
      </c>
      <c t="s">
        <v>27</v>
      </c>
    </row>
    <row r="253" spans="1:5" ht="25.5">
      <c r="A253" s="35" t="s">
        <v>56</v>
      </c>
      <c r="E253" s="39" t="s">
        <v>4422</v>
      </c>
    </row>
    <row r="254" spans="1:5" ht="12.75">
      <c r="A254" s="35" t="s">
        <v>57</v>
      </c>
      <c r="E254" s="40" t="s">
        <v>52</v>
      </c>
    </row>
    <row r="255" spans="1:5" ht="242.25">
      <c r="A255" t="s">
        <v>59</v>
      </c>
      <c r="E255" s="39" t="s">
        <v>4423</v>
      </c>
    </row>
    <row r="256" spans="1:16" ht="12.75">
      <c r="A256" t="s">
        <v>49</v>
      </c>
      <c s="34" t="s">
        <v>271</v>
      </c>
      <c s="34" t="s">
        <v>4424</v>
      </c>
      <c s="35" t="s">
        <v>52</v>
      </c>
      <c s="6" t="s">
        <v>4425</v>
      </c>
      <c s="36" t="s">
        <v>99</v>
      </c>
      <c s="37">
        <v>30</v>
      </c>
      <c s="36">
        <v>0</v>
      </c>
      <c s="36">
        <f>ROUND(G256*H256,6)</f>
      </c>
      <c r="L256" s="38">
        <v>0</v>
      </c>
      <c s="32">
        <f>ROUND(ROUND(L256,2)*ROUND(G256,3),2)</f>
      </c>
      <c s="36" t="s">
        <v>4229</v>
      </c>
      <c>
        <f>(M256*21)/100</f>
      </c>
      <c t="s">
        <v>27</v>
      </c>
    </row>
    <row r="257" spans="1:5" ht="12.75">
      <c r="A257" s="35" t="s">
        <v>56</v>
      </c>
      <c r="E257" s="39" t="s">
        <v>4426</v>
      </c>
    </row>
    <row r="258" spans="1:5" ht="12.75">
      <c r="A258" s="35" t="s">
        <v>57</v>
      </c>
      <c r="E258" s="40" t="s">
        <v>52</v>
      </c>
    </row>
    <row r="259" spans="1:5" ht="242.25">
      <c r="A259" t="s">
        <v>59</v>
      </c>
      <c r="E259" s="39" t="s">
        <v>4427</v>
      </c>
    </row>
    <row r="260" spans="1:16" ht="12.75">
      <c r="A260" t="s">
        <v>49</v>
      </c>
      <c s="34" t="s">
        <v>274</v>
      </c>
      <c s="34" t="s">
        <v>4428</v>
      </c>
      <c s="35" t="s">
        <v>52</v>
      </c>
      <c s="6" t="s">
        <v>4429</v>
      </c>
      <c s="36" t="s">
        <v>99</v>
      </c>
      <c s="37">
        <v>30</v>
      </c>
      <c s="36">
        <v>0</v>
      </c>
      <c s="36">
        <f>ROUND(G260*H260,6)</f>
      </c>
      <c r="L260" s="38">
        <v>0</v>
      </c>
      <c s="32">
        <f>ROUND(ROUND(L260,2)*ROUND(G260,3),2)</f>
      </c>
      <c s="36" t="s">
        <v>4229</v>
      </c>
      <c>
        <f>(M260*21)/100</f>
      </c>
      <c t="s">
        <v>27</v>
      </c>
    </row>
    <row r="261" spans="1:5" ht="12.75">
      <c r="A261" s="35" t="s">
        <v>56</v>
      </c>
      <c r="E261" s="39" t="s">
        <v>4430</v>
      </c>
    </row>
    <row r="262" spans="1:5" ht="12.75">
      <c r="A262" s="35" t="s">
        <v>57</v>
      </c>
      <c r="E262" s="40" t="s">
        <v>52</v>
      </c>
    </row>
    <row r="263" spans="1:5" ht="242.25">
      <c r="A263" t="s">
        <v>59</v>
      </c>
      <c r="E263" s="39" t="s">
        <v>4427</v>
      </c>
    </row>
    <row r="264" spans="1:13" ht="12.75">
      <c r="A264" t="s">
        <v>46</v>
      </c>
      <c r="C264" s="31" t="s">
        <v>96</v>
      </c>
      <c r="E264" s="33" t="s">
        <v>4431</v>
      </c>
      <c r="J264" s="32">
        <f>0</f>
      </c>
      <c s="32">
        <f>0</f>
      </c>
      <c s="32">
        <f>0+L265+L269+L273+L277+L281+L285+L289+L293+L297+L301+L305</f>
      </c>
      <c s="32">
        <f>0+M265+M269+M273+M277+M281+M285+M289+M293+M297+M301+M305</f>
      </c>
    </row>
    <row r="265" spans="1:16" ht="12.75">
      <c r="A265" t="s">
        <v>49</v>
      </c>
      <c s="34" t="s">
        <v>277</v>
      </c>
      <c s="34" t="s">
        <v>4432</v>
      </c>
      <c s="35" t="s">
        <v>55</v>
      </c>
      <c s="6" t="s">
        <v>4433</v>
      </c>
      <c s="36" t="s">
        <v>99</v>
      </c>
      <c s="37">
        <v>52.67</v>
      </c>
      <c s="36">
        <v>0</v>
      </c>
      <c s="36">
        <f>ROUND(G265*H265,6)</f>
      </c>
      <c r="L265" s="38">
        <v>0</v>
      </c>
      <c s="32">
        <f>ROUND(ROUND(L265,2)*ROUND(G265,3),2)</f>
      </c>
      <c s="36" t="s">
        <v>4229</v>
      </c>
      <c>
        <f>(M265*21)/100</f>
      </c>
      <c t="s">
        <v>27</v>
      </c>
    </row>
    <row r="266" spans="1:5" ht="51">
      <c r="A266" s="35" t="s">
        <v>56</v>
      </c>
      <c r="E266" s="39" t="s">
        <v>4434</v>
      </c>
    </row>
    <row r="267" spans="1:5" ht="12.75">
      <c r="A267" s="35" t="s">
        <v>57</v>
      </c>
      <c r="E267" s="40" t="s">
        <v>4435</v>
      </c>
    </row>
    <row r="268" spans="1:5" ht="63.75">
      <c r="A268" t="s">
        <v>59</v>
      </c>
      <c r="E268" s="39" t="s">
        <v>4436</v>
      </c>
    </row>
    <row r="269" spans="1:16" ht="12.75">
      <c r="A269" t="s">
        <v>49</v>
      </c>
      <c s="34" t="s">
        <v>280</v>
      </c>
      <c s="34" t="s">
        <v>4090</v>
      </c>
      <c s="35" t="s">
        <v>55</v>
      </c>
      <c s="6" t="s">
        <v>4091</v>
      </c>
      <c s="36" t="s">
        <v>99</v>
      </c>
      <c s="37">
        <v>52.66</v>
      </c>
      <c s="36">
        <v>0</v>
      </c>
      <c s="36">
        <f>ROUND(G269*H269,6)</f>
      </c>
      <c r="L269" s="38">
        <v>0</v>
      </c>
      <c s="32">
        <f>ROUND(ROUND(L269,2)*ROUND(G269,3),2)</f>
      </c>
      <c s="36" t="s">
        <v>4229</v>
      </c>
      <c>
        <f>(M269*21)/100</f>
      </c>
      <c t="s">
        <v>27</v>
      </c>
    </row>
    <row r="270" spans="1:5" ht="76.5">
      <c r="A270" s="35" t="s">
        <v>56</v>
      </c>
      <c r="E270" s="39" t="s">
        <v>4437</v>
      </c>
    </row>
    <row r="271" spans="1:5" ht="12.75">
      <c r="A271" s="35" t="s">
        <v>57</v>
      </c>
      <c r="E271" s="40" t="s">
        <v>4438</v>
      </c>
    </row>
    <row r="272" spans="1:5" ht="63.75">
      <c r="A272" t="s">
        <v>59</v>
      </c>
      <c r="E272" s="39" t="s">
        <v>4436</v>
      </c>
    </row>
    <row r="273" spans="1:16" ht="12.75">
      <c r="A273" t="s">
        <v>49</v>
      </c>
      <c s="34" t="s">
        <v>283</v>
      </c>
      <c s="34" t="s">
        <v>4439</v>
      </c>
      <c s="35" t="s">
        <v>52</v>
      </c>
      <c s="6" t="s">
        <v>4440</v>
      </c>
      <c s="36" t="s">
        <v>107</v>
      </c>
      <c s="37">
        <v>6</v>
      </c>
      <c s="36">
        <v>0</v>
      </c>
      <c s="36">
        <f>ROUND(G273*H273,6)</f>
      </c>
      <c r="L273" s="38">
        <v>0</v>
      </c>
      <c s="32">
        <f>ROUND(ROUND(L273,2)*ROUND(G273,3),2)</f>
      </c>
      <c s="36" t="s">
        <v>4229</v>
      </c>
      <c>
        <f>(M273*21)/100</f>
      </c>
      <c t="s">
        <v>27</v>
      </c>
    </row>
    <row r="274" spans="1:5" ht="38.25">
      <c r="A274" s="35" t="s">
        <v>56</v>
      </c>
      <c r="E274" s="39" t="s">
        <v>4441</v>
      </c>
    </row>
    <row r="275" spans="1:5" ht="12.75">
      <c r="A275" s="35" t="s">
        <v>57</v>
      </c>
      <c r="E275" s="40" t="s">
        <v>4442</v>
      </c>
    </row>
    <row r="276" spans="1:5" ht="38.25">
      <c r="A276" t="s">
        <v>59</v>
      </c>
      <c r="E276" s="39" t="s">
        <v>4443</v>
      </c>
    </row>
    <row r="277" spans="1:16" ht="12.75">
      <c r="A277" t="s">
        <v>49</v>
      </c>
      <c s="34" t="s">
        <v>286</v>
      </c>
      <c s="34" t="s">
        <v>4444</v>
      </c>
      <c s="35" t="s">
        <v>52</v>
      </c>
      <c s="6" t="s">
        <v>4445</v>
      </c>
      <c s="36" t="s">
        <v>107</v>
      </c>
      <c s="37">
        <v>2</v>
      </c>
      <c s="36">
        <v>0</v>
      </c>
      <c s="36">
        <f>ROUND(G277*H277,6)</f>
      </c>
      <c r="L277" s="38">
        <v>0</v>
      </c>
      <c s="32">
        <f>ROUND(ROUND(L277,2)*ROUND(G277,3),2)</f>
      </c>
      <c s="36" t="s">
        <v>4229</v>
      </c>
      <c>
        <f>(M277*21)/100</f>
      </c>
      <c t="s">
        <v>27</v>
      </c>
    </row>
    <row r="278" spans="1:5" ht="25.5">
      <c r="A278" s="35" t="s">
        <v>56</v>
      </c>
      <c r="E278" s="39" t="s">
        <v>4446</v>
      </c>
    </row>
    <row r="279" spans="1:5" ht="12.75">
      <c r="A279" s="35" t="s">
        <v>57</v>
      </c>
      <c r="E279" s="40" t="s">
        <v>52</v>
      </c>
    </row>
    <row r="280" spans="1:5" ht="25.5">
      <c r="A280" t="s">
        <v>59</v>
      </c>
      <c r="E280" s="39" t="s">
        <v>4447</v>
      </c>
    </row>
    <row r="281" spans="1:16" ht="12.75">
      <c r="A281" t="s">
        <v>49</v>
      </c>
      <c s="34" t="s">
        <v>289</v>
      </c>
      <c s="34" t="s">
        <v>4448</v>
      </c>
      <c s="35" t="s">
        <v>55</v>
      </c>
      <c s="6" t="s">
        <v>4449</v>
      </c>
      <c s="36" t="s">
        <v>99</v>
      </c>
      <c s="37">
        <v>25</v>
      </c>
      <c s="36">
        <v>0</v>
      </c>
      <c s="36">
        <f>ROUND(G281*H281,6)</f>
      </c>
      <c r="L281" s="38">
        <v>0</v>
      </c>
      <c s="32">
        <f>ROUND(ROUND(L281,2)*ROUND(G281,3),2)</f>
      </c>
      <c s="36" t="s">
        <v>4229</v>
      </c>
      <c>
        <f>(M281*21)/100</f>
      </c>
      <c t="s">
        <v>27</v>
      </c>
    </row>
    <row r="282" spans="1:5" ht="38.25">
      <c r="A282" s="35" t="s">
        <v>56</v>
      </c>
      <c r="E282" s="39" t="s">
        <v>4450</v>
      </c>
    </row>
    <row r="283" spans="1:5" ht="38.25">
      <c r="A283" s="35" t="s">
        <v>57</v>
      </c>
      <c r="E283" s="40" t="s">
        <v>4451</v>
      </c>
    </row>
    <row r="284" spans="1:5" ht="25.5">
      <c r="A284" t="s">
        <v>59</v>
      </c>
      <c r="E284" s="39" t="s">
        <v>4452</v>
      </c>
    </row>
    <row r="285" spans="1:16" ht="12.75">
      <c r="A285" t="s">
        <v>49</v>
      </c>
      <c s="34" t="s">
        <v>292</v>
      </c>
      <c s="34" t="s">
        <v>4453</v>
      </c>
      <c s="35" t="s">
        <v>52</v>
      </c>
      <c s="6" t="s">
        <v>4454</v>
      </c>
      <c s="36" t="s">
        <v>73</v>
      </c>
      <c s="37">
        <v>67.12</v>
      </c>
      <c s="36">
        <v>0</v>
      </c>
      <c s="36">
        <f>ROUND(G285*H285,6)</f>
      </c>
      <c r="L285" s="38">
        <v>0</v>
      </c>
      <c s="32">
        <f>ROUND(ROUND(L285,2)*ROUND(G285,3),2)</f>
      </c>
      <c s="36" t="s">
        <v>4229</v>
      </c>
      <c>
        <f>(M285*21)/100</f>
      </c>
      <c t="s">
        <v>27</v>
      </c>
    </row>
    <row r="286" spans="1:5" ht="25.5">
      <c r="A286" s="35" t="s">
        <v>56</v>
      </c>
      <c r="E286" s="39" t="s">
        <v>4455</v>
      </c>
    </row>
    <row r="287" spans="1:5" ht="12.75">
      <c r="A287" s="35" t="s">
        <v>57</v>
      </c>
      <c r="E287" s="40" t="s">
        <v>4456</v>
      </c>
    </row>
    <row r="288" spans="1:5" ht="102">
      <c r="A288" t="s">
        <v>59</v>
      </c>
      <c r="E288" s="39" t="s">
        <v>4457</v>
      </c>
    </row>
    <row r="289" spans="1:16" ht="12.75">
      <c r="A289" t="s">
        <v>49</v>
      </c>
      <c s="34" t="s">
        <v>295</v>
      </c>
      <c s="34" t="s">
        <v>4458</v>
      </c>
      <c s="35" t="s">
        <v>55</v>
      </c>
      <c s="6" t="s">
        <v>4459</v>
      </c>
      <c s="36" t="s">
        <v>107</v>
      </c>
      <c s="37">
        <v>30</v>
      </c>
      <c s="36">
        <v>0</v>
      </c>
      <c s="36">
        <f>ROUND(G289*H289,6)</f>
      </c>
      <c r="L289" s="38">
        <v>0</v>
      </c>
      <c s="32">
        <f>ROUND(ROUND(L289,2)*ROUND(G289,3),2)</f>
      </c>
      <c s="36" t="s">
        <v>4229</v>
      </c>
      <c>
        <f>(M289*21)/100</f>
      </c>
      <c t="s">
        <v>27</v>
      </c>
    </row>
    <row r="290" spans="1:5" ht="12.75">
      <c r="A290" s="35" t="s">
        <v>56</v>
      </c>
      <c r="E290" s="39" t="s">
        <v>4460</v>
      </c>
    </row>
    <row r="291" spans="1:5" ht="12.75">
      <c r="A291" s="35" t="s">
        <v>57</v>
      </c>
      <c r="E291" s="40" t="s">
        <v>4461</v>
      </c>
    </row>
    <row r="292" spans="1:5" ht="229.5">
      <c r="A292" t="s">
        <v>59</v>
      </c>
      <c r="E292" s="39" t="s">
        <v>4462</v>
      </c>
    </row>
    <row r="293" spans="1:16" ht="25.5">
      <c r="A293" t="s">
        <v>49</v>
      </c>
      <c s="34" t="s">
        <v>114</v>
      </c>
      <c s="34" t="s">
        <v>4463</v>
      </c>
      <c s="35" t="s">
        <v>52</v>
      </c>
      <c s="6" t="s">
        <v>4464</v>
      </c>
      <c s="36" t="s">
        <v>99</v>
      </c>
      <c s="37">
        <v>28.6</v>
      </c>
      <c s="36">
        <v>0</v>
      </c>
      <c s="36">
        <f>ROUND(G293*H293,6)</f>
      </c>
      <c r="L293" s="38">
        <v>0</v>
      </c>
      <c s="32">
        <f>ROUND(ROUND(L293,2)*ROUND(G293,3),2)</f>
      </c>
      <c s="36" t="s">
        <v>4229</v>
      </c>
      <c>
        <f>(M293*21)/100</f>
      </c>
      <c t="s">
        <v>27</v>
      </c>
    </row>
    <row r="294" spans="1:5" ht="25.5">
      <c r="A294" s="35" t="s">
        <v>56</v>
      </c>
      <c r="E294" s="39" t="s">
        <v>4465</v>
      </c>
    </row>
    <row r="295" spans="1:5" ht="12.75">
      <c r="A295" s="35" t="s">
        <v>57</v>
      </c>
      <c r="E295" s="40" t="s">
        <v>52</v>
      </c>
    </row>
    <row r="296" spans="1:5" ht="76.5">
      <c r="A296" t="s">
        <v>59</v>
      </c>
      <c r="E296" s="39" t="s">
        <v>4466</v>
      </c>
    </row>
    <row r="297" spans="1:16" ht="12.75">
      <c r="A297" t="s">
        <v>49</v>
      </c>
      <c s="34" t="s">
        <v>300</v>
      </c>
      <c s="34" t="s">
        <v>4467</v>
      </c>
      <c s="35" t="s">
        <v>52</v>
      </c>
      <c s="6" t="s">
        <v>3939</v>
      </c>
      <c s="36" t="s">
        <v>800</v>
      </c>
      <c s="37">
        <v>120</v>
      </c>
      <c s="36">
        <v>0</v>
      </c>
      <c s="36">
        <f>ROUND(G297*H297,6)</f>
      </c>
      <c r="L297" s="38">
        <v>0</v>
      </c>
      <c s="32">
        <f>ROUND(ROUND(L297,2)*ROUND(G297,3),2)</f>
      </c>
      <c s="36" t="s">
        <v>4229</v>
      </c>
      <c>
        <f>(M297*21)/100</f>
      </c>
      <c t="s">
        <v>27</v>
      </c>
    </row>
    <row r="298" spans="1:5" ht="12.75">
      <c r="A298" s="35" t="s">
        <v>56</v>
      </c>
      <c r="E298" s="39" t="s">
        <v>4468</v>
      </c>
    </row>
    <row r="299" spans="1:5" ht="12.75">
      <c r="A299" s="35" t="s">
        <v>57</v>
      </c>
      <c r="E299" s="40" t="s">
        <v>52</v>
      </c>
    </row>
    <row r="300" spans="1:5" ht="409.5">
      <c r="A300" t="s">
        <v>59</v>
      </c>
      <c r="E300" s="39" t="s">
        <v>4469</v>
      </c>
    </row>
    <row r="301" spans="1:16" ht="12.75">
      <c r="A301" t="s">
        <v>49</v>
      </c>
      <c s="34" t="s">
        <v>303</v>
      </c>
      <c s="34" t="s">
        <v>4470</v>
      </c>
      <c s="35" t="s">
        <v>52</v>
      </c>
      <c s="6" t="s">
        <v>4471</v>
      </c>
      <c s="36" t="s">
        <v>800</v>
      </c>
      <c s="37">
        <v>27.5</v>
      </c>
      <c s="36">
        <v>0</v>
      </c>
      <c s="36">
        <f>ROUND(G301*H301,6)</f>
      </c>
      <c r="L301" s="38">
        <v>0</v>
      </c>
      <c s="32">
        <f>ROUND(ROUND(L301,2)*ROUND(G301,3),2)</f>
      </c>
      <c s="36" t="s">
        <v>4229</v>
      </c>
      <c>
        <f>(M301*21)/100</f>
      </c>
      <c t="s">
        <v>27</v>
      </c>
    </row>
    <row r="302" spans="1:5" ht="38.25">
      <c r="A302" s="35" t="s">
        <v>56</v>
      </c>
      <c r="E302" s="39" t="s">
        <v>4472</v>
      </c>
    </row>
    <row r="303" spans="1:5" ht="38.25">
      <c r="A303" s="35" t="s">
        <v>57</v>
      </c>
      <c r="E303" s="40" t="s">
        <v>4473</v>
      </c>
    </row>
    <row r="304" spans="1:5" ht="357">
      <c r="A304" t="s">
        <v>59</v>
      </c>
      <c r="E304" s="39" t="s">
        <v>4474</v>
      </c>
    </row>
    <row r="305" spans="1:16" ht="12.75">
      <c r="A305" t="s">
        <v>49</v>
      </c>
      <c s="34" t="s">
        <v>306</v>
      </c>
      <c s="34" t="s">
        <v>4475</v>
      </c>
      <c s="35" t="s">
        <v>52</v>
      </c>
      <c s="6" t="s">
        <v>4476</v>
      </c>
      <c s="36" t="s">
        <v>107</v>
      </c>
      <c s="37">
        <v>1</v>
      </c>
      <c s="36">
        <v>0</v>
      </c>
      <c s="36">
        <f>ROUND(G305*H305,6)</f>
      </c>
      <c r="L305" s="38">
        <v>0</v>
      </c>
      <c s="32">
        <f>ROUND(ROUND(L305,2)*ROUND(G305,3),2)</f>
      </c>
      <c s="36" t="s">
        <v>4229</v>
      </c>
      <c>
        <f>(M305*21)/100</f>
      </c>
      <c t="s">
        <v>27</v>
      </c>
    </row>
    <row r="306" spans="1:5" ht="12.75">
      <c r="A306" s="35" t="s">
        <v>56</v>
      </c>
      <c r="E306" s="39" t="s">
        <v>4477</v>
      </c>
    </row>
    <row r="307" spans="1:5" ht="12.75">
      <c r="A307" s="35" t="s">
        <v>57</v>
      </c>
      <c r="E307" s="40" t="s">
        <v>52</v>
      </c>
    </row>
    <row r="308" spans="1:5" ht="267.75">
      <c r="A308" t="s">
        <v>59</v>
      </c>
      <c r="E308" s="39" t="s">
        <v>4478</v>
      </c>
    </row>
    <row r="309" spans="1:13" ht="12.75">
      <c r="A309" t="s">
        <v>46</v>
      </c>
      <c r="C309" s="31" t="s">
        <v>743</v>
      </c>
      <c r="E309" s="33" t="s">
        <v>744</v>
      </c>
      <c r="J309" s="32">
        <f>0</f>
      </c>
      <c s="32">
        <f>0</f>
      </c>
      <c s="32">
        <f>0+L310+L314</f>
      </c>
      <c s="32">
        <f>0+M310+M314</f>
      </c>
    </row>
    <row r="310" spans="1:16" ht="25.5">
      <c r="A310" t="s">
        <v>49</v>
      </c>
      <c s="34" t="s">
        <v>161</v>
      </c>
      <c s="34" t="s">
        <v>746</v>
      </c>
      <c s="35" t="s">
        <v>747</v>
      </c>
      <c s="6" t="s">
        <v>748</v>
      </c>
      <c s="36" t="s">
        <v>749</v>
      </c>
      <c s="37">
        <v>217.46</v>
      </c>
      <c s="36">
        <v>0</v>
      </c>
      <c s="36">
        <f>ROUND(G310*H310,6)</f>
      </c>
      <c r="L310" s="38">
        <v>0</v>
      </c>
      <c s="32">
        <f>ROUND(ROUND(L310,2)*ROUND(G310,3),2)</f>
      </c>
      <c s="36" t="s">
        <v>750</v>
      </c>
      <c>
        <f>(M310*21)/100</f>
      </c>
      <c t="s">
        <v>27</v>
      </c>
    </row>
    <row r="311" spans="1:5" ht="25.5">
      <c r="A311" s="35" t="s">
        <v>56</v>
      </c>
      <c r="E311" s="39" t="s">
        <v>751</v>
      </c>
    </row>
    <row r="312" spans="1:5" ht="38.25">
      <c r="A312" s="35" t="s">
        <v>57</v>
      </c>
      <c r="E312" s="40" t="s">
        <v>4479</v>
      </c>
    </row>
    <row r="313" spans="1:5" ht="102">
      <c r="A313" t="s">
        <v>59</v>
      </c>
      <c r="E313" s="39" t="s">
        <v>753</v>
      </c>
    </row>
    <row r="314" spans="1:16" ht="25.5">
      <c r="A314" t="s">
        <v>49</v>
      </c>
      <c s="34" t="s">
        <v>193</v>
      </c>
      <c s="34" t="s">
        <v>755</v>
      </c>
      <c s="35" t="s">
        <v>756</v>
      </c>
      <c s="6" t="s">
        <v>757</v>
      </c>
      <c s="36" t="s">
        <v>749</v>
      </c>
      <c s="37">
        <v>18.4</v>
      </c>
      <c s="36">
        <v>0</v>
      </c>
      <c s="36">
        <f>ROUND(G314*H314,6)</f>
      </c>
      <c r="L314" s="38">
        <v>0</v>
      </c>
      <c s="32">
        <f>ROUND(ROUND(L314,2)*ROUND(G314,3),2)</f>
      </c>
      <c s="36" t="s">
        <v>750</v>
      </c>
      <c>
        <f>(M314*21)/100</f>
      </c>
      <c t="s">
        <v>27</v>
      </c>
    </row>
    <row r="315" spans="1:5" ht="25.5">
      <c r="A315" s="35" t="s">
        <v>56</v>
      </c>
      <c r="E315" s="39" t="s">
        <v>751</v>
      </c>
    </row>
    <row r="316" spans="1:5" ht="12.75">
      <c r="A316" s="35" t="s">
        <v>57</v>
      </c>
      <c r="E316" s="40" t="s">
        <v>4480</v>
      </c>
    </row>
    <row r="317" spans="1:5" ht="102">
      <c r="A317" t="s">
        <v>59</v>
      </c>
      <c r="E317"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4161</v>
      </c>
      <c s="41">
        <f>Rekapitulace!C67</f>
      </c>
      <c s="20" t="s">
        <v>0</v>
      </c>
      <c t="s">
        <v>23</v>
      </c>
      <c t="s">
        <v>27</v>
      </c>
    </row>
    <row r="4" spans="1:16" ht="32" customHeight="1">
      <c r="A4" s="24" t="s">
        <v>20</v>
      </c>
      <c s="25" t="s">
        <v>28</v>
      </c>
      <c s="27" t="s">
        <v>4161</v>
      </c>
      <c r="E4" s="26" t="s">
        <v>4162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25.5">
      <c r="A8" t="s">
        <v>44</v>
      </c>
      <c r="C8" s="28" t="s">
        <v>4483</v>
      </c>
      <c r="E8" s="30" t="s">
        <v>4482</v>
      </c>
      <c r="J8" s="29">
        <f>0+J9+J14+J47</f>
      </c>
      <c s="29">
        <f>0+K9+K14+K47</f>
      </c>
      <c s="29">
        <f>0+L9+L14+L47</f>
      </c>
      <c s="29">
        <f>0+M9+M14+M47</f>
      </c>
    </row>
    <row r="9" spans="1:13" ht="12.75">
      <c r="A9" t="s">
        <v>46</v>
      </c>
      <c r="C9" s="31" t="s">
        <v>87</v>
      </c>
      <c r="E9" s="33" t="s">
        <v>4166</v>
      </c>
      <c r="J9" s="32">
        <f>0</f>
      </c>
      <c s="32">
        <f>0</f>
      </c>
      <c s="32">
        <f>0+L10</f>
      </c>
      <c s="32">
        <f>0+M10</f>
      </c>
    </row>
    <row r="10" spans="1:16" ht="12.75">
      <c r="A10" t="s">
        <v>49</v>
      </c>
      <c s="34" t="s">
        <v>96</v>
      </c>
      <c s="34" t="s">
        <v>4167</v>
      </c>
      <c s="35" t="s">
        <v>52</v>
      </c>
      <c s="6" t="s">
        <v>4168</v>
      </c>
      <c s="36" t="s">
        <v>800</v>
      </c>
      <c s="37">
        <v>1251.36</v>
      </c>
      <c s="36">
        <v>0</v>
      </c>
      <c s="36">
        <f>ROUND(G10*H10,6)</f>
      </c>
      <c r="L10" s="38">
        <v>0</v>
      </c>
      <c s="32">
        <f>ROUND(ROUND(L10,2)*ROUND(G10,3),2)</f>
      </c>
      <c s="36" t="s">
        <v>4169</v>
      </c>
      <c>
        <f>(M10*21)/100</f>
      </c>
      <c t="s">
        <v>27</v>
      </c>
    </row>
    <row r="11" spans="1:5" ht="12.75">
      <c r="A11" s="35" t="s">
        <v>56</v>
      </c>
      <c r="E11" s="39" t="s">
        <v>4170</v>
      </c>
    </row>
    <row r="12" spans="1:5" ht="12.75">
      <c r="A12" s="35" t="s">
        <v>57</v>
      </c>
      <c r="E12" s="40" t="s">
        <v>4171</v>
      </c>
    </row>
    <row r="13" spans="1:5" ht="12.75">
      <c r="A13" t="s">
        <v>59</v>
      </c>
      <c r="E13" s="39" t="s">
        <v>1502</v>
      </c>
    </row>
    <row r="14" spans="1:13" ht="12.75">
      <c r="A14" t="s">
        <v>46</v>
      </c>
      <c r="C14" s="31" t="s">
        <v>96</v>
      </c>
      <c r="E14" s="33" t="s">
        <v>4172</v>
      </c>
      <c r="J14" s="32">
        <f>0</f>
      </c>
      <c s="32">
        <f>0</f>
      </c>
      <c s="32">
        <f>0+L15+L19+L23+L27+L31+L35+L39+L43</f>
      </c>
      <c s="32">
        <f>0+M15+M19+M23+M27+M31+M35+M39+M43</f>
      </c>
    </row>
    <row r="15" spans="1:16" ht="12.75">
      <c r="A15" t="s">
        <v>49</v>
      </c>
      <c s="34" t="s">
        <v>69</v>
      </c>
      <c s="34" t="s">
        <v>4173</v>
      </c>
      <c s="35" t="s">
        <v>52</v>
      </c>
      <c s="6" t="s">
        <v>4174</v>
      </c>
      <c s="36" t="s">
        <v>107</v>
      </c>
      <c s="37">
        <v>24</v>
      </c>
      <c s="36">
        <v>0</v>
      </c>
      <c s="36">
        <f>ROUND(G15*H15,6)</f>
      </c>
      <c r="L15" s="38">
        <v>0</v>
      </c>
      <c s="32">
        <f>ROUND(ROUND(L15,2)*ROUND(G15,3),2)</f>
      </c>
      <c s="36" t="s">
        <v>4169</v>
      </c>
      <c>
        <f>(M15*21)/100</f>
      </c>
      <c t="s">
        <v>27</v>
      </c>
    </row>
    <row r="16" spans="1:5" ht="25.5">
      <c r="A16" s="35" t="s">
        <v>56</v>
      </c>
      <c r="E16" s="39" t="s">
        <v>4175</v>
      </c>
    </row>
    <row r="17" spans="1:5" ht="12.75">
      <c r="A17" s="35" t="s">
        <v>57</v>
      </c>
      <c r="E17" s="40" t="s">
        <v>4484</v>
      </c>
    </row>
    <row r="18" spans="1:5" ht="12.75">
      <c r="A18" t="s">
        <v>59</v>
      </c>
      <c r="E18" s="39" t="s">
        <v>1502</v>
      </c>
    </row>
    <row r="19" spans="1:16" ht="25.5">
      <c r="A19" t="s">
        <v>49</v>
      </c>
      <c s="34" t="s">
        <v>27</v>
      </c>
      <c s="34" t="s">
        <v>4177</v>
      </c>
      <c s="35" t="s">
        <v>52</v>
      </c>
      <c s="6" t="s">
        <v>4178</v>
      </c>
      <c s="36" t="s">
        <v>73</v>
      </c>
      <c s="37">
        <v>42</v>
      </c>
      <c s="36">
        <v>0</v>
      </c>
      <c s="36">
        <f>ROUND(G19*H19,6)</f>
      </c>
      <c r="L19" s="38">
        <v>0</v>
      </c>
      <c s="32">
        <f>ROUND(ROUND(L19,2)*ROUND(G19,3),2)</f>
      </c>
      <c s="36" t="s">
        <v>4169</v>
      </c>
      <c>
        <f>(M19*21)/100</f>
      </c>
      <c t="s">
        <v>27</v>
      </c>
    </row>
    <row r="20" spans="1:5" ht="25.5">
      <c r="A20" s="35" t="s">
        <v>56</v>
      </c>
      <c r="E20" s="39" t="s">
        <v>4179</v>
      </c>
    </row>
    <row r="21" spans="1:5" ht="12.75">
      <c r="A21" s="35" t="s">
        <v>57</v>
      </c>
      <c r="E21" s="40" t="s">
        <v>4485</v>
      </c>
    </row>
    <row r="22" spans="1:5" ht="12.75">
      <c r="A22" t="s">
        <v>59</v>
      </c>
      <c r="E22" s="39" t="s">
        <v>1502</v>
      </c>
    </row>
    <row r="23" spans="1:16" ht="12.75">
      <c r="A23" t="s">
        <v>49</v>
      </c>
      <c s="34" t="s">
        <v>26</v>
      </c>
      <c s="34" t="s">
        <v>4181</v>
      </c>
      <c s="35" t="s">
        <v>52</v>
      </c>
      <c s="6" t="s">
        <v>4182</v>
      </c>
      <c s="36" t="s">
        <v>749</v>
      </c>
      <c s="37">
        <v>0.672</v>
      </c>
      <c s="36">
        <v>0</v>
      </c>
      <c s="36">
        <f>ROUND(G23*H23,6)</f>
      </c>
      <c r="L23" s="38">
        <v>0</v>
      </c>
      <c s="32">
        <f>ROUND(ROUND(L23,2)*ROUND(G23,3),2)</f>
      </c>
      <c s="36" t="s">
        <v>55</v>
      </c>
      <c>
        <f>(M23*21)/100</f>
      </c>
      <c t="s">
        <v>27</v>
      </c>
    </row>
    <row r="24" spans="1:5" ht="12.75">
      <c r="A24" s="35" t="s">
        <v>56</v>
      </c>
      <c r="E24" s="39" t="s">
        <v>4182</v>
      </c>
    </row>
    <row r="25" spans="1:5" ht="12.75">
      <c r="A25" s="35" t="s">
        <v>57</v>
      </c>
      <c r="E25" s="40" t="s">
        <v>4486</v>
      </c>
    </row>
    <row r="26" spans="1:5" ht="12.75">
      <c r="A26" t="s">
        <v>59</v>
      </c>
      <c r="E26" s="39" t="s">
        <v>1502</v>
      </c>
    </row>
    <row r="27" spans="1:16" ht="12.75">
      <c r="A27" t="s">
        <v>49</v>
      </c>
      <c s="34" t="s">
        <v>81</v>
      </c>
      <c s="34" t="s">
        <v>4184</v>
      </c>
      <c s="35" t="s">
        <v>52</v>
      </c>
      <c s="6" t="s">
        <v>4185</v>
      </c>
      <c s="36" t="s">
        <v>800</v>
      </c>
      <c s="37">
        <v>1251.36</v>
      </c>
      <c s="36">
        <v>0</v>
      </c>
      <c s="36">
        <f>ROUND(G27*H27,6)</f>
      </c>
      <c r="L27" s="38">
        <v>0</v>
      </c>
      <c s="32">
        <f>ROUND(ROUND(L27,2)*ROUND(G27,3),2)</f>
      </c>
      <c s="36" t="s">
        <v>4169</v>
      </c>
      <c>
        <f>(M27*21)/100</f>
      </c>
      <c t="s">
        <v>27</v>
      </c>
    </row>
    <row r="28" spans="1:5" ht="51">
      <c r="A28" s="35" t="s">
        <v>56</v>
      </c>
      <c r="E28" s="39" t="s">
        <v>4186</v>
      </c>
    </row>
    <row r="29" spans="1:5" ht="12.75">
      <c r="A29" s="35" t="s">
        <v>57</v>
      </c>
      <c r="E29" s="40" t="s">
        <v>4487</v>
      </c>
    </row>
    <row r="30" spans="1:5" ht="12.75">
      <c r="A30" t="s">
        <v>59</v>
      </c>
      <c r="E30" s="39" t="s">
        <v>1502</v>
      </c>
    </row>
    <row r="31" spans="1:16" ht="12.75">
      <c r="A31" t="s">
        <v>49</v>
      </c>
      <c s="34" t="s">
        <v>84</v>
      </c>
      <c s="34" t="s">
        <v>4188</v>
      </c>
      <c s="35" t="s">
        <v>52</v>
      </c>
      <c s="6" t="s">
        <v>4189</v>
      </c>
      <c s="36" t="s">
        <v>749</v>
      </c>
      <c s="37">
        <v>1.251</v>
      </c>
      <c s="36">
        <v>0</v>
      </c>
      <c s="36">
        <f>ROUND(G31*H31,6)</f>
      </c>
      <c r="L31" s="38">
        <v>0</v>
      </c>
      <c s="32">
        <f>ROUND(ROUND(L31,2)*ROUND(G31,3),2)</f>
      </c>
      <c s="36" t="s">
        <v>55</v>
      </c>
      <c>
        <f>(M31*21)/100</f>
      </c>
      <c t="s">
        <v>27</v>
      </c>
    </row>
    <row r="32" spans="1:5" ht="12.75">
      <c r="A32" s="35" t="s">
        <v>56</v>
      </c>
      <c r="E32" s="39" t="s">
        <v>4190</v>
      </c>
    </row>
    <row r="33" spans="1:5" ht="12.75">
      <c r="A33" s="35" t="s">
        <v>57</v>
      </c>
      <c r="E33" s="40" t="s">
        <v>4488</v>
      </c>
    </row>
    <row r="34" spans="1:5" ht="12.75">
      <c r="A34" t="s">
        <v>59</v>
      </c>
      <c r="E34" s="39" t="s">
        <v>1502</v>
      </c>
    </row>
    <row r="35" spans="1:16" ht="25.5">
      <c r="A35" t="s">
        <v>49</v>
      </c>
      <c s="34" t="s">
        <v>87</v>
      </c>
      <c s="34" t="s">
        <v>4192</v>
      </c>
      <c s="35" t="s">
        <v>52</v>
      </c>
      <c s="6" t="s">
        <v>4193</v>
      </c>
      <c s="36" t="s">
        <v>107</v>
      </c>
      <c s="37">
        <v>32</v>
      </c>
      <c s="36">
        <v>0</v>
      </c>
      <c s="36">
        <f>ROUND(G35*H35,6)</f>
      </c>
      <c r="L35" s="38">
        <v>0</v>
      </c>
      <c s="32">
        <f>ROUND(ROUND(L35,2)*ROUND(G35,3),2)</f>
      </c>
      <c s="36" t="s">
        <v>4169</v>
      </c>
      <c>
        <f>(M35*21)/100</f>
      </c>
      <c t="s">
        <v>27</v>
      </c>
    </row>
    <row r="36" spans="1:5" ht="25.5">
      <c r="A36" s="35" t="s">
        <v>56</v>
      </c>
      <c r="E36" s="39" t="s">
        <v>4194</v>
      </c>
    </row>
    <row r="37" spans="1:5" ht="12.75">
      <c r="A37" s="35" t="s">
        <v>57</v>
      </c>
      <c r="E37" s="40" t="s">
        <v>4489</v>
      </c>
    </row>
    <row r="38" spans="1:5" ht="12.75">
      <c r="A38" t="s">
        <v>59</v>
      </c>
      <c r="E38" s="39" t="s">
        <v>1502</v>
      </c>
    </row>
    <row r="39" spans="1:16" ht="25.5">
      <c r="A39" t="s">
        <v>49</v>
      </c>
      <c s="34" t="s">
        <v>90</v>
      </c>
      <c s="34" t="s">
        <v>4196</v>
      </c>
      <c s="35" t="s">
        <v>52</v>
      </c>
      <c s="6" t="s">
        <v>4197</v>
      </c>
      <c s="36" t="s">
        <v>107</v>
      </c>
      <c s="37">
        <v>64</v>
      </c>
      <c s="36">
        <v>0</v>
      </c>
      <c s="36">
        <f>ROUND(G39*H39,6)</f>
      </c>
      <c r="L39" s="38">
        <v>0</v>
      </c>
      <c s="32">
        <f>ROUND(ROUND(L39,2)*ROUND(G39,3),2)</f>
      </c>
      <c s="36" t="s">
        <v>4169</v>
      </c>
      <c>
        <f>(M39*21)/100</f>
      </c>
      <c t="s">
        <v>27</v>
      </c>
    </row>
    <row r="40" spans="1:5" ht="25.5">
      <c r="A40" s="35" t="s">
        <v>56</v>
      </c>
      <c r="E40" s="39" t="s">
        <v>4198</v>
      </c>
    </row>
    <row r="41" spans="1:5" ht="12.75">
      <c r="A41" s="35" t="s">
        <v>57</v>
      </c>
      <c r="E41" s="40" t="s">
        <v>4490</v>
      </c>
    </row>
    <row r="42" spans="1:5" ht="12.75">
      <c r="A42" t="s">
        <v>59</v>
      </c>
      <c r="E42" s="39" t="s">
        <v>1502</v>
      </c>
    </row>
    <row r="43" spans="1:16" ht="12.75">
      <c r="A43" t="s">
        <v>49</v>
      </c>
      <c s="34" t="s">
        <v>93</v>
      </c>
      <c s="34" t="s">
        <v>4200</v>
      </c>
      <c s="35" t="s">
        <v>52</v>
      </c>
      <c s="6" t="s">
        <v>4201</v>
      </c>
      <c s="36" t="s">
        <v>107</v>
      </c>
      <c s="37">
        <v>64</v>
      </c>
      <c s="36">
        <v>0</v>
      </c>
      <c s="36">
        <f>ROUND(G43*H43,6)</f>
      </c>
      <c r="L43" s="38">
        <v>0</v>
      </c>
      <c s="32">
        <f>ROUND(ROUND(L43,2)*ROUND(G43,3),2)</f>
      </c>
      <c s="36" t="s">
        <v>55</v>
      </c>
      <c>
        <f>(M43*21)/100</f>
      </c>
      <c t="s">
        <v>27</v>
      </c>
    </row>
    <row r="44" spans="1:5" ht="12.75">
      <c r="A44" s="35" t="s">
        <v>56</v>
      </c>
      <c r="E44" s="39" t="s">
        <v>4201</v>
      </c>
    </row>
    <row r="45" spans="1:5" ht="12.75">
      <c r="A45" s="35" t="s">
        <v>57</v>
      </c>
      <c r="E45" s="40" t="s">
        <v>4490</v>
      </c>
    </row>
    <row r="46" spans="1:5" ht="12.75">
      <c r="A46" t="s">
        <v>59</v>
      </c>
      <c r="E46" s="39" t="s">
        <v>1502</v>
      </c>
    </row>
    <row r="47" spans="1:13" ht="12.75">
      <c r="A47" t="s">
        <v>46</v>
      </c>
      <c r="C47" s="31" t="s">
        <v>743</v>
      </c>
      <c r="E47" s="33" t="s">
        <v>744</v>
      </c>
      <c r="J47" s="32">
        <f>0</f>
      </c>
      <c s="32">
        <f>0</f>
      </c>
      <c s="32">
        <f>0+L48</f>
      </c>
      <c s="32">
        <f>0+M48</f>
      </c>
    </row>
    <row r="48" spans="1:16" ht="25.5">
      <c r="A48" t="s">
        <v>49</v>
      </c>
      <c s="34" t="s">
        <v>100</v>
      </c>
      <c s="34" t="s">
        <v>759</v>
      </c>
      <c s="35" t="s">
        <v>760</v>
      </c>
      <c s="6" t="s">
        <v>761</v>
      </c>
      <c s="36" t="s">
        <v>749</v>
      </c>
      <c s="37">
        <v>0.351</v>
      </c>
      <c s="36">
        <v>0</v>
      </c>
      <c s="36">
        <f>ROUND(G48*H48,6)</f>
      </c>
      <c r="L48" s="38">
        <v>0</v>
      </c>
      <c s="32">
        <f>ROUND(ROUND(L48,2)*ROUND(G48,3),2)</f>
      </c>
      <c s="36" t="s">
        <v>750</v>
      </c>
      <c>
        <f>(M48*21)/100</f>
      </c>
      <c t="s">
        <v>27</v>
      </c>
    </row>
    <row r="49" spans="1:5" ht="25.5">
      <c r="A49" s="35" t="s">
        <v>56</v>
      </c>
      <c r="E49" s="39" t="s">
        <v>751</v>
      </c>
    </row>
    <row r="50" spans="1:5" ht="12.75">
      <c r="A50" s="35" t="s">
        <v>57</v>
      </c>
      <c r="E50" s="40" t="s">
        <v>52</v>
      </c>
    </row>
    <row r="51" spans="1:5" ht="102">
      <c r="A51" t="s">
        <v>59</v>
      </c>
      <c r="E51"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2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4161</v>
      </c>
      <c s="41">
        <f>Rekapitulace!C67</f>
      </c>
      <c s="20" t="s">
        <v>0</v>
      </c>
      <c t="s">
        <v>23</v>
      </c>
      <c t="s">
        <v>27</v>
      </c>
    </row>
    <row r="4" spans="1:16" ht="32" customHeight="1">
      <c r="A4" s="24" t="s">
        <v>20</v>
      </c>
      <c s="25" t="s">
        <v>28</v>
      </c>
      <c s="27" t="s">
        <v>4161</v>
      </c>
      <c r="E4" s="26" t="s">
        <v>4162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COUNTIFS(L8:L254,"=0",A8:A254,"P")+COUNTIFS(L8:L254,"",A8:A254,"P")+SUM(Q8:Q254)</f>
      </c>
    </row>
    <row r="8" spans="1:13" ht="12.75">
      <c r="A8" t="s">
        <v>44</v>
      </c>
      <c r="C8" s="28" t="s">
        <v>4493</v>
      </c>
      <c r="E8" s="30" t="s">
        <v>4492</v>
      </c>
      <c r="J8" s="29">
        <f>0+J9+J34+J67+J96+J121+J130+J163+J180+J241</f>
      </c>
      <c s="29">
        <f>0+K9+K34+K67+K96+K121+K130+K163+K180+K241</f>
      </c>
      <c s="29">
        <f>0+L9+L34+L67+L96+L121+L130+L163+L180+L241</f>
      </c>
      <c s="29">
        <f>0+M9+M34+M67+M96+M121+M130+M163+M180+M241</f>
      </c>
    </row>
    <row r="9" spans="1:13" ht="12.75">
      <c r="A9" t="s">
        <v>46</v>
      </c>
      <c r="C9" s="31" t="s">
        <v>69</v>
      </c>
      <c r="E9" s="33" t="s">
        <v>832</v>
      </c>
      <c r="J9" s="32">
        <f>0</f>
      </c>
      <c s="32">
        <f>0</f>
      </c>
      <c s="32">
        <f>0+L10+L14+L18+L22+L26+L30</f>
      </c>
      <c s="32">
        <f>0+M10+M14+M18+M22+M26+M30</f>
      </c>
    </row>
    <row r="10" spans="1:16" ht="12.75">
      <c r="A10" t="s">
        <v>49</v>
      </c>
      <c s="34" t="s">
        <v>69</v>
      </c>
      <c s="34" t="s">
        <v>76</v>
      </c>
      <c s="35" t="s">
        <v>52</v>
      </c>
      <c s="6" t="s">
        <v>77</v>
      </c>
      <c s="36" t="s">
        <v>78</v>
      </c>
      <c s="37">
        <v>5.399</v>
      </c>
      <c s="36">
        <v>0</v>
      </c>
      <c s="36">
        <f>ROUND(G10*H10,6)</f>
      </c>
      <c r="L10" s="38">
        <v>0</v>
      </c>
      <c s="32">
        <f>ROUND(ROUND(L10,2)*ROUND(G10,3),2)</f>
      </c>
      <c s="36" t="s">
        <v>74</v>
      </c>
      <c>
        <f>(M10*21)/100</f>
      </c>
      <c t="s">
        <v>27</v>
      </c>
    </row>
    <row r="11" spans="1:5" ht="12.75">
      <c r="A11" s="35" t="s">
        <v>56</v>
      </c>
      <c r="E11" s="39" t="s">
        <v>52</v>
      </c>
    </row>
    <row r="12" spans="1:5" ht="12.75">
      <c r="A12" s="35" t="s">
        <v>57</v>
      </c>
      <c r="E12" s="40" t="s">
        <v>4494</v>
      </c>
    </row>
    <row r="13" spans="1:5" ht="63.75">
      <c r="A13" t="s">
        <v>59</v>
      </c>
      <c r="E13" s="39" t="s">
        <v>4232</v>
      </c>
    </row>
    <row r="14" spans="1:16" ht="12.75">
      <c r="A14" t="s">
        <v>49</v>
      </c>
      <c s="34" t="s">
        <v>27</v>
      </c>
      <c s="34" t="s">
        <v>4495</v>
      </c>
      <c s="35" t="s">
        <v>52</v>
      </c>
      <c s="6" t="s">
        <v>4496</v>
      </c>
      <c s="36" t="s">
        <v>78</v>
      </c>
      <c s="37">
        <v>113.452</v>
      </c>
      <c s="36">
        <v>0</v>
      </c>
      <c s="36">
        <f>ROUND(G14*H14,6)</f>
      </c>
      <c r="L14" s="38">
        <v>0</v>
      </c>
      <c s="32">
        <f>ROUND(ROUND(L14,2)*ROUND(G14,3),2)</f>
      </c>
      <c s="36" t="s">
        <v>74</v>
      </c>
      <c>
        <f>(M14*21)/100</f>
      </c>
      <c t="s">
        <v>27</v>
      </c>
    </row>
    <row r="15" spans="1:5" ht="12.75">
      <c r="A15" s="35" t="s">
        <v>56</v>
      </c>
      <c r="E15" s="39" t="s">
        <v>52</v>
      </c>
    </row>
    <row r="16" spans="1:5" ht="38.25">
      <c r="A16" s="35" t="s">
        <v>57</v>
      </c>
      <c r="E16" s="40" t="s">
        <v>4497</v>
      </c>
    </row>
    <row r="17" spans="1:5" ht="369.75">
      <c r="A17" t="s">
        <v>59</v>
      </c>
      <c r="E17" s="39" t="s">
        <v>4498</v>
      </c>
    </row>
    <row r="18" spans="1:16" ht="12.75">
      <c r="A18" t="s">
        <v>49</v>
      </c>
      <c s="34" t="s">
        <v>26</v>
      </c>
      <c s="34" t="s">
        <v>4499</v>
      </c>
      <c s="35" t="s">
        <v>52</v>
      </c>
      <c s="6" t="s">
        <v>4500</v>
      </c>
      <c s="36" t="s">
        <v>78</v>
      </c>
      <c s="37">
        <v>664.582</v>
      </c>
      <c s="36">
        <v>0</v>
      </c>
      <c s="36">
        <f>ROUND(G18*H18,6)</f>
      </c>
      <c r="L18" s="38">
        <v>0</v>
      </c>
      <c s="32">
        <f>ROUND(ROUND(L18,2)*ROUND(G18,3),2)</f>
      </c>
      <c s="36" t="s">
        <v>74</v>
      </c>
      <c>
        <f>(M18*21)/100</f>
      </c>
      <c t="s">
        <v>27</v>
      </c>
    </row>
    <row r="19" spans="1:5" ht="12.75">
      <c r="A19" s="35" t="s">
        <v>56</v>
      </c>
      <c r="E19" s="39" t="s">
        <v>52</v>
      </c>
    </row>
    <row r="20" spans="1:5" ht="12.75">
      <c r="A20" s="35" t="s">
        <v>57</v>
      </c>
      <c r="E20" s="40" t="s">
        <v>4501</v>
      </c>
    </row>
    <row r="21" spans="1:5" ht="369.75">
      <c r="A21" t="s">
        <v>59</v>
      </c>
      <c r="E21" s="39" t="s">
        <v>4498</v>
      </c>
    </row>
    <row r="22" spans="1:16" ht="12.75">
      <c r="A22" t="s">
        <v>49</v>
      </c>
      <c s="34" t="s">
        <v>81</v>
      </c>
      <c s="34" t="s">
        <v>4502</v>
      </c>
      <c s="35" t="s">
        <v>52</v>
      </c>
      <c s="6" t="s">
        <v>4503</v>
      </c>
      <c s="36" t="s">
        <v>78</v>
      </c>
      <c s="37">
        <v>664.582</v>
      </c>
      <c s="36">
        <v>0</v>
      </c>
      <c s="36">
        <f>ROUND(G22*H22,6)</f>
      </c>
      <c r="L22" s="38">
        <v>0</v>
      </c>
      <c s="32">
        <f>ROUND(ROUND(L22,2)*ROUND(G22,3),2)</f>
      </c>
      <c s="36" t="s">
        <v>74</v>
      </c>
      <c>
        <f>(M22*21)/100</f>
      </c>
      <c t="s">
        <v>27</v>
      </c>
    </row>
    <row r="23" spans="1:5" ht="12.75">
      <c r="A23" s="35" t="s">
        <v>56</v>
      </c>
      <c r="E23" s="39" t="s">
        <v>52</v>
      </c>
    </row>
    <row r="24" spans="1:5" ht="12.75">
      <c r="A24" s="35" t="s">
        <v>57</v>
      </c>
      <c r="E24" s="40" t="s">
        <v>4504</v>
      </c>
    </row>
    <row r="25" spans="1:5" ht="306">
      <c r="A25" t="s">
        <v>59</v>
      </c>
      <c r="E25" s="39" t="s">
        <v>4505</v>
      </c>
    </row>
    <row r="26" spans="1:16" ht="12.75">
      <c r="A26" t="s">
        <v>49</v>
      </c>
      <c s="34" t="s">
        <v>84</v>
      </c>
      <c s="34" t="s">
        <v>3628</v>
      </c>
      <c s="35" t="s">
        <v>52</v>
      </c>
      <c s="6" t="s">
        <v>3629</v>
      </c>
      <c s="36" t="s">
        <v>78</v>
      </c>
      <c s="37">
        <v>664.582</v>
      </c>
      <c s="36">
        <v>0</v>
      </c>
      <c s="36">
        <f>ROUND(G26*H26,6)</f>
      </c>
      <c r="L26" s="38">
        <v>0</v>
      </c>
      <c s="32">
        <f>ROUND(ROUND(L26,2)*ROUND(G26,3),2)</f>
      </c>
      <c s="36" t="s">
        <v>74</v>
      </c>
      <c>
        <f>(M26*21)/100</f>
      </c>
      <c t="s">
        <v>27</v>
      </c>
    </row>
    <row r="27" spans="1:5" ht="12.75">
      <c r="A27" s="35" t="s">
        <v>56</v>
      </c>
      <c r="E27" s="39" t="s">
        <v>52</v>
      </c>
    </row>
    <row r="28" spans="1:5" ht="12.75">
      <c r="A28" s="35" t="s">
        <v>57</v>
      </c>
      <c r="E28" s="40" t="s">
        <v>4506</v>
      </c>
    </row>
    <row r="29" spans="1:5" ht="191.25">
      <c r="A29" t="s">
        <v>59</v>
      </c>
      <c r="E29" s="39" t="s">
        <v>4507</v>
      </c>
    </row>
    <row r="30" spans="1:16" ht="12.75">
      <c r="A30" t="s">
        <v>49</v>
      </c>
      <c s="34" t="s">
        <v>87</v>
      </c>
      <c s="34" t="s">
        <v>3417</v>
      </c>
      <c s="35" t="s">
        <v>52</v>
      </c>
      <c s="6" t="s">
        <v>3418</v>
      </c>
      <c s="36" t="s">
        <v>78</v>
      </c>
      <c s="37">
        <v>664.582</v>
      </c>
      <c s="36">
        <v>0</v>
      </c>
      <c s="36">
        <f>ROUND(G30*H30,6)</f>
      </c>
      <c r="L30" s="38">
        <v>0</v>
      </c>
      <c s="32">
        <f>ROUND(ROUND(L30,2)*ROUND(G30,3),2)</f>
      </c>
      <c s="36" t="s">
        <v>74</v>
      </c>
      <c>
        <f>(M30*21)/100</f>
      </c>
      <c t="s">
        <v>27</v>
      </c>
    </row>
    <row r="31" spans="1:5" ht="12.75">
      <c r="A31" s="35" t="s">
        <v>56</v>
      </c>
      <c r="E31" s="39" t="s">
        <v>52</v>
      </c>
    </row>
    <row r="32" spans="1:5" ht="12.75">
      <c r="A32" s="35" t="s">
        <v>57</v>
      </c>
      <c r="E32" s="40" t="s">
        <v>4508</v>
      </c>
    </row>
    <row r="33" spans="1:5" ht="280.5">
      <c r="A33" t="s">
        <v>59</v>
      </c>
      <c r="E33" s="39" t="s">
        <v>4509</v>
      </c>
    </row>
    <row r="34" spans="1:13" ht="12.75">
      <c r="A34" t="s">
        <v>46</v>
      </c>
      <c r="C34" s="31" t="s">
        <v>27</v>
      </c>
      <c r="E34" s="33" t="s">
        <v>3427</v>
      </c>
      <c r="J34" s="32">
        <f>0</f>
      </c>
      <c s="32">
        <f>0</f>
      </c>
      <c s="32">
        <f>0+L35+L39+L43+L47+L51+L55+L59+L63</f>
      </c>
      <c s="32">
        <f>0+M35+M39+M43+M47+M51+M55+M59+M63</f>
      </c>
    </row>
    <row r="35" spans="1:16" ht="12.75">
      <c r="A35" t="s">
        <v>49</v>
      </c>
      <c s="34" t="s">
        <v>90</v>
      </c>
      <c s="34" t="s">
        <v>4510</v>
      </c>
      <c s="35" t="s">
        <v>52</v>
      </c>
      <c s="6" t="s">
        <v>4511</v>
      </c>
      <c s="36" t="s">
        <v>99</v>
      </c>
      <c s="37">
        <v>25</v>
      </c>
      <c s="36">
        <v>0</v>
      </c>
      <c s="36">
        <f>ROUND(G35*H35,6)</f>
      </c>
      <c r="L35" s="38">
        <v>0</v>
      </c>
      <c s="32">
        <f>ROUND(ROUND(L35,2)*ROUND(G35,3),2)</f>
      </c>
      <c s="36" t="s">
        <v>74</v>
      </c>
      <c>
        <f>(M35*21)/100</f>
      </c>
      <c t="s">
        <v>27</v>
      </c>
    </row>
    <row r="36" spans="1:5" ht="12.75">
      <c r="A36" s="35" t="s">
        <v>56</v>
      </c>
      <c r="E36" s="39" t="s">
        <v>52</v>
      </c>
    </row>
    <row r="37" spans="1:5" ht="12.75">
      <c r="A37" s="35" t="s">
        <v>57</v>
      </c>
      <c r="E37" s="40" t="s">
        <v>4512</v>
      </c>
    </row>
    <row r="38" spans="1:5" ht="165.75">
      <c r="A38" t="s">
        <v>59</v>
      </c>
      <c r="E38" s="39" t="s">
        <v>4513</v>
      </c>
    </row>
    <row r="39" spans="1:16" ht="12.75">
      <c r="A39" t="s">
        <v>49</v>
      </c>
      <c s="34" t="s">
        <v>93</v>
      </c>
      <c s="34" t="s">
        <v>4243</v>
      </c>
      <c s="35" t="s">
        <v>52</v>
      </c>
      <c s="6" t="s">
        <v>4244</v>
      </c>
      <c s="36" t="s">
        <v>99</v>
      </c>
      <c s="37">
        <v>64</v>
      </c>
      <c s="36">
        <v>0</v>
      </c>
      <c s="36">
        <f>ROUND(G39*H39,6)</f>
      </c>
      <c r="L39" s="38">
        <v>0</v>
      </c>
      <c s="32">
        <f>ROUND(ROUND(L39,2)*ROUND(G39,3),2)</f>
      </c>
      <c s="36" t="s">
        <v>74</v>
      </c>
      <c>
        <f>(M39*21)/100</f>
      </c>
      <c t="s">
        <v>27</v>
      </c>
    </row>
    <row r="40" spans="1:5" ht="12.75">
      <c r="A40" s="35" t="s">
        <v>56</v>
      </c>
      <c r="E40" s="39" t="s">
        <v>52</v>
      </c>
    </row>
    <row r="41" spans="1:5" ht="12.75">
      <c r="A41" s="35" t="s">
        <v>57</v>
      </c>
      <c r="E41" s="40" t="s">
        <v>4514</v>
      </c>
    </row>
    <row r="42" spans="1:5" ht="51">
      <c r="A42" t="s">
        <v>59</v>
      </c>
      <c r="E42" s="39" t="s">
        <v>4247</v>
      </c>
    </row>
    <row r="43" spans="1:16" ht="12.75">
      <c r="A43" t="s">
        <v>49</v>
      </c>
      <c s="34" t="s">
        <v>96</v>
      </c>
      <c s="34" t="s">
        <v>4515</v>
      </c>
      <c s="35" t="s">
        <v>52</v>
      </c>
      <c s="6" t="s">
        <v>4516</v>
      </c>
      <c s="36" t="s">
        <v>78</v>
      </c>
      <c s="37">
        <v>2.7</v>
      </c>
      <c s="36">
        <v>0</v>
      </c>
      <c s="36">
        <f>ROUND(G43*H43,6)</f>
      </c>
      <c r="L43" s="38">
        <v>0</v>
      </c>
      <c s="32">
        <f>ROUND(ROUND(L43,2)*ROUND(G43,3),2)</f>
      </c>
      <c s="36" t="s">
        <v>74</v>
      </c>
      <c>
        <f>(M43*21)/100</f>
      </c>
      <c t="s">
        <v>27</v>
      </c>
    </row>
    <row r="44" spans="1:5" ht="12.75">
      <c r="A44" s="35" t="s">
        <v>56</v>
      </c>
      <c r="E44" s="39" t="s">
        <v>4517</v>
      </c>
    </row>
    <row r="45" spans="1:5" ht="12.75">
      <c r="A45" s="35" t="s">
        <v>57</v>
      </c>
      <c r="E45" s="40" t="s">
        <v>52</v>
      </c>
    </row>
    <row r="46" spans="1:5" ht="229.5">
      <c r="A46" t="s">
        <v>59</v>
      </c>
      <c r="E46" s="39" t="s">
        <v>4518</v>
      </c>
    </row>
    <row r="47" spans="1:16" ht="12.75">
      <c r="A47" t="s">
        <v>49</v>
      </c>
      <c s="34" t="s">
        <v>100</v>
      </c>
      <c s="34" t="s">
        <v>4519</v>
      </c>
      <c s="35" t="s">
        <v>52</v>
      </c>
      <c s="6" t="s">
        <v>4520</v>
      </c>
      <c s="36" t="s">
        <v>78</v>
      </c>
      <c s="37">
        <v>2.355</v>
      </c>
      <c s="36">
        <v>0</v>
      </c>
      <c s="36">
        <f>ROUND(G47*H47,6)</f>
      </c>
      <c r="L47" s="38">
        <v>0</v>
      </c>
      <c s="32">
        <f>ROUND(ROUND(L47,2)*ROUND(G47,3),2)</f>
      </c>
      <c s="36" t="s">
        <v>74</v>
      </c>
      <c>
        <f>(M47*21)/100</f>
      </c>
      <c t="s">
        <v>27</v>
      </c>
    </row>
    <row r="48" spans="1:5" ht="12.75">
      <c r="A48" s="35" t="s">
        <v>56</v>
      </c>
      <c r="E48" s="39" t="s">
        <v>4521</v>
      </c>
    </row>
    <row r="49" spans="1:5" ht="12.75">
      <c r="A49" s="35" t="s">
        <v>57</v>
      </c>
      <c r="E49" s="40" t="s">
        <v>52</v>
      </c>
    </row>
    <row r="50" spans="1:5" ht="38.25">
      <c r="A50" t="s">
        <v>59</v>
      </c>
      <c r="E50" s="39" t="s">
        <v>4522</v>
      </c>
    </row>
    <row r="51" spans="1:16" ht="25.5">
      <c r="A51" t="s">
        <v>49</v>
      </c>
      <c s="34" t="s">
        <v>116</v>
      </c>
      <c s="34" t="s">
        <v>4523</v>
      </c>
      <c s="35" t="s">
        <v>52</v>
      </c>
      <c s="6" t="s">
        <v>4524</v>
      </c>
      <c s="36" t="s">
        <v>99</v>
      </c>
      <c s="37">
        <v>64</v>
      </c>
      <c s="36">
        <v>0</v>
      </c>
      <c s="36">
        <f>ROUND(G51*H51,6)</f>
      </c>
      <c r="L51" s="38">
        <v>0</v>
      </c>
      <c s="32">
        <f>ROUND(ROUND(L51,2)*ROUND(G51,3),2)</f>
      </c>
      <c s="36" t="s">
        <v>74</v>
      </c>
      <c>
        <f>(M51*21)/100</f>
      </c>
      <c t="s">
        <v>27</v>
      </c>
    </row>
    <row r="52" spans="1:5" ht="12.75">
      <c r="A52" s="35" t="s">
        <v>56</v>
      </c>
      <c r="E52" s="39" t="s">
        <v>52</v>
      </c>
    </row>
    <row r="53" spans="1:5" ht="12.75">
      <c r="A53" s="35" t="s">
        <v>57</v>
      </c>
      <c r="E53" s="40" t="s">
        <v>4525</v>
      </c>
    </row>
    <row r="54" spans="1:5" ht="63.75">
      <c r="A54" t="s">
        <v>59</v>
      </c>
      <c r="E54" s="39" t="s">
        <v>4526</v>
      </c>
    </row>
    <row r="55" spans="1:16" ht="12.75">
      <c r="A55" t="s">
        <v>49</v>
      </c>
      <c s="34" t="s">
        <v>119</v>
      </c>
      <c s="34" t="s">
        <v>1063</v>
      </c>
      <c s="35" t="s">
        <v>52</v>
      </c>
      <c s="6" t="s">
        <v>1064</v>
      </c>
      <c s="36" t="s">
        <v>78</v>
      </c>
      <c s="37">
        <v>6.541</v>
      </c>
      <c s="36">
        <v>0</v>
      </c>
      <c s="36">
        <f>ROUND(G55*H55,6)</f>
      </c>
      <c r="L55" s="38">
        <v>0</v>
      </c>
      <c s="32">
        <f>ROUND(ROUND(L55,2)*ROUND(G55,3),2)</f>
      </c>
      <c s="36" t="s">
        <v>74</v>
      </c>
      <c>
        <f>(M55*21)/100</f>
      </c>
      <c t="s">
        <v>27</v>
      </c>
    </row>
    <row r="56" spans="1:5" ht="12.75">
      <c r="A56" s="35" t="s">
        <v>56</v>
      </c>
      <c r="E56" s="39" t="s">
        <v>52</v>
      </c>
    </row>
    <row r="57" spans="1:5" ht="25.5">
      <c r="A57" s="35" t="s">
        <v>57</v>
      </c>
      <c r="E57" s="40" t="s">
        <v>4527</v>
      </c>
    </row>
    <row r="58" spans="1:5" ht="369.75">
      <c r="A58" t="s">
        <v>59</v>
      </c>
      <c r="E58" s="39" t="s">
        <v>4528</v>
      </c>
    </row>
    <row r="59" spans="1:16" ht="25.5">
      <c r="A59" t="s">
        <v>49</v>
      </c>
      <c s="34" t="s">
        <v>122</v>
      </c>
      <c s="34" t="s">
        <v>4529</v>
      </c>
      <c s="35" t="s">
        <v>52</v>
      </c>
      <c s="6" t="s">
        <v>4530</v>
      </c>
      <c s="36" t="s">
        <v>107</v>
      </c>
      <c s="37">
        <v>164</v>
      </c>
      <c s="36">
        <v>0</v>
      </c>
      <c s="36">
        <f>ROUND(G59*H59,6)</f>
      </c>
      <c r="L59" s="38">
        <v>0</v>
      </c>
      <c s="32">
        <f>ROUND(ROUND(L59,2)*ROUND(G59,3),2)</f>
      </c>
      <c s="36" t="s">
        <v>74</v>
      </c>
      <c>
        <f>(M59*21)/100</f>
      </c>
      <c t="s">
        <v>27</v>
      </c>
    </row>
    <row r="60" spans="1:5" ht="12.75">
      <c r="A60" s="35" t="s">
        <v>56</v>
      </c>
      <c r="E60" s="39" t="s">
        <v>52</v>
      </c>
    </row>
    <row r="61" spans="1:5" ht="12.75">
      <c r="A61" s="35" t="s">
        <v>57</v>
      </c>
      <c r="E61" s="40" t="s">
        <v>4531</v>
      </c>
    </row>
    <row r="62" spans="1:5" ht="63.75">
      <c r="A62" t="s">
        <v>59</v>
      </c>
      <c r="E62" s="39" t="s">
        <v>4532</v>
      </c>
    </row>
    <row r="63" spans="1:16" ht="25.5">
      <c r="A63" t="s">
        <v>49</v>
      </c>
      <c s="34" t="s">
        <v>125</v>
      </c>
      <c s="34" t="s">
        <v>4533</v>
      </c>
      <c s="35" t="s">
        <v>52</v>
      </c>
      <c s="6" t="s">
        <v>4534</v>
      </c>
      <c s="36" t="s">
        <v>107</v>
      </c>
      <c s="37">
        <v>54</v>
      </c>
      <c s="36">
        <v>0</v>
      </c>
      <c s="36">
        <f>ROUND(G63*H63,6)</f>
      </c>
      <c r="L63" s="38">
        <v>0</v>
      </c>
      <c s="32">
        <f>ROUND(ROUND(L63,2)*ROUND(G63,3),2)</f>
      </c>
      <c s="36" t="s">
        <v>74</v>
      </c>
      <c>
        <f>(M63*21)/100</f>
      </c>
      <c t="s">
        <v>27</v>
      </c>
    </row>
    <row r="64" spans="1:5" ht="12.75">
      <c r="A64" s="35" t="s">
        <v>56</v>
      </c>
      <c r="E64" s="39" t="s">
        <v>52</v>
      </c>
    </row>
    <row r="65" spans="1:5" ht="12.75">
      <c r="A65" s="35" t="s">
        <v>57</v>
      </c>
      <c r="E65" s="40" t="s">
        <v>4535</v>
      </c>
    </row>
    <row r="66" spans="1:5" ht="63.75">
      <c r="A66" t="s">
        <v>59</v>
      </c>
      <c r="E66" s="39" t="s">
        <v>4536</v>
      </c>
    </row>
    <row r="67" spans="1:13" ht="12.75">
      <c r="A67" t="s">
        <v>46</v>
      </c>
      <c r="C67" s="31" t="s">
        <v>26</v>
      </c>
      <c r="E67" s="33" t="s">
        <v>3522</v>
      </c>
      <c r="J67" s="32">
        <f>0</f>
      </c>
      <c s="32">
        <f>0</f>
      </c>
      <c s="32">
        <f>0+L68+L72+L76+L80+L84+L88+L92</f>
      </c>
      <c s="32">
        <f>0+M68+M72+M76+M80+M84+M88+M92</f>
      </c>
    </row>
    <row r="68" spans="1:16" ht="12.75">
      <c r="A68" t="s">
        <v>49</v>
      </c>
      <c s="34" t="s">
        <v>128</v>
      </c>
      <c s="34" t="s">
        <v>4537</v>
      </c>
      <c s="35" t="s">
        <v>52</v>
      </c>
      <c s="6" t="s">
        <v>4538</v>
      </c>
      <c s="36" t="s">
        <v>78</v>
      </c>
      <c s="37">
        <v>13.021</v>
      </c>
      <c s="36">
        <v>0</v>
      </c>
      <c s="36">
        <f>ROUND(G68*H68,6)</f>
      </c>
      <c r="L68" s="38">
        <v>0</v>
      </c>
      <c s="32">
        <f>ROUND(ROUND(L68,2)*ROUND(G68,3),2)</f>
      </c>
      <c s="36" t="s">
        <v>74</v>
      </c>
      <c>
        <f>(M68*21)/100</f>
      </c>
      <c t="s">
        <v>27</v>
      </c>
    </row>
    <row r="69" spans="1:5" ht="12.75">
      <c r="A69" s="35" t="s">
        <v>56</v>
      </c>
      <c r="E69" s="39" t="s">
        <v>52</v>
      </c>
    </row>
    <row r="70" spans="1:5" ht="12.75">
      <c r="A70" s="35" t="s">
        <v>57</v>
      </c>
      <c r="E70" s="40" t="s">
        <v>4539</v>
      </c>
    </row>
    <row r="71" spans="1:5" ht="382.5">
      <c r="A71" t="s">
        <v>59</v>
      </c>
      <c r="E71" s="39" t="s">
        <v>4540</v>
      </c>
    </row>
    <row r="72" spans="1:16" ht="12.75">
      <c r="A72" t="s">
        <v>49</v>
      </c>
      <c s="34" t="s">
        <v>131</v>
      </c>
      <c s="34" t="s">
        <v>4541</v>
      </c>
      <c s="35" t="s">
        <v>52</v>
      </c>
      <c s="6" t="s">
        <v>4542</v>
      </c>
      <c s="36" t="s">
        <v>749</v>
      </c>
      <c s="37">
        <v>2.704</v>
      </c>
      <c s="36">
        <v>0</v>
      </c>
      <c s="36">
        <f>ROUND(G72*H72,6)</f>
      </c>
      <c r="L72" s="38">
        <v>0</v>
      </c>
      <c s="32">
        <f>ROUND(ROUND(L72,2)*ROUND(G72,3),2)</f>
      </c>
      <c s="36" t="s">
        <v>74</v>
      </c>
      <c>
        <f>(M72*21)/100</f>
      </c>
      <c t="s">
        <v>27</v>
      </c>
    </row>
    <row r="73" spans="1:5" ht="12.75">
      <c r="A73" s="35" t="s">
        <v>56</v>
      </c>
      <c r="E73" s="39" t="s">
        <v>52</v>
      </c>
    </row>
    <row r="74" spans="1:5" ht="12.75">
      <c r="A74" s="35" t="s">
        <v>57</v>
      </c>
      <c r="E74" s="40" t="s">
        <v>4543</v>
      </c>
    </row>
    <row r="75" spans="1:5" ht="242.25">
      <c r="A75" t="s">
        <v>59</v>
      </c>
      <c r="E75" s="39" t="s">
        <v>4544</v>
      </c>
    </row>
    <row r="76" spans="1:16" ht="12.75">
      <c r="A76" t="s">
        <v>49</v>
      </c>
      <c s="34" t="s">
        <v>134</v>
      </c>
      <c s="34" t="s">
        <v>4545</v>
      </c>
      <c s="35" t="s">
        <v>52</v>
      </c>
      <c s="6" t="s">
        <v>4546</v>
      </c>
      <c s="36" t="s">
        <v>749</v>
      </c>
      <c s="37">
        <v>5.878</v>
      </c>
      <c s="36">
        <v>0</v>
      </c>
      <c s="36">
        <f>ROUND(G76*H76,6)</f>
      </c>
      <c r="L76" s="38">
        <v>0</v>
      </c>
      <c s="32">
        <f>ROUND(ROUND(L76,2)*ROUND(G76,3),2)</f>
      </c>
      <c s="36" t="s">
        <v>74</v>
      </c>
      <c>
        <f>(M76*21)/100</f>
      </c>
      <c t="s">
        <v>27</v>
      </c>
    </row>
    <row r="77" spans="1:5" ht="12.75">
      <c r="A77" s="35" t="s">
        <v>56</v>
      </c>
      <c r="E77" s="39" t="s">
        <v>4547</v>
      </c>
    </row>
    <row r="78" spans="1:5" ht="12.75">
      <c r="A78" s="35" t="s">
        <v>57</v>
      </c>
      <c r="E78" s="40" t="s">
        <v>4548</v>
      </c>
    </row>
    <row r="79" spans="1:5" ht="293.25">
      <c r="A79" t="s">
        <v>59</v>
      </c>
      <c r="E79" s="39" t="s">
        <v>4549</v>
      </c>
    </row>
    <row r="80" spans="1:16" ht="12.75">
      <c r="A80" t="s">
        <v>49</v>
      </c>
      <c s="34" t="s">
        <v>137</v>
      </c>
      <c s="34" t="s">
        <v>4550</v>
      </c>
      <c s="35" t="s">
        <v>52</v>
      </c>
      <c s="6" t="s">
        <v>4551</v>
      </c>
      <c s="36" t="s">
        <v>78</v>
      </c>
      <c s="37">
        <v>19.752</v>
      </c>
      <c s="36">
        <v>0</v>
      </c>
      <c s="36">
        <f>ROUND(G80*H80,6)</f>
      </c>
      <c r="L80" s="38">
        <v>0</v>
      </c>
      <c s="32">
        <f>ROUND(ROUND(L80,2)*ROUND(G80,3),2)</f>
      </c>
      <c s="36" t="s">
        <v>74</v>
      </c>
      <c>
        <f>(M80*21)/100</f>
      </c>
      <c t="s">
        <v>27</v>
      </c>
    </row>
    <row r="81" spans="1:5" ht="12.75">
      <c r="A81" s="35" t="s">
        <v>56</v>
      </c>
      <c r="E81" s="39" t="s">
        <v>52</v>
      </c>
    </row>
    <row r="82" spans="1:5" ht="12.75">
      <c r="A82" s="35" t="s">
        <v>57</v>
      </c>
      <c r="E82" s="40" t="s">
        <v>4552</v>
      </c>
    </row>
    <row r="83" spans="1:5" ht="369.75">
      <c r="A83" t="s">
        <v>59</v>
      </c>
      <c r="E83" s="39" t="s">
        <v>3920</v>
      </c>
    </row>
    <row r="84" spans="1:16" ht="12.75">
      <c r="A84" t="s">
        <v>49</v>
      </c>
      <c s="34" t="s">
        <v>140</v>
      </c>
      <c s="34" t="s">
        <v>4553</v>
      </c>
      <c s="35" t="s">
        <v>52</v>
      </c>
      <c s="6" t="s">
        <v>4554</v>
      </c>
      <c s="36" t="s">
        <v>749</v>
      </c>
      <c s="37">
        <v>2.145</v>
      </c>
      <c s="36">
        <v>0</v>
      </c>
      <c s="36">
        <f>ROUND(G84*H84,6)</f>
      </c>
      <c r="L84" s="38">
        <v>0</v>
      </c>
      <c s="32">
        <f>ROUND(ROUND(L84,2)*ROUND(G84,3),2)</f>
      </c>
      <c s="36" t="s">
        <v>74</v>
      </c>
      <c>
        <f>(M84*21)/100</f>
      </c>
      <c t="s">
        <v>27</v>
      </c>
    </row>
    <row r="85" spans="1:5" ht="12.75">
      <c r="A85" s="35" t="s">
        <v>56</v>
      </c>
      <c r="E85" s="39" t="s">
        <v>52</v>
      </c>
    </row>
    <row r="86" spans="1:5" ht="12.75">
      <c r="A86" s="35" t="s">
        <v>57</v>
      </c>
      <c r="E86" s="40" t="s">
        <v>4555</v>
      </c>
    </row>
    <row r="87" spans="1:5" ht="267.75">
      <c r="A87" t="s">
        <v>59</v>
      </c>
      <c r="E87" s="39" t="s">
        <v>3924</v>
      </c>
    </row>
    <row r="88" spans="1:16" ht="12.75">
      <c r="A88" t="s">
        <v>49</v>
      </c>
      <c s="34" t="s">
        <v>143</v>
      </c>
      <c s="34" t="s">
        <v>4556</v>
      </c>
      <c s="35" t="s">
        <v>52</v>
      </c>
      <c s="6" t="s">
        <v>4557</v>
      </c>
      <c s="36" t="s">
        <v>78</v>
      </c>
      <c s="37">
        <v>18.11</v>
      </c>
      <c s="36">
        <v>0</v>
      </c>
      <c s="36">
        <f>ROUND(G88*H88,6)</f>
      </c>
      <c r="L88" s="38">
        <v>0</v>
      </c>
      <c s="32">
        <f>ROUND(ROUND(L88,2)*ROUND(G88,3),2)</f>
      </c>
      <c s="36" t="s">
        <v>74</v>
      </c>
      <c>
        <f>(M88*21)/100</f>
      </c>
      <c t="s">
        <v>27</v>
      </c>
    </row>
    <row r="89" spans="1:5" ht="12.75">
      <c r="A89" s="35" t="s">
        <v>56</v>
      </c>
      <c r="E89" s="39" t="s">
        <v>52</v>
      </c>
    </row>
    <row r="90" spans="1:5" ht="12.75">
      <c r="A90" s="35" t="s">
        <v>57</v>
      </c>
      <c r="E90" s="40" t="s">
        <v>4558</v>
      </c>
    </row>
    <row r="91" spans="1:5" ht="369.75">
      <c r="A91" t="s">
        <v>59</v>
      </c>
      <c r="E91" s="39" t="s">
        <v>3920</v>
      </c>
    </row>
    <row r="92" spans="1:16" ht="12.75">
      <c r="A92" t="s">
        <v>49</v>
      </c>
      <c s="34" t="s">
        <v>146</v>
      </c>
      <c s="34" t="s">
        <v>4559</v>
      </c>
      <c s="35" t="s">
        <v>52</v>
      </c>
      <c s="6" t="s">
        <v>4560</v>
      </c>
      <c s="36" t="s">
        <v>800</v>
      </c>
      <c s="37">
        <v>356.8</v>
      </c>
      <c s="36">
        <v>0</v>
      </c>
      <c s="36">
        <f>ROUND(G92*H92,6)</f>
      </c>
      <c r="L92" s="38">
        <v>0</v>
      </c>
      <c s="32">
        <f>ROUND(ROUND(L92,2)*ROUND(G92,3),2)</f>
      </c>
      <c s="36" t="s">
        <v>74</v>
      </c>
      <c>
        <f>(M92*21)/100</f>
      </c>
      <c t="s">
        <v>27</v>
      </c>
    </row>
    <row r="93" spans="1:5" ht="12.75">
      <c r="A93" s="35" t="s">
        <v>56</v>
      </c>
      <c r="E93" s="39" t="s">
        <v>4561</v>
      </c>
    </row>
    <row r="94" spans="1:5" ht="12.75">
      <c r="A94" s="35" t="s">
        <v>57</v>
      </c>
      <c r="E94" s="40" t="s">
        <v>4562</v>
      </c>
    </row>
    <row r="95" spans="1:5" ht="293.25">
      <c r="A95" t="s">
        <v>59</v>
      </c>
      <c r="E95" s="39" t="s">
        <v>4549</v>
      </c>
    </row>
    <row r="96" spans="1:13" ht="12.75">
      <c r="A96" t="s">
        <v>46</v>
      </c>
      <c r="C96" s="31" t="s">
        <v>81</v>
      </c>
      <c r="E96" s="33" t="s">
        <v>3431</v>
      </c>
      <c r="J96" s="32">
        <f>0</f>
      </c>
      <c s="32">
        <f>0</f>
      </c>
      <c s="32">
        <f>0+L97+L101+L105+L109+L113+L117</f>
      </c>
      <c s="32">
        <f>0+M97+M101+M105+M109+M113+M117</f>
      </c>
    </row>
    <row r="97" spans="1:16" ht="12.75">
      <c r="A97" t="s">
        <v>49</v>
      </c>
      <c s="34" t="s">
        <v>149</v>
      </c>
      <c s="34" t="s">
        <v>4563</v>
      </c>
      <c s="35" t="s">
        <v>52</v>
      </c>
      <c s="6" t="s">
        <v>4564</v>
      </c>
      <c s="36" t="s">
        <v>78</v>
      </c>
      <c s="37">
        <v>19.036</v>
      </c>
      <c s="36">
        <v>0</v>
      </c>
      <c s="36">
        <f>ROUND(G97*H97,6)</f>
      </c>
      <c r="L97" s="38">
        <v>0</v>
      </c>
      <c s="32">
        <f>ROUND(ROUND(L97,2)*ROUND(G97,3),2)</f>
      </c>
      <c s="36" t="s">
        <v>74</v>
      </c>
      <c>
        <f>(M97*21)/100</f>
      </c>
      <c t="s">
        <v>27</v>
      </c>
    </row>
    <row r="98" spans="1:5" ht="12.75">
      <c r="A98" s="35" t="s">
        <v>56</v>
      </c>
      <c r="E98" s="39" t="s">
        <v>52</v>
      </c>
    </row>
    <row r="99" spans="1:5" ht="12.75">
      <c r="A99" s="35" t="s">
        <v>57</v>
      </c>
      <c r="E99" s="40" t="s">
        <v>4565</v>
      </c>
    </row>
    <row r="100" spans="1:5" ht="369.75">
      <c r="A100" t="s">
        <v>59</v>
      </c>
      <c r="E100" s="39" t="s">
        <v>3920</v>
      </c>
    </row>
    <row r="101" spans="1:16" ht="12.75">
      <c r="A101" t="s">
        <v>49</v>
      </c>
      <c s="34" t="s">
        <v>152</v>
      </c>
      <c s="34" t="s">
        <v>4566</v>
      </c>
      <c s="35" t="s">
        <v>52</v>
      </c>
      <c s="6" t="s">
        <v>4567</v>
      </c>
      <c s="36" t="s">
        <v>749</v>
      </c>
      <c s="37">
        <v>7.167</v>
      </c>
      <c s="36">
        <v>0</v>
      </c>
      <c s="36">
        <f>ROUND(G101*H101,6)</f>
      </c>
      <c r="L101" s="38">
        <v>0</v>
      </c>
      <c s="32">
        <f>ROUND(ROUND(L101,2)*ROUND(G101,3),2)</f>
      </c>
      <c s="36" t="s">
        <v>74</v>
      </c>
      <c>
        <f>(M101*21)/100</f>
      </c>
      <c t="s">
        <v>27</v>
      </c>
    </row>
    <row r="102" spans="1:5" ht="12.75">
      <c r="A102" s="35" t="s">
        <v>56</v>
      </c>
      <c r="E102" s="39" t="s">
        <v>52</v>
      </c>
    </row>
    <row r="103" spans="1:5" ht="12.75">
      <c r="A103" s="35" t="s">
        <v>57</v>
      </c>
      <c r="E103" s="40" t="s">
        <v>4568</v>
      </c>
    </row>
    <row r="104" spans="1:5" ht="267.75">
      <c r="A104" t="s">
        <v>59</v>
      </c>
      <c r="E104" s="39" t="s">
        <v>4569</v>
      </c>
    </row>
    <row r="105" spans="1:16" ht="12.75">
      <c r="A105" t="s">
        <v>49</v>
      </c>
      <c s="34" t="s">
        <v>155</v>
      </c>
      <c s="34" t="s">
        <v>4570</v>
      </c>
      <c s="35" t="s">
        <v>52</v>
      </c>
      <c s="6" t="s">
        <v>4571</v>
      </c>
      <c s="36" t="s">
        <v>78</v>
      </c>
      <c s="37">
        <v>4.485</v>
      </c>
      <c s="36">
        <v>0</v>
      </c>
      <c s="36">
        <f>ROUND(G105*H105,6)</f>
      </c>
      <c r="L105" s="38">
        <v>0</v>
      </c>
      <c s="32">
        <f>ROUND(ROUND(L105,2)*ROUND(G105,3),2)</f>
      </c>
      <c s="36" t="s">
        <v>74</v>
      </c>
      <c>
        <f>(M105*21)/100</f>
      </c>
      <c t="s">
        <v>27</v>
      </c>
    </row>
    <row r="106" spans="1:5" ht="12.75">
      <c r="A106" s="35" t="s">
        <v>56</v>
      </c>
      <c r="E106" s="39" t="s">
        <v>52</v>
      </c>
    </row>
    <row r="107" spans="1:5" ht="12.75">
      <c r="A107" s="35" t="s">
        <v>57</v>
      </c>
      <c r="E107" s="40" t="s">
        <v>4572</v>
      </c>
    </row>
    <row r="108" spans="1:5" ht="369.75">
      <c r="A108" t="s">
        <v>59</v>
      </c>
      <c r="E108" s="39" t="s">
        <v>3920</v>
      </c>
    </row>
    <row r="109" spans="1:16" ht="25.5">
      <c r="A109" t="s">
        <v>49</v>
      </c>
      <c s="34" t="s">
        <v>158</v>
      </c>
      <c s="34" t="s">
        <v>4573</v>
      </c>
      <c s="35" t="s">
        <v>52</v>
      </c>
      <c s="6" t="s">
        <v>4574</v>
      </c>
      <c s="36" t="s">
        <v>78</v>
      </c>
      <c s="37">
        <v>114.911</v>
      </c>
      <c s="36">
        <v>0</v>
      </c>
      <c s="36">
        <f>ROUND(G109*H109,6)</f>
      </c>
      <c r="L109" s="38">
        <v>0</v>
      </c>
      <c s="32">
        <f>ROUND(ROUND(L109,2)*ROUND(G109,3),2)</f>
      </c>
      <c s="36" t="s">
        <v>74</v>
      </c>
      <c>
        <f>(M109*21)/100</f>
      </c>
      <c t="s">
        <v>27</v>
      </c>
    </row>
    <row r="110" spans="1:5" ht="12.75">
      <c r="A110" s="35" t="s">
        <v>56</v>
      </c>
      <c r="E110" s="39" t="s">
        <v>52</v>
      </c>
    </row>
    <row r="111" spans="1:5" ht="12.75">
      <c r="A111" s="35" t="s">
        <v>57</v>
      </c>
      <c r="E111" s="40" t="s">
        <v>4575</v>
      </c>
    </row>
    <row r="112" spans="1:5" ht="38.25">
      <c r="A112" t="s">
        <v>59</v>
      </c>
      <c r="E112" s="39" t="s">
        <v>4522</v>
      </c>
    </row>
    <row r="113" spans="1:16" ht="12.75">
      <c r="A113" t="s">
        <v>49</v>
      </c>
      <c s="34" t="s">
        <v>163</v>
      </c>
      <c s="34" t="s">
        <v>4576</v>
      </c>
      <c s="35" t="s">
        <v>52</v>
      </c>
      <c s="6" t="s">
        <v>4577</v>
      </c>
      <c s="36" t="s">
        <v>78</v>
      </c>
      <c s="37">
        <v>43.13</v>
      </c>
      <c s="36">
        <v>0</v>
      </c>
      <c s="36">
        <f>ROUND(G113*H113,6)</f>
      </c>
      <c r="L113" s="38">
        <v>0</v>
      </c>
      <c s="32">
        <f>ROUND(ROUND(L113,2)*ROUND(G113,3),2)</f>
      </c>
      <c s="36" t="s">
        <v>74</v>
      </c>
      <c>
        <f>(M113*21)/100</f>
      </c>
      <c t="s">
        <v>27</v>
      </c>
    </row>
    <row r="114" spans="1:5" ht="12.75">
      <c r="A114" s="35" t="s">
        <v>56</v>
      </c>
      <c r="E114" s="39" t="s">
        <v>52</v>
      </c>
    </row>
    <row r="115" spans="1:5" ht="12.75">
      <c r="A115" s="35" t="s">
        <v>57</v>
      </c>
      <c r="E115" s="40" t="s">
        <v>4578</v>
      </c>
    </row>
    <row r="116" spans="1:5" ht="38.25">
      <c r="A116" t="s">
        <v>59</v>
      </c>
      <c r="E116" s="39" t="s">
        <v>4579</v>
      </c>
    </row>
    <row r="117" spans="1:16" ht="12.75">
      <c r="A117" t="s">
        <v>49</v>
      </c>
      <c s="34" t="s">
        <v>166</v>
      </c>
      <c s="34" t="s">
        <v>3721</v>
      </c>
      <c s="35" t="s">
        <v>52</v>
      </c>
      <c s="6" t="s">
        <v>3722</v>
      </c>
      <c s="36" t="s">
        <v>78</v>
      </c>
      <c s="37">
        <v>5.98</v>
      </c>
      <c s="36">
        <v>0</v>
      </c>
      <c s="36">
        <f>ROUND(G117*H117,6)</f>
      </c>
      <c r="L117" s="38">
        <v>0</v>
      </c>
      <c s="32">
        <f>ROUND(ROUND(L117,2)*ROUND(G117,3),2)</f>
      </c>
      <c s="36" t="s">
        <v>74</v>
      </c>
      <c>
        <f>(M117*21)/100</f>
      </c>
      <c t="s">
        <v>27</v>
      </c>
    </row>
    <row r="118" spans="1:5" ht="12.75">
      <c r="A118" s="35" t="s">
        <v>56</v>
      </c>
      <c r="E118" s="39" t="s">
        <v>52</v>
      </c>
    </row>
    <row r="119" spans="1:5" ht="12.75">
      <c r="A119" s="35" t="s">
        <v>57</v>
      </c>
      <c r="E119" s="40" t="s">
        <v>4580</v>
      </c>
    </row>
    <row r="120" spans="1:5" ht="114.75">
      <c r="A120" t="s">
        <v>59</v>
      </c>
      <c r="E120" s="39" t="s">
        <v>4581</v>
      </c>
    </row>
    <row r="121" spans="1:13" ht="12.75">
      <c r="A121" t="s">
        <v>46</v>
      </c>
      <c r="C121" s="31" t="s">
        <v>84</v>
      </c>
      <c r="E121" s="33" t="s">
        <v>4058</v>
      </c>
      <c r="J121" s="32">
        <f>0</f>
      </c>
      <c s="32">
        <f>0</f>
      </c>
      <c s="32">
        <f>0+L122+L126</f>
      </c>
      <c s="32">
        <f>0+M122+M126</f>
      </c>
    </row>
    <row r="122" spans="1:16" ht="12.75">
      <c r="A122" t="s">
        <v>49</v>
      </c>
      <c s="34" t="s">
        <v>169</v>
      </c>
      <c s="34" t="s">
        <v>4582</v>
      </c>
      <c s="35" t="s">
        <v>52</v>
      </c>
      <c s="6" t="s">
        <v>4583</v>
      </c>
      <c s="36" t="s">
        <v>73</v>
      </c>
      <c s="37">
        <v>32.8</v>
      </c>
      <c s="36">
        <v>0</v>
      </c>
      <c s="36">
        <f>ROUND(G122*H122,6)</f>
      </c>
      <c r="L122" s="38">
        <v>0</v>
      </c>
      <c s="32">
        <f>ROUND(ROUND(L122,2)*ROUND(G122,3),2)</f>
      </c>
      <c s="36" t="s">
        <v>74</v>
      </c>
      <c>
        <f>(M122*21)/100</f>
      </c>
      <c t="s">
        <v>27</v>
      </c>
    </row>
    <row r="123" spans="1:5" ht="12.75">
      <c r="A123" s="35" t="s">
        <v>56</v>
      </c>
      <c r="E123" s="39" t="s">
        <v>52</v>
      </c>
    </row>
    <row r="124" spans="1:5" ht="12.75">
      <c r="A124" s="35" t="s">
        <v>57</v>
      </c>
      <c r="E124" s="40" t="s">
        <v>4584</v>
      </c>
    </row>
    <row r="125" spans="1:5" ht="127.5">
      <c r="A125" t="s">
        <v>59</v>
      </c>
      <c r="E125" s="39" t="s">
        <v>4585</v>
      </c>
    </row>
    <row r="126" spans="1:16" ht="12.75">
      <c r="A126" t="s">
        <v>49</v>
      </c>
      <c s="34" t="s">
        <v>172</v>
      </c>
      <c s="34" t="s">
        <v>4586</v>
      </c>
      <c s="35" t="s">
        <v>52</v>
      </c>
      <c s="6" t="s">
        <v>4587</v>
      </c>
      <c s="36" t="s">
        <v>78</v>
      </c>
      <c s="37">
        <v>3.28</v>
      </c>
      <c s="36">
        <v>0</v>
      </c>
      <c s="36">
        <f>ROUND(G126*H126,6)</f>
      </c>
      <c r="L126" s="38">
        <v>0</v>
      </c>
      <c s="32">
        <f>ROUND(ROUND(L126,2)*ROUND(G126,3),2)</f>
      </c>
      <c s="36" t="s">
        <v>74</v>
      </c>
      <c>
        <f>(M126*21)/100</f>
      </c>
      <c t="s">
        <v>27</v>
      </c>
    </row>
    <row r="127" spans="1:5" ht="12.75">
      <c r="A127" s="35" t="s">
        <v>56</v>
      </c>
      <c r="E127" s="39" t="s">
        <v>52</v>
      </c>
    </row>
    <row r="128" spans="1:5" ht="12.75">
      <c r="A128" s="35" t="s">
        <v>57</v>
      </c>
      <c r="E128" s="40" t="s">
        <v>4588</v>
      </c>
    </row>
    <row r="129" spans="1:5" ht="204">
      <c r="A129" t="s">
        <v>59</v>
      </c>
      <c r="E129" s="39" t="s">
        <v>4589</v>
      </c>
    </row>
    <row r="130" spans="1:13" ht="12.75">
      <c r="A130" t="s">
        <v>46</v>
      </c>
      <c r="C130" s="31" t="s">
        <v>87</v>
      </c>
      <c r="E130" s="33" t="s">
        <v>4590</v>
      </c>
      <c r="J130" s="32">
        <f>0</f>
      </c>
      <c s="32">
        <f>0</f>
      </c>
      <c s="32">
        <f>0+L131+L135+L139+L143+L147+L151+L155+L159</f>
      </c>
      <c s="32">
        <f>0+M131+M135+M139+M143+M147+M151+M155+M159</f>
      </c>
    </row>
    <row r="131" spans="1:16" ht="25.5">
      <c r="A131" t="s">
        <v>49</v>
      </c>
      <c s="34" t="s">
        <v>175</v>
      </c>
      <c s="34" t="s">
        <v>4591</v>
      </c>
      <c s="35" t="s">
        <v>52</v>
      </c>
      <c s="6" t="s">
        <v>4592</v>
      </c>
      <c s="36" t="s">
        <v>73</v>
      </c>
      <c s="37">
        <v>95</v>
      </c>
      <c s="36">
        <v>0</v>
      </c>
      <c s="36">
        <f>ROUND(G131*H131,6)</f>
      </c>
      <c r="L131" s="38">
        <v>0</v>
      </c>
      <c s="32">
        <f>ROUND(ROUND(L131,2)*ROUND(G131,3),2)</f>
      </c>
      <c s="36" t="s">
        <v>74</v>
      </c>
      <c>
        <f>(M131*21)/100</f>
      </c>
      <c t="s">
        <v>27</v>
      </c>
    </row>
    <row r="132" spans="1:5" ht="12.75">
      <c r="A132" s="35" t="s">
        <v>56</v>
      </c>
      <c r="E132" s="39" t="s">
        <v>4593</v>
      </c>
    </row>
    <row r="133" spans="1:5" ht="12.75">
      <c r="A133" s="35" t="s">
        <v>57</v>
      </c>
      <c r="E133" s="40" t="s">
        <v>4594</v>
      </c>
    </row>
    <row r="134" spans="1:5" ht="76.5">
      <c r="A134" t="s">
        <v>59</v>
      </c>
      <c r="E134" s="39" t="s">
        <v>4595</v>
      </c>
    </row>
    <row r="135" spans="1:16" ht="25.5">
      <c r="A135" t="s">
        <v>49</v>
      </c>
      <c s="34" t="s">
        <v>178</v>
      </c>
      <c s="34" t="s">
        <v>4596</v>
      </c>
      <c s="35" t="s">
        <v>52</v>
      </c>
      <c s="6" t="s">
        <v>4597</v>
      </c>
      <c s="36" t="s">
        <v>73</v>
      </c>
      <c s="37">
        <v>93</v>
      </c>
      <c s="36">
        <v>0</v>
      </c>
      <c s="36">
        <f>ROUND(G135*H135,6)</f>
      </c>
      <c r="L135" s="38">
        <v>0</v>
      </c>
      <c s="32">
        <f>ROUND(ROUND(L135,2)*ROUND(G135,3),2)</f>
      </c>
      <c s="36" t="s">
        <v>74</v>
      </c>
      <c>
        <f>(M135*21)/100</f>
      </c>
      <c t="s">
        <v>27</v>
      </c>
    </row>
    <row r="136" spans="1:5" ht="12.75">
      <c r="A136" s="35" t="s">
        <v>56</v>
      </c>
      <c r="E136" s="39" t="s">
        <v>4598</v>
      </c>
    </row>
    <row r="137" spans="1:5" ht="12.75">
      <c r="A137" s="35" t="s">
        <v>57</v>
      </c>
      <c r="E137" s="40" t="s">
        <v>4599</v>
      </c>
    </row>
    <row r="138" spans="1:5" ht="76.5">
      <c r="A138" t="s">
        <v>59</v>
      </c>
      <c r="E138" s="39" t="s">
        <v>4595</v>
      </c>
    </row>
    <row r="139" spans="1:16" ht="12.75">
      <c r="A139" t="s">
        <v>49</v>
      </c>
      <c s="34" t="s">
        <v>181</v>
      </c>
      <c s="34" t="s">
        <v>4600</v>
      </c>
      <c s="35" t="s">
        <v>52</v>
      </c>
      <c s="6" t="s">
        <v>4601</v>
      </c>
      <c s="36" t="s">
        <v>73</v>
      </c>
      <c s="37">
        <v>173</v>
      </c>
      <c s="36">
        <v>0</v>
      </c>
      <c s="36">
        <f>ROUND(G139*H139,6)</f>
      </c>
      <c r="L139" s="38">
        <v>0</v>
      </c>
      <c s="32">
        <f>ROUND(ROUND(L139,2)*ROUND(G139,3),2)</f>
      </c>
      <c s="36" t="s">
        <v>74</v>
      </c>
      <c>
        <f>(M139*21)/100</f>
      </c>
      <c t="s">
        <v>27</v>
      </c>
    </row>
    <row r="140" spans="1:5" ht="12.75">
      <c r="A140" s="35" t="s">
        <v>56</v>
      </c>
      <c r="E140" s="39" t="s">
        <v>52</v>
      </c>
    </row>
    <row r="141" spans="1:5" ht="12.75">
      <c r="A141" s="35" t="s">
        <v>57</v>
      </c>
      <c r="E141" s="40" t="s">
        <v>4602</v>
      </c>
    </row>
    <row r="142" spans="1:5" ht="76.5">
      <c r="A142" t="s">
        <v>59</v>
      </c>
      <c r="E142" s="39" t="s">
        <v>4595</v>
      </c>
    </row>
    <row r="143" spans="1:16" ht="12.75">
      <c r="A143" t="s">
        <v>49</v>
      </c>
      <c s="34" t="s">
        <v>184</v>
      </c>
      <c s="34" t="s">
        <v>4603</v>
      </c>
      <c s="35" t="s">
        <v>52</v>
      </c>
      <c s="6" t="s">
        <v>4604</v>
      </c>
      <c s="36" t="s">
        <v>73</v>
      </c>
      <c s="37">
        <v>335</v>
      </c>
      <c s="36">
        <v>0</v>
      </c>
      <c s="36">
        <f>ROUND(G143*H143,6)</f>
      </c>
      <c r="L143" s="38">
        <v>0</v>
      </c>
      <c s="32">
        <f>ROUND(ROUND(L143,2)*ROUND(G143,3),2)</f>
      </c>
      <c s="36" t="s">
        <v>74</v>
      </c>
      <c>
        <f>(M143*21)/100</f>
      </c>
      <c t="s">
        <v>27</v>
      </c>
    </row>
    <row r="144" spans="1:5" ht="12.75">
      <c r="A144" s="35" t="s">
        <v>56</v>
      </c>
      <c r="E144" s="39" t="s">
        <v>4605</v>
      </c>
    </row>
    <row r="145" spans="1:5" ht="12.75">
      <c r="A145" s="35" t="s">
        <v>57</v>
      </c>
      <c r="E145" s="40" t="s">
        <v>4606</v>
      </c>
    </row>
    <row r="146" spans="1:5" ht="76.5">
      <c r="A146" t="s">
        <v>59</v>
      </c>
      <c r="E146" s="39" t="s">
        <v>4595</v>
      </c>
    </row>
    <row r="147" spans="1:16" ht="12.75">
      <c r="A147" t="s">
        <v>49</v>
      </c>
      <c s="34" t="s">
        <v>187</v>
      </c>
      <c s="34" t="s">
        <v>4607</v>
      </c>
      <c s="35" t="s">
        <v>52</v>
      </c>
      <c s="6" t="s">
        <v>4608</v>
      </c>
      <c s="36" t="s">
        <v>73</v>
      </c>
      <c s="37">
        <v>47.25</v>
      </c>
      <c s="36">
        <v>0</v>
      </c>
      <c s="36">
        <f>ROUND(G147*H147,6)</f>
      </c>
      <c r="L147" s="38">
        <v>0</v>
      </c>
      <c s="32">
        <f>ROUND(ROUND(L147,2)*ROUND(G147,3),2)</f>
      </c>
      <c s="36" t="s">
        <v>74</v>
      </c>
      <c>
        <f>(M147*21)/100</f>
      </c>
      <c t="s">
        <v>27</v>
      </c>
    </row>
    <row r="148" spans="1:5" ht="12.75">
      <c r="A148" s="35" t="s">
        <v>56</v>
      </c>
      <c r="E148" s="39" t="s">
        <v>52</v>
      </c>
    </row>
    <row r="149" spans="1:5" ht="12.75">
      <c r="A149" s="35" t="s">
        <v>57</v>
      </c>
      <c r="E149" s="40" t="s">
        <v>4609</v>
      </c>
    </row>
    <row r="150" spans="1:5" ht="63.75">
      <c r="A150" t="s">
        <v>59</v>
      </c>
      <c r="E150" s="39" t="s">
        <v>4610</v>
      </c>
    </row>
    <row r="151" spans="1:16" ht="12.75">
      <c r="A151" t="s">
        <v>49</v>
      </c>
      <c s="34" t="s">
        <v>190</v>
      </c>
      <c s="34" t="s">
        <v>4611</v>
      </c>
      <c s="35" t="s">
        <v>52</v>
      </c>
      <c s="6" t="s">
        <v>4612</v>
      </c>
      <c s="36" t="s">
        <v>99</v>
      </c>
      <c s="37">
        <v>30.5</v>
      </c>
      <c s="36">
        <v>0</v>
      </c>
      <c s="36">
        <f>ROUND(G151*H151,6)</f>
      </c>
      <c r="L151" s="38">
        <v>0</v>
      </c>
      <c s="32">
        <f>ROUND(ROUND(L151,2)*ROUND(G151,3),2)</f>
      </c>
      <c s="36" t="s">
        <v>74</v>
      </c>
      <c>
        <f>(M151*21)/100</f>
      </c>
      <c t="s">
        <v>27</v>
      </c>
    </row>
    <row r="152" spans="1:5" ht="12.75">
      <c r="A152" s="35" t="s">
        <v>56</v>
      </c>
      <c r="E152" s="39" t="s">
        <v>4613</v>
      </c>
    </row>
    <row r="153" spans="1:5" ht="12.75">
      <c r="A153" s="35" t="s">
        <v>57</v>
      </c>
      <c r="E153" s="40" t="s">
        <v>4614</v>
      </c>
    </row>
    <row r="154" spans="1:5" ht="76.5">
      <c r="A154" t="s">
        <v>59</v>
      </c>
      <c r="E154" s="39" t="s">
        <v>4615</v>
      </c>
    </row>
    <row r="155" spans="1:16" ht="12.75">
      <c r="A155" t="s">
        <v>49</v>
      </c>
      <c s="34" t="s">
        <v>195</v>
      </c>
      <c s="34" t="s">
        <v>4616</v>
      </c>
      <c s="35" t="s">
        <v>55</v>
      </c>
      <c s="6" t="s">
        <v>4617</v>
      </c>
      <c s="36" t="s">
        <v>99</v>
      </c>
      <c s="37">
        <v>14</v>
      </c>
      <c s="36">
        <v>0</v>
      </c>
      <c s="36">
        <f>ROUND(G155*H155,6)</f>
      </c>
      <c r="L155" s="38">
        <v>0</v>
      </c>
      <c s="32">
        <f>ROUND(ROUND(L155,2)*ROUND(G155,3),2)</f>
      </c>
      <c s="36" t="s">
        <v>74</v>
      </c>
      <c>
        <f>(M155*21)/100</f>
      </c>
      <c t="s">
        <v>27</v>
      </c>
    </row>
    <row r="156" spans="1:5" ht="12.75">
      <c r="A156" s="35" t="s">
        <v>56</v>
      </c>
      <c r="E156" s="39" t="s">
        <v>4618</v>
      </c>
    </row>
    <row r="157" spans="1:5" ht="12.75">
      <c r="A157" s="35" t="s">
        <v>57</v>
      </c>
      <c r="E157" s="40" t="s">
        <v>4619</v>
      </c>
    </row>
    <row r="158" spans="1:5" ht="89.25">
      <c r="A158" t="s">
        <v>59</v>
      </c>
      <c r="E158" s="39" t="s">
        <v>4620</v>
      </c>
    </row>
    <row r="159" spans="1:16" ht="12.75">
      <c r="A159" t="s">
        <v>49</v>
      </c>
      <c s="34" t="s">
        <v>199</v>
      </c>
      <c s="34" t="s">
        <v>4621</v>
      </c>
      <c s="35" t="s">
        <v>52</v>
      </c>
      <c s="6" t="s">
        <v>4622</v>
      </c>
      <c s="36" t="s">
        <v>78</v>
      </c>
      <c s="37">
        <v>12.25</v>
      </c>
      <c s="36">
        <v>0</v>
      </c>
      <c s="36">
        <f>ROUND(G159*H159,6)</f>
      </c>
      <c r="L159" s="38">
        <v>0</v>
      </c>
      <c s="32">
        <f>ROUND(ROUND(L159,2)*ROUND(G159,3),2)</f>
      </c>
      <c s="36" t="s">
        <v>74</v>
      </c>
      <c>
        <f>(M159*21)/100</f>
      </c>
      <c t="s">
        <v>27</v>
      </c>
    </row>
    <row r="160" spans="1:5" ht="12.75">
      <c r="A160" s="35" t="s">
        <v>56</v>
      </c>
      <c r="E160" s="39" t="s">
        <v>52</v>
      </c>
    </row>
    <row r="161" spans="1:5" ht="25.5">
      <c r="A161" s="35" t="s">
        <v>57</v>
      </c>
      <c r="E161" s="40" t="s">
        <v>4623</v>
      </c>
    </row>
    <row r="162" spans="1:5" ht="331.5">
      <c r="A162" t="s">
        <v>59</v>
      </c>
      <c r="E162" s="39" t="s">
        <v>4624</v>
      </c>
    </row>
    <row r="163" spans="1:13" ht="12.75">
      <c r="A163" t="s">
        <v>46</v>
      </c>
      <c r="C163" s="31" t="s">
        <v>3451</v>
      </c>
      <c r="E163" s="33" t="s">
        <v>4625</v>
      </c>
      <c r="J163" s="32">
        <f>0</f>
      </c>
      <c s="32">
        <f>0</f>
      </c>
      <c s="32">
        <f>0+L164+L168+L172+L176</f>
      </c>
      <c s="32">
        <f>0+M164+M168+M172+M176</f>
      </c>
    </row>
    <row r="164" spans="1:16" ht="12.75">
      <c r="A164" t="s">
        <v>49</v>
      </c>
      <c s="34" t="s">
        <v>202</v>
      </c>
      <c s="34" t="s">
        <v>4626</v>
      </c>
      <c s="35" t="s">
        <v>52</v>
      </c>
      <c s="6" t="s">
        <v>4627</v>
      </c>
      <c s="36" t="s">
        <v>73</v>
      </c>
      <c s="37">
        <v>245</v>
      </c>
      <c s="36">
        <v>0</v>
      </c>
      <c s="36">
        <f>ROUND(G164*H164,6)</f>
      </c>
      <c r="L164" s="38">
        <v>0</v>
      </c>
      <c s="32">
        <f>ROUND(ROUND(L164,2)*ROUND(G164,3),2)</f>
      </c>
      <c s="36" t="s">
        <v>74</v>
      </c>
      <c>
        <f>(M164*21)/100</f>
      </c>
      <c t="s">
        <v>27</v>
      </c>
    </row>
    <row r="165" spans="1:5" ht="12.75">
      <c r="A165" s="35" t="s">
        <v>56</v>
      </c>
      <c r="E165" s="39" t="s">
        <v>52</v>
      </c>
    </row>
    <row r="166" spans="1:5" ht="12.75">
      <c r="A166" s="35" t="s">
        <v>57</v>
      </c>
      <c r="E166" s="40" t="s">
        <v>4628</v>
      </c>
    </row>
    <row r="167" spans="1:5" ht="191.25">
      <c r="A167" t="s">
        <v>59</v>
      </c>
      <c r="E167" s="39" t="s">
        <v>3876</v>
      </c>
    </row>
    <row r="168" spans="1:16" ht="12.75">
      <c r="A168" t="s">
        <v>49</v>
      </c>
      <c s="34" t="s">
        <v>205</v>
      </c>
      <c s="34" t="s">
        <v>4629</v>
      </c>
      <c s="35" t="s">
        <v>52</v>
      </c>
      <c s="6" t="s">
        <v>4630</v>
      </c>
      <c s="36" t="s">
        <v>73</v>
      </c>
      <c s="37">
        <v>245</v>
      </c>
      <c s="36">
        <v>0</v>
      </c>
      <c s="36">
        <f>ROUND(G168*H168,6)</f>
      </c>
      <c r="L168" s="38">
        <v>0</v>
      </c>
      <c s="32">
        <f>ROUND(ROUND(L168,2)*ROUND(G168,3),2)</f>
      </c>
      <c s="36" t="s">
        <v>74</v>
      </c>
      <c>
        <f>(M168*21)/100</f>
      </c>
      <c t="s">
        <v>27</v>
      </c>
    </row>
    <row r="169" spans="1:5" ht="12.75">
      <c r="A169" s="35" t="s">
        <v>56</v>
      </c>
      <c r="E169" s="39" t="s">
        <v>52</v>
      </c>
    </row>
    <row r="170" spans="1:5" ht="12.75">
      <c r="A170" s="35" t="s">
        <v>57</v>
      </c>
      <c r="E170" s="40" t="s">
        <v>4631</v>
      </c>
    </row>
    <row r="171" spans="1:5" ht="204">
      <c r="A171" t="s">
        <v>59</v>
      </c>
      <c r="E171" s="39" t="s">
        <v>4632</v>
      </c>
    </row>
    <row r="172" spans="1:16" ht="12.75">
      <c r="A172" t="s">
        <v>49</v>
      </c>
      <c s="34" t="s">
        <v>208</v>
      </c>
      <c s="34" t="s">
        <v>4357</v>
      </c>
      <c s="35" t="s">
        <v>52</v>
      </c>
      <c s="6" t="s">
        <v>4358</v>
      </c>
      <c s="36" t="s">
        <v>73</v>
      </c>
      <c s="37">
        <v>245</v>
      </c>
      <c s="36">
        <v>0</v>
      </c>
      <c s="36">
        <f>ROUND(G172*H172,6)</f>
      </c>
      <c r="L172" s="38">
        <v>0</v>
      </c>
      <c s="32">
        <f>ROUND(ROUND(L172,2)*ROUND(G172,3),2)</f>
      </c>
      <c s="36" t="s">
        <v>74</v>
      </c>
      <c>
        <f>(M172*21)/100</f>
      </c>
      <c t="s">
        <v>27</v>
      </c>
    </row>
    <row r="173" spans="1:5" ht="12.75">
      <c r="A173" s="35" t="s">
        <v>56</v>
      </c>
      <c r="E173" s="39" t="s">
        <v>52</v>
      </c>
    </row>
    <row r="174" spans="1:5" ht="12.75">
      <c r="A174" s="35" t="s">
        <v>57</v>
      </c>
      <c r="E174" s="40" t="s">
        <v>4633</v>
      </c>
    </row>
    <row r="175" spans="1:5" ht="38.25">
      <c r="A175" t="s">
        <v>59</v>
      </c>
      <c r="E175" s="39" t="s">
        <v>4634</v>
      </c>
    </row>
    <row r="176" spans="1:16" ht="12.75">
      <c r="A176" t="s">
        <v>49</v>
      </c>
      <c s="34" t="s">
        <v>211</v>
      </c>
      <c s="34" t="s">
        <v>4635</v>
      </c>
      <c s="35" t="s">
        <v>52</v>
      </c>
      <c s="6" t="s">
        <v>4636</v>
      </c>
      <c s="36" t="s">
        <v>73</v>
      </c>
      <c s="37">
        <v>416.46</v>
      </c>
      <c s="36">
        <v>0</v>
      </c>
      <c s="36">
        <f>ROUND(G176*H176,6)</f>
      </c>
      <c r="L176" s="38">
        <v>0</v>
      </c>
      <c s="32">
        <f>ROUND(ROUND(L176,2)*ROUND(G176,3),2)</f>
      </c>
      <c s="36" t="s">
        <v>74</v>
      </c>
      <c>
        <f>(M176*21)/100</f>
      </c>
      <c t="s">
        <v>27</v>
      </c>
    </row>
    <row r="177" spans="1:5" ht="12.75">
      <c r="A177" s="35" t="s">
        <v>56</v>
      </c>
      <c r="E177" s="39" t="s">
        <v>52</v>
      </c>
    </row>
    <row r="178" spans="1:5" ht="12.75">
      <c r="A178" s="35" t="s">
        <v>57</v>
      </c>
      <c r="E178" s="40" t="s">
        <v>4637</v>
      </c>
    </row>
    <row r="179" spans="1:5" ht="51">
      <c r="A179" t="s">
        <v>59</v>
      </c>
      <c r="E179" s="39" t="s">
        <v>4638</v>
      </c>
    </row>
    <row r="180" spans="1:13" ht="12.75">
      <c r="A180" t="s">
        <v>46</v>
      </c>
      <c r="C180" s="31" t="s">
        <v>96</v>
      </c>
      <c r="E180" s="33" t="s">
        <v>4089</v>
      </c>
      <c r="J180" s="32">
        <f>0</f>
      </c>
      <c s="32">
        <f>0</f>
      </c>
      <c s="32">
        <f>0+L181+L185+L189+L193+L197+L201+L205+L209+L213+L217+L221+L225+L229+L233+L237</f>
      </c>
      <c s="32">
        <f>0+M181+M185+M189+M193+M197+M201+M205+M209+M213+M217+M221+M225+M229+M233+M237</f>
      </c>
    </row>
    <row r="181" spans="1:16" ht="12.75">
      <c r="A181" t="s">
        <v>49</v>
      </c>
      <c s="34" t="s">
        <v>214</v>
      </c>
      <c s="34" t="s">
        <v>4639</v>
      </c>
      <c s="35" t="s">
        <v>52</v>
      </c>
      <c s="6" t="s">
        <v>4640</v>
      </c>
      <c s="36" t="s">
        <v>99</v>
      </c>
      <c s="37">
        <v>50</v>
      </c>
      <c s="36">
        <v>0</v>
      </c>
      <c s="36">
        <f>ROUND(G181*H181,6)</f>
      </c>
      <c r="L181" s="38">
        <v>0</v>
      </c>
      <c s="32">
        <f>ROUND(ROUND(L181,2)*ROUND(G181,3),2)</f>
      </c>
      <c s="36" t="s">
        <v>74</v>
      </c>
      <c>
        <f>(M181*21)/100</f>
      </c>
      <c t="s">
        <v>27</v>
      </c>
    </row>
    <row r="182" spans="1:5" ht="12.75">
      <c r="A182" s="35" t="s">
        <v>56</v>
      </c>
      <c r="E182" s="39" t="s">
        <v>52</v>
      </c>
    </row>
    <row r="183" spans="1:5" ht="12.75">
      <c r="A183" s="35" t="s">
        <v>57</v>
      </c>
      <c r="E183" s="40" t="s">
        <v>4641</v>
      </c>
    </row>
    <row r="184" spans="1:5" ht="63.75">
      <c r="A184" t="s">
        <v>59</v>
      </c>
      <c r="E184" s="39" t="s">
        <v>4642</v>
      </c>
    </row>
    <row r="185" spans="1:16" ht="12.75">
      <c r="A185" t="s">
        <v>49</v>
      </c>
      <c s="34" t="s">
        <v>217</v>
      </c>
      <c s="34" t="s">
        <v>4643</v>
      </c>
      <c s="35" t="s">
        <v>52</v>
      </c>
      <c s="6" t="s">
        <v>4644</v>
      </c>
      <c s="36" t="s">
        <v>99</v>
      </c>
      <c s="37">
        <v>50</v>
      </c>
      <c s="36">
        <v>0</v>
      </c>
      <c s="36">
        <f>ROUND(G185*H185,6)</f>
      </c>
      <c r="L185" s="38">
        <v>0</v>
      </c>
      <c s="32">
        <f>ROUND(ROUND(L185,2)*ROUND(G185,3),2)</f>
      </c>
      <c s="36" t="s">
        <v>74</v>
      </c>
      <c>
        <f>(M185*21)/100</f>
      </c>
      <c t="s">
        <v>27</v>
      </c>
    </row>
    <row r="186" spans="1:5" ht="12.75">
      <c r="A186" s="35" t="s">
        <v>56</v>
      </c>
      <c r="E186" s="39" t="s">
        <v>52</v>
      </c>
    </row>
    <row r="187" spans="1:5" ht="12.75">
      <c r="A187" s="35" t="s">
        <v>57</v>
      </c>
      <c r="E187" s="40" t="s">
        <v>4641</v>
      </c>
    </row>
    <row r="188" spans="1:5" ht="25.5">
      <c r="A188" t="s">
        <v>59</v>
      </c>
      <c r="E188" s="39" t="s">
        <v>4645</v>
      </c>
    </row>
    <row r="189" spans="1:16" ht="12.75">
      <c r="A189" t="s">
        <v>49</v>
      </c>
      <c s="34" t="s">
        <v>220</v>
      </c>
      <c s="34" t="s">
        <v>4646</v>
      </c>
      <c s="35" t="s">
        <v>52</v>
      </c>
      <c s="6" t="s">
        <v>4647</v>
      </c>
      <c s="36" t="s">
        <v>4648</v>
      </c>
      <c s="37">
        <v>3000</v>
      </c>
      <c s="36">
        <v>0</v>
      </c>
      <c s="36">
        <f>ROUND(G189*H189,6)</f>
      </c>
      <c r="L189" s="38">
        <v>0</v>
      </c>
      <c s="32">
        <f>ROUND(ROUND(L189,2)*ROUND(G189,3),2)</f>
      </c>
      <c s="36" t="s">
        <v>74</v>
      </c>
      <c>
        <f>(M189*21)/100</f>
      </c>
      <c t="s">
        <v>27</v>
      </c>
    </row>
    <row r="190" spans="1:5" ht="12.75">
      <c r="A190" s="35" t="s">
        <v>56</v>
      </c>
      <c r="E190" s="39" t="s">
        <v>52</v>
      </c>
    </row>
    <row r="191" spans="1:5" ht="12.75">
      <c r="A191" s="35" t="s">
        <v>57</v>
      </c>
      <c r="E191" s="40" t="s">
        <v>4649</v>
      </c>
    </row>
    <row r="192" spans="1:5" ht="25.5">
      <c r="A192" t="s">
        <v>59</v>
      </c>
      <c r="E192" s="39" t="s">
        <v>4650</v>
      </c>
    </row>
    <row r="193" spans="1:16" ht="12.75">
      <c r="A193" t="s">
        <v>49</v>
      </c>
      <c s="34" t="s">
        <v>223</v>
      </c>
      <c s="34" t="s">
        <v>4651</v>
      </c>
      <c s="35" t="s">
        <v>52</v>
      </c>
      <c s="6" t="s">
        <v>4652</v>
      </c>
      <c s="36" t="s">
        <v>99</v>
      </c>
      <c s="37">
        <v>13</v>
      </c>
      <c s="36">
        <v>0</v>
      </c>
      <c s="36">
        <f>ROUND(G193*H193,6)</f>
      </c>
      <c r="L193" s="38">
        <v>0</v>
      </c>
      <c s="32">
        <f>ROUND(ROUND(L193,2)*ROUND(G193,3),2)</f>
      </c>
      <c s="36" t="s">
        <v>74</v>
      </c>
      <c>
        <f>(M193*21)/100</f>
      </c>
      <c t="s">
        <v>27</v>
      </c>
    </row>
    <row r="194" spans="1:5" ht="12.75">
      <c r="A194" s="35" t="s">
        <v>56</v>
      </c>
      <c r="E194" s="39" t="s">
        <v>52</v>
      </c>
    </row>
    <row r="195" spans="1:5" ht="12.75">
      <c r="A195" s="35" t="s">
        <v>57</v>
      </c>
      <c r="E195" s="40" t="s">
        <v>4653</v>
      </c>
    </row>
    <row r="196" spans="1:5" ht="38.25">
      <c r="A196" t="s">
        <v>59</v>
      </c>
      <c r="E196" s="39" t="s">
        <v>4654</v>
      </c>
    </row>
    <row r="197" spans="1:16" ht="12.75">
      <c r="A197" t="s">
        <v>49</v>
      </c>
      <c s="34" t="s">
        <v>226</v>
      </c>
      <c s="34" t="s">
        <v>4655</v>
      </c>
      <c s="35" t="s">
        <v>52</v>
      </c>
      <c s="6" t="s">
        <v>4656</v>
      </c>
      <c s="36" t="s">
        <v>99</v>
      </c>
      <c s="37">
        <v>12</v>
      </c>
      <c s="36">
        <v>0</v>
      </c>
      <c s="36">
        <f>ROUND(G197*H197,6)</f>
      </c>
      <c r="L197" s="38">
        <v>0</v>
      </c>
      <c s="32">
        <f>ROUND(ROUND(L197,2)*ROUND(G197,3),2)</f>
      </c>
      <c s="36" t="s">
        <v>74</v>
      </c>
      <c>
        <f>(M197*21)/100</f>
      </c>
      <c t="s">
        <v>27</v>
      </c>
    </row>
    <row r="198" spans="1:5" ht="12.75">
      <c r="A198" s="35" t="s">
        <v>56</v>
      </c>
      <c r="E198" s="39" t="s">
        <v>52</v>
      </c>
    </row>
    <row r="199" spans="1:5" ht="12.75">
      <c r="A199" s="35" t="s">
        <v>57</v>
      </c>
      <c r="E199" s="40" t="s">
        <v>4657</v>
      </c>
    </row>
    <row r="200" spans="1:5" ht="25.5">
      <c r="A200" t="s">
        <v>59</v>
      </c>
      <c r="E200" s="39" t="s">
        <v>4658</v>
      </c>
    </row>
    <row r="201" spans="1:16" ht="25.5">
      <c r="A201" t="s">
        <v>49</v>
      </c>
      <c s="34" t="s">
        <v>229</v>
      </c>
      <c s="34" t="s">
        <v>4659</v>
      </c>
      <c s="35" t="s">
        <v>52</v>
      </c>
      <c s="6" t="s">
        <v>4660</v>
      </c>
      <c s="36" t="s">
        <v>99</v>
      </c>
      <c s="37">
        <v>16.6</v>
      </c>
      <c s="36">
        <v>0</v>
      </c>
      <c s="36">
        <f>ROUND(G201*H201,6)</f>
      </c>
      <c r="L201" s="38">
        <v>0</v>
      </c>
      <c s="32">
        <f>ROUND(ROUND(L201,2)*ROUND(G201,3),2)</f>
      </c>
      <c s="36" t="s">
        <v>74</v>
      </c>
      <c>
        <f>(M201*21)/100</f>
      </c>
      <c t="s">
        <v>27</v>
      </c>
    </row>
    <row r="202" spans="1:5" ht="12.75">
      <c r="A202" s="35" t="s">
        <v>56</v>
      </c>
      <c r="E202" s="39" t="s">
        <v>52</v>
      </c>
    </row>
    <row r="203" spans="1:5" ht="12.75">
      <c r="A203" s="35" t="s">
        <v>57</v>
      </c>
      <c r="E203" s="40" t="s">
        <v>4661</v>
      </c>
    </row>
    <row r="204" spans="1:5" ht="25.5">
      <c r="A204" t="s">
        <v>59</v>
      </c>
      <c r="E204" s="39" t="s">
        <v>4452</v>
      </c>
    </row>
    <row r="205" spans="1:16" ht="12.75">
      <c r="A205" t="s">
        <v>49</v>
      </c>
      <c s="34" t="s">
        <v>232</v>
      </c>
      <c s="34" t="s">
        <v>4662</v>
      </c>
      <c s="35" t="s">
        <v>52</v>
      </c>
      <c s="6" t="s">
        <v>4663</v>
      </c>
      <c s="36" t="s">
        <v>99</v>
      </c>
      <c s="37">
        <v>13</v>
      </c>
      <c s="36">
        <v>0</v>
      </c>
      <c s="36">
        <f>ROUND(G205*H205,6)</f>
      </c>
      <c r="L205" s="38">
        <v>0</v>
      </c>
      <c s="32">
        <f>ROUND(ROUND(L205,2)*ROUND(G205,3),2)</f>
      </c>
      <c s="36" t="s">
        <v>74</v>
      </c>
      <c>
        <f>(M205*21)/100</f>
      </c>
      <c t="s">
        <v>27</v>
      </c>
    </row>
    <row r="206" spans="1:5" ht="12.75">
      <c r="A206" s="35" t="s">
        <v>56</v>
      </c>
      <c r="E206" s="39" t="s">
        <v>52</v>
      </c>
    </row>
    <row r="207" spans="1:5" ht="12.75">
      <c r="A207" s="35" t="s">
        <v>57</v>
      </c>
      <c r="E207" s="40" t="s">
        <v>4653</v>
      </c>
    </row>
    <row r="208" spans="1:5" ht="76.5">
      <c r="A208" t="s">
        <v>59</v>
      </c>
      <c r="E208" s="39" t="s">
        <v>4664</v>
      </c>
    </row>
    <row r="209" spans="1:16" ht="12.75">
      <c r="A209" t="s">
        <v>49</v>
      </c>
      <c s="34" t="s">
        <v>235</v>
      </c>
      <c s="34" t="s">
        <v>4467</v>
      </c>
      <c s="35" t="s">
        <v>52</v>
      </c>
      <c s="6" t="s">
        <v>3939</v>
      </c>
      <c s="36" t="s">
        <v>800</v>
      </c>
      <c s="37">
        <v>3.08</v>
      </c>
      <c s="36">
        <v>0</v>
      </c>
      <c s="36">
        <f>ROUND(G209*H209,6)</f>
      </c>
      <c r="L209" s="38">
        <v>0</v>
      </c>
      <c s="32">
        <f>ROUND(ROUND(L209,2)*ROUND(G209,3),2)</f>
      </c>
      <c s="36" t="s">
        <v>74</v>
      </c>
      <c>
        <f>(M209*21)/100</f>
      </c>
      <c t="s">
        <v>27</v>
      </c>
    </row>
    <row r="210" spans="1:5" ht="12.75">
      <c r="A210" s="35" t="s">
        <v>56</v>
      </c>
      <c r="E210" s="39" t="s">
        <v>4665</v>
      </c>
    </row>
    <row r="211" spans="1:5" ht="12.75">
      <c r="A211" s="35" t="s">
        <v>57</v>
      </c>
      <c r="E211" s="40" t="s">
        <v>4666</v>
      </c>
    </row>
    <row r="212" spans="1:5" ht="409.5">
      <c r="A212" t="s">
        <v>59</v>
      </c>
      <c r="E212" s="39" t="s">
        <v>3942</v>
      </c>
    </row>
    <row r="213" spans="1:16" ht="12.75">
      <c r="A213" t="s">
        <v>49</v>
      </c>
      <c s="34" t="s">
        <v>238</v>
      </c>
      <c s="34" t="s">
        <v>4470</v>
      </c>
      <c s="35" t="s">
        <v>52</v>
      </c>
      <c s="6" t="s">
        <v>4471</v>
      </c>
      <c s="36" t="s">
        <v>800</v>
      </c>
      <c s="37">
        <v>130.085</v>
      </c>
      <c s="36">
        <v>0</v>
      </c>
      <c s="36">
        <f>ROUND(G213*H213,6)</f>
      </c>
      <c r="L213" s="38">
        <v>0</v>
      </c>
      <c s="32">
        <f>ROUND(ROUND(L213,2)*ROUND(G213,3),2)</f>
      </c>
      <c s="36" t="s">
        <v>74</v>
      </c>
      <c>
        <f>(M213*21)/100</f>
      </c>
      <c t="s">
        <v>27</v>
      </c>
    </row>
    <row r="214" spans="1:5" ht="12.75">
      <c r="A214" s="35" t="s">
        <v>56</v>
      </c>
      <c r="E214" s="39" t="s">
        <v>4667</v>
      </c>
    </row>
    <row r="215" spans="1:5" ht="38.25">
      <c r="A215" s="35" t="s">
        <v>57</v>
      </c>
      <c r="E215" s="40" t="s">
        <v>4668</v>
      </c>
    </row>
    <row r="216" spans="1:5" ht="357">
      <c r="A216" t="s">
        <v>59</v>
      </c>
      <c r="E216" s="39" t="s">
        <v>4669</v>
      </c>
    </row>
    <row r="217" spans="1:16" ht="12.75">
      <c r="A217" t="s">
        <v>49</v>
      </c>
      <c s="34" t="s">
        <v>241</v>
      </c>
      <c s="34" t="s">
        <v>4670</v>
      </c>
      <c s="35" t="s">
        <v>52</v>
      </c>
      <c s="6" t="s">
        <v>4671</v>
      </c>
      <c s="36" t="s">
        <v>73</v>
      </c>
      <c s="37">
        <v>481.46</v>
      </c>
      <c s="36">
        <v>0</v>
      </c>
      <c s="36">
        <f>ROUND(G217*H217,6)</f>
      </c>
      <c r="L217" s="38">
        <v>0</v>
      </c>
      <c s="32">
        <f>ROUND(ROUND(L217,2)*ROUND(G217,3),2)</f>
      </c>
      <c s="36" t="s">
        <v>74</v>
      </c>
      <c>
        <f>(M217*21)/100</f>
      </c>
      <c t="s">
        <v>27</v>
      </c>
    </row>
    <row r="218" spans="1:5" ht="12.75">
      <c r="A218" s="35" t="s">
        <v>56</v>
      </c>
      <c r="E218" s="39" t="s">
        <v>52</v>
      </c>
    </row>
    <row r="219" spans="1:5" ht="12.75">
      <c r="A219" s="35" t="s">
        <v>57</v>
      </c>
      <c r="E219" s="40" t="s">
        <v>4672</v>
      </c>
    </row>
    <row r="220" spans="1:5" ht="25.5">
      <c r="A220" t="s">
        <v>59</v>
      </c>
      <c r="E220" s="39" t="s">
        <v>4673</v>
      </c>
    </row>
    <row r="221" spans="1:16" ht="12.75">
      <c r="A221" t="s">
        <v>49</v>
      </c>
      <c s="34" t="s">
        <v>244</v>
      </c>
      <c s="34" t="s">
        <v>4674</v>
      </c>
      <c s="35" t="s">
        <v>52</v>
      </c>
      <c s="6" t="s">
        <v>4675</v>
      </c>
      <c s="36" t="s">
        <v>73</v>
      </c>
      <c s="37">
        <v>63.75</v>
      </c>
      <c s="36">
        <v>0</v>
      </c>
      <c s="36">
        <f>ROUND(G221*H221,6)</f>
      </c>
      <c r="L221" s="38">
        <v>0</v>
      </c>
      <c s="32">
        <f>ROUND(ROUND(L221,2)*ROUND(G221,3),2)</f>
      </c>
      <c s="36" t="s">
        <v>74</v>
      </c>
      <c>
        <f>(M221*21)/100</f>
      </c>
      <c t="s">
        <v>27</v>
      </c>
    </row>
    <row r="222" spans="1:5" ht="12.75">
      <c r="A222" s="35" t="s">
        <v>56</v>
      </c>
      <c r="E222" s="39" t="s">
        <v>52</v>
      </c>
    </row>
    <row r="223" spans="1:5" ht="12.75">
      <c r="A223" s="35" t="s">
        <v>57</v>
      </c>
      <c r="E223" s="40" t="s">
        <v>4676</v>
      </c>
    </row>
    <row r="224" spans="1:5" ht="25.5">
      <c r="A224" t="s">
        <v>59</v>
      </c>
      <c r="E224" s="39" t="s">
        <v>4673</v>
      </c>
    </row>
    <row r="225" spans="1:16" ht="12.75">
      <c r="A225" t="s">
        <v>49</v>
      </c>
      <c s="34" t="s">
        <v>247</v>
      </c>
      <c s="34" t="s">
        <v>4677</v>
      </c>
      <c s="35" t="s">
        <v>52</v>
      </c>
      <c s="6" t="s">
        <v>4678</v>
      </c>
      <c s="36" t="s">
        <v>73</v>
      </c>
      <c s="37">
        <v>81.875</v>
      </c>
      <c s="36">
        <v>0</v>
      </c>
      <c s="36">
        <f>ROUND(G225*H225,6)</f>
      </c>
      <c r="L225" s="38">
        <v>0</v>
      </c>
      <c s="32">
        <f>ROUND(ROUND(L225,2)*ROUND(G225,3),2)</f>
      </c>
      <c s="36" t="s">
        <v>74</v>
      </c>
      <c>
        <f>(M225*21)/100</f>
      </c>
      <c t="s">
        <v>27</v>
      </c>
    </row>
    <row r="226" spans="1:5" ht="12.75">
      <c r="A226" s="35" t="s">
        <v>56</v>
      </c>
      <c r="E226" s="39" t="s">
        <v>4679</v>
      </c>
    </row>
    <row r="227" spans="1:5" ht="12.75">
      <c r="A227" s="35" t="s">
        <v>57</v>
      </c>
      <c r="E227" s="40" t="s">
        <v>4680</v>
      </c>
    </row>
    <row r="228" spans="1:5" ht="25.5">
      <c r="A228" t="s">
        <v>59</v>
      </c>
      <c r="E228" s="39" t="s">
        <v>4681</v>
      </c>
    </row>
    <row r="229" spans="1:16" ht="12.75">
      <c r="A229" t="s">
        <v>49</v>
      </c>
      <c s="34" t="s">
        <v>250</v>
      </c>
      <c s="34" t="s">
        <v>4682</v>
      </c>
      <c s="35" t="s">
        <v>52</v>
      </c>
      <c s="6" t="s">
        <v>4683</v>
      </c>
      <c s="36" t="s">
        <v>78</v>
      </c>
      <c s="37">
        <v>50.752</v>
      </c>
      <c s="36">
        <v>0</v>
      </c>
      <c s="36">
        <f>ROUND(G229*H229,6)</f>
      </c>
      <c r="L229" s="38">
        <v>0</v>
      </c>
      <c s="32">
        <f>ROUND(ROUND(L229,2)*ROUND(G229,3),2)</f>
      </c>
      <c s="36" t="s">
        <v>74</v>
      </c>
      <c>
        <f>(M229*21)/100</f>
      </c>
      <c t="s">
        <v>27</v>
      </c>
    </row>
    <row r="230" spans="1:5" ht="12.75">
      <c r="A230" s="35" t="s">
        <v>56</v>
      </c>
      <c r="E230" s="39" t="s">
        <v>52</v>
      </c>
    </row>
    <row r="231" spans="1:5" ht="12.75">
      <c r="A231" s="35" t="s">
        <v>57</v>
      </c>
      <c r="E231" s="40" t="s">
        <v>4684</v>
      </c>
    </row>
    <row r="232" spans="1:5" ht="114.75">
      <c r="A232" t="s">
        <v>59</v>
      </c>
      <c r="E232" s="39" t="s">
        <v>4685</v>
      </c>
    </row>
    <row r="233" spans="1:16" ht="12.75">
      <c r="A233" t="s">
        <v>49</v>
      </c>
      <c s="34" t="s">
        <v>253</v>
      </c>
      <c s="34" t="s">
        <v>4154</v>
      </c>
      <c s="35" t="s">
        <v>52</v>
      </c>
      <c s="6" t="s">
        <v>4686</v>
      </c>
      <c s="36" t="s">
        <v>749</v>
      </c>
      <c s="37">
        <v>0.576</v>
      </c>
      <c s="36">
        <v>0</v>
      </c>
      <c s="36">
        <f>ROUND(G233*H233,6)</f>
      </c>
      <c r="L233" s="38">
        <v>0</v>
      </c>
      <c s="32">
        <f>ROUND(ROUND(L233,2)*ROUND(G233,3),2)</f>
      </c>
      <c s="36" t="s">
        <v>74</v>
      </c>
      <c>
        <f>(M233*21)/100</f>
      </c>
      <c t="s">
        <v>27</v>
      </c>
    </row>
    <row r="234" spans="1:5" ht="12.75">
      <c r="A234" s="35" t="s">
        <v>56</v>
      </c>
      <c r="E234" s="39" t="s">
        <v>52</v>
      </c>
    </row>
    <row r="235" spans="1:5" ht="12.75">
      <c r="A235" s="35" t="s">
        <v>57</v>
      </c>
      <c r="E235" s="40" t="s">
        <v>4687</v>
      </c>
    </row>
    <row r="236" spans="1:5" ht="114.75">
      <c r="A236" t="s">
        <v>59</v>
      </c>
      <c r="E236" s="39" t="s">
        <v>4688</v>
      </c>
    </row>
    <row r="237" spans="1:16" ht="12.75">
      <c r="A237" t="s">
        <v>49</v>
      </c>
      <c s="34" t="s">
        <v>256</v>
      </c>
      <c s="34" t="s">
        <v>4689</v>
      </c>
      <c s="35" t="s">
        <v>52</v>
      </c>
      <c s="6" t="s">
        <v>4690</v>
      </c>
      <c s="36" t="s">
        <v>73</v>
      </c>
      <c s="37">
        <v>63.75</v>
      </c>
      <c s="36">
        <v>0</v>
      </c>
      <c s="36">
        <f>ROUND(G237*H237,6)</f>
      </c>
      <c r="L237" s="38">
        <v>0</v>
      </c>
      <c s="32">
        <f>ROUND(ROUND(L237,2)*ROUND(G237,3),2)</f>
      </c>
      <c s="36" t="s">
        <v>74</v>
      </c>
      <c>
        <f>(M237*21)/100</f>
      </c>
      <c t="s">
        <v>27</v>
      </c>
    </row>
    <row r="238" spans="1:5" ht="12.75">
      <c r="A238" s="35" t="s">
        <v>56</v>
      </c>
      <c r="E238" s="39" t="s">
        <v>52</v>
      </c>
    </row>
    <row r="239" spans="1:5" ht="12.75">
      <c r="A239" s="35" t="s">
        <v>57</v>
      </c>
      <c r="E239" s="40" t="s">
        <v>4691</v>
      </c>
    </row>
    <row r="240" spans="1:5" ht="76.5">
      <c r="A240" t="s">
        <v>59</v>
      </c>
      <c r="E240" s="39" t="s">
        <v>4692</v>
      </c>
    </row>
    <row r="241" spans="1:13" ht="12.75">
      <c r="A241" t="s">
        <v>46</v>
      </c>
      <c r="C241" s="31" t="s">
        <v>743</v>
      </c>
      <c r="E241" s="33" t="s">
        <v>744</v>
      </c>
      <c r="J241" s="32">
        <f>0</f>
      </c>
      <c s="32">
        <f>0</f>
      </c>
      <c s="32">
        <f>0+L242+L246+L250+L254</f>
      </c>
      <c s="32">
        <f>0+M242+M246+M250+M254</f>
      </c>
    </row>
    <row r="242" spans="1:16" ht="25.5">
      <c r="A242" t="s">
        <v>49</v>
      </c>
      <c s="34" t="s">
        <v>259</v>
      </c>
      <c s="34" t="s">
        <v>746</v>
      </c>
      <c s="35" t="s">
        <v>747</v>
      </c>
      <c s="6" t="s">
        <v>748</v>
      </c>
      <c s="36" t="s">
        <v>749</v>
      </c>
      <c s="37">
        <v>204.214</v>
      </c>
      <c s="36">
        <v>0</v>
      </c>
      <c s="36">
        <f>ROUND(G242*H242,6)</f>
      </c>
      <c r="L242" s="38">
        <v>0</v>
      </c>
      <c s="32">
        <f>ROUND(ROUND(L242,2)*ROUND(G242,3),2)</f>
      </c>
      <c s="36" t="s">
        <v>750</v>
      </c>
      <c>
        <f>(M242*21)/100</f>
      </c>
      <c t="s">
        <v>27</v>
      </c>
    </row>
    <row r="243" spans="1:5" ht="25.5">
      <c r="A243" s="35" t="s">
        <v>56</v>
      </c>
      <c r="E243" s="39" t="s">
        <v>751</v>
      </c>
    </row>
    <row r="244" spans="1:5" ht="12.75">
      <c r="A244" s="35" t="s">
        <v>57</v>
      </c>
      <c r="E244" s="40" t="s">
        <v>4693</v>
      </c>
    </row>
    <row r="245" spans="1:5" ht="102">
      <c r="A245" t="s">
        <v>59</v>
      </c>
      <c r="E245" s="39" t="s">
        <v>753</v>
      </c>
    </row>
    <row r="246" spans="1:16" ht="25.5">
      <c r="A246" t="s">
        <v>49</v>
      </c>
      <c s="34" t="s">
        <v>262</v>
      </c>
      <c s="34" t="s">
        <v>3377</v>
      </c>
      <c s="35" t="s">
        <v>3378</v>
      </c>
      <c s="6" t="s">
        <v>3379</v>
      </c>
      <c s="36" t="s">
        <v>749</v>
      </c>
      <c s="37">
        <v>126.88</v>
      </c>
      <c s="36">
        <v>0</v>
      </c>
      <c s="36">
        <f>ROUND(G246*H246,6)</f>
      </c>
      <c r="L246" s="38">
        <v>0</v>
      </c>
      <c s="32">
        <f>ROUND(ROUND(L246,2)*ROUND(G246,3),2)</f>
      </c>
      <c s="36" t="s">
        <v>750</v>
      </c>
      <c>
        <f>(M246*21)/100</f>
      </c>
      <c t="s">
        <v>27</v>
      </c>
    </row>
    <row r="247" spans="1:5" ht="25.5">
      <c r="A247" s="35" t="s">
        <v>56</v>
      </c>
      <c r="E247" s="39" t="s">
        <v>751</v>
      </c>
    </row>
    <row r="248" spans="1:5" ht="12.75">
      <c r="A248" s="35" t="s">
        <v>57</v>
      </c>
      <c r="E248" s="40" t="s">
        <v>4694</v>
      </c>
    </row>
    <row r="249" spans="1:5" ht="102">
      <c r="A249" t="s">
        <v>59</v>
      </c>
      <c r="E249" s="39" t="s">
        <v>753</v>
      </c>
    </row>
    <row r="250" spans="1:16" ht="25.5">
      <c r="A250" t="s">
        <v>49</v>
      </c>
      <c s="34" t="s">
        <v>265</v>
      </c>
      <c s="34" t="s">
        <v>4695</v>
      </c>
      <c s="35" t="s">
        <v>4696</v>
      </c>
      <c s="6" t="s">
        <v>4697</v>
      </c>
      <c s="36" t="s">
        <v>749</v>
      </c>
      <c s="37">
        <v>0.765</v>
      </c>
      <c s="36">
        <v>0</v>
      </c>
      <c s="36">
        <f>ROUND(G250*H250,6)</f>
      </c>
      <c r="L250" s="38">
        <v>0</v>
      </c>
      <c s="32">
        <f>ROUND(ROUND(L250,2)*ROUND(G250,3),2)</f>
      </c>
      <c s="36" t="s">
        <v>750</v>
      </c>
      <c>
        <f>(M250*21)/100</f>
      </c>
      <c t="s">
        <v>27</v>
      </c>
    </row>
    <row r="251" spans="1:5" ht="25.5">
      <c r="A251" s="35" t="s">
        <v>56</v>
      </c>
      <c r="E251" s="39" t="s">
        <v>751</v>
      </c>
    </row>
    <row r="252" spans="1:5" ht="12.75">
      <c r="A252" s="35" t="s">
        <v>57</v>
      </c>
      <c r="E252" s="40" t="s">
        <v>4698</v>
      </c>
    </row>
    <row r="253" spans="1:5" ht="102">
      <c r="A253" t="s">
        <v>59</v>
      </c>
      <c r="E253" s="39" t="s">
        <v>753</v>
      </c>
    </row>
    <row r="254" spans="1:16" ht="25.5">
      <c r="A254" t="s">
        <v>49</v>
      </c>
      <c s="34" t="s">
        <v>268</v>
      </c>
      <c s="34" t="s">
        <v>759</v>
      </c>
      <c s="35" t="s">
        <v>760</v>
      </c>
      <c s="6" t="s">
        <v>761</v>
      </c>
      <c s="36" t="s">
        <v>749</v>
      </c>
      <c s="37">
        <v>0.576</v>
      </c>
      <c s="36">
        <v>0</v>
      </c>
      <c s="36">
        <f>ROUND(G254*H254,6)</f>
      </c>
      <c r="L254" s="38">
        <v>0</v>
      </c>
      <c s="32">
        <f>ROUND(ROUND(L254,2)*ROUND(G254,3),2)</f>
      </c>
      <c s="36" t="s">
        <v>750</v>
      </c>
      <c>
        <f>(M254*21)/100</f>
      </c>
      <c t="s">
        <v>27</v>
      </c>
    </row>
    <row r="255" spans="1:5" ht="25.5">
      <c r="A255" s="35" t="s">
        <v>56</v>
      </c>
      <c r="E255" s="39" t="s">
        <v>751</v>
      </c>
    </row>
    <row r="256" spans="1:5" ht="12.75">
      <c r="A256" s="35" t="s">
        <v>57</v>
      </c>
      <c r="E256" s="40" t="s">
        <v>4699</v>
      </c>
    </row>
    <row r="257" spans="1:5" ht="102">
      <c r="A257" t="s">
        <v>59</v>
      </c>
      <c r="E257"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2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4161</v>
      </c>
      <c s="41">
        <f>Rekapitulace!C67</f>
      </c>
      <c s="20" t="s">
        <v>0</v>
      </c>
      <c t="s">
        <v>23</v>
      </c>
      <c t="s">
        <v>27</v>
      </c>
    </row>
    <row r="4" spans="1:16" ht="32" customHeight="1">
      <c r="A4" s="24" t="s">
        <v>20</v>
      </c>
      <c s="25" t="s">
        <v>28</v>
      </c>
      <c s="27" t="s">
        <v>4161</v>
      </c>
      <c r="E4" s="26" t="s">
        <v>4162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COUNTIFS(L8:L286,"=0",A8:A286,"P")+COUNTIFS(L8:L286,"",A8:A286,"P")+SUM(Q8:Q286)</f>
      </c>
    </row>
    <row r="8" spans="1:13" ht="12.75">
      <c r="A8" t="s">
        <v>44</v>
      </c>
      <c r="C8" s="28" t="s">
        <v>4702</v>
      </c>
      <c r="E8" s="30" t="s">
        <v>4701</v>
      </c>
      <c r="J8" s="29">
        <f>0+J9+J38+J63+J92+J117+J130+J167+J196+J273</f>
      </c>
      <c s="29">
        <f>0+K9+K38+K63+K92+K117+K130+K167+K196+K273</f>
      </c>
      <c s="29">
        <f>0+L9+L38+L63+L92+L117+L130+L167+L196+L273</f>
      </c>
      <c s="29">
        <f>0+M9+M38+M63+M92+M117+M130+M167+M196+M273</f>
      </c>
    </row>
    <row r="9" spans="1:13" ht="12.75">
      <c r="A9" t="s">
        <v>46</v>
      </c>
      <c r="C9" s="31" t="s">
        <v>69</v>
      </c>
      <c r="E9" s="33" t="s">
        <v>832</v>
      </c>
      <c r="J9" s="32">
        <f>0</f>
      </c>
      <c s="32">
        <f>0</f>
      </c>
      <c s="32">
        <f>0+L10+L14+L18+L22+L26+L30+L34</f>
      </c>
      <c s="32">
        <f>0+M10+M14+M18+M22+M26+M30+M34</f>
      </c>
    </row>
    <row r="10" spans="1:16" ht="25.5">
      <c r="A10" t="s">
        <v>49</v>
      </c>
      <c s="34" t="s">
        <v>69</v>
      </c>
      <c s="34" t="s">
        <v>82</v>
      </c>
      <c s="35" t="s">
        <v>52</v>
      </c>
      <c s="6" t="s">
        <v>83</v>
      </c>
      <c s="36" t="s">
        <v>78</v>
      </c>
      <c s="37">
        <v>79.8</v>
      </c>
      <c s="36">
        <v>0</v>
      </c>
      <c s="36">
        <f>ROUND(G10*H10,6)</f>
      </c>
      <c r="L10" s="38">
        <v>0</v>
      </c>
      <c s="32">
        <f>ROUND(ROUND(L10,2)*ROUND(G10,3),2)</f>
      </c>
      <c s="36" t="s">
        <v>74</v>
      </c>
      <c>
        <f>(M10*21)/100</f>
      </c>
      <c t="s">
        <v>27</v>
      </c>
    </row>
    <row r="11" spans="1:5" ht="12.75">
      <c r="A11" s="35" t="s">
        <v>56</v>
      </c>
      <c r="E11" s="39" t="s">
        <v>52</v>
      </c>
    </row>
    <row r="12" spans="1:5" ht="12.75">
      <c r="A12" s="35" t="s">
        <v>57</v>
      </c>
      <c r="E12" s="40" t="s">
        <v>4703</v>
      </c>
    </row>
    <row r="13" spans="1:5" ht="63.75">
      <c r="A13" t="s">
        <v>59</v>
      </c>
      <c r="E13" s="39" t="s">
        <v>4232</v>
      </c>
    </row>
    <row r="14" spans="1:16" ht="12.75">
      <c r="A14" t="s">
        <v>49</v>
      </c>
      <c s="34" t="s">
        <v>27</v>
      </c>
      <c s="34" t="s">
        <v>4495</v>
      </c>
      <c s="35" t="s">
        <v>52</v>
      </c>
      <c s="6" t="s">
        <v>4496</v>
      </c>
      <c s="36" t="s">
        <v>78</v>
      </c>
      <c s="37">
        <v>457.7</v>
      </c>
      <c s="36">
        <v>0</v>
      </c>
      <c s="36">
        <f>ROUND(G14*H14,6)</f>
      </c>
      <c r="L14" s="38">
        <v>0</v>
      </c>
      <c s="32">
        <f>ROUND(ROUND(L14,2)*ROUND(G14,3),2)</f>
      </c>
      <c s="36" t="s">
        <v>74</v>
      </c>
      <c>
        <f>(M14*21)/100</f>
      </c>
      <c t="s">
        <v>27</v>
      </c>
    </row>
    <row r="15" spans="1:5" ht="12.75">
      <c r="A15" s="35" t="s">
        <v>56</v>
      </c>
      <c r="E15" s="39" t="s">
        <v>52</v>
      </c>
    </row>
    <row r="16" spans="1:5" ht="51">
      <c r="A16" s="35" t="s">
        <v>57</v>
      </c>
      <c r="E16" s="40" t="s">
        <v>4704</v>
      </c>
    </row>
    <row r="17" spans="1:5" ht="369.75">
      <c r="A17" t="s">
        <v>59</v>
      </c>
      <c r="E17" s="39" t="s">
        <v>4705</v>
      </c>
    </row>
    <row r="18" spans="1:16" ht="12.75">
      <c r="A18" t="s">
        <v>49</v>
      </c>
      <c s="34" t="s">
        <v>26</v>
      </c>
      <c s="34" t="s">
        <v>4499</v>
      </c>
      <c s="35" t="s">
        <v>52</v>
      </c>
      <c s="6" t="s">
        <v>4500</v>
      </c>
      <c s="36" t="s">
        <v>78</v>
      </c>
      <c s="37">
        <v>98.65</v>
      </c>
      <c s="36">
        <v>0</v>
      </c>
      <c s="36">
        <f>ROUND(G18*H18,6)</f>
      </c>
      <c r="L18" s="38">
        <v>0</v>
      </c>
      <c s="32">
        <f>ROUND(ROUND(L18,2)*ROUND(G18,3),2)</f>
      </c>
      <c s="36" t="s">
        <v>74</v>
      </c>
      <c>
        <f>(M18*21)/100</f>
      </c>
      <c t="s">
        <v>27</v>
      </c>
    </row>
    <row r="19" spans="1:5" ht="12.75">
      <c r="A19" s="35" t="s">
        <v>56</v>
      </c>
      <c r="E19" s="39" t="s">
        <v>52</v>
      </c>
    </row>
    <row r="20" spans="1:5" ht="12.75">
      <c r="A20" s="35" t="s">
        <v>57</v>
      </c>
      <c r="E20" s="40" t="s">
        <v>4706</v>
      </c>
    </row>
    <row r="21" spans="1:5" ht="369.75">
      <c r="A21" t="s">
        <v>59</v>
      </c>
      <c r="E21" s="39" t="s">
        <v>4705</v>
      </c>
    </row>
    <row r="22" spans="1:16" ht="12.75">
      <c r="A22" t="s">
        <v>49</v>
      </c>
      <c s="34" t="s">
        <v>81</v>
      </c>
      <c s="34" t="s">
        <v>4502</v>
      </c>
      <c s="35" t="s">
        <v>52</v>
      </c>
      <c s="6" t="s">
        <v>4503</v>
      </c>
      <c s="36" t="s">
        <v>78</v>
      </c>
      <c s="37">
        <v>157.15</v>
      </c>
      <c s="36">
        <v>0</v>
      </c>
      <c s="36">
        <f>ROUND(G22*H22,6)</f>
      </c>
      <c r="L22" s="38">
        <v>0</v>
      </c>
      <c s="32">
        <f>ROUND(ROUND(L22,2)*ROUND(G22,3),2)</f>
      </c>
      <c s="36" t="s">
        <v>74</v>
      </c>
      <c>
        <f>(M22*21)/100</f>
      </c>
      <c t="s">
        <v>27</v>
      </c>
    </row>
    <row r="23" spans="1:5" ht="12.75">
      <c r="A23" s="35" t="s">
        <v>56</v>
      </c>
      <c r="E23" s="39" t="s">
        <v>52</v>
      </c>
    </row>
    <row r="24" spans="1:5" ht="38.25">
      <c r="A24" s="35" t="s">
        <v>57</v>
      </c>
      <c r="E24" s="40" t="s">
        <v>4707</v>
      </c>
    </row>
    <row r="25" spans="1:5" ht="306">
      <c r="A25" t="s">
        <v>59</v>
      </c>
      <c r="E25" s="39" t="s">
        <v>4708</v>
      </c>
    </row>
    <row r="26" spans="1:16" ht="12.75">
      <c r="A26" t="s">
        <v>49</v>
      </c>
      <c s="34" t="s">
        <v>84</v>
      </c>
      <c s="34" t="s">
        <v>3628</v>
      </c>
      <c s="35" t="s">
        <v>52</v>
      </c>
      <c s="6" t="s">
        <v>3629</v>
      </c>
      <c s="36" t="s">
        <v>78</v>
      </c>
      <c s="37">
        <v>98.65</v>
      </c>
      <c s="36">
        <v>0</v>
      </c>
      <c s="36">
        <f>ROUND(G26*H26,6)</f>
      </c>
      <c r="L26" s="38">
        <v>0</v>
      </c>
      <c s="32">
        <f>ROUND(ROUND(L26,2)*ROUND(G26,3),2)</f>
      </c>
      <c s="36" t="s">
        <v>74</v>
      </c>
      <c>
        <f>(M26*21)/100</f>
      </c>
      <c t="s">
        <v>27</v>
      </c>
    </row>
    <row r="27" spans="1:5" ht="12.75">
      <c r="A27" s="35" t="s">
        <v>56</v>
      </c>
      <c r="E27" s="39" t="s">
        <v>52</v>
      </c>
    </row>
    <row r="28" spans="1:5" ht="12.75">
      <c r="A28" s="35" t="s">
        <v>57</v>
      </c>
      <c r="E28" s="40" t="s">
        <v>4709</v>
      </c>
    </row>
    <row r="29" spans="1:5" ht="191.25">
      <c r="A29" t="s">
        <v>59</v>
      </c>
      <c r="E29" s="39" t="s">
        <v>4710</v>
      </c>
    </row>
    <row r="30" spans="1:16" ht="12.75">
      <c r="A30" t="s">
        <v>49</v>
      </c>
      <c s="34" t="s">
        <v>87</v>
      </c>
      <c s="34" t="s">
        <v>4711</v>
      </c>
      <c s="35" t="s">
        <v>52</v>
      </c>
      <c s="6" t="s">
        <v>4712</v>
      </c>
      <c s="36" t="s">
        <v>78</v>
      </c>
      <c s="37">
        <v>58.05</v>
      </c>
      <c s="36">
        <v>0</v>
      </c>
      <c s="36">
        <f>ROUND(G30*H30,6)</f>
      </c>
      <c r="L30" s="38">
        <v>0</v>
      </c>
      <c s="32">
        <f>ROUND(ROUND(L30,2)*ROUND(G30,3),2)</f>
      </c>
      <c s="36" t="s">
        <v>74</v>
      </c>
      <c>
        <f>(M30*21)/100</f>
      </c>
      <c t="s">
        <v>27</v>
      </c>
    </row>
    <row r="31" spans="1:5" ht="12.75">
      <c r="A31" s="35" t="s">
        <v>56</v>
      </c>
      <c r="E31" s="39" t="s">
        <v>52</v>
      </c>
    </row>
    <row r="32" spans="1:5" ht="38.25">
      <c r="A32" s="35" t="s">
        <v>57</v>
      </c>
      <c r="E32" s="40" t="s">
        <v>4713</v>
      </c>
    </row>
    <row r="33" spans="1:5" ht="267.75">
      <c r="A33" t="s">
        <v>59</v>
      </c>
      <c r="E33" s="39" t="s">
        <v>4714</v>
      </c>
    </row>
    <row r="34" spans="1:16" ht="12.75">
      <c r="A34" t="s">
        <v>49</v>
      </c>
      <c s="34" t="s">
        <v>90</v>
      </c>
      <c s="34" t="s">
        <v>3417</v>
      </c>
      <c s="35" t="s">
        <v>52</v>
      </c>
      <c s="6" t="s">
        <v>3418</v>
      </c>
      <c s="36" t="s">
        <v>78</v>
      </c>
      <c s="37">
        <v>98.65</v>
      </c>
      <c s="36">
        <v>0</v>
      </c>
      <c s="36">
        <f>ROUND(G34*H34,6)</f>
      </c>
      <c r="L34" s="38">
        <v>0</v>
      </c>
      <c s="32">
        <f>ROUND(ROUND(L34,2)*ROUND(G34,3),2)</f>
      </c>
      <c s="36" t="s">
        <v>74</v>
      </c>
      <c>
        <f>(M34*21)/100</f>
      </c>
      <c t="s">
        <v>27</v>
      </c>
    </row>
    <row r="35" spans="1:5" ht="12.75">
      <c r="A35" s="35" t="s">
        <v>56</v>
      </c>
      <c r="E35" s="39" t="s">
        <v>52</v>
      </c>
    </row>
    <row r="36" spans="1:5" ht="12.75">
      <c r="A36" s="35" t="s">
        <v>57</v>
      </c>
      <c r="E36" s="40" t="s">
        <v>4715</v>
      </c>
    </row>
    <row r="37" spans="1:5" ht="280.5">
      <c r="A37" t="s">
        <v>59</v>
      </c>
      <c r="E37" s="39" t="s">
        <v>4716</v>
      </c>
    </row>
    <row r="38" spans="1:13" ht="12.75">
      <c r="A38" t="s">
        <v>46</v>
      </c>
      <c r="C38" s="31" t="s">
        <v>27</v>
      </c>
      <c r="E38" s="33" t="s">
        <v>3427</v>
      </c>
      <c r="J38" s="32">
        <f>0</f>
      </c>
      <c s="32">
        <f>0</f>
      </c>
      <c s="32">
        <f>0+L39+L43+L47+L51+L55+L59</f>
      </c>
      <c s="32">
        <f>0+M39+M43+M47+M51+M55+M59</f>
      </c>
    </row>
    <row r="39" spans="1:16" ht="12.75">
      <c r="A39" t="s">
        <v>49</v>
      </c>
      <c s="34" t="s">
        <v>93</v>
      </c>
      <c s="34" t="s">
        <v>4510</v>
      </c>
      <c s="35" t="s">
        <v>52</v>
      </c>
      <c s="6" t="s">
        <v>4511</v>
      </c>
      <c s="36" t="s">
        <v>99</v>
      </c>
      <c s="37">
        <v>37.2</v>
      </c>
      <c s="36">
        <v>0</v>
      </c>
      <c s="36">
        <f>ROUND(G39*H39,6)</f>
      </c>
      <c r="L39" s="38">
        <v>0</v>
      </c>
      <c s="32">
        <f>ROUND(ROUND(L39,2)*ROUND(G39,3),2)</f>
      </c>
      <c s="36" t="s">
        <v>74</v>
      </c>
      <c>
        <f>(M39*21)/100</f>
      </c>
      <c t="s">
        <v>27</v>
      </c>
    </row>
    <row r="40" spans="1:5" ht="12.75">
      <c r="A40" s="35" t="s">
        <v>56</v>
      </c>
      <c r="E40" s="39" t="s">
        <v>52</v>
      </c>
    </row>
    <row r="41" spans="1:5" ht="12.75">
      <c r="A41" s="35" t="s">
        <v>57</v>
      </c>
      <c r="E41" s="40" t="s">
        <v>4717</v>
      </c>
    </row>
    <row r="42" spans="1:5" ht="165.75">
      <c r="A42" t="s">
        <v>59</v>
      </c>
      <c r="E42" s="39" t="s">
        <v>4718</v>
      </c>
    </row>
    <row r="43" spans="1:16" ht="12.75">
      <c r="A43" t="s">
        <v>49</v>
      </c>
      <c s="34" t="s">
        <v>96</v>
      </c>
      <c s="34" t="s">
        <v>4515</v>
      </c>
      <c s="35" t="s">
        <v>52</v>
      </c>
      <c s="6" t="s">
        <v>4516</v>
      </c>
      <c s="36" t="s">
        <v>78</v>
      </c>
      <c s="37">
        <v>5.4</v>
      </c>
      <c s="36">
        <v>0</v>
      </c>
      <c s="36">
        <f>ROUND(G43*H43,6)</f>
      </c>
      <c r="L43" s="38">
        <v>0</v>
      </c>
      <c s="32">
        <f>ROUND(ROUND(L43,2)*ROUND(G43,3),2)</f>
      </c>
      <c s="36" t="s">
        <v>74</v>
      </c>
      <c>
        <f>(M43*21)/100</f>
      </c>
      <c t="s">
        <v>27</v>
      </c>
    </row>
    <row r="44" spans="1:5" ht="12.75">
      <c r="A44" s="35" t="s">
        <v>56</v>
      </c>
      <c r="E44" s="39" t="s">
        <v>52</v>
      </c>
    </row>
    <row r="45" spans="1:5" ht="12.75">
      <c r="A45" s="35" t="s">
        <v>57</v>
      </c>
      <c r="E45" s="40" t="s">
        <v>4719</v>
      </c>
    </row>
    <row r="46" spans="1:5" ht="229.5">
      <c r="A46" t="s">
        <v>59</v>
      </c>
      <c r="E46" s="39" t="s">
        <v>4720</v>
      </c>
    </row>
    <row r="47" spans="1:16" ht="12.75">
      <c r="A47" t="s">
        <v>49</v>
      </c>
      <c s="34" t="s">
        <v>100</v>
      </c>
      <c s="34" t="s">
        <v>4519</v>
      </c>
      <c s="35" t="s">
        <v>52</v>
      </c>
      <c s="6" t="s">
        <v>4520</v>
      </c>
      <c s="36" t="s">
        <v>78</v>
      </c>
      <c s="37">
        <v>1.57</v>
      </c>
      <c s="36">
        <v>0</v>
      </c>
      <c s="36">
        <f>ROUND(G47*H47,6)</f>
      </c>
      <c r="L47" s="38">
        <v>0</v>
      </c>
      <c s="32">
        <f>ROUND(ROUND(L47,2)*ROUND(G47,3),2)</f>
      </c>
      <c s="36" t="s">
        <v>74</v>
      </c>
      <c>
        <f>(M47*21)/100</f>
      </c>
      <c t="s">
        <v>27</v>
      </c>
    </row>
    <row r="48" spans="1:5" ht="12.75">
      <c r="A48" s="35" t="s">
        <v>56</v>
      </c>
      <c r="E48" s="39" t="s">
        <v>52</v>
      </c>
    </row>
    <row r="49" spans="1:5" ht="12.75">
      <c r="A49" s="35" t="s">
        <v>57</v>
      </c>
      <c r="E49" s="40" t="s">
        <v>4721</v>
      </c>
    </row>
    <row r="50" spans="1:5" ht="38.25">
      <c r="A50" t="s">
        <v>59</v>
      </c>
      <c r="E50" s="39" t="s">
        <v>4722</v>
      </c>
    </row>
    <row r="51" spans="1:16" ht="12.75">
      <c r="A51" t="s">
        <v>49</v>
      </c>
      <c s="34" t="s">
        <v>116</v>
      </c>
      <c s="34" t="s">
        <v>1063</v>
      </c>
      <c s="35" t="s">
        <v>52</v>
      </c>
      <c s="6" t="s">
        <v>1064</v>
      </c>
      <c s="36" t="s">
        <v>78</v>
      </c>
      <c s="37">
        <v>33.8</v>
      </c>
      <c s="36">
        <v>0</v>
      </c>
      <c s="36">
        <f>ROUND(G51*H51,6)</f>
      </c>
      <c r="L51" s="38">
        <v>0</v>
      </c>
      <c s="32">
        <f>ROUND(ROUND(L51,2)*ROUND(G51,3),2)</f>
      </c>
      <c s="36" t="s">
        <v>74</v>
      </c>
      <c>
        <f>(M51*21)/100</f>
      </c>
      <c t="s">
        <v>27</v>
      </c>
    </row>
    <row r="52" spans="1:5" ht="12.75">
      <c r="A52" s="35" t="s">
        <v>56</v>
      </c>
      <c r="E52" s="39" t="s">
        <v>52</v>
      </c>
    </row>
    <row r="53" spans="1:5" ht="51">
      <c r="A53" s="35" t="s">
        <v>57</v>
      </c>
      <c r="E53" s="40" t="s">
        <v>4723</v>
      </c>
    </row>
    <row r="54" spans="1:5" ht="369.75">
      <c r="A54" t="s">
        <v>59</v>
      </c>
      <c r="E54" s="39" t="s">
        <v>4724</v>
      </c>
    </row>
    <row r="55" spans="1:16" ht="12.75">
      <c r="A55" t="s">
        <v>49</v>
      </c>
      <c s="34" t="s">
        <v>119</v>
      </c>
      <c s="34" t="s">
        <v>4725</v>
      </c>
      <c s="35" t="s">
        <v>52</v>
      </c>
      <c s="6" t="s">
        <v>4726</v>
      </c>
      <c s="36" t="s">
        <v>73</v>
      </c>
      <c s="37">
        <v>368</v>
      </c>
      <c s="36">
        <v>0</v>
      </c>
      <c s="36">
        <f>ROUND(G55*H55,6)</f>
      </c>
      <c r="L55" s="38">
        <v>0</v>
      </c>
      <c s="32">
        <f>ROUND(ROUND(L55,2)*ROUND(G55,3),2)</f>
      </c>
      <c s="36" t="s">
        <v>74</v>
      </c>
      <c>
        <f>(M55*21)/100</f>
      </c>
      <c t="s">
        <v>27</v>
      </c>
    </row>
    <row r="56" spans="1:5" ht="12.75">
      <c r="A56" s="35" t="s">
        <v>56</v>
      </c>
      <c r="E56" s="39" t="s">
        <v>52</v>
      </c>
    </row>
    <row r="57" spans="1:5" ht="38.25">
      <c r="A57" s="35" t="s">
        <v>57</v>
      </c>
      <c r="E57" s="40" t="s">
        <v>4727</v>
      </c>
    </row>
    <row r="58" spans="1:5" ht="102">
      <c r="A58" t="s">
        <v>59</v>
      </c>
      <c r="E58" s="39" t="s">
        <v>4728</v>
      </c>
    </row>
    <row r="59" spans="1:16" ht="25.5">
      <c r="A59" t="s">
        <v>49</v>
      </c>
      <c s="34" t="s">
        <v>122</v>
      </c>
      <c s="34" t="s">
        <v>4729</v>
      </c>
      <c s="35" t="s">
        <v>52</v>
      </c>
      <c s="6" t="s">
        <v>4730</v>
      </c>
      <c s="36" t="s">
        <v>107</v>
      </c>
      <c s="37">
        <v>240</v>
      </c>
      <c s="36">
        <v>0</v>
      </c>
      <c s="36">
        <f>ROUND(G59*H59,6)</f>
      </c>
      <c r="L59" s="38">
        <v>0</v>
      </c>
      <c s="32">
        <f>ROUND(ROUND(L59,2)*ROUND(G59,3),2)</f>
      </c>
      <c s="36" t="s">
        <v>74</v>
      </c>
      <c>
        <f>(M59*21)/100</f>
      </c>
      <c t="s">
        <v>27</v>
      </c>
    </row>
    <row r="60" spans="1:5" ht="12.75">
      <c r="A60" s="35" t="s">
        <v>56</v>
      </c>
      <c r="E60" s="39" t="s">
        <v>52</v>
      </c>
    </row>
    <row r="61" spans="1:5" ht="12.75">
      <c r="A61" s="35" t="s">
        <v>57</v>
      </c>
      <c r="E61" s="40" t="s">
        <v>4731</v>
      </c>
    </row>
    <row r="62" spans="1:5" ht="63.75">
      <c r="A62" t="s">
        <v>59</v>
      </c>
      <c r="E62" s="39" t="s">
        <v>4732</v>
      </c>
    </row>
    <row r="63" spans="1:13" ht="12.75">
      <c r="A63" t="s">
        <v>46</v>
      </c>
      <c r="C63" s="31" t="s">
        <v>26</v>
      </c>
      <c r="E63" s="33" t="s">
        <v>3522</v>
      </c>
      <c r="J63" s="32">
        <f>0</f>
      </c>
      <c s="32">
        <f>0</f>
      </c>
      <c s="32">
        <f>0+L64+L68+L72+L76+L80+L84+L88</f>
      </c>
      <c s="32">
        <f>0+M64+M68+M72+M76+M80+M84+M88</f>
      </c>
    </row>
    <row r="64" spans="1:16" ht="12.75">
      <c r="A64" t="s">
        <v>49</v>
      </c>
      <c s="34" t="s">
        <v>125</v>
      </c>
      <c s="34" t="s">
        <v>4537</v>
      </c>
      <c s="35" t="s">
        <v>52</v>
      </c>
      <c s="6" t="s">
        <v>4538</v>
      </c>
      <c s="36" t="s">
        <v>78</v>
      </c>
      <c s="37">
        <v>25.65</v>
      </c>
      <c s="36">
        <v>0</v>
      </c>
      <c s="36">
        <f>ROUND(G64*H64,6)</f>
      </c>
      <c r="L64" s="38">
        <v>0</v>
      </c>
      <c s="32">
        <f>ROUND(ROUND(L64,2)*ROUND(G64,3),2)</f>
      </c>
      <c s="36" t="s">
        <v>74</v>
      </c>
      <c>
        <f>(M64*21)/100</f>
      </c>
      <c t="s">
        <v>27</v>
      </c>
    </row>
    <row r="65" spans="1:5" ht="12.75">
      <c r="A65" s="35" t="s">
        <v>56</v>
      </c>
      <c r="E65" s="39" t="s">
        <v>52</v>
      </c>
    </row>
    <row r="66" spans="1:5" ht="51">
      <c r="A66" s="35" t="s">
        <v>57</v>
      </c>
      <c r="E66" s="40" t="s">
        <v>4733</v>
      </c>
    </row>
    <row r="67" spans="1:5" ht="382.5">
      <c r="A67" t="s">
        <v>59</v>
      </c>
      <c r="E67" s="39" t="s">
        <v>4734</v>
      </c>
    </row>
    <row r="68" spans="1:16" ht="12.75">
      <c r="A68" t="s">
        <v>49</v>
      </c>
      <c s="34" t="s">
        <v>128</v>
      </c>
      <c s="34" t="s">
        <v>4541</v>
      </c>
      <c s="35" t="s">
        <v>52</v>
      </c>
      <c s="6" t="s">
        <v>4542</v>
      </c>
      <c s="36" t="s">
        <v>749</v>
      </c>
      <c s="37">
        <v>1.11</v>
      </c>
      <c s="36">
        <v>0</v>
      </c>
      <c s="36">
        <f>ROUND(G68*H68,6)</f>
      </c>
      <c r="L68" s="38">
        <v>0</v>
      </c>
      <c s="32">
        <f>ROUND(ROUND(L68,2)*ROUND(G68,3),2)</f>
      </c>
      <c s="36" t="s">
        <v>74</v>
      </c>
      <c>
        <f>(M68*21)/100</f>
      </c>
      <c t="s">
        <v>27</v>
      </c>
    </row>
    <row r="69" spans="1:5" ht="12.75">
      <c r="A69" s="35" t="s">
        <v>56</v>
      </c>
      <c r="E69" s="39" t="s">
        <v>52</v>
      </c>
    </row>
    <row r="70" spans="1:5" ht="25.5">
      <c r="A70" s="35" t="s">
        <v>57</v>
      </c>
      <c r="E70" s="40" t="s">
        <v>4735</v>
      </c>
    </row>
    <row r="71" spans="1:5" ht="242.25">
      <c r="A71" t="s">
        <v>59</v>
      </c>
      <c r="E71" s="39" t="s">
        <v>4736</v>
      </c>
    </row>
    <row r="72" spans="1:16" ht="12.75">
      <c r="A72" t="s">
        <v>49</v>
      </c>
      <c s="34" t="s">
        <v>131</v>
      </c>
      <c s="34" t="s">
        <v>4545</v>
      </c>
      <c s="35" t="s">
        <v>52</v>
      </c>
      <c s="6" t="s">
        <v>4546</v>
      </c>
      <c s="36" t="s">
        <v>749</v>
      </c>
      <c s="37">
        <v>3.084</v>
      </c>
      <c s="36">
        <v>0</v>
      </c>
      <c s="36">
        <f>ROUND(G72*H72,6)</f>
      </c>
      <c r="L72" s="38">
        <v>0</v>
      </c>
      <c s="32">
        <f>ROUND(ROUND(L72,2)*ROUND(G72,3),2)</f>
      </c>
      <c s="36" t="s">
        <v>74</v>
      </c>
      <c>
        <f>(M72*21)/100</f>
      </c>
      <c t="s">
        <v>27</v>
      </c>
    </row>
    <row r="73" spans="1:5" ht="12.75">
      <c r="A73" s="35" t="s">
        <v>56</v>
      </c>
      <c r="E73" s="39" t="s">
        <v>52</v>
      </c>
    </row>
    <row r="74" spans="1:5" ht="12.75">
      <c r="A74" s="35" t="s">
        <v>57</v>
      </c>
      <c r="E74" s="40" t="s">
        <v>4737</v>
      </c>
    </row>
    <row r="75" spans="1:5" ht="293.25">
      <c r="A75" t="s">
        <v>59</v>
      </c>
      <c r="E75" s="39" t="s">
        <v>4738</v>
      </c>
    </row>
    <row r="76" spans="1:16" ht="12.75">
      <c r="A76" t="s">
        <v>49</v>
      </c>
      <c s="34" t="s">
        <v>134</v>
      </c>
      <c s="34" t="s">
        <v>4550</v>
      </c>
      <c s="35" t="s">
        <v>52</v>
      </c>
      <c s="6" t="s">
        <v>4551</v>
      </c>
      <c s="36" t="s">
        <v>78</v>
      </c>
      <c s="37">
        <v>29.55</v>
      </c>
      <c s="36">
        <v>0</v>
      </c>
      <c s="36">
        <f>ROUND(G76*H76,6)</f>
      </c>
      <c r="L76" s="38">
        <v>0</v>
      </c>
      <c s="32">
        <f>ROUND(ROUND(L76,2)*ROUND(G76,3),2)</f>
      </c>
      <c s="36" t="s">
        <v>74</v>
      </c>
      <c>
        <f>(M76*21)/100</f>
      </c>
      <c t="s">
        <v>27</v>
      </c>
    </row>
    <row r="77" spans="1:5" ht="12.75">
      <c r="A77" s="35" t="s">
        <v>56</v>
      </c>
      <c r="E77" s="39" t="s">
        <v>52</v>
      </c>
    </row>
    <row r="78" spans="1:5" ht="38.25">
      <c r="A78" s="35" t="s">
        <v>57</v>
      </c>
      <c r="E78" s="40" t="s">
        <v>4739</v>
      </c>
    </row>
    <row r="79" spans="1:5" ht="369.75">
      <c r="A79" t="s">
        <v>59</v>
      </c>
      <c r="E79" s="39" t="s">
        <v>4740</v>
      </c>
    </row>
    <row r="80" spans="1:16" ht="12.75">
      <c r="A80" t="s">
        <v>49</v>
      </c>
      <c s="34" t="s">
        <v>137</v>
      </c>
      <c s="34" t="s">
        <v>4553</v>
      </c>
      <c s="35" t="s">
        <v>52</v>
      </c>
      <c s="6" t="s">
        <v>4554</v>
      </c>
      <c s="36" t="s">
        <v>749</v>
      </c>
      <c s="37">
        <v>4.803</v>
      </c>
      <c s="36">
        <v>0</v>
      </c>
      <c s="36">
        <f>ROUND(G80*H80,6)</f>
      </c>
      <c r="L80" s="38">
        <v>0</v>
      </c>
      <c s="32">
        <f>ROUND(ROUND(L80,2)*ROUND(G80,3),2)</f>
      </c>
      <c s="36" t="s">
        <v>74</v>
      </c>
      <c>
        <f>(M80*21)/100</f>
      </c>
      <c t="s">
        <v>27</v>
      </c>
    </row>
    <row r="81" spans="1:5" ht="12.75">
      <c r="A81" s="35" t="s">
        <v>56</v>
      </c>
      <c r="E81" s="39" t="s">
        <v>52</v>
      </c>
    </row>
    <row r="82" spans="1:5" ht="38.25">
      <c r="A82" s="35" t="s">
        <v>57</v>
      </c>
      <c r="E82" s="40" t="s">
        <v>4741</v>
      </c>
    </row>
    <row r="83" spans="1:5" ht="267.75">
      <c r="A83" t="s">
        <v>59</v>
      </c>
      <c r="E83" s="39" t="s">
        <v>4742</v>
      </c>
    </row>
    <row r="84" spans="1:16" ht="12.75">
      <c r="A84" t="s">
        <v>49</v>
      </c>
      <c s="34" t="s">
        <v>140</v>
      </c>
      <c s="34" t="s">
        <v>4743</v>
      </c>
      <c s="35" t="s">
        <v>52</v>
      </c>
      <c s="6" t="s">
        <v>4744</v>
      </c>
      <c s="36" t="s">
        <v>800</v>
      </c>
      <c s="37">
        <v>308.25</v>
      </c>
      <c s="36">
        <v>0</v>
      </c>
      <c s="36">
        <f>ROUND(G84*H84,6)</f>
      </c>
      <c r="L84" s="38">
        <v>0</v>
      </c>
      <c s="32">
        <f>ROUND(ROUND(L84,2)*ROUND(G84,3),2)</f>
      </c>
      <c s="36" t="s">
        <v>74</v>
      </c>
      <c>
        <f>(M84*21)/100</f>
      </c>
      <c t="s">
        <v>27</v>
      </c>
    </row>
    <row r="85" spans="1:5" ht="12.75">
      <c r="A85" s="35" t="s">
        <v>56</v>
      </c>
      <c r="E85" s="39" t="s">
        <v>52</v>
      </c>
    </row>
    <row r="86" spans="1:5" ht="12.75">
      <c r="A86" s="35" t="s">
        <v>57</v>
      </c>
      <c r="E86" s="40" t="s">
        <v>4745</v>
      </c>
    </row>
    <row r="87" spans="1:5" ht="293.25">
      <c r="A87" t="s">
        <v>59</v>
      </c>
      <c r="E87" s="39" t="s">
        <v>4738</v>
      </c>
    </row>
    <row r="88" spans="1:16" ht="12.75">
      <c r="A88" t="s">
        <v>49</v>
      </c>
      <c s="34" t="s">
        <v>143</v>
      </c>
      <c s="34" t="s">
        <v>4746</v>
      </c>
      <c s="35" t="s">
        <v>52</v>
      </c>
      <c s="6" t="s">
        <v>4747</v>
      </c>
      <c s="36" t="s">
        <v>99</v>
      </c>
      <c s="37">
        <v>34</v>
      </c>
      <c s="36">
        <v>0</v>
      </c>
      <c s="36">
        <f>ROUND(G88*H88,6)</f>
      </c>
      <c r="L88" s="38">
        <v>0</v>
      </c>
      <c s="32">
        <f>ROUND(ROUND(L88,2)*ROUND(G88,3),2)</f>
      </c>
      <c s="36" t="s">
        <v>74</v>
      </c>
      <c>
        <f>(M88*21)/100</f>
      </c>
      <c t="s">
        <v>27</v>
      </c>
    </row>
    <row r="89" spans="1:5" ht="12.75">
      <c r="A89" s="35" t="s">
        <v>56</v>
      </c>
      <c r="E89" s="39" t="s">
        <v>52</v>
      </c>
    </row>
    <row r="90" spans="1:5" ht="12.75">
      <c r="A90" s="35" t="s">
        <v>57</v>
      </c>
      <c r="E90" s="40" t="s">
        <v>4748</v>
      </c>
    </row>
    <row r="91" spans="1:5" ht="38.25">
      <c r="A91" t="s">
        <v>59</v>
      </c>
      <c r="E91" s="39" t="s">
        <v>4749</v>
      </c>
    </row>
    <row r="92" spans="1:13" ht="12.75">
      <c r="A92" t="s">
        <v>46</v>
      </c>
      <c r="C92" s="31" t="s">
        <v>81</v>
      </c>
      <c r="E92" s="33" t="s">
        <v>3431</v>
      </c>
      <c r="J92" s="32">
        <f>0</f>
      </c>
      <c s="32">
        <f>0</f>
      </c>
      <c s="32">
        <f>0+L93+L97+L101+L105+L109+L113</f>
      </c>
      <c s="32">
        <f>0+M93+M97+M101+M105+M109+M113</f>
      </c>
    </row>
    <row r="93" spans="1:16" ht="12.75">
      <c r="A93" t="s">
        <v>49</v>
      </c>
      <c s="34" t="s">
        <v>146</v>
      </c>
      <c s="34" t="s">
        <v>4750</v>
      </c>
      <c s="35" t="s">
        <v>52</v>
      </c>
      <c s="6" t="s">
        <v>4751</v>
      </c>
      <c s="36" t="s">
        <v>78</v>
      </c>
      <c s="37">
        <v>88.85</v>
      </c>
      <c s="36">
        <v>0</v>
      </c>
      <c s="36">
        <f>ROUND(G93*H93,6)</f>
      </c>
      <c r="L93" s="38">
        <v>0</v>
      </c>
      <c s="32">
        <f>ROUND(ROUND(L93,2)*ROUND(G93,3),2)</f>
      </c>
      <c s="36" t="s">
        <v>74</v>
      </c>
      <c>
        <f>(M93*21)/100</f>
      </c>
      <c t="s">
        <v>27</v>
      </c>
    </row>
    <row r="94" spans="1:5" ht="12.75">
      <c r="A94" s="35" t="s">
        <v>56</v>
      </c>
      <c r="E94" s="39" t="s">
        <v>52</v>
      </c>
    </row>
    <row r="95" spans="1:5" ht="12.75">
      <c r="A95" s="35" t="s">
        <v>57</v>
      </c>
      <c r="E95" s="40" t="s">
        <v>4752</v>
      </c>
    </row>
    <row r="96" spans="1:5" ht="369.75">
      <c r="A96" t="s">
        <v>59</v>
      </c>
      <c r="E96" s="39" t="s">
        <v>4740</v>
      </c>
    </row>
    <row r="97" spans="1:16" ht="12.75">
      <c r="A97" t="s">
        <v>49</v>
      </c>
      <c s="34" t="s">
        <v>149</v>
      </c>
      <c s="34" t="s">
        <v>4313</v>
      </c>
      <c s="35" t="s">
        <v>52</v>
      </c>
      <c s="6" t="s">
        <v>4314</v>
      </c>
      <c s="36" t="s">
        <v>749</v>
      </c>
      <c s="37">
        <v>12.88</v>
      </c>
      <c s="36">
        <v>0</v>
      </c>
      <c s="36">
        <f>ROUND(G97*H97,6)</f>
      </c>
      <c r="L97" s="38">
        <v>0</v>
      </c>
      <c s="32">
        <f>ROUND(ROUND(L97,2)*ROUND(G97,3),2)</f>
      </c>
      <c s="36" t="s">
        <v>74</v>
      </c>
      <c>
        <f>(M97*21)/100</f>
      </c>
      <c t="s">
        <v>27</v>
      </c>
    </row>
    <row r="98" spans="1:5" ht="12.75">
      <c r="A98" s="35" t="s">
        <v>56</v>
      </c>
      <c r="E98" s="39" t="s">
        <v>52</v>
      </c>
    </row>
    <row r="99" spans="1:5" ht="12.75">
      <c r="A99" s="35" t="s">
        <v>57</v>
      </c>
      <c r="E99" s="40" t="s">
        <v>4753</v>
      </c>
    </row>
    <row r="100" spans="1:5" ht="267.75">
      <c r="A100" t="s">
        <v>59</v>
      </c>
      <c r="E100" s="39" t="s">
        <v>4754</v>
      </c>
    </row>
    <row r="101" spans="1:16" ht="12.75">
      <c r="A101" t="s">
        <v>49</v>
      </c>
      <c s="34" t="s">
        <v>152</v>
      </c>
      <c s="34" t="s">
        <v>4570</v>
      </c>
      <c s="35" t="s">
        <v>52</v>
      </c>
      <c s="6" t="s">
        <v>4571</v>
      </c>
      <c s="36" t="s">
        <v>78</v>
      </c>
      <c s="37">
        <v>6.4</v>
      </c>
      <c s="36">
        <v>0</v>
      </c>
      <c s="36">
        <f>ROUND(G101*H101,6)</f>
      </c>
      <c r="L101" s="38">
        <v>0</v>
      </c>
      <c s="32">
        <f>ROUND(ROUND(L101,2)*ROUND(G101,3),2)</f>
      </c>
      <c s="36" t="s">
        <v>74</v>
      </c>
      <c>
        <f>(M101*21)/100</f>
      </c>
      <c t="s">
        <v>27</v>
      </c>
    </row>
    <row r="102" spans="1:5" ht="12.75">
      <c r="A102" s="35" t="s">
        <v>56</v>
      </c>
      <c r="E102" s="39" t="s">
        <v>52</v>
      </c>
    </row>
    <row r="103" spans="1:5" ht="38.25">
      <c r="A103" s="35" t="s">
        <v>57</v>
      </c>
      <c r="E103" s="40" t="s">
        <v>4755</v>
      </c>
    </row>
    <row r="104" spans="1:5" ht="369.75">
      <c r="A104" t="s">
        <v>59</v>
      </c>
      <c r="E104" s="39" t="s">
        <v>4740</v>
      </c>
    </row>
    <row r="105" spans="1:16" ht="12.75">
      <c r="A105" t="s">
        <v>49</v>
      </c>
      <c s="34" t="s">
        <v>155</v>
      </c>
      <c s="34" t="s">
        <v>3432</v>
      </c>
      <c s="35" t="s">
        <v>52</v>
      </c>
      <c s="6" t="s">
        <v>3433</v>
      </c>
      <c s="36" t="s">
        <v>78</v>
      </c>
      <c s="37">
        <v>8.335</v>
      </c>
      <c s="36">
        <v>0</v>
      </c>
      <c s="36">
        <f>ROUND(G105*H105,6)</f>
      </c>
      <c r="L105" s="38">
        <v>0</v>
      </c>
      <c s="32">
        <f>ROUND(ROUND(L105,2)*ROUND(G105,3),2)</f>
      </c>
      <c s="36" t="s">
        <v>74</v>
      </c>
      <c>
        <f>(M105*21)/100</f>
      </c>
      <c t="s">
        <v>27</v>
      </c>
    </row>
    <row r="106" spans="1:5" ht="12.75">
      <c r="A106" s="35" t="s">
        <v>56</v>
      </c>
      <c r="E106" s="39" t="s">
        <v>52</v>
      </c>
    </row>
    <row r="107" spans="1:5" ht="12.75">
      <c r="A107" s="35" t="s">
        <v>57</v>
      </c>
      <c r="E107" s="40" t="s">
        <v>4756</v>
      </c>
    </row>
    <row r="108" spans="1:5" ht="369.75">
      <c r="A108" t="s">
        <v>59</v>
      </c>
      <c r="E108" s="39" t="s">
        <v>4740</v>
      </c>
    </row>
    <row r="109" spans="1:16" ht="25.5">
      <c r="A109" t="s">
        <v>49</v>
      </c>
      <c s="34" t="s">
        <v>158</v>
      </c>
      <c s="34" t="s">
        <v>4573</v>
      </c>
      <c s="35" t="s">
        <v>52</v>
      </c>
      <c s="6" t="s">
        <v>4574</v>
      </c>
      <c s="36" t="s">
        <v>78</v>
      </c>
      <c s="37">
        <v>275.25</v>
      </c>
      <c s="36">
        <v>0</v>
      </c>
      <c s="36">
        <f>ROUND(G109*H109,6)</f>
      </c>
      <c r="L109" s="38">
        <v>0</v>
      </c>
      <c s="32">
        <f>ROUND(ROUND(L109,2)*ROUND(G109,3),2)</f>
      </c>
      <c s="36" t="s">
        <v>74</v>
      </c>
      <c>
        <f>(M109*21)/100</f>
      </c>
      <c t="s">
        <v>27</v>
      </c>
    </row>
    <row r="110" spans="1:5" ht="12.75">
      <c r="A110" s="35" t="s">
        <v>56</v>
      </c>
      <c r="E110" s="39" t="s">
        <v>52</v>
      </c>
    </row>
    <row r="111" spans="1:5" ht="51">
      <c r="A111" s="35" t="s">
        <v>57</v>
      </c>
      <c r="E111" s="40" t="s">
        <v>4757</v>
      </c>
    </row>
    <row r="112" spans="1:5" ht="38.25">
      <c r="A112" t="s">
        <v>59</v>
      </c>
      <c r="E112" s="39" t="s">
        <v>4722</v>
      </c>
    </row>
    <row r="113" spans="1:16" ht="12.75">
      <c r="A113" t="s">
        <v>49</v>
      </c>
      <c s="34" t="s">
        <v>163</v>
      </c>
      <c s="34" t="s">
        <v>3721</v>
      </c>
      <c s="35" t="s">
        <v>52</v>
      </c>
      <c s="6" t="s">
        <v>3722</v>
      </c>
      <c s="36" t="s">
        <v>78</v>
      </c>
      <c s="37">
        <v>16.66</v>
      </c>
      <c s="36">
        <v>0</v>
      </c>
      <c s="36">
        <f>ROUND(G113*H113,6)</f>
      </c>
      <c r="L113" s="38">
        <v>0</v>
      </c>
      <c s="32">
        <f>ROUND(ROUND(L113,2)*ROUND(G113,3),2)</f>
      </c>
      <c s="36" t="s">
        <v>74</v>
      </c>
      <c>
        <f>(M113*21)/100</f>
      </c>
      <c t="s">
        <v>27</v>
      </c>
    </row>
    <row r="114" spans="1:5" ht="12.75">
      <c r="A114" s="35" t="s">
        <v>56</v>
      </c>
      <c r="E114" s="39" t="s">
        <v>52</v>
      </c>
    </row>
    <row r="115" spans="1:5" ht="12.75">
      <c r="A115" s="35" t="s">
        <v>57</v>
      </c>
      <c r="E115" s="40" t="s">
        <v>4758</v>
      </c>
    </row>
    <row r="116" spans="1:5" ht="102">
      <c r="A116" t="s">
        <v>59</v>
      </c>
      <c r="E116" s="39" t="s">
        <v>4759</v>
      </c>
    </row>
    <row r="117" spans="1:13" ht="12.75">
      <c r="A117" t="s">
        <v>46</v>
      </c>
      <c r="C117" s="31" t="s">
        <v>84</v>
      </c>
      <c r="E117" s="33" t="s">
        <v>4058</v>
      </c>
      <c r="J117" s="32">
        <f>0</f>
      </c>
      <c s="32">
        <f>0</f>
      </c>
      <c s="32">
        <f>0+L118+L122+L126</f>
      </c>
      <c s="32">
        <f>0+M118+M122+M126</f>
      </c>
    </row>
    <row r="118" spans="1:16" ht="12.75">
      <c r="A118" t="s">
        <v>49</v>
      </c>
      <c s="34" t="s">
        <v>166</v>
      </c>
      <c s="34" t="s">
        <v>4760</v>
      </c>
      <c s="35" t="s">
        <v>52</v>
      </c>
      <c s="6" t="s">
        <v>4761</v>
      </c>
      <c s="36" t="s">
        <v>78</v>
      </c>
      <c s="37">
        <v>70.4</v>
      </c>
      <c s="36">
        <v>0</v>
      </c>
      <c s="36">
        <f>ROUND(G118*H118,6)</f>
      </c>
      <c r="L118" s="38">
        <v>0</v>
      </c>
      <c s="32">
        <f>ROUND(ROUND(L118,2)*ROUND(G118,3),2)</f>
      </c>
      <c s="36" t="s">
        <v>74</v>
      </c>
      <c>
        <f>(M118*21)/100</f>
      </c>
      <c t="s">
        <v>27</v>
      </c>
    </row>
    <row r="119" spans="1:5" ht="12.75">
      <c r="A119" s="35" t="s">
        <v>56</v>
      </c>
      <c r="E119" s="39" t="s">
        <v>52</v>
      </c>
    </row>
    <row r="120" spans="1:5" ht="12.75">
      <c r="A120" s="35" t="s">
        <v>57</v>
      </c>
      <c r="E120" s="40" t="s">
        <v>4762</v>
      </c>
    </row>
    <row r="121" spans="1:5" ht="51">
      <c r="A121" t="s">
        <v>59</v>
      </c>
      <c r="E121" s="39" t="s">
        <v>4763</v>
      </c>
    </row>
    <row r="122" spans="1:16" ht="12.75">
      <c r="A122" t="s">
        <v>49</v>
      </c>
      <c s="34" t="s">
        <v>169</v>
      </c>
      <c s="34" t="s">
        <v>4764</v>
      </c>
      <c s="35" t="s">
        <v>52</v>
      </c>
      <c s="6" t="s">
        <v>4765</v>
      </c>
      <c s="36" t="s">
        <v>78</v>
      </c>
      <c s="37">
        <v>12</v>
      </c>
      <c s="36">
        <v>0</v>
      </c>
      <c s="36">
        <f>ROUND(G122*H122,6)</f>
      </c>
      <c r="L122" s="38">
        <v>0</v>
      </c>
      <c s="32">
        <f>ROUND(ROUND(L122,2)*ROUND(G122,3),2)</f>
      </c>
      <c s="36" t="s">
        <v>74</v>
      </c>
      <c>
        <f>(M122*21)/100</f>
      </c>
      <c t="s">
        <v>27</v>
      </c>
    </row>
    <row r="123" spans="1:5" ht="12.75">
      <c r="A123" s="35" t="s">
        <v>56</v>
      </c>
      <c r="E123" s="39" t="s">
        <v>52</v>
      </c>
    </row>
    <row r="124" spans="1:5" ht="12.75">
      <c r="A124" s="35" t="s">
        <v>57</v>
      </c>
      <c r="E124" s="40" t="s">
        <v>4766</v>
      </c>
    </row>
    <row r="125" spans="1:5" ht="204">
      <c r="A125" t="s">
        <v>59</v>
      </c>
      <c r="E125" s="39" t="s">
        <v>4767</v>
      </c>
    </row>
    <row r="126" spans="1:16" ht="12.75">
      <c r="A126" t="s">
        <v>49</v>
      </c>
      <c s="34" t="s">
        <v>172</v>
      </c>
      <c s="34" t="s">
        <v>4768</v>
      </c>
      <c s="35" t="s">
        <v>52</v>
      </c>
      <c s="6" t="s">
        <v>4769</v>
      </c>
      <c s="36" t="s">
        <v>78</v>
      </c>
      <c s="37">
        <v>79.2</v>
      </c>
      <c s="36">
        <v>0</v>
      </c>
      <c s="36">
        <f>ROUND(G126*H126,6)</f>
      </c>
      <c r="L126" s="38">
        <v>0</v>
      </c>
      <c s="32">
        <f>ROUND(ROUND(L126,2)*ROUND(G126,3),2)</f>
      </c>
      <c s="36" t="s">
        <v>74</v>
      </c>
      <c>
        <f>(M126*21)/100</f>
      </c>
      <c t="s">
        <v>27</v>
      </c>
    </row>
    <row r="127" spans="1:5" ht="12.75">
      <c r="A127" s="35" t="s">
        <v>56</v>
      </c>
      <c r="E127" s="39" t="s">
        <v>52</v>
      </c>
    </row>
    <row r="128" spans="1:5" ht="38.25">
      <c r="A128" s="35" t="s">
        <v>57</v>
      </c>
      <c r="E128" s="40" t="s">
        <v>4770</v>
      </c>
    </row>
    <row r="129" spans="1:5" ht="153">
      <c r="A129" t="s">
        <v>59</v>
      </c>
      <c r="E129" s="39" t="s">
        <v>4771</v>
      </c>
    </row>
    <row r="130" spans="1:13" ht="12.75">
      <c r="A130" t="s">
        <v>46</v>
      </c>
      <c r="C130" s="31" t="s">
        <v>87</v>
      </c>
      <c r="E130" s="33" t="s">
        <v>4590</v>
      </c>
      <c r="J130" s="32">
        <f>0</f>
      </c>
      <c s="32">
        <f>0</f>
      </c>
      <c s="32">
        <f>0+L131+L135+L139+L143+L147+L151+L155+L159+L163</f>
      </c>
      <c s="32">
        <f>0+M131+M135+M139+M143+M147+M151+M155+M159+M163</f>
      </c>
    </row>
    <row r="131" spans="1:16" ht="25.5">
      <c r="A131" t="s">
        <v>49</v>
      </c>
      <c s="34" t="s">
        <v>175</v>
      </c>
      <c s="34" t="s">
        <v>4591</v>
      </c>
      <c s="35" t="s">
        <v>52</v>
      </c>
      <c s="6" t="s">
        <v>4592</v>
      </c>
      <c s="36" t="s">
        <v>73</v>
      </c>
      <c s="37">
        <v>68.68</v>
      </c>
      <c s="36">
        <v>0</v>
      </c>
      <c s="36">
        <f>ROUND(G131*H131,6)</f>
      </c>
      <c r="L131" s="38">
        <v>0</v>
      </c>
      <c s="32">
        <f>ROUND(ROUND(L131,2)*ROUND(G131,3),2)</f>
      </c>
      <c s="36" t="s">
        <v>74</v>
      </c>
      <c>
        <f>(M131*21)/100</f>
      </c>
      <c t="s">
        <v>27</v>
      </c>
    </row>
    <row r="132" spans="1:5" ht="12.75">
      <c r="A132" s="35" t="s">
        <v>56</v>
      </c>
      <c r="E132" s="39" t="s">
        <v>52</v>
      </c>
    </row>
    <row r="133" spans="1:5" ht="12.75">
      <c r="A133" s="35" t="s">
        <v>57</v>
      </c>
      <c r="E133" s="40" t="s">
        <v>4772</v>
      </c>
    </row>
    <row r="134" spans="1:5" ht="76.5">
      <c r="A134" t="s">
        <v>59</v>
      </c>
      <c r="E134" s="39" t="s">
        <v>4773</v>
      </c>
    </row>
    <row r="135" spans="1:16" ht="25.5">
      <c r="A135" t="s">
        <v>49</v>
      </c>
      <c s="34" t="s">
        <v>178</v>
      </c>
      <c s="34" t="s">
        <v>4596</v>
      </c>
      <c s="35" t="s">
        <v>52</v>
      </c>
      <c s="6" t="s">
        <v>4597</v>
      </c>
      <c s="36" t="s">
        <v>73</v>
      </c>
      <c s="37">
        <v>111.12</v>
      </c>
      <c s="36">
        <v>0</v>
      </c>
      <c s="36">
        <f>ROUND(G135*H135,6)</f>
      </c>
      <c r="L135" s="38">
        <v>0</v>
      </c>
      <c s="32">
        <f>ROUND(ROUND(L135,2)*ROUND(G135,3),2)</f>
      </c>
      <c s="36" t="s">
        <v>74</v>
      </c>
      <c>
        <f>(M135*21)/100</f>
      </c>
      <c t="s">
        <v>27</v>
      </c>
    </row>
    <row r="136" spans="1:5" ht="12.75">
      <c r="A136" s="35" t="s">
        <v>56</v>
      </c>
      <c r="E136" s="39" t="s">
        <v>52</v>
      </c>
    </row>
    <row r="137" spans="1:5" ht="12.75">
      <c r="A137" s="35" t="s">
        <v>57</v>
      </c>
      <c r="E137" s="40" t="s">
        <v>4774</v>
      </c>
    </row>
    <row r="138" spans="1:5" ht="76.5">
      <c r="A138" t="s">
        <v>59</v>
      </c>
      <c r="E138" s="39" t="s">
        <v>4773</v>
      </c>
    </row>
    <row r="139" spans="1:16" ht="12.75">
      <c r="A139" t="s">
        <v>49</v>
      </c>
      <c s="34" t="s">
        <v>181</v>
      </c>
      <c s="34" t="s">
        <v>4600</v>
      </c>
      <c s="35" t="s">
        <v>52</v>
      </c>
      <c s="6" t="s">
        <v>4601</v>
      </c>
      <c s="36" t="s">
        <v>73</v>
      </c>
      <c s="37">
        <v>343.4</v>
      </c>
      <c s="36">
        <v>0</v>
      </c>
      <c s="36">
        <f>ROUND(G139*H139,6)</f>
      </c>
      <c r="L139" s="38">
        <v>0</v>
      </c>
      <c s="32">
        <f>ROUND(ROUND(L139,2)*ROUND(G139,3),2)</f>
      </c>
      <c s="36" t="s">
        <v>74</v>
      </c>
      <c>
        <f>(M139*21)/100</f>
      </c>
      <c t="s">
        <v>27</v>
      </c>
    </row>
    <row r="140" spans="1:5" ht="12.75">
      <c r="A140" s="35" t="s">
        <v>56</v>
      </c>
      <c r="E140" s="39" t="s">
        <v>52</v>
      </c>
    </row>
    <row r="141" spans="1:5" ht="12.75">
      <c r="A141" s="35" t="s">
        <v>57</v>
      </c>
      <c r="E141" s="40" t="s">
        <v>4775</v>
      </c>
    </row>
    <row r="142" spans="1:5" ht="76.5">
      <c r="A142" t="s">
        <v>59</v>
      </c>
      <c r="E142" s="39" t="s">
        <v>4773</v>
      </c>
    </row>
    <row r="143" spans="1:16" ht="12.75">
      <c r="A143" t="s">
        <v>49</v>
      </c>
      <c s="34" t="s">
        <v>184</v>
      </c>
      <c s="34" t="s">
        <v>4603</v>
      </c>
      <c s="35" t="s">
        <v>52</v>
      </c>
      <c s="6" t="s">
        <v>4604</v>
      </c>
      <c s="36" t="s">
        <v>73</v>
      </c>
      <c s="37">
        <v>343.4</v>
      </c>
      <c s="36">
        <v>0</v>
      </c>
      <c s="36">
        <f>ROUND(G143*H143,6)</f>
      </c>
      <c r="L143" s="38">
        <v>0</v>
      </c>
      <c s="32">
        <f>ROUND(ROUND(L143,2)*ROUND(G143,3),2)</f>
      </c>
      <c s="36" t="s">
        <v>74</v>
      </c>
      <c>
        <f>(M143*21)/100</f>
      </c>
      <c t="s">
        <v>27</v>
      </c>
    </row>
    <row r="144" spans="1:5" ht="12.75">
      <c r="A144" s="35" t="s">
        <v>56</v>
      </c>
      <c r="E144" s="39" t="s">
        <v>52</v>
      </c>
    </row>
    <row r="145" spans="1:5" ht="12.75">
      <c r="A145" s="35" t="s">
        <v>57</v>
      </c>
      <c r="E145" s="40" t="s">
        <v>4775</v>
      </c>
    </row>
    <row r="146" spans="1:5" ht="76.5">
      <c r="A146" t="s">
        <v>59</v>
      </c>
      <c r="E146" s="39" t="s">
        <v>4773</v>
      </c>
    </row>
    <row r="147" spans="1:16" ht="12.75">
      <c r="A147" t="s">
        <v>49</v>
      </c>
      <c s="34" t="s">
        <v>187</v>
      </c>
      <c s="34" t="s">
        <v>4607</v>
      </c>
      <c s="35" t="s">
        <v>52</v>
      </c>
      <c s="6" t="s">
        <v>4608</v>
      </c>
      <c s="36" t="s">
        <v>73</v>
      </c>
      <c s="37">
        <v>38.825</v>
      </c>
      <c s="36">
        <v>0</v>
      </c>
      <c s="36">
        <f>ROUND(G147*H147,6)</f>
      </c>
      <c r="L147" s="38">
        <v>0</v>
      </c>
      <c s="32">
        <f>ROUND(ROUND(L147,2)*ROUND(G147,3),2)</f>
      </c>
      <c s="36" t="s">
        <v>74</v>
      </c>
      <c>
        <f>(M147*21)/100</f>
      </c>
      <c t="s">
        <v>27</v>
      </c>
    </row>
    <row r="148" spans="1:5" ht="12.75">
      <c r="A148" s="35" t="s">
        <v>56</v>
      </c>
      <c r="E148" s="39" t="s">
        <v>52</v>
      </c>
    </row>
    <row r="149" spans="1:5" ht="12.75">
      <c r="A149" s="35" t="s">
        <v>57</v>
      </c>
      <c r="E149" s="40" t="s">
        <v>4776</v>
      </c>
    </row>
    <row r="150" spans="1:5" ht="63.75">
      <c r="A150" t="s">
        <v>59</v>
      </c>
      <c r="E150" s="39" t="s">
        <v>4777</v>
      </c>
    </row>
    <row r="151" spans="1:16" ht="12.75">
      <c r="A151" t="s">
        <v>49</v>
      </c>
      <c s="34" t="s">
        <v>190</v>
      </c>
      <c s="34" t="s">
        <v>4611</v>
      </c>
      <c s="35" t="s">
        <v>52</v>
      </c>
      <c s="6" t="s">
        <v>4612</v>
      </c>
      <c s="36" t="s">
        <v>99</v>
      </c>
      <c s="37">
        <v>124</v>
      </c>
      <c s="36">
        <v>0</v>
      </c>
      <c s="36">
        <f>ROUND(G151*H151,6)</f>
      </c>
      <c r="L151" s="38">
        <v>0</v>
      </c>
      <c s="32">
        <f>ROUND(ROUND(L151,2)*ROUND(G151,3),2)</f>
      </c>
      <c s="36" t="s">
        <v>74</v>
      </c>
      <c>
        <f>(M151*21)/100</f>
      </c>
      <c t="s">
        <v>27</v>
      </c>
    </row>
    <row r="152" spans="1:5" ht="12.75">
      <c r="A152" s="35" t="s">
        <v>56</v>
      </c>
      <c r="E152" s="39" t="s">
        <v>52</v>
      </c>
    </row>
    <row r="153" spans="1:5" ht="12.75">
      <c r="A153" s="35" t="s">
        <v>57</v>
      </c>
      <c r="E153" s="40" t="s">
        <v>4778</v>
      </c>
    </row>
    <row r="154" spans="1:5" ht="76.5">
      <c r="A154" t="s">
        <v>59</v>
      </c>
      <c r="E154" s="39" t="s">
        <v>4779</v>
      </c>
    </row>
    <row r="155" spans="1:16" ht="12.75">
      <c r="A155" t="s">
        <v>49</v>
      </c>
      <c s="34" t="s">
        <v>195</v>
      </c>
      <c s="34" t="s">
        <v>4616</v>
      </c>
      <c s="35" t="s">
        <v>55</v>
      </c>
      <c s="6" t="s">
        <v>4617</v>
      </c>
      <c s="36" t="s">
        <v>99</v>
      </c>
      <c s="37">
        <v>50</v>
      </c>
      <c s="36">
        <v>0</v>
      </c>
      <c s="36">
        <f>ROUND(G155*H155,6)</f>
      </c>
      <c r="L155" s="38">
        <v>0</v>
      </c>
      <c s="32">
        <f>ROUND(ROUND(L155,2)*ROUND(G155,3),2)</f>
      </c>
      <c s="36" t="s">
        <v>74</v>
      </c>
      <c>
        <f>(M155*21)/100</f>
      </c>
      <c t="s">
        <v>27</v>
      </c>
    </row>
    <row r="156" spans="1:5" ht="12.75">
      <c r="A156" s="35" t="s">
        <v>56</v>
      </c>
      <c r="E156" s="39" t="s">
        <v>4618</v>
      </c>
    </row>
    <row r="157" spans="1:5" ht="12.75">
      <c r="A157" s="35" t="s">
        <v>57</v>
      </c>
      <c r="E157" s="40" t="s">
        <v>4780</v>
      </c>
    </row>
    <row r="158" spans="1:5" ht="89.25">
      <c r="A158" t="s">
        <v>59</v>
      </c>
      <c r="E158" s="39" t="s">
        <v>4781</v>
      </c>
    </row>
    <row r="159" spans="1:16" ht="12.75">
      <c r="A159" t="s">
        <v>49</v>
      </c>
      <c s="34" t="s">
        <v>199</v>
      </c>
      <c s="34" t="s">
        <v>4782</v>
      </c>
      <c s="35" t="s">
        <v>52</v>
      </c>
      <c s="6" t="s">
        <v>4783</v>
      </c>
      <c s="36" t="s">
        <v>73</v>
      </c>
      <c s="37">
        <v>495.6</v>
      </c>
      <c s="36">
        <v>0</v>
      </c>
      <c s="36">
        <f>ROUND(G159*H159,6)</f>
      </c>
      <c r="L159" s="38">
        <v>0</v>
      </c>
      <c s="32">
        <f>ROUND(ROUND(L159,2)*ROUND(G159,3),2)</f>
      </c>
      <c s="36" t="s">
        <v>74</v>
      </c>
      <c>
        <f>(M159*21)/100</f>
      </c>
      <c t="s">
        <v>27</v>
      </c>
    </row>
    <row r="160" spans="1:5" ht="12.75">
      <c r="A160" s="35" t="s">
        <v>56</v>
      </c>
      <c r="E160" s="39" t="s">
        <v>52</v>
      </c>
    </row>
    <row r="161" spans="1:5" ht="12.75">
      <c r="A161" s="35" t="s">
        <v>57</v>
      </c>
      <c r="E161" s="40" t="s">
        <v>4784</v>
      </c>
    </row>
    <row r="162" spans="1:5" ht="89.25">
      <c r="A162" t="s">
        <v>59</v>
      </c>
      <c r="E162" s="39" t="s">
        <v>4785</v>
      </c>
    </row>
    <row r="163" spans="1:16" ht="12.75">
      <c r="A163" t="s">
        <v>49</v>
      </c>
      <c s="34" t="s">
        <v>202</v>
      </c>
      <c s="34" t="s">
        <v>4621</v>
      </c>
      <c s="35" t="s">
        <v>52</v>
      </c>
      <c s="6" t="s">
        <v>4622</v>
      </c>
      <c s="36" t="s">
        <v>78</v>
      </c>
      <c s="37">
        <v>10.123</v>
      </c>
      <c s="36">
        <v>0</v>
      </c>
      <c s="36">
        <f>ROUND(G163*H163,6)</f>
      </c>
      <c r="L163" s="38">
        <v>0</v>
      </c>
      <c s="32">
        <f>ROUND(ROUND(L163,2)*ROUND(G163,3),2)</f>
      </c>
      <c s="36" t="s">
        <v>74</v>
      </c>
      <c>
        <f>(M163*21)/100</f>
      </c>
      <c t="s">
        <v>27</v>
      </c>
    </row>
    <row r="164" spans="1:5" ht="12.75">
      <c r="A164" s="35" t="s">
        <v>56</v>
      </c>
      <c r="E164" s="39" t="s">
        <v>52</v>
      </c>
    </row>
    <row r="165" spans="1:5" ht="25.5">
      <c r="A165" s="35" t="s">
        <v>57</v>
      </c>
      <c r="E165" s="40" t="s">
        <v>4786</v>
      </c>
    </row>
    <row r="166" spans="1:5" ht="331.5">
      <c r="A166" t="s">
        <v>59</v>
      </c>
      <c r="E166" s="39" t="s">
        <v>4787</v>
      </c>
    </row>
    <row r="167" spans="1:13" ht="12.75">
      <c r="A167" t="s">
        <v>46</v>
      </c>
      <c r="C167" s="31" t="s">
        <v>3451</v>
      </c>
      <c r="E167" s="33" t="s">
        <v>4625</v>
      </c>
      <c r="J167" s="32">
        <f>0</f>
      </c>
      <c s="32">
        <f>0</f>
      </c>
      <c s="32">
        <f>0+L168+L172+L176+L180+L184+L188+L192</f>
      </c>
      <c s="32">
        <f>0+M168+M172+M176+M180+M184+M188+M192</f>
      </c>
    </row>
    <row r="168" spans="1:16" ht="25.5">
      <c r="A168" t="s">
        <v>49</v>
      </c>
      <c s="34" t="s">
        <v>205</v>
      </c>
      <c s="34" t="s">
        <v>3872</v>
      </c>
      <c s="35" t="s">
        <v>52</v>
      </c>
      <c s="6" t="s">
        <v>3873</v>
      </c>
      <c s="36" t="s">
        <v>73</v>
      </c>
      <c s="37">
        <v>44.6</v>
      </c>
      <c s="36">
        <v>0</v>
      </c>
      <c s="36">
        <f>ROUND(G168*H168,6)</f>
      </c>
      <c r="L168" s="38">
        <v>0</v>
      </c>
      <c s="32">
        <f>ROUND(ROUND(L168,2)*ROUND(G168,3),2)</f>
      </c>
      <c s="36" t="s">
        <v>74</v>
      </c>
      <c>
        <f>(M168*21)/100</f>
      </c>
      <c t="s">
        <v>27</v>
      </c>
    </row>
    <row r="169" spans="1:5" ht="12.75">
      <c r="A169" s="35" t="s">
        <v>56</v>
      </c>
      <c r="E169" s="39" t="s">
        <v>52</v>
      </c>
    </row>
    <row r="170" spans="1:5" ht="25.5">
      <c r="A170" s="35" t="s">
        <v>57</v>
      </c>
      <c r="E170" s="40" t="s">
        <v>4788</v>
      </c>
    </row>
    <row r="171" spans="1:5" ht="191.25">
      <c r="A171" t="s">
        <v>59</v>
      </c>
      <c r="E171" s="39" t="s">
        <v>4789</v>
      </c>
    </row>
    <row r="172" spans="1:16" ht="12.75">
      <c r="A172" t="s">
        <v>49</v>
      </c>
      <c s="34" t="s">
        <v>208</v>
      </c>
      <c s="34" t="s">
        <v>4626</v>
      </c>
      <c s="35" t="s">
        <v>52</v>
      </c>
      <c s="6" t="s">
        <v>4627</v>
      </c>
      <c s="36" t="s">
        <v>73</v>
      </c>
      <c s="37">
        <v>202.45</v>
      </c>
      <c s="36">
        <v>0</v>
      </c>
      <c s="36">
        <f>ROUND(G172*H172,6)</f>
      </c>
      <c r="L172" s="38">
        <v>0</v>
      </c>
      <c s="32">
        <f>ROUND(ROUND(L172,2)*ROUND(G172,3),2)</f>
      </c>
      <c s="36" t="s">
        <v>74</v>
      </c>
      <c>
        <f>(M172*21)/100</f>
      </c>
      <c t="s">
        <v>27</v>
      </c>
    </row>
    <row r="173" spans="1:5" ht="12.75">
      <c r="A173" s="35" t="s">
        <v>56</v>
      </c>
      <c r="E173" s="39" t="s">
        <v>52</v>
      </c>
    </row>
    <row r="174" spans="1:5" ht="12.75">
      <c r="A174" s="35" t="s">
        <v>57</v>
      </c>
      <c r="E174" s="40" t="s">
        <v>4790</v>
      </c>
    </row>
    <row r="175" spans="1:5" ht="191.25">
      <c r="A175" t="s">
        <v>59</v>
      </c>
      <c r="E175" s="39" t="s">
        <v>4789</v>
      </c>
    </row>
    <row r="176" spans="1:16" ht="12.75">
      <c r="A176" t="s">
        <v>49</v>
      </c>
      <c s="34" t="s">
        <v>211</v>
      </c>
      <c s="34" t="s">
        <v>4629</v>
      </c>
      <c s="35" t="s">
        <v>52</v>
      </c>
      <c s="6" t="s">
        <v>4630</v>
      </c>
      <c s="36" t="s">
        <v>73</v>
      </c>
      <c s="37">
        <v>494.45</v>
      </c>
      <c s="36">
        <v>0</v>
      </c>
      <c s="36">
        <f>ROUND(G176*H176,6)</f>
      </c>
      <c r="L176" s="38">
        <v>0</v>
      </c>
      <c s="32">
        <f>ROUND(ROUND(L176,2)*ROUND(G176,3),2)</f>
      </c>
      <c s="36" t="s">
        <v>74</v>
      </c>
      <c>
        <f>(M176*21)/100</f>
      </c>
      <c t="s">
        <v>27</v>
      </c>
    </row>
    <row r="177" spans="1:5" ht="12.75">
      <c r="A177" s="35" t="s">
        <v>56</v>
      </c>
      <c r="E177" s="39" t="s">
        <v>52</v>
      </c>
    </row>
    <row r="178" spans="1:5" ht="76.5">
      <c r="A178" s="35" t="s">
        <v>57</v>
      </c>
      <c r="E178" s="40" t="s">
        <v>4791</v>
      </c>
    </row>
    <row r="179" spans="1:5" ht="204">
      <c r="A179" t="s">
        <v>59</v>
      </c>
      <c r="E179" s="39" t="s">
        <v>4792</v>
      </c>
    </row>
    <row r="180" spans="1:16" ht="12.75">
      <c r="A180" t="s">
        <v>49</v>
      </c>
      <c s="34" t="s">
        <v>214</v>
      </c>
      <c s="34" t="s">
        <v>4793</v>
      </c>
      <c s="35" t="s">
        <v>52</v>
      </c>
      <c s="6" t="s">
        <v>4794</v>
      </c>
      <c s="36" t="s">
        <v>73</v>
      </c>
      <c s="37">
        <v>75.35</v>
      </c>
      <c s="36">
        <v>0</v>
      </c>
      <c s="36">
        <f>ROUND(G180*H180,6)</f>
      </c>
      <c r="L180" s="38">
        <v>0</v>
      </c>
      <c s="32">
        <f>ROUND(ROUND(L180,2)*ROUND(G180,3),2)</f>
      </c>
      <c s="36" t="s">
        <v>74</v>
      </c>
      <c>
        <f>(M180*21)/100</f>
      </c>
      <c t="s">
        <v>27</v>
      </c>
    </row>
    <row r="181" spans="1:5" ht="12.75">
      <c r="A181" s="35" t="s">
        <v>56</v>
      </c>
      <c r="E181" s="39" t="s">
        <v>52</v>
      </c>
    </row>
    <row r="182" spans="1:5" ht="51">
      <c r="A182" s="35" t="s">
        <v>57</v>
      </c>
      <c r="E182" s="40" t="s">
        <v>4795</v>
      </c>
    </row>
    <row r="183" spans="1:5" ht="38.25">
      <c r="A183" t="s">
        <v>59</v>
      </c>
      <c r="E183" s="39" t="s">
        <v>4796</v>
      </c>
    </row>
    <row r="184" spans="1:16" ht="12.75">
      <c r="A184" t="s">
        <v>49</v>
      </c>
      <c s="34" t="s">
        <v>217</v>
      </c>
      <c s="34" t="s">
        <v>4357</v>
      </c>
      <c s="35" t="s">
        <v>52</v>
      </c>
      <c s="6" t="s">
        <v>4358</v>
      </c>
      <c s="36" t="s">
        <v>73</v>
      </c>
      <c s="37">
        <v>664.35</v>
      </c>
      <c s="36">
        <v>0</v>
      </c>
      <c s="36">
        <f>ROUND(G184*H184,6)</f>
      </c>
      <c r="L184" s="38">
        <v>0</v>
      </c>
      <c s="32">
        <f>ROUND(ROUND(L184,2)*ROUND(G184,3),2)</f>
      </c>
      <c s="36" t="s">
        <v>74</v>
      </c>
      <c>
        <f>(M184*21)/100</f>
      </c>
      <c t="s">
        <v>27</v>
      </c>
    </row>
    <row r="185" spans="1:5" ht="12.75">
      <c r="A185" s="35" t="s">
        <v>56</v>
      </c>
      <c r="E185" s="39" t="s">
        <v>52</v>
      </c>
    </row>
    <row r="186" spans="1:5" ht="89.25">
      <c r="A186" s="35" t="s">
        <v>57</v>
      </c>
      <c r="E186" s="40" t="s">
        <v>4797</v>
      </c>
    </row>
    <row r="187" spans="1:5" ht="38.25">
      <c r="A187" t="s">
        <v>59</v>
      </c>
      <c r="E187" s="39" t="s">
        <v>4796</v>
      </c>
    </row>
    <row r="188" spans="1:16" ht="12.75">
      <c r="A188" t="s">
        <v>49</v>
      </c>
      <c s="34" t="s">
        <v>220</v>
      </c>
      <c s="34" t="s">
        <v>4635</v>
      </c>
      <c s="35" t="s">
        <v>52</v>
      </c>
      <c s="6" t="s">
        <v>4636</v>
      </c>
      <c s="36" t="s">
        <v>73</v>
      </c>
      <c s="37">
        <v>343.4</v>
      </c>
      <c s="36">
        <v>0</v>
      </c>
      <c s="36">
        <f>ROUND(G188*H188,6)</f>
      </c>
      <c r="L188" s="38">
        <v>0</v>
      </c>
      <c s="32">
        <f>ROUND(ROUND(L188,2)*ROUND(G188,3),2)</f>
      </c>
      <c s="36" t="s">
        <v>74</v>
      </c>
      <c>
        <f>(M188*21)/100</f>
      </c>
      <c t="s">
        <v>27</v>
      </c>
    </row>
    <row r="189" spans="1:5" ht="12.75">
      <c r="A189" s="35" t="s">
        <v>56</v>
      </c>
      <c r="E189" s="39" t="s">
        <v>52</v>
      </c>
    </row>
    <row r="190" spans="1:5" ht="12.75">
      <c r="A190" s="35" t="s">
        <v>57</v>
      </c>
      <c r="E190" s="40" t="s">
        <v>4798</v>
      </c>
    </row>
    <row r="191" spans="1:5" ht="51">
      <c r="A191" t="s">
        <v>59</v>
      </c>
      <c r="E191" s="39" t="s">
        <v>4638</v>
      </c>
    </row>
    <row r="192" spans="1:16" ht="12.75">
      <c r="A192" t="s">
        <v>49</v>
      </c>
      <c s="34" t="s">
        <v>223</v>
      </c>
      <c s="34" t="s">
        <v>4799</v>
      </c>
      <c s="35" t="s">
        <v>52</v>
      </c>
      <c s="6" t="s">
        <v>4800</v>
      </c>
      <c s="36" t="s">
        <v>73</v>
      </c>
      <c s="37">
        <v>222.75</v>
      </c>
      <c s="36">
        <v>0</v>
      </c>
      <c s="36">
        <f>ROUND(G192*H192,6)</f>
      </c>
      <c r="L192" s="38">
        <v>0</v>
      </c>
      <c s="32">
        <f>ROUND(ROUND(L192,2)*ROUND(G192,3),2)</f>
      </c>
      <c s="36" t="s">
        <v>74</v>
      </c>
      <c>
        <f>(M192*21)/100</f>
      </c>
      <c t="s">
        <v>27</v>
      </c>
    </row>
    <row r="193" spans="1:5" ht="12.75">
      <c r="A193" s="35" t="s">
        <v>56</v>
      </c>
      <c r="E193" s="39" t="s">
        <v>52</v>
      </c>
    </row>
    <row r="194" spans="1:5" ht="12.75">
      <c r="A194" s="35" t="s">
        <v>57</v>
      </c>
      <c r="E194" s="40" t="s">
        <v>4801</v>
      </c>
    </row>
    <row r="195" spans="1:5" ht="51">
      <c r="A195" t="s">
        <v>59</v>
      </c>
      <c r="E195" s="39" t="s">
        <v>4638</v>
      </c>
    </row>
    <row r="196" spans="1:13" ht="12.75">
      <c r="A196" t="s">
        <v>46</v>
      </c>
      <c r="C196" s="31" t="s">
        <v>96</v>
      </c>
      <c r="E196" s="33" t="s">
        <v>4089</v>
      </c>
      <c r="J196" s="32">
        <f>0</f>
      </c>
      <c s="32">
        <f>0</f>
      </c>
      <c s="32">
        <f>0+L197+L201+L205+L209+L213+L217+L221+L225+L229+L233+L237+L241+L245+L249+L253+L257+L261+L265+L269</f>
      </c>
      <c s="32">
        <f>0+M197+M201+M205+M209+M213+M217+M221+M225+M229+M233+M237+M241+M245+M249+M253+M257+M261+M265+M269</f>
      </c>
    </row>
    <row r="197" spans="1:16" ht="12.75">
      <c r="A197" t="s">
        <v>49</v>
      </c>
      <c s="34" t="s">
        <v>226</v>
      </c>
      <c s="34" t="s">
        <v>117</v>
      </c>
      <c s="35" t="s">
        <v>52</v>
      </c>
      <c s="6" t="s">
        <v>118</v>
      </c>
      <c s="36" t="s">
        <v>99</v>
      </c>
      <c s="37">
        <v>34</v>
      </c>
      <c s="36">
        <v>0</v>
      </c>
      <c s="36">
        <f>ROUND(G197*H197,6)</f>
      </c>
      <c r="L197" s="38">
        <v>0</v>
      </c>
      <c s="32">
        <f>ROUND(ROUND(L197,2)*ROUND(G197,3),2)</f>
      </c>
      <c s="36" t="s">
        <v>74</v>
      </c>
      <c>
        <f>(M197*21)/100</f>
      </c>
      <c t="s">
        <v>27</v>
      </c>
    </row>
    <row r="198" spans="1:5" ht="12.75">
      <c r="A198" s="35" t="s">
        <v>56</v>
      </c>
      <c r="E198" s="39" t="s">
        <v>52</v>
      </c>
    </row>
    <row r="199" spans="1:5" ht="12.75">
      <c r="A199" s="35" t="s">
        <v>57</v>
      </c>
      <c r="E199" s="40" t="s">
        <v>4748</v>
      </c>
    </row>
    <row r="200" spans="1:5" ht="114.75">
      <c r="A200" t="s">
        <v>59</v>
      </c>
      <c r="E200" s="39" t="s">
        <v>4802</v>
      </c>
    </row>
    <row r="201" spans="1:16" ht="12.75">
      <c r="A201" t="s">
        <v>49</v>
      </c>
      <c s="34" t="s">
        <v>229</v>
      </c>
      <c s="34" t="s">
        <v>4803</v>
      </c>
      <c s="35" t="s">
        <v>52</v>
      </c>
      <c s="6" t="s">
        <v>4804</v>
      </c>
      <c s="36" t="s">
        <v>99</v>
      </c>
      <c s="37">
        <v>61.1</v>
      </c>
      <c s="36">
        <v>0</v>
      </c>
      <c s="36">
        <f>ROUND(G201*H201,6)</f>
      </c>
      <c r="L201" s="38">
        <v>0</v>
      </c>
      <c s="32">
        <f>ROUND(ROUND(L201,2)*ROUND(G201,3),2)</f>
      </c>
      <c s="36" t="s">
        <v>74</v>
      </c>
      <c>
        <f>(M201*21)/100</f>
      </c>
      <c t="s">
        <v>27</v>
      </c>
    </row>
    <row r="202" spans="1:5" ht="12.75">
      <c r="A202" s="35" t="s">
        <v>56</v>
      </c>
      <c r="E202" s="39" t="s">
        <v>52</v>
      </c>
    </row>
    <row r="203" spans="1:5" ht="12.75">
      <c r="A203" s="35" t="s">
        <v>57</v>
      </c>
      <c r="E203" s="40" t="s">
        <v>4805</v>
      </c>
    </row>
    <row r="204" spans="1:5" ht="76.5">
      <c r="A204" t="s">
        <v>59</v>
      </c>
      <c r="E204" s="39" t="s">
        <v>4806</v>
      </c>
    </row>
    <row r="205" spans="1:16" ht="12.75">
      <c r="A205" t="s">
        <v>49</v>
      </c>
      <c s="34" t="s">
        <v>232</v>
      </c>
      <c s="34" t="s">
        <v>4432</v>
      </c>
      <c s="35" t="s">
        <v>52</v>
      </c>
      <c s="6" t="s">
        <v>4433</v>
      </c>
      <c s="36" t="s">
        <v>99</v>
      </c>
      <c s="37">
        <v>21.04</v>
      </c>
      <c s="36">
        <v>0</v>
      </c>
      <c s="36">
        <f>ROUND(G205*H205,6)</f>
      </c>
      <c r="L205" s="38">
        <v>0</v>
      </c>
      <c s="32">
        <f>ROUND(ROUND(L205,2)*ROUND(G205,3),2)</f>
      </c>
      <c s="36" t="s">
        <v>74</v>
      </c>
      <c>
        <f>(M205*21)/100</f>
      </c>
      <c t="s">
        <v>27</v>
      </c>
    </row>
    <row r="206" spans="1:5" ht="12.75">
      <c r="A206" s="35" t="s">
        <v>56</v>
      </c>
      <c r="E206" s="39" t="s">
        <v>52</v>
      </c>
    </row>
    <row r="207" spans="1:5" ht="12.75">
      <c r="A207" s="35" t="s">
        <v>57</v>
      </c>
      <c r="E207" s="40" t="s">
        <v>4807</v>
      </c>
    </row>
    <row r="208" spans="1:5" ht="63.75">
      <c r="A208" t="s">
        <v>59</v>
      </c>
      <c r="E208" s="39" t="s">
        <v>4808</v>
      </c>
    </row>
    <row r="209" spans="1:16" ht="25.5">
      <c r="A209" t="s">
        <v>49</v>
      </c>
      <c s="34" t="s">
        <v>235</v>
      </c>
      <c s="34" t="s">
        <v>4809</v>
      </c>
      <c s="35" t="s">
        <v>52</v>
      </c>
      <c s="6" t="s">
        <v>4810</v>
      </c>
      <c s="36" t="s">
        <v>99</v>
      </c>
      <c s="37">
        <v>12</v>
      </c>
      <c s="36">
        <v>0</v>
      </c>
      <c s="36">
        <f>ROUND(G209*H209,6)</f>
      </c>
      <c r="L209" s="38">
        <v>0</v>
      </c>
      <c s="32">
        <f>ROUND(ROUND(L209,2)*ROUND(G209,3),2)</f>
      </c>
      <c s="36" t="s">
        <v>74</v>
      </c>
      <c>
        <f>(M209*21)/100</f>
      </c>
      <c t="s">
        <v>27</v>
      </c>
    </row>
    <row r="210" spans="1:5" ht="12.75">
      <c r="A210" s="35" t="s">
        <v>56</v>
      </c>
      <c r="E210" s="39" t="s">
        <v>52</v>
      </c>
    </row>
    <row r="211" spans="1:5" ht="12.75">
      <c r="A211" s="35" t="s">
        <v>57</v>
      </c>
      <c r="E211" s="40" t="s">
        <v>4811</v>
      </c>
    </row>
    <row r="212" spans="1:5" ht="89.25">
      <c r="A212" t="s">
        <v>59</v>
      </c>
      <c r="E212" s="39" t="s">
        <v>4812</v>
      </c>
    </row>
    <row r="213" spans="1:16" ht="25.5">
      <c r="A213" t="s">
        <v>49</v>
      </c>
      <c s="34" t="s">
        <v>238</v>
      </c>
      <c s="34" t="s">
        <v>4813</v>
      </c>
      <c s="35" t="s">
        <v>52</v>
      </c>
      <c s="6" t="s">
        <v>4814</v>
      </c>
      <c s="36" t="s">
        <v>99</v>
      </c>
      <c s="37">
        <v>12</v>
      </c>
      <c s="36">
        <v>0</v>
      </c>
      <c s="36">
        <f>ROUND(G213*H213,6)</f>
      </c>
      <c r="L213" s="38">
        <v>0</v>
      </c>
      <c s="32">
        <f>ROUND(ROUND(L213,2)*ROUND(G213,3),2)</f>
      </c>
      <c s="36" t="s">
        <v>74</v>
      </c>
      <c>
        <f>(M213*21)/100</f>
      </c>
      <c t="s">
        <v>27</v>
      </c>
    </row>
    <row r="214" spans="1:5" ht="12.75">
      <c r="A214" s="35" t="s">
        <v>56</v>
      </c>
      <c r="E214" s="39" t="s">
        <v>52</v>
      </c>
    </row>
    <row r="215" spans="1:5" ht="12.75">
      <c r="A215" s="35" t="s">
        <v>57</v>
      </c>
      <c r="E215" s="40" t="s">
        <v>4811</v>
      </c>
    </row>
    <row r="216" spans="1:5" ht="38.25">
      <c r="A216" t="s">
        <v>59</v>
      </c>
      <c r="E216" s="39" t="s">
        <v>4815</v>
      </c>
    </row>
    <row r="217" spans="1:16" ht="25.5">
      <c r="A217" t="s">
        <v>49</v>
      </c>
      <c s="34" t="s">
        <v>241</v>
      </c>
      <c s="34" t="s">
        <v>4816</v>
      </c>
      <c s="35" t="s">
        <v>52</v>
      </c>
      <c s="6" t="s">
        <v>4817</v>
      </c>
      <c s="36" t="s">
        <v>99</v>
      </c>
      <c s="37">
        <v>50</v>
      </c>
      <c s="36">
        <v>0</v>
      </c>
      <c s="36">
        <f>ROUND(G217*H217,6)</f>
      </c>
      <c r="L217" s="38">
        <v>0</v>
      </c>
      <c s="32">
        <f>ROUND(ROUND(L217,2)*ROUND(G217,3),2)</f>
      </c>
      <c s="36" t="s">
        <v>74</v>
      </c>
      <c>
        <f>(M217*21)/100</f>
      </c>
      <c t="s">
        <v>27</v>
      </c>
    </row>
    <row r="218" spans="1:5" ht="12.75">
      <c r="A218" s="35" t="s">
        <v>56</v>
      </c>
      <c r="E218" s="39" t="s">
        <v>52</v>
      </c>
    </row>
    <row r="219" spans="1:5" ht="12.75">
      <c r="A219" s="35" t="s">
        <v>57</v>
      </c>
      <c r="E219" s="40" t="s">
        <v>4818</v>
      </c>
    </row>
    <row r="220" spans="1:5" ht="76.5">
      <c r="A220" t="s">
        <v>59</v>
      </c>
      <c r="E220" s="39" t="s">
        <v>4819</v>
      </c>
    </row>
    <row r="221" spans="1:16" ht="12.75">
      <c r="A221" t="s">
        <v>49</v>
      </c>
      <c s="34" t="s">
        <v>244</v>
      </c>
      <c s="34" t="s">
        <v>4820</v>
      </c>
      <c s="35" t="s">
        <v>52</v>
      </c>
      <c s="6" t="s">
        <v>4821</v>
      </c>
      <c s="36" t="s">
        <v>4648</v>
      </c>
      <c s="37">
        <v>1500</v>
      </c>
      <c s="36">
        <v>0</v>
      </c>
      <c s="36">
        <f>ROUND(G221*H221,6)</f>
      </c>
      <c r="L221" s="38">
        <v>0</v>
      </c>
      <c s="32">
        <f>ROUND(ROUND(L221,2)*ROUND(G221,3),2)</f>
      </c>
      <c s="36" t="s">
        <v>74</v>
      </c>
      <c>
        <f>(M221*21)/100</f>
      </c>
      <c t="s">
        <v>27</v>
      </c>
    </row>
    <row r="222" spans="1:5" ht="12.75">
      <c r="A222" s="35" t="s">
        <v>56</v>
      </c>
      <c r="E222" s="39" t="s">
        <v>52</v>
      </c>
    </row>
    <row r="223" spans="1:5" ht="12.75">
      <c r="A223" s="35" t="s">
        <v>57</v>
      </c>
      <c r="E223" s="40" t="s">
        <v>4822</v>
      </c>
    </row>
    <row r="224" spans="1:5" ht="25.5">
      <c r="A224" t="s">
        <v>59</v>
      </c>
      <c r="E224" s="39" t="s">
        <v>4823</v>
      </c>
    </row>
    <row r="225" spans="1:16" ht="12.75">
      <c r="A225" t="s">
        <v>49</v>
      </c>
      <c s="34" t="s">
        <v>247</v>
      </c>
      <c s="34" t="s">
        <v>4824</v>
      </c>
      <c s="35" t="s">
        <v>52</v>
      </c>
      <c s="6" t="s">
        <v>4825</v>
      </c>
      <c s="36" t="s">
        <v>99</v>
      </c>
      <c s="37">
        <v>50</v>
      </c>
      <c s="36">
        <v>0</v>
      </c>
      <c s="36">
        <f>ROUND(G225*H225,6)</f>
      </c>
      <c r="L225" s="38">
        <v>0</v>
      </c>
      <c s="32">
        <f>ROUND(ROUND(L225,2)*ROUND(G225,3),2)</f>
      </c>
      <c s="36" t="s">
        <v>74</v>
      </c>
      <c>
        <f>(M225*21)/100</f>
      </c>
      <c t="s">
        <v>27</v>
      </c>
    </row>
    <row r="226" spans="1:5" ht="12.75">
      <c r="A226" s="35" t="s">
        <v>56</v>
      </c>
      <c r="E226" s="39" t="s">
        <v>52</v>
      </c>
    </row>
    <row r="227" spans="1:5" ht="12.75">
      <c r="A227" s="35" t="s">
        <v>57</v>
      </c>
      <c r="E227" s="40" t="s">
        <v>4641</v>
      </c>
    </row>
    <row r="228" spans="1:5" ht="38.25">
      <c r="A228" t="s">
        <v>59</v>
      </c>
      <c r="E228" s="39" t="s">
        <v>4815</v>
      </c>
    </row>
    <row r="229" spans="1:16" ht="12.75">
      <c r="A229" t="s">
        <v>49</v>
      </c>
      <c s="34" t="s">
        <v>250</v>
      </c>
      <c s="34" t="s">
        <v>4826</v>
      </c>
      <c s="35" t="s">
        <v>52</v>
      </c>
      <c s="6" t="s">
        <v>4827</v>
      </c>
      <c s="36" t="s">
        <v>99</v>
      </c>
      <c s="37">
        <v>67.4</v>
      </c>
      <c s="36">
        <v>0</v>
      </c>
      <c s="36">
        <f>ROUND(G229*H229,6)</f>
      </c>
      <c r="L229" s="38">
        <v>0</v>
      </c>
      <c s="32">
        <f>ROUND(ROUND(L229,2)*ROUND(G229,3),2)</f>
      </c>
      <c s="36" t="s">
        <v>74</v>
      </c>
      <c>
        <f>(M229*21)/100</f>
      </c>
      <c t="s">
        <v>27</v>
      </c>
    </row>
    <row r="230" spans="1:5" ht="12.75">
      <c r="A230" s="35" t="s">
        <v>56</v>
      </c>
      <c r="E230" s="39" t="s">
        <v>52</v>
      </c>
    </row>
    <row r="231" spans="1:5" ht="12.75">
      <c r="A231" s="35" t="s">
        <v>57</v>
      </c>
      <c r="E231" s="40" t="s">
        <v>4828</v>
      </c>
    </row>
    <row r="232" spans="1:5" ht="51">
      <c r="A232" t="s">
        <v>59</v>
      </c>
      <c r="E232" s="39" t="s">
        <v>4829</v>
      </c>
    </row>
    <row r="233" spans="1:16" ht="12.75">
      <c r="A233" t="s">
        <v>49</v>
      </c>
      <c s="34" t="s">
        <v>253</v>
      </c>
      <c s="34" t="s">
        <v>4467</v>
      </c>
      <c s="35" t="s">
        <v>52</v>
      </c>
      <c s="6" t="s">
        <v>3939</v>
      </c>
      <c s="36" t="s">
        <v>800</v>
      </c>
      <c s="37">
        <v>3.08</v>
      </c>
      <c s="36">
        <v>0</v>
      </c>
      <c s="36">
        <f>ROUND(G233*H233,6)</f>
      </c>
      <c r="L233" s="38">
        <v>0</v>
      </c>
      <c s="32">
        <f>ROUND(ROUND(L233,2)*ROUND(G233,3),2)</f>
      </c>
      <c s="36" t="s">
        <v>74</v>
      </c>
      <c>
        <f>(M233*21)/100</f>
      </c>
      <c t="s">
        <v>27</v>
      </c>
    </row>
    <row r="234" spans="1:5" ht="12.75">
      <c r="A234" s="35" t="s">
        <v>56</v>
      </c>
      <c r="E234" s="39" t="s">
        <v>52</v>
      </c>
    </row>
    <row r="235" spans="1:5" ht="12.75">
      <c r="A235" s="35" t="s">
        <v>57</v>
      </c>
      <c r="E235" s="40" t="s">
        <v>4666</v>
      </c>
    </row>
    <row r="236" spans="1:5" ht="409.5">
      <c r="A236" t="s">
        <v>59</v>
      </c>
      <c r="E236" s="39" t="s">
        <v>4830</v>
      </c>
    </row>
    <row r="237" spans="1:16" ht="12.75">
      <c r="A237" t="s">
        <v>49</v>
      </c>
      <c s="34" t="s">
        <v>256</v>
      </c>
      <c s="34" t="s">
        <v>4470</v>
      </c>
      <c s="35" t="s">
        <v>52</v>
      </c>
      <c s="6" t="s">
        <v>4471</v>
      </c>
      <c s="36" t="s">
        <v>800</v>
      </c>
      <c s="37">
        <v>98.753</v>
      </c>
      <c s="36">
        <v>0</v>
      </c>
      <c s="36">
        <f>ROUND(G237*H237,6)</f>
      </c>
      <c r="L237" s="38">
        <v>0</v>
      </c>
      <c s="32">
        <f>ROUND(ROUND(L237,2)*ROUND(G237,3),2)</f>
      </c>
      <c s="36" t="s">
        <v>74</v>
      </c>
      <c>
        <f>(M237*21)/100</f>
      </c>
      <c t="s">
        <v>27</v>
      </c>
    </row>
    <row r="238" spans="1:5" ht="12.75">
      <c r="A238" s="35" t="s">
        <v>56</v>
      </c>
      <c r="E238" s="39" t="s">
        <v>52</v>
      </c>
    </row>
    <row r="239" spans="1:5" ht="12.75">
      <c r="A239" s="35" t="s">
        <v>57</v>
      </c>
      <c r="E239" s="40" t="s">
        <v>4831</v>
      </c>
    </row>
    <row r="240" spans="1:5" ht="357">
      <c r="A240" t="s">
        <v>59</v>
      </c>
      <c r="E240" s="39" t="s">
        <v>4832</v>
      </c>
    </row>
    <row r="241" spans="1:16" ht="12.75">
      <c r="A241" t="s">
        <v>49</v>
      </c>
      <c s="34" t="s">
        <v>259</v>
      </c>
      <c s="34" t="s">
        <v>4670</v>
      </c>
      <c s="35" t="s">
        <v>52</v>
      </c>
      <c s="6" t="s">
        <v>4671</v>
      </c>
      <c s="36" t="s">
        <v>73</v>
      </c>
      <c s="37">
        <v>839</v>
      </c>
      <c s="36">
        <v>0</v>
      </c>
      <c s="36">
        <f>ROUND(G241*H241,6)</f>
      </c>
      <c r="L241" s="38">
        <v>0</v>
      </c>
      <c s="32">
        <f>ROUND(ROUND(L241,2)*ROUND(G241,3),2)</f>
      </c>
      <c s="36" t="s">
        <v>74</v>
      </c>
      <c>
        <f>(M241*21)/100</f>
      </c>
      <c t="s">
        <v>27</v>
      </c>
    </row>
    <row r="242" spans="1:5" ht="12.75">
      <c r="A242" s="35" t="s">
        <v>56</v>
      </c>
      <c r="E242" s="39" t="s">
        <v>52</v>
      </c>
    </row>
    <row r="243" spans="1:5" ht="12.75">
      <c r="A243" s="35" t="s">
        <v>57</v>
      </c>
      <c r="E243" s="40" t="s">
        <v>4833</v>
      </c>
    </row>
    <row r="244" spans="1:5" ht="25.5">
      <c r="A244" t="s">
        <v>59</v>
      </c>
      <c r="E244" s="39" t="s">
        <v>4673</v>
      </c>
    </row>
    <row r="245" spans="1:16" ht="12.75">
      <c r="A245" t="s">
        <v>49</v>
      </c>
      <c s="34" t="s">
        <v>262</v>
      </c>
      <c s="34" t="s">
        <v>4677</v>
      </c>
      <c s="35" t="s">
        <v>52</v>
      </c>
      <c s="6" t="s">
        <v>4678</v>
      </c>
      <c s="36" t="s">
        <v>73</v>
      </c>
      <c s="37">
        <v>147</v>
      </c>
      <c s="36">
        <v>0</v>
      </c>
      <c s="36">
        <f>ROUND(G245*H245,6)</f>
      </c>
      <c r="L245" s="38">
        <v>0</v>
      </c>
      <c s="32">
        <f>ROUND(ROUND(L245,2)*ROUND(G245,3),2)</f>
      </c>
      <c s="36" t="s">
        <v>74</v>
      </c>
      <c>
        <f>(M245*21)/100</f>
      </c>
      <c t="s">
        <v>27</v>
      </c>
    </row>
    <row r="246" spans="1:5" ht="12.75">
      <c r="A246" s="35" t="s">
        <v>56</v>
      </c>
      <c r="E246" s="39" t="s">
        <v>52</v>
      </c>
    </row>
    <row r="247" spans="1:5" ht="12.75">
      <c r="A247" s="35" t="s">
        <v>57</v>
      </c>
      <c r="E247" s="40" t="s">
        <v>4834</v>
      </c>
    </row>
    <row r="248" spans="1:5" ht="25.5">
      <c r="A248" t="s">
        <v>59</v>
      </c>
      <c r="E248" s="39" t="s">
        <v>4681</v>
      </c>
    </row>
    <row r="249" spans="1:16" ht="12.75">
      <c r="A249" t="s">
        <v>49</v>
      </c>
      <c s="34" t="s">
        <v>265</v>
      </c>
      <c s="34" t="s">
        <v>4835</v>
      </c>
      <c s="35" t="s">
        <v>52</v>
      </c>
      <c s="6" t="s">
        <v>4836</v>
      </c>
      <c s="36" t="s">
        <v>749</v>
      </c>
      <c s="37">
        <v>7.711</v>
      </c>
      <c s="36">
        <v>0</v>
      </c>
      <c s="36">
        <f>ROUND(G249*H249,6)</f>
      </c>
      <c r="L249" s="38">
        <v>0</v>
      </c>
      <c s="32">
        <f>ROUND(ROUND(L249,2)*ROUND(G249,3),2)</f>
      </c>
      <c s="36" t="s">
        <v>74</v>
      </c>
      <c>
        <f>(M249*21)/100</f>
      </c>
      <c t="s">
        <v>27</v>
      </c>
    </row>
    <row r="250" spans="1:5" ht="12.75">
      <c r="A250" s="35" t="s">
        <v>56</v>
      </c>
      <c r="E250" s="39" t="s">
        <v>52</v>
      </c>
    </row>
    <row r="251" spans="1:5" ht="51">
      <c r="A251" s="35" t="s">
        <v>57</v>
      </c>
      <c r="E251" s="40" t="s">
        <v>4837</v>
      </c>
    </row>
    <row r="252" spans="1:5" ht="25.5">
      <c r="A252" t="s">
        <v>59</v>
      </c>
      <c r="E252" s="39" t="s">
        <v>4681</v>
      </c>
    </row>
    <row r="253" spans="1:16" ht="12.75">
      <c r="A253" t="s">
        <v>49</v>
      </c>
      <c s="34" t="s">
        <v>268</v>
      </c>
      <c s="34" t="s">
        <v>4838</v>
      </c>
      <c s="35" t="s">
        <v>52</v>
      </c>
      <c s="6" t="s">
        <v>4839</v>
      </c>
      <c s="36" t="s">
        <v>4840</v>
      </c>
      <c s="37">
        <v>1392.5</v>
      </c>
      <c s="36">
        <v>0</v>
      </c>
      <c s="36">
        <f>ROUND(G253*H253,6)</f>
      </c>
      <c r="L253" s="38">
        <v>0</v>
      </c>
      <c s="32">
        <f>ROUND(ROUND(L253,2)*ROUND(G253,3),2)</f>
      </c>
      <c s="36" t="s">
        <v>74</v>
      </c>
      <c>
        <f>(M253*21)/100</f>
      </c>
      <c t="s">
        <v>27</v>
      </c>
    </row>
    <row r="254" spans="1:5" ht="12.75">
      <c r="A254" s="35" t="s">
        <v>56</v>
      </c>
      <c r="E254" s="39" t="s">
        <v>52</v>
      </c>
    </row>
    <row r="255" spans="1:5" ht="38.25">
      <c r="A255" s="35" t="s">
        <v>57</v>
      </c>
      <c r="E255" s="40" t="s">
        <v>4841</v>
      </c>
    </row>
    <row r="256" spans="1:5" ht="25.5">
      <c r="A256" t="s">
        <v>59</v>
      </c>
      <c r="E256" s="39" t="s">
        <v>4681</v>
      </c>
    </row>
    <row r="257" spans="1:16" ht="12.75">
      <c r="A257" t="s">
        <v>49</v>
      </c>
      <c s="34" t="s">
        <v>271</v>
      </c>
      <c s="34" t="s">
        <v>4842</v>
      </c>
      <c s="35" t="s">
        <v>52</v>
      </c>
      <c s="6" t="s">
        <v>4843</v>
      </c>
      <c s="36" t="s">
        <v>78</v>
      </c>
      <c s="37">
        <v>57.2</v>
      </c>
      <c s="36">
        <v>0</v>
      </c>
      <c s="36">
        <f>ROUND(G257*H257,6)</f>
      </c>
      <c r="L257" s="38">
        <v>0</v>
      </c>
      <c s="32">
        <f>ROUND(ROUND(L257,2)*ROUND(G257,3),2)</f>
      </c>
      <c s="36" t="s">
        <v>74</v>
      </c>
      <c>
        <f>(M257*21)/100</f>
      </c>
      <c t="s">
        <v>27</v>
      </c>
    </row>
    <row r="258" spans="1:5" ht="12.75">
      <c r="A258" s="35" t="s">
        <v>56</v>
      </c>
      <c r="E258" s="39" t="s">
        <v>52</v>
      </c>
    </row>
    <row r="259" spans="1:5" ht="38.25">
      <c r="A259" s="35" t="s">
        <v>57</v>
      </c>
      <c r="E259" s="40" t="s">
        <v>4844</v>
      </c>
    </row>
    <row r="260" spans="1:5" ht="114.75">
      <c r="A260" t="s">
        <v>59</v>
      </c>
      <c r="E260" s="39" t="s">
        <v>4845</v>
      </c>
    </row>
    <row r="261" spans="1:16" ht="12.75">
      <c r="A261" t="s">
        <v>49</v>
      </c>
      <c s="34" t="s">
        <v>274</v>
      </c>
      <c s="34" t="s">
        <v>4682</v>
      </c>
      <c s="35" t="s">
        <v>52</v>
      </c>
      <c s="6" t="s">
        <v>4683</v>
      </c>
      <c s="36" t="s">
        <v>78</v>
      </c>
      <c s="37">
        <v>56.35</v>
      </c>
      <c s="36">
        <v>0</v>
      </c>
      <c s="36">
        <f>ROUND(G261*H261,6)</f>
      </c>
      <c r="L261" s="38">
        <v>0</v>
      </c>
      <c s="32">
        <f>ROUND(ROUND(L261,2)*ROUND(G261,3),2)</f>
      </c>
      <c s="36" t="s">
        <v>74</v>
      </c>
      <c>
        <f>(M261*21)/100</f>
      </c>
      <c t="s">
        <v>27</v>
      </c>
    </row>
    <row r="262" spans="1:5" ht="12.75">
      <c r="A262" s="35" t="s">
        <v>56</v>
      </c>
      <c r="E262" s="39" t="s">
        <v>52</v>
      </c>
    </row>
    <row r="263" spans="1:5" ht="38.25">
      <c r="A263" s="35" t="s">
        <v>57</v>
      </c>
      <c r="E263" s="40" t="s">
        <v>4846</v>
      </c>
    </row>
    <row r="264" spans="1:5" ht="114.75">
      <c r="A264" t="s">
        <v>59</v>
      </c>
      <c r="E264" s="39" t="s">
        <v>4845</v>
      </c>
    </row>
    <row r="265" spans="1:16" ht="12.75">
      <c r="A265" t="s">
        <v>49</v>
      </c>
      <c s="34" t="s">
        <v>277</v>
      </c>
      <c s="34" t="s">
        <v>4847</v>
      </c>
      <c s="35" t="s">
        <v>52</v>
      </c>
      <c s="6" t="s">
        <v>4848</v>
      </c>
      <c s="36" t="s">
        <v>749</v>
      </c>
      <c s="37">
        <v>0.474</v>
      </c>
      <c s="36">
        <v>0</v>
      </c>
      <c s="36">
        <f>ROUND(G265*H265,6)</f>
      </c>
      <c r="L265" s="38">
        <v>0</v>
      </c>
      <c s="32">
        <f>ROUND(ROUND(L265,2)*ROUND(G265,3),2)</f>
      </c>
      <c s="36" t="s">
        <v>55</v>
      </c>
      <c>
        <f>(M265*21)/100</f>
      </c>
      <c t="s">
        <v>27</v>
      </c>
    </row>
    <row r="266" spans="1:5" ht="12.75">
      <c r="A266" s="35" t="s">
        <v>56</v>
      </c>
      <c r="E266" s="39" t="s">
        <v>52</v>
      </c>
    </row>
    <row r="267" spans="1:5" ht="12.75">
      <c r="A267" s="35" t="s">
        <v>57</v>
      </c>
      <c r="E267" s="40" t="s">
        <v>4849</v>
      </c>
    </row>
    <row r="268" spans="1:5" ht="102">
      <c r="A268" t="s">
        <v>59</v>
      </c>
      <c r="E268" s="39" t="s">
        <v>4850</v>
      </c>
    </row>
    <row r="269" spans="1:16" ht="12.75">
      <c r="A269" t="s">
        <v>49</v>
      </c>
      <c s="34" t="s">
        <v>280</v>
      </c>
      <c s="34" t="s">
        <v>4851</v>
      </c>
      <c s="35" t="s">
        <v>52</v>
      </c>
      <c s="6" t="s">
        <v>4852</v>
      </c>
      <c s="36" t="s">
        <v>73</v>
      </c>
      <c s="37">
        <v>10.747</v>
      </c>
      <c s="36">
        <v>0</v>
      </c>
      <c s="36">
        <f>ROUND(G269*H269,6)</f>
      </c>
      <c r="L269" s="38">
        <v>0</v>
      </c>
      <c s="32">
        <f>ROUND(ROUND(L269,2)*ROUND(G269,3),2)</f>
      </c>
      <c s="36" t="s">
        <v>74</v>
      </c>
      <c>
        <f>(M269*21)/100</f>
      </c>
      <c t="s">
        <v>27</v>
      </c>
    </row>
    <row r="270" spans="1:5" ht="12.75">
      <c r="A270" s="35" t="s">
        <v>56</v>
      </c>
      <c r="E270" s="39" t="s">
        <v>4853</v>
      </c>
    </row>
    <row r="271" spans="1:5" ht="12.75">
      <c r="A271" s="35" t="s">
        <v>57</v>
      </c>
      <c r="E271" s="40" t="s">
        <v>4854</v>
      </c>
    </row>
    <row r="272" spans="1:5" ht="63.75">
      <c r="A272" t="s">
        <v>59</v>
      </c>
      <c r="E272" s="39" t="s">
        <v>4855</v>
      </c>
    </row>
    <row r="273" spans="1:13" ht="12.75">
      <c r="A273" t="s">
        <v>46</v>
      </c>
      <c r="C273" s="31" t="s">
        <v>743</v>
      </c>
      <c r="E273" s="33" t="s">
        <v>744</v>
      </c>
      <c r="J273" s="32">
        <f>0</f>
      </c>
      <c s="32">
        <f>0</f>
      </c>
      <c s="32">
        <f>0+L274+L278+L282+L286</f>
      </c>
      <c s="32">
        <f>0+M274+M278+M282+M286</f>
      </c>
    </row>
    <row r="274" spans="1:16" ht="25.5">
      <c r="A274" t="s">
        <v>49</v>
      </c>
      <c s="34" t="s">
        <v>283</v>
      </c>
      <c s="34" t="s">
        <v>746</v>
      </c>
      <c s="35" t="s">
        <v>747</v>
      </c>
      <c s="6" t="s">
        <v>748</v>
      </c>
      <c s="36" t="s">
        <v>749</v>
      </c>
      <c s="37">
        <v>822.6</v>
      </c>
      <c s="36">
        <v>0</v>
      </c>
      <c s="36">
        <f>ROUND(G274*H274,6)</f>
      </c>
      <c r="L274" s="38">
        <v>0</v>
      </c>
      <c s="32">
        <f>ROUND(ROUND(L274,2)*ROUND(G274,3),2)</f>
      </c>
      <c s="36" t="s">
        <v>750</v>
      </c>
      <c>
        <f>(M274*21)/100</f>
      </c>
      <c t="s">
        <v>27</v>
      </c>
    </row>
    <row r="275" spans="1:5" ht="25.5">
      <c r="A275" s="35" t="s">
        <v>56</v>
      </c>
      <c r="E275" s="39" t="s">
        <v>751</v>
      </c>
    </row>
    <row r="276" spans="1:5" ht="12.75">
      <c r="A276" s="35" t="s">
        <v>57</v>
      </c>
      <c r="E276" s="40" t="s">
        <v>4856</v>
      </c>
    </row>
    <row r="277" spans="1:5" ht="102">
      <c r="A277" t="s">
        <v>59</v>
      </c>
      <c r="E277" s="39" t="s">
        <v>753</v>
      </c>
    </row>
    <row r="278" spans="1:16" ht="25.5">
      <c r="A278" t="s">
        <v>49</v>
      </c>
      <c s="34" t="s">
        <v>286</v>
      </c>
      <c s="34" t="s">
        <v>755</v>
      </c>
      <c s="35" t="s">
        <v>756</v>
      </c>
      <c s="6" t="s">
        <v>757</v>
      </c>
      <c s="36" t="s">
        <v>749</v>
      </c>
      <c s="37">
        <v>131.56</v>
      </c>
      <c s="36">
        <v>0</v>
      </c>
      <c s="36">
        <f>ROUND(G278*H278,6)</f>
      </c>
      <c r="L278" s="38">
        <v>0</v>
      </c>
      <c s="32">
        <f>ROUND(ROUND(L278,2)*ROUND(G278,3),2)</f>
      </c>
      <c s="36" t="s">
        <v>750</v>
      </c>
      <c>
        <f>(M278*21)/100</f>
      </c>
      <c t="s">
        <v>27</v>
      </c>
    </row>
    <row r="279" spans="1:5" ht="25.5">
      <c r="A279" s="35" t="s">
        <v>56</v>
      </c>
      <c r="E279" s="39" t="s">
        <v>751</v>
      </c>
    </row>
    <row r="280" spans="1:5" ht="12.75">
      <c r="A280" s="35" t="s">
        <v>57</v>
      </c>
      <c r="E280" s="40" t="s">
        <v>4857</v>
      </c>
    </row>
    <row r="281" spans="1:5" ht="102">
      <c r="A281" t="s">
        <v>59</v>
      </c>
      <c r="E281" s="39" t="s">
        <v>753</v>
      </c>
    </row>
    <row r="282" spans="1:16" ht="25.5">
      <c r="A282" t="s">
        <v>49</v>
      </c>
      <c s="34" t="s">
        <v>289</v>
      </c>
      <c s="34" t="s">
        <v>3377</v>
      </c>
      <c s="35" t="s">
        <v>3378</v>
      </c>
      <c s="6" t="s">
        <v>3379</v>
      </c>
      <c s="36" t="s">
        <v>749</v>
      </c>
      <c s="37">
        <v>157.78</v>
      </c>
      <c s="36">
        <v>0</v>
      </c>
      <c s="36">
        <f>ROUND(G282*H282,6)</f>
      </c>
      <c r="L282" s="38">
        <v>0</v>
      </c>
      <c s="32">
        <f>ROUND(ROUND(L282,2)*ROUND(G282,3),2)</f>
      </c>
      <c s="36" t="s">
        <v>750</v>
      </c>
      <c>
        <f>(M282*21)/100</f>
      </c>
      <c t="s">
        <v>27</v>
      </c>
    </row>
    <row r="283" spans="1:5" ht="25.5">
      <c r="A283" s="35" t="s">
        <v>56</v>
      </c>
      <c r="E283" s="39" t="s">
        <v>751</v>
      </c>
    </row>
    <row r="284" spans="1:5" ht="12.75">
      <c r="A284" s="35" t="s">
        <v>57</v>
      </c>
      <c r="E284" s="40" t="s">
        <v>4858</v>
      </c>
    </row>
    <row r="285" spans="1:5" ht="102">
      <c r="A285" t="s">
        <v>59</v>
      </c>
      <c r="E285" s="39" t="s">
        <v>753</v>
      </c>
    </row>
    <row r="286" spans="1:16" ht="25.5">
      <c r="A286" t="s">
        <v>49</v>
      </c>
      <c s="34" t="s">
        <v>292</v>
      </c>
      <c s="34" t="s">
        <v>759</v>
      </c>
      <c s="35" t="s">
        <v>760</v>
      </c>
      <c s="6" t="s">
        <v>761</v>
      </c>
      <c s="36" t="s">
        <v>749</v>
      </c>
      <c s="37">
        <v>0.474</v>
      </c>
      <c s="36">
        <v>0</v>
      </c>
      <c s="36">
        <f>ROUND(G286*H286,6)</f>
      </c>
      <c r="L286" s="38">
        <v>0</v>
      </c>
      <c s="32">
        <f>ROUND(ROUND(L286,2)*ROUND(G286,3),2)</f>
      </c>
      <c s="36" t="s">
        <v>750</v>
      </c>
      <c>
        <f>(M286*21)/100</f>
      </c>
      <c t="s">
        <v>27</v>
      </c>
    </row>
    <row r="287" spans="1:5" ht="25.5">
      <c r="A287" s="35" t="s">
        <v>56</v>
      </c>
      <c r="E287" s="39" t="s">
        <v>751</v>
      </c>
    </row>
    <row r="288" spans="1:5" ht="12.75">
      <c r="A288" s="35" t="s">
        <v>57</v>
      </c>
      <c r="E288" s="40" t="s">
        <v>52</v>
      </c>
    </row>
    <row r="289" spans="1:5" ht="102">
      <c r="A289" t="s">
        <v>59</v>
      </c>
      <c r="E289"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4161</v>
      </c>
      <c s="41">
        <f>Rekapitulace!C67</f>
      </c>
      <c s="20" t="s">
        <v>0</v>
      </c>
      <c t="s">
        <v>23</v>
      </c>
      <c t="s">
        <v>27</v>
      </c>
    </row>
    <row r="4" spans="1:16" ht="32" customHeight="1">
      <c r="A4" s="24" t="s">
        <v>20</v>
      </c>
      <c s="25" t="s">
        <v>28</v>
      </c>
      <c s="27" t="s">
        <v>4161</v>
      </c>
      <c r="E4" s="26" t="s">
        <v>4162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COUNTIFS(L8:L183,"=0",A8:A183,"P")+COUNTIFS(L8:L183,"",A8:A183,"P")+SUM(Q8:Q183)</f>
      </c>
    </row>
    <row r="8" spans="1:13" ht="12.75">
      <c r="A8" t="s">
        <v>44</v>
      </c>
      <c r="C8" s="28" t="s">
        <v>4861</v>
      </c>
      <c r="E8" s="30" t="s">
        <v>4860</v>
      </c>
      <c r="J8" s="29">
        <f>0+J9+J34+J79+J100+J113+J126+J131+J144+J161+J182</f>
      </c>
      <c s="29">
        <f>0+K9+K34+K79+K100+K113+K126+K131+K144+K161+K182</f>
      </c>
      <c s="29">
        <f>0+L9+L34+L79+L100+L113+L126+L131+L144+L161+L182</f>
      </c>
      <c s="29">
        <f>0+M9+M34+M79+M100+M113+M126+M131+M144+M161+M182</f>
      </c>
    </row>
    <row r="9" spans="1:13" ht="12.75">
      <c r="A9" t="s">
        <v>46</v>
      </c>
      <c r="C9" s="31" t="s">
        <v>69</v>
      </c>
      <c r="E9" s="33" t="s">
        <v>832</v>
      </c>
      <c r="J9" s="32">
        <f>0</f>
      </c>
      <c s="32">
        <f>0</f>
      </c>
      <c s="32">
        <f>0+L10+L14+L18+L22+L26+L30</f>
      </c>
      <c s="32">
        <f>0+M10+M14+M18+M22+M26+M30</f>
      </c>
    </row>
    <row r="10" spans="1:16" ht="25.5">
      <c r="A10" t="s">
        <v>49</v>
      </c>
      <c s="34" t="s">
        <v>69</v>
      </c>
      <c s="34" t="s">
        <v>82</v>
      </c>
      <c s="35" t="s">
        <v>52</v>
      </c>
      <c s="6" t="s">
        <v>83</v>
      </c>
      <c s="36" t="s">
        <v>78</v>
      </c>
      <c s="37">
        <v>9</v>
      </c>
      <c s="36">
        <v>0</v>
      </c>
      <c s="36">
        <f>ROUND(G10*H10,6)</f>
      </c>
      <c r="L10" s="38">
        <v>0</v>
      </c>
      <c s="32">
        <f>ROUND(ROUND(L10,2)*ROUND(G10,3),2)</f>
      </c>
      <c s="36" t="s">
        <v>74</v>
      </c>
      <c>
        <f>(M10*21)/100</f>
      </c>
      <c t="s">
        <v>27</v>
      </c>
    </row>
    <row r="11" spans="1:5" ht="12.75">
      <c r="A11" s="35" t="s">
        <v>56</v>
      </c>
      <c r="E11" s="39" t="s">
        <v>4862</v>
      </c>
    </row>
    <row r="12" spans="1:5" ht="12.75">
      <c r="A12" s="35" t="s">
        <v>57</v>
      </c>
      <c r="E12" s="40" t="s">
        <v>4863</v>
      </c>
    </row>
    <row r="13" spans="1:5" ht="63.75">
      <c r="A13" t="s">
        <v>59</v>
      </c>
      <c r="E13" s="39" t="s">
        <v>4232</v>
      </c>
    </row>
    <row r="14" spans="1:16" ht="12.75">
      <c r="A14" t="s">
        <v>49</v>
      </c>
      <c s="34" t="s">
        <v>27</v>
      </c>
      <c s="34" t="s">
        <v>4495</v>
      </c>
      <c s="35" t="s">
        <v>52</v>
      </c>
      <c s="6" t="s">
        <v>4496</v>
      </c>
      <c s="36" t="s">
        <v>78</v>
      </c>
      <c s="37">
        <v>1481.525</v>
      </c>
      <c s="36">
        <v>0</v>
      </c>
      <c s="36">
        <f>ROUND(G14*H14,6)</f>
      </c>
      <c r="L14" s="38">
        <v>0</v>
      </c>
      <c s="32">
        <f>ROUND(ROUND(L14,2)*ROUND(G14,3),2)</f>
      </c>
      <c s="36" t="s">
        <v>74</v>
      </c>
      <c>
        <f>(M14*21)/100</f>
      </c>
      <c t="s">
        <v>27</v>
      </c>
    </row>
    <row r="15" spans="1:5" ht="12.75">
      <c r="A15" s="35" t="s">
        <v>56</v>
      </c>
      <c r="E15" s="39" t="s">
        <v>52</v>
      </c>
    </row>
    <row r="16" spans="1:5" ht="51">
      <c r="A16" s="35" t="s">
        <v>57</v>
      </c>
      <c r="E16" s="40" t="s">
        <v>4864</v>
      </c>
    </row>
    <row r="17" spans="1:5" ht="369.75">
      <c r="A17" t="s">
        <v>59</v>
      </c>
      <c r="E17" s="39" t="s">
        <v>4705</v>
      </c>
    </row>
    <row r="18" spans="1:16" ht="12.75">
      <c r="A18" t="s">
        <v>49</v>
      </c>
      <c s="34" t="s">
        <v>26</v>
      </c>
      <c s="34" t="s">
        <v>4499</v>
      </c>
      <c s="35" t="s">
        <v>52</v>
      </c>
      <c s="6" t="s">
        <v>4500</v>
      </c>
      <c s="36" t="s">
        <v>78</v>
      </c>
      <c s="37">
        <v>443.5</v>
      </c>
      <c s="36">
        <v>0</v>
      </c>
      <c s="36">
        <f>ROUND(G18*H18,6)</f>
      </c>
      <c r="L18" s="38">
        <v>0</v>
      </c>
      <c s="32">
        <f>ROUND(ROUND(L18,2)*ROUND(G18,3),2)</f>
      </c>
      <c s="36" t="s">
        <v>74</v>
      </c>
      <c>
        <f>(M18*21)/100</f>
      </c>
      <c t="s">
        <v>27</v>
      </c>
    </row>
    <row r="19" spans="1:5" ht="12.75">
      <c r="A19" s="35" t="s">
        <v>56</v>
      </c>
      <c r="E19" s="39" t="s">
        <v>52</v>
      </c>
    </row>
    <row r="20" spans="1:5" ht="12.75">
      <c r="A20" s="35" t="s">
        <v>57</v>
      </c>
      <c r="E20" s="40" t="s">
        <v>4865</v>
      </c>
    </row>
    <row r="21" spans="1:5" ht="369.75">
      <c r="A21" t="s">
        <v>59</v>
      </c>
      <c r="E21" s="39" t="s">
        <v>4705</v>
      </c>
    </row>
    <row r="22" spans="1:16" ht="12.75">
      <c r="A22" t="s">
        <v>49</v>
      </c>
      <c s="34" t="s">
        <v>81</v>
      </c>
      <c s="34" t="s">
        <v>4502</v>
      </c>
      <c s="35" t="s">
        <v>52</v>
      </c>
      <c s="6" t="s">
        <v>4503</v>
      </c>
      <c s="36" t="s">
        <v>78</v>
      </c>
      <c s="37">
        <v>443.5</v>
      </c>
      <c s="36">
        <v>0</v>
      </c>
      <c s="36">
        <f>ROUND(G22*H22,6)</f>
      </c>
      <c r="L22" s="38">
        <v>0</v>
      </c>
      <c s="32">
        <f>ROUND(ROUND(L22,2)*ROUND(G22,3),2)</f>
      </c>
      <c s="36" t="s">
        <v>74</v>
      </c>
      <c>
        <f>(M22*21)/100</f>
      </c>
      <c t="s">
        <v>27</v>
      </c>
    </row>
    <row r="23" spans="1:5" ht="12.75">
      <c r="A23" s="35" t="s">
        <v>56</v>
      </c>
      <c r="E23" s="39" t="s">
        <v>52</v>
      </c>
    </row>
    <row r="24" spans="1:5" ht="38.25">
      <c r="A24" s="35" t="s">
        <v>57</v>
      </c>
      <c r="E24" s="40" t="s">
        <v>4866</v>
      </c>
    </row>
    <row r="25" spans="1:5" ht="306">
      <c r="A25" t="s">
        <v>59</v>
      </c>
      <c r="E25" s="39" t="s">
        <v>4708</v>
      </c>
    </row>
    <row r="26" spans="1:16" ht="12.75">
      <c r="A26" t="s">
        <v>49</v>
      </c>
      <c s="34" t="s">
        <v>84</v>
      </c>
      <c s="34" t="s">
        <v>3628</v>
      </c>
      <c s="35" t="s">
        <v>52</v>
      </c>
      <c s="6" t="s">
        <v>3629</v>
      </c>
      <c s="36" t="s">
        <v>78</v>
      </c>
      <c s="37">
        <v>443.5</v>
      </c>
      <c s="36">
        <v>0</v>
      </c>
      <c s="36">
        <f>ROUND(G26*H26,6)</f>
      </c>
      <c r="L26" s="38">
        <v>0</v>
      </c>
      <c s="32">
        <f>ROUND(ROUND(L26,2)*ROUND(G26,3),2)</f>
      </c>
      <c s="36" t="s">
        <v>74</v>
      </c>
      <c>
        <f>(M26*21)/100</f>
      </c>
      <c t="s">
        <v>27</v>
      </c>
    </row>
    <row r="27" spans="1:5" ht="12.75">
      <c r="A27" s="35" t="s">
        <v>56</v>
      </c>
      <c r="E27" s="39" t="s">
        <v>52</v>
      </c>
    </row>
    <row r="28" spans="1:5" ht="12.75">
      <c r="A28" s="35" t="s">
        <v>57</v>
      </c>
      <c r="E28" s="40" t="s">
        <v>4867</v>
      </c>
    </row>
    <row r="29" spans="1:5" ht="191.25">
      <c r="A29" t="s">
        <v>59</v>
      </c>
      <c r="E29" s="39" t="s">
        <v>4710</v>
      </c>
    </row>
    <row r="30" spans="1:16" ht="12.75">
      <c r="A30" t="s">
        <v>49</v>
      </c>
      <c s="34" t="s">
        <v>87</v>
      </c>
      <c s="34" t="s">
        <v>3417</v>
      </c>
      <c s="35" t="s">
        <v>52</v>
      </c>
      <c s="6" t="s">
        <v>3418</v>
      </c>
      <c s="36" t="s">
        <v>78</v>
      </c>
      <c s="37">
        <v>453.4</v>
      </c>
      <c s="36">
        <v>0</v>
      </c>
      <c s="36">
        <f>ROUND(G30*H30,6)</f>
      </c>
      <c r="L30" s="38">
        <v>0</v>
      </c>
      <c s="32">
        <f>ROUND(ROUND(L30,2)*ROUND(G30,3),2)</f>
      </c>
      <c s="36" t="s">
        <v>74</v>
      </c>
      <c>
        <f>(M30*21)/100</f>
      </c>
      <c t="s">
        <v>27</v>
      </c>
    </row>
    <row r="31" spans="1:5" ht="12.75">
      <c r="A31" s="35" t="s">
        <v>56</v>
      </c>
      <c r="E31" s="39" t="s">
        <v>52</v>
      </c>
    </row>
    <row r="32" spans="1:5" ht="51">
      <c r="A32" s="35" t="s">
        <v>57</v>
      </c>
      <c r="E32" s="40" t="s">
        <v>4868</v>
      </c>
    </row>
    <row r="33" spans="1:5" ht="280.5">
      <c r="A33" t="s">
        <v>59</v>
      </c>
      <c r="E33" s="39" t="s">
        <v>4716</v>
      </c>
    </row>
    <row r="34" spans="1:13" ht="12.75">
      <c r="A34" t="s">
        <v>46</v>
      </c>
      <c r="C34" s="31" t="s">
        <v>27</v>
      </c>
      <c r="E34" s="33" t="s">
        <v>3427</v>
      </c>
      <c r="J34" s="32">
        <f>0</f>
      </c>
      <c s="32">
        <f>0</f>
      </c>
      <c s="32">
        <f>0+L35+L39+L43+L47+L51+L55+L59+L63+L67+L71+L75</f>
      </c>
      <c s="32">
        <f>0+M35+M39+M43+M47+M51+M55+M59+M63+M67+M71+M75</f>
      </c>
    </row>
    <row r="35" spans="1:16" ht="12.75">
      <c r="A35" t="s">
        <v>49</v>
      </c>
      <c s="34" t="s">
        <v>90</v>
      </c>
      <c s="34" t="s">
        <v>4869</v>
      </c>
      <c s="35" t="s">
        <v>52</v>
      </c>
      <c s="6" t="s">
        <v>4870</v>
      </c>
      <c s="36" t="s">
        <v>99</v>
      </c>
      <c s="37">
        <v>78</v>
      </c>
      <c s="36">
        <v>0</v>
      </c>
      <c s="36">
        <f>ROUND(G35*H35,6)</f>
      </c>
      <c r="L35" s="38">
        <v>0</v>
      </c>
      <c s="32">
        <f>ROUND(ROUND(L35,2)*ROUND(G35,3),2)</f>
      </c>
      <c s="36" t="s">
        <v>74</v>
      </c>
      <c>
        <f>(M35*21)/100</f>
      </c>
      <c t="s">
        <v>27</v>
      </c>
    </row>
    <row r="36" spans="1:5" ht="12.75">
      <c r="A36" s="35" t="s">
        <v>56</v>
      </c>
      <c r="E36" s="39" t="s">
        <v>52</v>
      </c>
    </row>
    <row r="37" spans="1:5" ht="12.75">
      <c r="A37" s="35" t="s">
        <v>57</v>
      </c>
      <c r="E37" s="40" t="s">
        <v>4871</v>
      </c>
    </row>
    <row r="38" spans="1:5" ht="165.75">
      <c r="A38" t="s">
        <v>59</v>
      </c>
      <c r="E38" s="39" t="s">
        <v>4718</v>
      </c>
    </row>
    <row r="39" spans="1:16" ht="12.75">
      <c r="A39" t="s">
        <v>49</v>
      </c>
      <c s="34" t="s">
        <v>93</v>
      </c>
      <c s="34" t="s">
        <v>4243</v>
      </c>
      <c s="35" t="s">
        <v>52</v>
      </c>
      <c s="6" t="s">
        <v>4244</v>
      </c>
      <c s="36" t="s">
        <v>99</v>
      </c>
      <c s="37">
        <v>399.5</v>
      </c>
      <c s="36">
        <v>0</v>
      </c>
      <c s="36">
        <f>ROUND(G39*H39,6)</f>
      </c>
      <c r="L39" s="38">
        <v>0</v>
      </c>
      <c s="32">
        <f>ROUND(ROUND(L39,2)*ROUND(G39,3),2)</f>
      </c>
      <c s="36" t="s">
        <v>74</v>
      </c>
      <c>
        <f>(M39*21)/100</f>
      </c>
      <c t="s">
        <v>27</v>
      </c>
    </row>
    <row r="40" spans="1:5" ht="12.75">
      <c r="A40" s="35" t="s">
        <v>56</v>
      </c>
      <c r="E40" s="39" t="s">
        <v>4872</v>
      </c>
    </row>
    <row r="41" spans="1:5" ht="12.75">
      <c r="A41" s="35" t="s">
        <v>57</v>
      </c>
      <c r="E41" s="40" t="s">
        <v>4873</v>
      </c>
    </row>
    <row r="42" spans="1:5" ht="51">
      <c r="A42" t="s">
        <v>59</v>
      </c>
      <c r="E42" s="39" t="s">
        <v>4247</v>
      </c>
    </row>
    <row r="43" spans="1:16" ht="25.5">
      <c r="A43" t="s">
        <v>49</v>
      </c>
      <c s="34" t="s">
        <v>96</v>
      </c>
      <c s="34" t="s">
        <v>4874</v>
      </c>
      <c s="35" t="s">
        <v>52</v>
      </c>
      <c s="6" t="s">
        <v>4875</v>
      </c>
      <c s="36" t="s">
        <v>99</v>
      </c>
      <c s="37">
        <v>200</v>
      </c>
      <c s="36">
        <v>0</v>
      </c>
      <c s="36">
        <f>ROUND(G43*H43,6)</f>
      </c>
      <c r="L43" s="38">
        <v>0</v>
      </c>
      <c s="32">
        <f>ROUND(ROUND(L43,2)*ROUND(G43,3),2)</f>
      </c>
      <c s="36" t="s">
        <v>74</v>
      </c>
      <c>
        <f>(M43*21)/100</f>
      </c>
      <c t="s">
        <v>27</v>
      </c>
    </row>
    <row r="44" spans="1:5" ht="12.75">
      <c r="A44" s="35" t="s">
        <v>56</v>
      </c>
      <c r="E44" s="39" t="s">
        <v>52</v>
      </c>
    </row>
    <row r="45" spans="1:5" ht="12.75">
      <c r="A45" s="35" t="s">
        <v>57</v>
      </c>
      <c r="E45" s="40" t="s">
        <v>4876</v>
      </c>
    </row>
    <row r="46" spans="1:5" ht="63.75">
      <c r="A46" t="s">
        <v>59</v>
      </c>
      <c r="E46" s="39" t="s">
        <v>4877</v>
      </c>
    </row>
    <row r="47" spans="1:16" ht="25.5">
      <c r="A47" t="s">
        <v>49</v>
      </c>
      <c s="34" t="s">
        <v>100</v>
      </c>
      <c s="34" t="s">
        <v>4878</v>
      </c>
      <c s="35" t="s">
        <v>52</v>
      </c>
      <c s="6" t="s">
        <v>4879</v>
      </c>
      <c s="36" t="s">
        <v>99</v>
      </c>
      <c s="37">
        <v>200</v>
      </c>
      <c s="36">
        <v>0</v>
      </c>
      <c s="36">
        <f>ROUND(G47*H47,6)</f>
      </c>
      <c r="L47" s="38">
        <v>0</v>
      </c>
      <c s="32">
        <f>ROUND(ROUND(L47,2)*ROUND(G47,3),2)</f>
      </c>
      <c s="36" t="s">
        <v>74</v>
      </c>
      <c>
        <f>(M47*21)/100</f>
      </c>
      <c t="s">
        <v>27</v>
      </c>
    </row>
    <row r="48" spans="1:5" ht="12.75">
      <c r="A48" s="35" t="s">
        <v>56</v>
      </c>
      <c r="E48" s="39" t="s">
        <v>52</v>
      </c>
    </row>
    <row r="49" spans="1:5" ht="12.75">
      <c r="A49" s="35" t="s">
        <v>57</v>
      </c>
      <c r="E49" s="40" t="s">
        <v>4876</v>
      </c>
    </row>
    <row r="50" spans="1:5" ht="63.75">
      <c r="A50" t="s">
        <v>59</v>
      </c>
      <c r="E50" s="39" t="s">
        <v>4877</v>
      </c>
    </row>
    <row r="51" spans="1:16" ht="12.75">
      <c r="A51" t="s">
        <v>49</v>
      </c>
      <c s="34" t="s">
        <v>116</v>
      </c>
      <c s="34" t="s">
        <v>1063</v>
      </c>
      <c s="35" t="s">
        <v>52</v>
      </c>
      <c s="6" t="s">
        <v>1064</v>
      </c>
      <c s="36" t="s">
        <v>78</v>
      </c>
      <c s="37">
        <v>28.92</v>
      </c>
      <c s="36">
        <v>0</v>
      </c>
      <c s="36">
        <f>ROUND(G51*H51,6)</f>
      </c>
      <c r="L51" s="38">
        <v>0</v>
      </c>
      <c s="32">
        <f>ROUND(ROUND(L51,2)*ROUND(G51,3),2)</f>
      </c>
      <c s="36" t="s">
        <v>74</v>
      </c>
      <c>
        <f>(M51*21)/100</f>
      </c>
      <c t="s">
        <v>27</v>
      </c>
    </row>
    <row r="52" spans="1:5" ht="12.75">
      <c r="A52" s="35" t="s">
        <v>56</v>
      </c>
      <c r="E52" s="39" t="s">
        <v>52</v>
      </c>
    </row>
    <row r="53" spans="1:5" ht="38.25">
      <c r="A53" s="35" t="s">
        <v>57</v>
      </c>
      <c r="E53" s="40" t="s">
        <v>4880</v>
      </c>
    </row>
    <row r="54" spans="1:5" ht="369.75">
      <c r="A54" t="s">
        <v>59</v>
      </c>
      <c r="E54" s="39" t="s">
        <v>4724</v>
      </c>
    </row>
    <row r="55" spans="1:16" ht="12.75">
      <c r="A55" t="s">
        <v>49</v>
      </c>
      <c s="34" t="s">
        <v>119</v>
      </c>
      <c s="34" t="s">
        <v>1358</v>
      </c>
      <c s="35" t="s">
        <v>52</v>
      </c>
      <c s="6" t="s">
        <v>1359</v>
      </c>
      <c s="36" t="s">
        <v>78</v>
      </c>
      <c s="37">
        <v>2</v>
      </c>
      <c s="36">
        <v>0</v>
      </c>
      <c s="36">
        <f>ROUND(G55*H55,6)</f>
      </c>
      <c r="L55" s="38">
        <v>0</v>
      </c>
      <c s="32">
        <f>ROUND(ROUND(L55,2)*ROUND(G55,3),2)</f>
      </c>
      <c s="36" t="s">
        <v>74</v>
      </c>
      <c>
        <f>(M55*21)/100</f>
      </c>
      <c t="s">
        <v>27</v>
      </c>
    </row>
    <row r="56" spans="1:5" ht="12.75">
      <c r="A56" s="35" t="s">
        <v>56</v>
      </c>
      <c r="E56" s="39" t="s">
        <v>52</v>
      </c>
    </row>
    <row r="57" spans="1:5" ht="12.75">
      <c r="A57" s="35" t="s">
        <v>57</v>
      </c>
      <c r="E57" s="40" t="s">
        <v>4881</v>
      </c>
    </row>
    <row r="58" spans="1:5" ht="369.75">
      <c r="A58" t="s">
        <v>59</v>
      </c>
      <c r="E58" s="39" t="s">
        <v>4724</v>
      </c>
    </row>
    <row r="59" spans="1:16" ht="12.75">
      <c r="A59" t="s">
        <v>49</v>
      </c>
      <c s="34" t="s">
        <v>122</v>
      </c>
      <c s="34" t="s">
        <v>4882</v>
      </c>
      <c s="35" t="s">
        <v>52</v>
      </c>
      <c s="6" t="s">
        <v>4883</v>
      </c>
      <c s="36" t="s">
        <v>78</v>
      </c>
      <c s="37">
        <v>14.89</v>
      </c>
      <c s="36">
        <v>0</v>
      </c>
      <c s="36">
        <f>ROUND(G59*H59,6)</f>
      </c>
      <c r="L59" s="38">
        <v>0</v>
      </c>
      <c s="32">
        <f>ROUND(ROUND(L59,2)*ROUND(G59,3),2)</f>
      </c>
      <c s="36" t="s">
        <v>74</v>
      </c>
      <c>
        <f>(M59*21)/100</f>
      </c>
      <c t="s">
        <v>27</v>
      </c>
    </row>
    <row r="60" spans="1:5" ht="12.75">
      <c r="A60" s="35" t="s">
        <v>56</v>
      </c>
      <c r="E60" s="39" t="s">
        <v>52</v>
      </c>
    </row>
    <row r="61" spans="1:5" ht="12.75">
      <c r="A61" s="35" t="s">
        <v>57</v>
      </c>
      <c r="E61" s="40" t="s">
        <v>4884</v>
      </c>
    </row>
    <row r="62" spans="1:5" ht="369.75">
      <c r="A62" t="s">
        <v>59</v>
      </c>
      <c r="E62" s="39" t="s">
        <v>4724</v>
      </c>
    </row>
    <row r="63" spans="1:16" ht="12.75">
      <c r="A63" t="s">
        <v>49</v>
      </c>
      <c s="34" t="s">
        <v>125</v>
      </c>
      <c s="34" t="s">
        <v>4885</v>
      </c>
      <c s="35" t="s">
        <v>52</v>
      </c>
      <c s="6" t="s">
        <v>4886</v>
      </c>
      <c s="36" t="s">
        <v>749</v>
      </c>
      <c s="37">
        <v>1.191</v>
      </c>
      <c s="36">
        <v>0</v>
      </c>
      <c s="36">
        <f>ROUND(G63*H63,6)</f>
      </c>
      <c r="L63" s="38">
        <v>0</v>
      </c>
      <c s="32">
        <f>ROUND(ROUND(L63,2)*ROUND(G63,3),2)</f>
      </c>
      <c s="36" t="s">
        <v>74</v>
      </c>
      <c>
        <f>(M63*21)/100</f>
      </c>
      <c t="s">
        <v>27</v>
      </c>
    </row>
    <row r="64" spans="1:5" ht="12.75">
      <c r="A64" s="35" t="s">
        <v>56</v>
      </c>
      <c r="E64" s="39" t="s">
        <v>52</v>
      </c>
    </row>
    <row r="65" spans="1:5" ht="12.75">
      <c r="A65" s="35" t="s">
        <v>57</v>
      </c>
      <c r="E65" s="40" t="s">
        <v>4887</v>
      </c>
    </row>
    <row r="66" spans="1:5" ht="267.75">
      <c r="A66" t="s">
        <v>59</v>
      </c>
      <c r="E66" s="39" t="s">
        <v>4742</v>
      </c>
    </row>
    <row r="67" spans="1:16" ht="12.75">
      <c r="A67" t="s">
        <v>49</v>
      </c>
      <c s="34" t="s">
        <v>128</v>
      </c>
      <c s="34" t="s">
        <v>4888</v>
      </c>
      <c s="35" t="s">
        <v>55</v>
      </c>
      <c s="6" t="s">
        <v>4889</v>
      </c>
      <c s="36" t="s">
        <v>78</v>
      </c>
      <c s="37">
        <v>439.45</v>
      </c>
      <c s="36">
        <v>0</v>
      </c>
      <c s="36">
        <f>ROUND(G67*H67,6)</f>
      </c>
      <c r="L67" s="38">
        <v>0</v>
      </c>
      <c s="32">
        <f>ROUND(ROUND(L67,2)*ROUND(G67,3),2)</f>
      </c>
      <c s="36" t="s">
        <v>74</v>
      </c>
      <c>
        <f>(M67*21)/100</f>
      </c>
      <c t="s">
        <v>27</v>
      </c>
    </row>
    <row r="68" spans="1:5" ht="12.75">
      <c r="A68" s="35" t="s">
        <v>56</v>
      </c>
      <c r="E68" s="39" t="s">
        <v>52</v>
      </c>
    </row>
    <row r="69" spans="1:5" ht="38.25">
      <c r="A69" s="35" t="s">
        <v>57</v>
      </c>
      <c r="E69" s="40" t="s">
        <v>4890</v>
      </c>
    </row>
    <row r="70" spans="1:5" ht="38.25">
      <c r="A70" t="s">
        <v>59</v>
      </c>
      <c r="E70" s="39" t="s">
        <v>4749</v>
      </c>
    </row>
    <row r="71" spans="1:16" ht="25.5">
      <c r="A71" t="s">
        <v>49</v>
      </c>
      <c s="34" t="s">
        <v>131</v>
      </c>
      <c s="34" t="s">
        <v>4729</v>
      </c>
      <c s="35" t="s">
        <v>52</v>
      </c>
      <c s="6" t="s">
        <v>4730</v>
      </c>
      <c s="36" t="s">
        <v>107</v>
      </c>
      <c s="37">
        <v>135</v>
      </c>
      <c s="36">
        <v>0</v>
      </c>
      <c s="36">
        <f>ROUND(G71*H71,6)</f>
      </c>
      <c r="L71" s="38">
        <v>0</v>
      </c>
      <c s="32">
        <f>ROUND(ROUND(L71,2)*ROUND(G71,3),2)</f>
      </c>
      <c s="36" t="s">
        <v>74</v>
      </c>
      <c>
        <f>(M71*21)/100</f>
      </c>
      <c t="s">
        <v>27</v>
      </c>
    </row>
    <row r="72" spans="1:5" ht="12.75">
      <c r="A72" s="35" t="s">
        <v>56</v>
      </c>
      <c r="E72" s="39" t="s">
        <v>52</v>
      </c>
    </row>
    <row r="73" spans="1:5" ht="12.75">
      <c r="A73" s="35" t="s">
        <v>57</v>
      </c>
      <c r="E73" s="40" t="s">
        <v>4891</v>
      </c>
    </row>
    <row r="74" spans="1:5" ht="63.75">
      <c r="A74" t="s">
        <v>59</v>
      </c>
      <c r="E74" s="39" t="s">
        <v>4732</v>
      </c>
    </row>
    <row r="75" spans="1:16" ht="25.5">
      <c r="A75" t="s">
        <v>49</v>
      </c>
      <c s="34" t="s">
        <v>134</v>
      </c>
      <c s="34" t="s">
        <v>4892</v>
      </c>
      <c s="35" t="s">
        <v>52</v>
      </c>
      <c s="6" t="s">
        <v>4530</v>
      </c>
      <c s="36" t="s">
        <v>107</v>
      </c>
      <c s="37">
        <v>210</v>
      </c>
      <c s="36">
        <v>0</v>
      </c>
      <c s="36">
        <f>ROUND(G75*H75,6)</f>
      </c>
      <c r="L75" s="38">
        <v>0</v>
      </c>
      <c s="32">
        <f>ROUND(ROUND(L75,2)*ROUND(G75,3),2)</f>
      </c>
      <c s="36" t="s">
        <v>74</v>
      </c>
      <c>
        <f>(M75*21)/100</f>
      </c>
      <c t="s">
        <v>27</v>
      </c>
    </row>
    <row r="76" spans="1:5" ht="12.75">
      <c r="A76" s="35" t="s">
        <v>56</v>
      </c>
      <c r="E76" s="39" t="s">
        <v>52</v>
      </c>
    </row>
    <row r="77" spans="1:5" ht="12.75">
      <c r="A77" s="35" t="s">
        <v>57</v>
      </c>
      <c r="E77" s="40" t="s">
        <v>4893</v>
      </c>
    </row>
    <row r="78" spans="1:5" ht="63.75">
      <c r="A78" t="s">
        <v>59</v>
      </c>
      <c r="E78" s="39" t="s">
        <v>4732</v>
      </c>
    </row>
    <row r="79" spans="1:13" ht="12.75">
      <c r="A79" t="s">
        <v>46</v>
      </c>
      <c r="C79" s="31" t="s">
        <v>26</v>
      </c>
      <c r="E79" s="33" t="s">
        <v>3522</v>
      </c>
      <c r="J79" s="32">
        <f>0</f>
      </c>
      <c s="32">
        <f>0</f>
      </c>
      <c s="32">
        <f>0+L80+L84+L88+L92+L96</f>
      </c>
      <c s="32">
        <f>0+M80+M84+M88+M92+M96</f>
      </c>
    </row>
    <row r="80" spans="1:16" ht="12.75">
      <c r="A80" t="s">
        <v>49</v>
      </c>
      <c s="34" t="s">
        <v>137</v>
      </c>
      <c s="34" t="s">
        <v>4537</v>
      </c>
      <c s="35" t="s">
        <v>52</v>
      </c>
      <c s="6" t="s">
        <v>4538</v>
      </c>
      <c s="36" t="s">
        <v>78</v>
      </c>
      <c s="37">
        <v>30.41</v>
      </c>
      <c s="36">
        <v>0</v>
      </c>
      <c s="36">
        <f>ROUND(G80*H80,6)</f>
      </c>
      <c r="L80" s="38">
        <v>0</v>
      </c>
      <c s="32">
        <f>ROUND(ROUND(L80,2)*ROUND(G80,3),2)</f>
      </c>
      <c s="36" t="s">
        <v>74</v>
      </c>
      <c>
        <f>(M80*21)/100</f>
      </c>
      <c t="s">
        <v>27</v>
      </c>
    </row>
    <row r="81" spans="1:5" ht="12.75">
      <c r="A81" s="35" t="s">
        <v>56</v>
      </c>
      <c r="E81" s="39" t="s">
        <v>52</v>
      </c>
    </row>
    <row r="82" spans="1:5" ht="38.25">
      <c r="A82" s="35" t="s">
        <v>57</v>
      </c>
      <c r="E82" s="40" t="s">
        <v>4894</v>
      </c>
    </row>
    <row r="83" spans="1:5" ht="382.5">
      <c r="A83" t="s">
        <v>59</v>
      </c>
      <c r="E83" s="39" t="s">
        <v>4734</v>
      </c>
    </row>
    <row r="84" spans="1:16" ht="12.75">
      <c r="A84" t="s">
        <v>49</v>
      </c>
      <c s="34" t="s">
        <v>140</v>
      </c>
      <c s="34" t="s">
        <v>4550</v>
      </c>
      <c s="35" t="s">
        <v>52</v>
      </c>
      <c s="6" t="s">
        <v>4551</v>
      </c>
      <c s="36" t="s">
        <v>78</v>
      </c>
      <c s="37">
        <v>303.18</v>
      </c>
      <c s="36">
        <v>0</v>
      </c>
      <c s="36">
        <f>ROUND(G84*H84,6)</f>
      </c>
      <c r="L84" s="38">
        <v>0</v>
      </c>
      <c s="32">
        <f>ROUND(ROUND(L84,2)*ROUND(G84,3),2)</f>
      </c>
      <c s="36" t="s">
        <v>74</v>
      </c>
      <c>
        <f>(M84*21)/100</f>
      </c>
      <c t="s">
        <v>27</v>
      </c>
    </row>
    <row r="85" spans="1:5" ht="12.75">
      <c r="A85" s="35" t="s">
        <v>56</v>
      </c>
      <c r="E85" s="39" t="s">
        <v>52</v>
      </c>
    </row>
    <row r="86" spans="1:5" ht="51">
      <c r="A86" s="35" t="s">
        <v>57</v>
      </c>
      <c r="E86" s="40" t="s">
        <v>4895</v>
      </c>
    </row>
    <row r="87" spans="1:5" ht="369.75">
      <c r="A87" t="s">
        <v>59</v>
      </c>
      <c r="E87" s="39" t="s">
        <v>4740</v>
      </c>
    </row>
    <row r="88" spans="1:16" ht="12.75">
      <c r="A88" t="s">
        <v>49</v>
      </c>
      <c s="34" t="s">
        <v>143</v>
      </c>
      <c s="34" t="s">
        <v>4553</v>
      </c>
      <c s="35" t="s">
        <v>52</v>
      </c>
      <c s="6" t="s">
        <v>4554</v>
      </c>
      <c s="36" t="s">
        <v>749</v>
      </c>
      <c s="37">
        <v>59.517</v>
      </c>
      <c s="36">
        <v>0</v>
      </c>
      <c s="36">
        <f>ROUND(G88*H88,6)</f>
      </c>
      <c r="L88" s="38">
        <v>0</v>
      </c>
      <c s="32">
        <f>ROUND(ROUND(L88,2)*ROUND(G88,3),2)</f>
      </c>
      <c s="36" t="s">
        <v>74</v>
      </c>
      <c>
        <f>(M88*21)/100</f>
      </c>
      <c t="s">
        <v>27</v>
      </c>
    </row>
    <row r="89" spans="1:5" ht="12.75">
      <c r="A89" s="35" t="s">
        <v>56</v>
      </c>
      <c r="E89" s="39" t="s">
        <v>52</v>
      </c>
    </row>
    <row r="90" spans="1:5" ht="38.25">
      <c r="A90" s="35" t="s">
        <v>57</v>
      </c>
      <c r="E90" s="40" t="s">
        <v>4896</v>
      </c>
    </row>
    <row r="91" spans="1:5" ht="267.75">
      <c r="A91" t="s">
        <v>59</v>
      </c>
      <c r="E91" s="39" t="s">
        <v>4742</v>
      </c>
    </row>
    <row r="92" spans="1:16" ht="25.5">
      <c r="A92" t="s">
        <v>49</v>
      </c>
      <c s="34" t="s">
        <v>146</v>
      </c>
      <c s="34" t="s">
        <v>4897</v>
      </c>
      <c s="35" t="s">
        <v>52</v>
      </c>
      <c s="6" t="s">
        <v>4898</v>
      </c>
      <c s="36" t="s">
        <v>749</v>
      </c>
      <c s="37">
        <v>0.044</v>
      </c>
      <c s="36">
        <v>0</v>
      </c>
      <c s="36">
        <f>ROUND(G92*H92,6)</f>
      </c>
      <c r="L92" s="38">
        <v>0</v>
      </c>
      <c s="32">
        <f>ROUND(ROUND(L92,2)*ROUND(G92,3),2)</f>
      </c>
      <c s="36" t="s">
        <v>74</v>
      </c>
      <c>
        <f>(M92*21)/100</f>
      </c>
      <c t="s">
        <v>27</v>
      </c>
    </row>
    <row r="93" spans="1:5" ht="12.75">
      <c r="A93" s="35" t="s">
        <v>56</v>
      </c>
      <c r="E93" s="39" t="s">
        <v>52</v>
      </c>
    </row>
    <row r="94" spans="1:5" ht="12.75">
      <c r="A94" s="35" t="s">
        <v>57</v>
      </c>
      <c r="E94" s="40" t="s">
        <v>4899</v>
      </c>
    </row>
    <row r="95" spans="1:5" ht="38.25">
      <c r="A95" t="s">
        <v>59</v>
      </c>
      <c r="E95" s="39" t="s">
        <v>4900</v>
      </c>
    </row>
    <row r="96" spans="1:16" ht="12.75">
      <c r="A96" t="s">
        <v>49</v>
      </c>
      <c s="34" t="s">
        <v>149</v>
      </c>
      <c s="34" t="s">
        <v>4559</v>
      </c>
      <c s="35" t="s">
        <v>52</v>
      </c>
      <c s="6" t="s">
        <v>4560</v>
      </c>
      <c s="36" t="s">
        <v>800</v>
      </c>
      <c s="37">
        <v>879</v>
      </c>
      <c s="36">
        <v>0</v>
      </c>
      <c s="36">
        <f>ROUND(G96*H96,6)</f>
      </c>
      <c r="L96" s="38">
        <v>0</v>
      </c>
      <c s="32">
        <f>ROUND(ROUND(L96,2)*ROUND(G96,3),2)</f>
      </c>
      <c s="36" t="s">
        <v>74</v>
      </c>
      <c>
        <f>(M96*21)/100</f>
      </c>
      <c t="s">
        <v>27</v>
      </c>
    </row>
    <row r="97" spans="1:5" ht="12.75">
      <c r="A97" s="35" t="s">
        <v>56</v>
      </c>
      <c r="E97" s="39" t="s">
        <v>52</v>
      </c>
    </row>
    <row r="98" spans="1:5" ht="12.75">
      <c r="A98" s="35" t="s">
        <v>57</v>
      </c>
      <c r="E98" s="40" t="s">
        <v>4901</v>
      </c>
    </row>
    <row r="99" spans="1:5" ht="293.25">
      <c r="A99" t="s">
        <v>59</v>
      </c>
      <c r="E99" s="39" t="s">
        <v>4738</v>
      </c>
    </row>
    <row r="100" spans="1:13" ht="12.75">
      <c r="A100" t="s">
        <v>46</v>
      </c>
      <c r="C100" s="31" t="s">
        <v>81</v>
      </c>
      <c r="E100" s="33" t="s">
        <v>3431</v>
      </c>
      <c r="J100" s="32">
        <f>0</f>
      </c>
      <c s="32">
        <f>0</f>
      </c>
      <c s="32">
        <f>0+L101+L105+L109</f>
      </c>
      <c s="32">
        <f>0+M101+M105+M109</f>
      </c>
    </row>
    <row r="101" spans="1:16" ht="12.75">
      <c r="A101" t="s">
        <v>49</v>
      </c>
      <c s="34" t="s">
        <v>152</v>
      </c>
      <c s="34" t="s">
        <v>4902</v>
      </c>
      <c s="35" t="s">
        <v>52</v>
      </c>
      <c s="6" t="s">
        <v>4903</v>
      </c>
      <c s="36" t="s">
        <v>78</v>
      </c>
      <c s="37">
        <v>376</v>
      </c>
      <c s="36">
        <v>0</v>
      </c>
      <c s="36">
        <f>ROUND(G101*H101,6)</f>
      </c>
      <c r="L101" s="38">
        <v>0</v>
      </c>
      <c s="32">
        <f>ROUND(ROUND(L101,2)*ROUND(G101,3),2)</f>
      </c>
      <c s="36" t="s">
        <v>74</v>
      </c>
      <c>
        <f>(M101*21)/100</f>
      </c>
      <c t="s">
        <v>27</v>
      </c>
    </row>
    <row r="102" spans="1:5" ht="12.75">
      <c r="A102" s="35" t="s">
        <v>56</v>
      </c>
      <c r="E102" s="39" t="s">
        <v>52</v>
      </c>
    </row>
    <row r="103" spans="1:5" ht="12.75">
      <c r="A103" s="35" t="s">
        <v>57</v>
      </c>
      <c r="E103" s="40" t="s">
        <v>4904</v>
      </c>
    </row>
    <row r="104" spans="1:5" ht="369.75">
      <c r="A104" t="s">
        <v>59</v>
      </c>
      <c r="E104" s="39" t="s">
        <v>4740</v>
      </c>
    </row>
    <row r="105" spans="1:16" ht="25.5">
      <c r="A105" t="s">
        <v>49</v>
      </c>
      <c s="34" t="s">
        <v>155</v>
      </c>
      <c s="34" t="s">
        <v>4573</v>
      </c>
      <c s="35" t="s">
        <v>52</v>
      </c>
      <c s="6" t="s">
        <v>4574</v>
      </c>
      <c s="36" t="s">
        <v>78</v>
      </c>
      <c s="37">
        <v>1080.628</v>
      </c>
      <c s="36">
        <v>0</v>
      </c>
      <c s="36">
        <f>ROUND(G105*H105,6)</f>
      </c>
      <c r="L105" s="38">
        <v>0</v>
      </c>
      <c s="32">
        <f>ROUND(ROUND(L105,2)*ROUND(G105,3),2)</f>
      </c>
      <c s="36" t="s">
        <v>74</v>
      </c>
      <c>
        <f>(M105*21)/100</f>
      </c>
      <c t="s">
        <v>27</v>
      </c>
    </row>
    <row r="106" spans="1:5" ht="12.75">
      <c r="A106" s="35" t="s">
        <v>56</v>
      </c>
      <c r="E106" s="39" t="s">
        <v>52</v>
      </c>
    </row>
    <row r="107" spans="1:5" ht="63.75">
      <c r="A107" s="35" t="s">
        <v>57</v>
      </c>
      <c r="E107" s="40" t="s">
        <v>4905</v>
      </c>
    </row>
    <row r="108" spans="1:5" ht="38.25">
      <c r="A108" t="s">
        <v>59</v>
      </c>
      <c r="E108" s="39" t="s">
        <v>4722</v>
      </c>
    </row>
    <row r="109" spans="1:16" ht="12.75">
      <c r="A109" t="s">
        <v>49</v>
      </c>
      <c s="34" t="s">
        <v>158</v>
      </c>
      <c s="34" t="s">
        <v>4906</v>
      </c>
      <c s="35" t="s">
        <v>52</v>
      </c>
      <c s="6" t="s">
        <v>4907</v>
      </c>
      <c s="36" t="s">
        <v>78</v>
      </c>
      <c s="37">
        <v>41.7</v>
      </c>
      <c s="36">
        <v>0</v>
      </c>
      <c s="36">
        <f>ROUND(G109*H109,6)</f>
      </c>
      <c r="L109" s="38">
        <v>0</v>
      </c>
      <c s="32">
        <f>ROUND(ROUND(L109,2)*ROUND(G109,3),2)</f>
      </c>
      <c s="36" t="s">
        <v>74</v>
      </c>
      <c>
        <f>(M109*21)/100</f>
      </c>
      <c t="s">
        <v>27</v>
      </c>
    </row>
    <row r="110" spans="1:5" ht="12.75">
      <c r="A110" s="35" t="s">
        <v>56</v>
      </c>
      <c r="E110" s="39" t="s">
        <v>52</v>
      </c>
    </row>
    <row r="111" spans="1:5" ht="12.75">
      <c r="A111" s="35" t="s">
        <v>57</v>
      </c>
      <c r="E111" s="40" t="s">
        <v>4908</v>
      </c>
    </row>
    <row r="112" spans="1:5" ht="38.25">
      <c r="A112" t="s">
        <v>59</v>
      </c>
      <c r="E112" s="39" t="s">
        <v>4909</v>
      </c>
    </row>
    <row r="113" spans="1:13" ht="12.75">
      <c r="A113" t="s">
        <v>46</v>
      </c>
      <c r="C113" s="31" t="s">
        <v>84</v>
      </c>
      <c r="E113" s="33" t="s">
        <v>4058</v>
      </c>
      <c r="J113" s="32">
        <f>0</f>
      </c>
      <c s="32">
        <f>0</f>
      </c>
      <c s="32">
        <f>0+L114+L118+L122</f>
      </c>
      <c s="32">
        <f>0+M114+M118+M122</f>
      </c>
    </row>
    <row r="114" spans="1:16" ht="25.5">
      <c r="A114" t="s">
        <v>49</v>
      </c>
      <c s="34" t="s">
        <v>163</v>
      </c>
      <c s="34" t="s">
        <v>4910</v>
      </c>
      <c s="35" t="s">
        <v>52</v>
      </c>
      <c s="6" t="s">
        <v>4911</v>
      </c>
      <c s="36" t="s">
        <v>78</v>
      </c>
      <c s="37">
        <v>593.6</v>
      </c>
      <c s="36">
        <v>0</v>
      </c>
      <c s="36">
        <f>ROUND(G114*H114,6)</f>
      </c>
      <c r="L114" s="38">
        <v>0</v>
      </c>
      <c s="32">
        <f>ROUND(ROUND(L114,2)*ROUND(G114,3),2)</f>
      </c>
      <c s="36" t="s">
        <v>74</v>
      </c>
      <c>
        <f>(M114*21)/100</f>
      </c>
      <c t="s">
        <v>27</v>
      </c>
    </row>
    <row r="115" spans="1:5" ht="12.75">
      <c r="A115" s="35" t="s">
        <v>56</v>
      </c>
      <c r="E115" s="39" t="s">
        <v>4912</v>
      </c>
    </row>
    <row r="116" spans="1:5" ht="12.75">
      <c r="A116" s="35" t="s">
        <v>57</v>
      </c>
      <c r="E116" s="40" t="s">
        <v>4913</v>
      </c>
    </row>
    <row r="117" spans="1:5" ht="344.25">
      <c r="A117" t="s">
        <v>59</v>
      </c>
      <c r="E117" s="39" t="s">
        <v>4914</v>
      </c>
    </row>
    <row r="118" spans="1:16" ht="25.5">
      <c r="A118" t="s">
        <v>49</v>
      </c>
      <c s="34" t="s">
        <v>166</v>
      </c>
      <c s="34" t="s">
        <v>4915</v>
      </c>
      <c s="35" t="s">
        <v>52</v>
      </c>
      <c s="6" t="s">
        <v>4916</v>
      </c>
      <c s="36" t="s">
        <v>73</v>
      </c>
      <c s="37">
        <v>255.68</v>
      </c>
      <c s="36">
        <v>0</v>
      </c>
      <c s="36">
        <f>ROUND(G118*H118,6)</f>
      </c>
      <c r="L118" s="38">
        <v>0</v>
      </c>
      <c s="32">
        <f>ROUND(ROUND(L118,2)*ROUND(G118,3),2)</f>
      </c>
      <c s="36" t="s">
        <v>74</v>
      </c>
      <c>
        <f>(M118*21)/100</f>
      </c>
      <c t="s">
        <v>27</v>
      </c>
    </row>
    <row r="119" spans="1:5" ht="12.75">
      <c r="A119" s="35" t="s">
        <v>56</v>
      </c>
      <c r="E119" s="39" t="s">
        <v>4917</v>
      </c>
    </row>
    <row r="120" spans="1:5" ht="12.75">
      <c r="A120" s="35" t="s">
        <v>57</v>
      </c>
      <c r="E120" s="40" t="s">
        <v>4918</v>
      </c>
    </row>
    <row r="121" spans="1:5" ht="178.5">
      <c r="A121" t="s">
        <v>59</v>
      </c>
      <c r="E121" s="39" t="s">
        <v>4919</v>
      </c>
    </row>
    <row r="122" spans="1:16" ht="12.75">
      <c r="A122" t="s">
        <v>49</v>
      </c>
      <c s="34" t="s">
        <v>169</v>
      </c>
      <c s="34" t="s">
        <v>4920</v>
      </c>
      <c s="35" t="s">
        <v>52</v>
      </c>
      <c s="6" t="s">
        <v>4921</v>
      </c>
      <c s="36" t="s">
        <v>78</v>
      </c>
      <c s="37">
        <v>14</v>
      </c>
      <c s="36">
        <v>0</v>
      </c>
      <c s="36">
        <f>ROUND(G122*H122,6)</f>
      </c>
      <c r="L122" s="38">
        <v>0</v>
      </c>
      <c s="32">
        <f>ROUND(ROUND(L122,2)*ROUND(G122,3),2)</f>
      </c>
      <c s="36" t="s">
        <v>74</v>
      </c>
      <c>
        <f>(M122*21)/100</f>
      </c>
      <c t="s">
        <v>27</v>
      </c>
    </row>
    <row r="123" spans="1:5" ht="12.75">
      <c r="A123" s="35" t="s">
        <v>56</v>
      </c>
      <c r="E123" s="39" t="s">
        <v>4922</v>
      </c>
    </row>
    <row r="124" spans="1:5" ht="12.75">
      <c r="A124" s="35" t="s">
        <v>57</v>
      </c>
      <c r="E124" s="40" t="s">
        <v>4923</v>
      </c>
    </row>
    <row r="125" spans="1:5" ht="140.25">
      <c r="A125" t="s">
        <v>59</v>
      </c>
      <c r="E125" s="39" t="s">
        <v>4924</v>
      </c>
    </row>
    <row r="126" spans="1:13" ht="12.75">
      <c r="A126" t="s">
        <v>46</v>
      </c>
      <c r="C126" s="31" t="s">
        <v>90</v>
      </c>
      <c r="E126" s="33" t="s">
        <v>3452</v>
      </c>
      <c r="J126" s="32">
        <f>0</f>
      </c>
      <c s="32">
        <f>0</f>
      </c>
      <c s="32">
        <f>0+L127</f>
      </c>
      <c s="32">
        <f>0+M127</f>
      </c>
    </row>
    <row r="127" spans="1:16" ht="12.75">
      <c r="A127" t="s">
        <v>49</v>
      </c>
      <c s="34" t="s">
        <v>172</v>
      </c>
      <c s="34" t="s">
        <v>4925</v>
      </c>
      <c s="35" t="s">
        <v>52</v>
      </c>
      <c s="6" t="s">
        <v>4926</v>
      </c>
      <c s="36" t="s">
        <v>73</v>
      </c>
      <c s="37">
        <v>13.2</v>
      </c>
      <c s="36">
        <v>0</v>
      </c>
      <c s="36">
        <f>ROUND(G127*H127,6)</f>
      </c>
      <c r="L127" s="38">
        <v>0</v>
      </c>
      <c s="32">
        <f>ROUND(ROUND(L127,2)*ROUND(G127,3),2)</f>
      </c>
      <c s="36" t="s">
        <v>74</v>
      </c>
      <c>
        <f>(M127*21)/100</f>
      </c>
      <c t="s">
        <v>27</v>
      </c>
    </row>
    <row r="128" spans="1:5" ht="12.75">
      <c r="A128" s="35" t="s">
        <v>56</v>
      </c>
      <c r="E128" s="39" t="s">
        <v>52</v>
      </c>
    </row>
    <row r="129" spans="1:5" ht="12.75">
      <c r="A129" s="35" t="s">
        <v>57</v>
      </c>
      <c r="E129" s="40" t="s">
        <v>4927</v>
      </c>
    </row>
    <row r="130" spans="1:5" ht="89.25">
      <c r="A130" t="s">
        <v>59</v>
      </c>
      <c r="E130" s="39" t="s">
        <v>4928</v>
      </c>
    </row>
    <row r="131" spans="1:13" ht="12.75">
      <c r="A131" t="s">
        <v>46</v>
      </c>
      <c r="C131" s="31" t="s">
        <v>3451</v>
      </c>
      <c r="E131" s="33" t="s">
        <v>4625</v>
      </c>
      <c r="J131" s="32">
        <f>0</f>
      </c>
      <c s="32">
        <f>0</f>
      </c>
      <c s="32">
        <f>0+L132+L136+L140</f>
      </c>
      <c s="32">
        <f>0+M132+M136+M140</f>
      </c>
    </row>
    <row r="132" spans="1:16" ht="25.5">
      <c r="A132" t="s">
        <v>49</v>
      </c>
      <c s="34" t="s">
        <v>175</v>
      </c>
      <c s="34" t="s">
        <v>4929</v>
      </c>
      <c s="35" t="s">
        <v>52</v>
      </c>
      <c s="6" t="s">
        <v>4930</v>
      </c>
      <c s="36" t="s">
        <v>73</v>
      </c>
      <c s="37">
        <v>478.5</v>
      </c>
      <c s="36">
        <v>0</v>
      </c>
      <c s="36">
        <f>ROUND(G132*H132,6)</f>
      </c>
      <c r="L132" s="38">
        <v>0</v>
      </c>
      <c s="32">
        <f>ROUND(ROUND(L132,2)*ROUND(G132,3),2)</f>
      </c>
      <c s="36" t="s">
        <v>74</v>
      </c>
      <c>
        <f>(M132*21)/100</f>
      </c>
      <c t="s">
        <v>27</v>
      </c>
    </row>
    <row r="133" spans="1:5" ht="12.75">
      <c r="A133" s="35" t="s">
        <v>56</v>
      </c>
      <c r="E133" s="39" t="s">
        <v>52</v>
      </c>
    </row>
    <row r="134" spans="1:5" ht="12.75">
      <c r="A134" s="35" t="s">
        <v>57</v>
      </c>
      <c r="E134" s="40" t="s">
        <v>4931</v>
      </c>
    </row>
    <row r="135" spans="1:5" ht="191.25">
      <c r="A135" t="s">
        <v>59</v>
      </c>
      <c r="E135" s="39" t="s">
        <v>4789</v>
      </c>
    </row>
    <row r="136" spans="1:16" ht="12.75">
      <c r="A136" t="s">
        <v>49</v>
      </c>
      <c s="34" t="s">
        <v>178</v>
      </c>
      <c s="34" t="s">
        <v>4793</v>
      </c>
      <c s="35" t="s">
        <v>52</v>
      </c>
      <c s="6" t="s">
        <v>4794</v>
      </c>
      <c s="36" t="s">
        <v>73</v>
      </c>
      <c s="37">
        <v>479</v>
      </c>
      <c s="36">
        <v>0</v>
      </c>
      <c s="36">
        <f>ROUND(G136*H136,6)</f>
      </c>
      <c r="L136" s="38">
        <v>0</v>
      </c>
      <c s="32">
        <f>ROUND(ROUND(L136,2)*ROUND(G136,3),2)</f>
      </c>
      <c s="36" t="s">
        <v>74</v>
      </c>
      <c>
        <f>(M136*21)/100</f>
      </c>
      <c t="s">
        <v>27</v>
      </c>
    </row>
    <row r="137" spans="1:5" ht="12.75">
      <c r="A137" s="35" t="s">
        <v>56</v>
      </c>
      <c r="E137" s="39" t="s">
        <v>52</v>
      </c>
    </row>
    <row r="138" spans="1:5" ht="12.75">
      <c r="A138" s="35" t="s">
        <v>57</v>
      </c>
      <c r="E138" s="40" t="s">
        <v>4932</v>
      </c>
    </row>
    <row r="139" spans="1:5" ht="38.25">
      <c r="A139" t="s">
        <v>59</v>
      </c>
      <c r="E139" s="39" t="s">
        <v>4796</v>
      </c>
    </row>
    <row r="140" spans="1:16" ht="12.75">
      <c r="A140" t="s">
        <v>49</v>
      </c>
      <c s="34" t="s">
        <v>181</v>
      </c>
      <c s="34" t="s">
        <v>4357</v>
      </c>
      <c s="35" t="s">
        <v>52</v>
      </c>
      <c s="6" t="s">
        <v>4358</v>
      </c>
      <c s="36" t="s">
        <v>73</v>
      </c>
      <c s="37">
        <v>479</v>
      </c>
      <c s="36">
        <v>0</v>
      </c>
      <c s="36">
        <f>ROUND(G140*H140,6)</f>
      </c>
      <c r="L140" s="38">
        <v>0</v>
      </c>
      <c s="32">
        <f>ROUND(ROUND(L140,2)*ROUND(G140,3),2)</f>
      </c>
      <c s="36" t="s">
        <v>74</v>
      </c>
      <c>
        <f>(M140*21)/100</f>
      </c>
      <c t="s">
        <v>27</v>
      </c>
    </row>
    <row r="141" spans="1:5" ht="12.75">
      <c r="A141" s="35" t="s">
        <v>56</v>
      </c>
      <c r="E141" s="39" t="s">
        <v>52</v>
      </c>
    </row>
    <row r="142" spans="1:5" ht="12.75">
      <c r="A142" s="35" t="s">
        <v>57</v>
      </c>
      <c r="E142" s="40" t="s">
        <v>4933</v>
      </c>
    </row>
    <row r="143" spans="1:5" ht="38.25">
      <c r="A143" t="s">
        <v>59</v>
      </c>
      <c r="E143" s="39" t="s">
        <v>4796</v>
      </c>
    </row>
    <row r="144" spans="1:13" ht="12.75">
      <c r="A144" t="s">
        <v>46</v>
      </c>
      <c r="C144" s="31" t="s">
        <v>93</v>
      </c>
      <c r="E144" s="33" t="s">
        <v>3456</v>
      </c>
      <c r="J144" s="32">
        <f>0</f>
      </c>
      <c s="32">
        <f>0</f>
      </c>
      <c s="32">
        <f>0+L145+L149+L153+L157</f>
      </c>
      <c s="32">
        <f>0+M145+M149+M153+M157</f>
      </c>
    </row>
    <row r="145" spans="1:16" ht="12.75">
      <c r="A145" t="s">
        <v>49</v>
      </c>
      <c s="34" t="s">
        <v>184</v>
      </c>
      <c s="34" t="s">
        <v>4412</v>
      </c>
      <c s="35" t="s">
        <v>52</v>
      </c>
      <c s="6" t="s">
        <v>4413</v>
      </c>
      <c s="36" t="s">
        <v>99</v>
      </c>
      <c s="37">
        <v>4</v>
      </c>
      <c s="36">
        <v>0</v>
      </c>
      <c s="36">
        <f>ROUND(G145*H145,6)</f>
      </c>
      <c r="L145" s="38">
        <v>0</v>
      </c>
      <c s="32">
        <f>ROUND(ROUND(L145,2)*ROUND(G145,3),2)</f>
      </c>
      <c s="36" t="s">
        <v>74</v>
      </c>
      <c>
        <f>(M145*21)/100</f>
      </c>
      <c t="s">
        <v>27</v>
      </c>
    </row>
    <row r="146" spans="1:5" ht="12.75">
      <c r="A146" s="35" t="s">
        <v>56</v>
      </c>
      <c r="E146" s="39" t="s">
        <v>52</v>
      </c>
    </row>
    <row r="147" spans="1:5" ht="12.75">
      <c r="A147" s="35" t="s">
        <v>57</v>
      </c>
      <c r="E147" s="40" t="s">
        <v>4934</v>
      </c>
    </row>
    <row r="148" spans="1:5" ht="255">
      <c r="A148" t="s">
        <v>59</v>
      </c>
      <c r="E148" s="39" t="s">
        <v>4935</v>
      </c>
    </row>
    <row r="149" spans="1:16" ht="12.75">
      <c r="A149" t="s">
        <v>49</v>
      </c>
      <c s="34" t="s">
        <v>187</v>
      </c>
      <c s="34" t="s">
        <v>3548</v>
      </c>
      <c s="35" t="s">
        <v>52</v>
      </c>
      <c s="6" t="s">
        <v>3549</v>
      </c>
      <c s="36" t="s">
        <v>99</v>
      </c>
      <c s="37">
        <v>21</v>
      </c>
      <c s="36">
        <v>0</v>
      </c>
      <c s="36">
        <f>ROUND(G149*H149,6)</f>
      </c>
      <c r="L149" s="38">
        <v>0</v>
      </c>
      <c s="32">
        <f>ROUND(ROUND(L149,2)*ROUND(G149,3),2)</f>
      </c>
      <c s="36" t="s">
        <v>74</v>
      </c>
      <c>
        <f>(M149*21)/100</f>
      </c>
      <c t="s">
        <v>27</v>
      </c>
    </row>
    <row r="150" spans="1:5" ht="12.75">
      <c r="A150" s="35" t="s">
        <v>56</v>
      </c>
      <c r="E150" s="39" t="s">
        <v>4936</v>
      </c>
    </row>
    <row r="151" spans="1:5" ht="12.75">
      <c r="A151" s="35" t="s">
        <v>57</v>
      </c>
      <c r="E151" s="40" t="s">
        <v>4937</v>
      </c>
    </row>
    <row r="152" spans="1:5" ht="255">
      <c r="A152" t="s">
        <v>59</v>
      </c>
      <c r="E152" s="39" t="s">
        <v>4935</v>
      </c>
    </row>
    <row r="153" spans="1:16" ht="12.75">
      <c r="A153" t="s">
        <v>49</v>
      </c>
      <c s="34" t="s">
        <v>190</v>
      </c>
      <c s="34" t="s">
        <v>4938</v>
      </c>
      <c s="35" t="s">
        <v>52</v>
      </c>
      <c s="6" t="s">
        <v>4939</v>
      </c>
      <c s="36" t="s">
        <v>107</v>
      </c>
      <c s="37">
        <v>1</v>
      </c>
      <c s="36">
        <v>0</v>
      </c>
      <c s="36">
        <f>ROUND(G153*H153,6)</f>
      </c>
      <c r="L153" s="38">
        <v>0</v>
      </c>
      <c s="32">
        <f>ROUND(ROUND(L153,2)*ROUND(G153,3),2)</f>
      </c>
      <c s="36" t="s">
        <v>74</v>
      </c>
      <c>
        <f>(M153*21)/100</f>
      </c>
      <c t="s">
        <v>27</v>
      </c>
    </row>
    <row r="154" spans="1:5" ht="12.75">
      <c r="A154" s="35" t="s">
        <v>56</v>
      </c>
      <c r="E154" s="39" t="s">
        <v>52</v>
      </c>
    </row>
    <row r="155" spans="1:5" ht="12.75">
      <c r="A155" s="35" t="s">
        <v>57</v>
      </c>
      <c r="E155" s="40" t="s">
        <v>4940</v>
      </c>
    </row>
    <row r="156" spans="1:5" ht="102">
      <c r="A156" t="s">
        <v>59</v>
      </c>
      <c r="E156" s="39" t="s">
        <v>4941</v>
      </c>
    </row>
    <row r="157" spans="1:16" ht="12.75">
      <c r="A157" t="s">
        <v>49</v>
      </c>
      <c s="34" t="s">
        <v>195</v>
      </c>
      <c s="34" t="s">
        <v>4942</v>
      </c>
      <c s="35" t="s">
        <v>52</v>
      </c>
      <c s="6" t="s">
        <v>4943</v>
      </c>
      <c s="36" t="s">
        <v>78</v>
      </c>
      <c s="37">
        <v>0.06</v>
      </c>
      <c s="36">
        <v>0</v>
      </c>
      <c s="36">
        <f>ROUND(G157*H157,6)</f>
      </c>
      <c r="L157" s="38">
        <v>0</v>
      </c>
      <c s="32">
        <f>ROUND(ROUND(L157,2)*ROUND(G157,3),2)</f>
      </c>
      <c s="36" t="s">
        <v>74</v>
      </c>
      <c>
        <f>(M157*21)/100</f>
      </c>
      <c t="s">
        <v>27</v>
      </c>
    </row>
    <row r="158" spans="1:5" ht="12.75">
      <c r="A158" s="35" t="s">
        <v>56</v>
      </c>
      <c r="E158" s="39" t="s">
        <v>4944</v>
      </c>
    </row>
    <row r="159" spans="1:5" ht="12.75">
      <c r="A159" s="35" t="s">
        <v>57</v>
      </c>
      <c r="E159" s="40" t="s">
        <v>4945</v>
      </c>
    </row>
    <row r="160" spans="1:5" ht="369.75">
      <c r="A160" t="s">
        <v>59</v>
      </c>
      <c r="E160" s="39" t="s">
        <v>4740</v>
      </c>
    </row>
    <row r="161" spans="1:13" ht="12.75">
      <c r="A161" t="s">
        <v>46</v>
      </c>
      <c r="C161" s="31" t="s">
        <v>96</v>
      </c>
      <c r="E161" s="33" t="s">
        <v>4089</v>
      </c>
      <c r="J161" s="32">
        <f>0</f>
      </c>
      <c s="32">
        <f>0</f>
      </c>
      <c s="32">
        <f>0+L162+L166+L170+L174+L178</f>
      </c>
      <c s="32">
        <f>0+M162+M166+M170+M174+M178</f>
      </c>
    </row>
    <row r="162" spans="1:16" ht="12.75">
      <c r="A162" t="s">
        <v>49</v>
      </c>
      <c s="34" t="s">
        <v>199</v>
      </c>
      <c s="34" t="s">
        <v>4946</v>
      </c>
      <c s="35" t="s">
        <v>52</v>
      </c>
      <c s="6" t="s">
        <v>4947</v>
      </c>
      <c s="36" t="s">
        <v>78</v>
      </c>
      <c s="37">
        <v>0.252</v>
      </c>
      <c s="36">
        <v>0</v>
      </c>
      <c s="36">
        <f>ROUND(G162*H162,6)</f>
      </c>
      <c r="L162" s="38">
        <v>0</v>
      </c>
      <c s="32">
        <f>ROUND(ROUND(L162,2)*ROUND(G162,3),2)</f>
      </c>
      <c s="36" t="s">
        <v>74</v>
      </c>
      <c>
        <f>(M162*21)/100</f>
      </c>
      <c t="s">
        <v>27</v>
      </c>
    </row>
    <row r="163" spans="1:5" ht="12.75">
      <c r="A163" s="35" t="s">
        <v>56</v>
      </c>
      <c r="E163" s="39" t="s">
        <v>4948</v>
      </c>
    </row>
    <row r="164" spans="1:5" ht="12.75">
      <c r="A164" s="35" t="s">
        <v>57</v>
      </c>
      <c r="E164" s="40" t="s">
        <v>4949</v>
      </c>
    </row>
    <row r="165" spans="1:5" ht="409.5">
      <c r="A165" t="s">
        <v>59</v>
      </c>
      <c r="E165" s="39" t="s">
        <v>4950</v>
      </c>
    </row>
    <row r="166" spans="1:16" ht="12.75">
      <c r="A166" t="s">
        <v>49</v>
      </c>
      <c s="34" t="s">
        <v>202</v>
      </c>
      <c s="34" t="s">
        <v>4467</v>
      </c>
      <c s="35" t="s">
        <v>52</v>
      </c>
      <c s="6" t="s">
        <v>3939</v>
      </c>
      <c s="36" t="s">
        <v>800</v>
      </c>
      <c s="37">
        <v>18.48</v>
      </c>
      <c s="36">
        <v>0</v>
      </c>
      <c s="36">
        <f>ROUND(G166*H166,6)</f>
      </c>
      <c r="L166" s="38">
        <v>0</v>
      </c>
      <c s="32">
        <f>ROUND(ROUND(L166,2)*ROUND(G166,3),2)</f>
      </c>
      <c s="36" t="s">
        <v>74</v>
      </c>
      <c>
        <f>(M166*21)/100</f>
      </c>
      <c t="s">
        <v>27</v>
      </c>
    </row>
    <row r="167" spans="1:5" ht="12.75">
      <c r="A167" s="35" t="s">
        <v>56</v>
      </c>
      <c r="E167" s="39" t="s">
        <v>4665</v>
      </c>
    </row>
    <row r="168" spans="1:5" ht="25.5">
      <c r="A168" s="35" t="s">
        <v>57</v>
      </c>
      <c r="E168" s="40" t="s">
        <v>4951</v>
      </c>
    </row>
    <row r="169" spans="1:5" ht="409.5">
      <c r="A169" t="s">
        <v>59</v>
      </c>
      <c r="E169" s="39" t="s">
        <v>4830</v>
      </c>
    </row>
    <row r="170" spans="1:16" ht="12.75">
      <c r="A170" t="s">
        <v>49</v>
      </c>
      <c s="34" t="s">
        <v>205</v>
      </c>
      <c s="34" t="s">
        <v>4470</v>
      </c>
      <c s="35" t="s">
        <v>52</v>
      </c>
      <c s="6" t="s">
        <v>4471</v>
      </c>
      <c s="36" t="s">
        <v>800</v>
      </c>
      <c s="37">
        <v>179.78</v>
      </c>
      <c s="36">
        <v>0</v>
      </c>
      <c s="36">
        <f>ROUND(G170*H170,6)</f>
      </c>
      <c r="L170" s="38">
        <v>0</v>
      </c>
      <c s="32">
        <f>ROUND(ROUND(L170,2)*ROUND(G170,3),2)</f>
      </c>
      <c s="36" t="s">
        <v>74</v>
      </c>
      <c>
        <f>(M170*21)/100</f>
      </c>
      <c t="s">
        <v>27</v>
      </c>
    </row>
    <row r="171" spans="1:5" ht="12.75">
      <c r="A171" s="35" t="s">
        <v>56</v>
      </c>
      <c r="E171" s="39" t="s">
        <v>52</v>
      </c>
    </row>
    <row r="172" spans="1:5" ht="51">
      <c r="A172" s="35" t="s">
        <v>57</v>
      </c>
      <c r="E172" s="40" t="s">
        <v>4952</v>
      </c>
    </row>
    <row r="173" spans="1:5" ht="357">
      <c r="A173" t="s">
        <v>59</v>
      </c>
      <c r="E173" s="39" t="s">
        <v>4832</v>
      </c>
    </row>
    <row r="174" spans="1:16" ht="12.75">
      <c r="A174" t="s">
        <v>49</v>
      </c>
      <c s="34" t="s">
        <v>208</v>
      </c>
      <c s="34" t="s">
        <v>4670</v>
      </c>
      <c s="35" t="s">
        <v>52</v>
      </c>
      <c s="6" t="s">
        <v>4671</v>
      </c>
      <c s="36" t="s">
        <v>73</v>
      </c>
      <c s="37">
        <v>350</v>
      </c>
      <c s="36">
        <v>0</v>
      </c>
      <c s="36">
        <f>ROUND(G174*H174,6)</f>
      </c>
      <c r="L174" s="38">
        <v>0</v>
      </c>
      <c s="32">
        <f>ROUND(ROUND(L174,2)*ROUND(G174,3),2)</f>
      </c>
      <c s="36" t="s">
        <v>74</v>
      </c>
      <c>
        <f>(M174*21)/100</f>
      </c>
      <c t="s">
        <v>27</v>
      </c>
    </row>
    <row r="175" spans="1:5" ht="25.5">
      <c r="A175" s="35" t="s">
        <v>56</v>
      </c>
      <c r="E175" s="39" t="s">
        <v>4953</v>
      </c>
    </row>
    <row r="176" spans="1:5" ht="12.75">
      <c r="A176" s="35" t="s">
        <v>57</v>
      </c>
      <c r="E176" s="40" t="s">
        <v>4954</v>
      </c>
    </row>
    <row r="177" spans="1:5" ht="25.5">
      <c r="A177" t="s">
        <v>59</v>
      </c>
      <c r="E177" s="39" t="s">
        <v>4673</v>
      </c>
    </row>
    <row r="178" spans="1:16" ht="12.75">
      <c r="A178" t="s">
        <v>49</v>
      </c>
      <c s="34" t="s">
        <v>211</v>
      </c>
      <c s="34" t="s">
        <v>4835</v>
      </c>
      <c s="35" t="s">
        <v>52</v>
      </c>
      <c s="6" t="s">
        <v>4836</v>
      </c>
      <c s="36" t="s">
        <v>749</v>
      </c>
      <c s="37">
        <v>1.171</v>
      </c>
      <c s="36">
        <v>0</v>
      </c>
      <c s="36">
        <f>ROUND(G178*H178,6)</f>
      </c>
      <c r="L178" s="38">
        <v>0</v>
      </c>
      <c s="32">
        <f>ROUND(ROUND(L178,2)*ROUND(G178,3),2)</f>
      </c>
      <c s="36" t="s">
        <v>74</v>
      </c>
      <c>
        <f>(M178*21)/100</f>
      </c>
      <c t="s">
        <v>27</v>
      </c>
    </row>
    <row r="179" spans="1:5" ht="12.75">
      <c r="A179" s="35" t="s">
        <v>56</v>
      </c>
      <c r="E179" s="39" t="s">
        <v>4955</v>
      </c>
    </row>
    <row r="180" spans="1:5" ht="25.5">
      <c r="A180" s="35" t="s">
        <v>57</v>
      </c>
      <c r="E180" s="40" t="s">
        <v>4956</v>
      </c>
    </row>
    <row r="181" spans="1:5" ht="25.5">
      <c r="A181" t="s">
        <v>59</v>
      </c>
      <c r="E181" s="39" t="s">
        <v>4681</v>
      </c>
    </row>
    <row r="182" spans="1:13" ht="12.75">
      <c r="A182" t="s">
        <v>46</v>
      </c>
      <c r="C182" s="31" t="s">
        <v>743</v>
      </c>
      <c r="E182" s="33" t="s">
        <v>744</v>
      </c>
      <c r="J182" s="32">
        <f>0</f>
      </c>
      <c s="32">
        <f>0</f>
      </c>
      <c s="32">
        <f>0+L183</f>
      </c>
      <c s="32">
        <f>0+M183</f>
      </c>
    </row>
    <row r="183" spans="1:16" ht="25.5">
      <c r="A183" t="s">
        <v>49</v>
      </c>
      <c s="34" t="s">
        <v>214</v>
      </c>
      <c s="34" t="s">
        <v>746</v>
      </c>
      <c s="35" t="s">
        <v>747</v>
      </c>
      <c s="6" t="s">
        <v>748</v>
      </c>
      <c s="36" t="s">
        <v>749</v>
      </c>
      <c s="37">
        <v>2666.745</v>
      </c>
      <c s="36">
        <v>0</v>
      </c>
      <c s="36">
        <f>ROUND(G183*H183,6)</f>
      </c>
      <c r="L183" s="38">
        <v>0</v>
      </c>
      <c s="32">
        <f>ROUND(ROUND(L183,2)*ROUND(G183,3),2)</f>
      </c>
      <c s="36" t="s">
        <v>750</v>
      </c>
      <c>
        <f>(M183*21)/100</f>
      </c>
      <c t="s">
        <v>27</v>
      </c>
    </row>
    <row r="184" spans="1:5" ht="25.5">
      <c r="A184" s="35" t="s">
        <v>56</v>
      </c>
      <c r="E184" s="39" t="s">
        <v>751</v>
      </c>
    </row>
    <row r="185" spans="1:5" ht="12.75">
      <c r="A185" s="35" t="s">
        <v>57</v>
      </c>
      <c r="E185" s="40" t="s">
        <v>4957</v>
      </c>
    </row>
    <row r="186" spans="1:5" ht="102">
      <c r="A186" t="s">
        <v>59</v>
      </c>
      <c r="E186"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4161</v>
      </c>
      <c s="41">
        <f>Rekapitulace!C67</f>
      </c>
      <c s="20" t="s">
        <v>0</v>
      </c>
      <c t="s">
        <v>23</v>
      </c>
      <c t="s">
        <v>27</v>
      </c>
    </row>
    <row r="4" spans="1:16" ht="32" customHeight="1">
      <c r="A4" s="24" t="s">
        <v>20</v>
      </c>
      <c s="25" t="s">
        <v>28</v>
      </c>
      <c s="27" t="s">
        <v>4161</v>
      </c>
      <c r="E4" s="26" t="s">
        <v>4162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COUNTIFS(L8:L31,"=0",A8:A31,"P")+COUNTIFS(L8:L31,"",A8:A31,"P")+SUM(Q8:Q31)</f>
      </c>
    </row>
    <row r="8" spans="1:13" ht="12.75">
      <c r="A8" t="s">
        <v>44</v>
      </c>
      <c r="C8" s="28" t="s">
        <v>4960</v>
      </c>
      <c r="E8" s="30" t="s">
        <v>4959</v>
      </c>
      <c r="J8" s="29">
        <f>0+J9+J26</f>
      </c>
      <c s="29">
        <f>0+K9+K26</f>
      </c>
      <c s="29">
        <f>0+L9+L26</f>
      </c>
      <c s="29">
        <f>0+M9+M26</f>
      </c>
    </row>
    <row r="9" spans="1:13" ht="12.75">
      <c r="A9" t="s">
        <v>46</v>
      </c>
      <c r="C9" s="31" t="s">
        <v>374</v>
      </c>
      <c r="E9" s="33" t="s">
        <v>4961</v>
      </c>
      <c r="J9" s="32">
        <f>0</f>
      </c>
      <c s="32">
        <f>0</f>
      </c>
      <c s="32">
        <f>0+L10+L14+L18+L22</f>
      </c>
      <c s="32">
        <f>0+M10+M14+M18+M22</f>
      </c>
    </row>
    <row r="10" spans="1:16" ht="12.75">
      <c r="A10" t="s">
        <v>49</v>
      </c>
      <c s="34" t="s">
        <v>69</v>
      </c>
      <c s="34" t="s">
        <v>4682</v>
      </c>
      <c s="35" t="s">
        <v>52</v>
      </c>
      <c s="6" t="s">
        <v>4683</v>
      </c>
      <c s="36" t="s">
        <v>78</v>
      </c>
      <c s="37">
        <v>271.381</v>
      </c>
      <c s="36">
        <v>0</v>
      </c>
      <c s="36">
        <f>ROUND(G10*H10,6)</f>
      </c>
      <c r="L10" s="38">
        <v>0</v>
      </c>
      <c s="32">
        <f>ROUND(ROUND(L10,2)*ROUND(G10,3),2)</f>
      </c>
      <c s="36" t="s">
        <v>74</v>
      </c>
      <c>
        <f>(M10*21)/100</f>
      </c>
      <c t="s">
        <v>27</v>
      </c>
    </row>
    <row r="11" spans="1:5" ht="12.75">
      <c r="A11" s="35" t="s">
        <v>56</v>
      </c>
      <c r="E11" s="39" t="s">
        <v>52</v>
      </c>
    </row>
    <row r="12" spans="1:5" ht="63.75">
      <c r="A12" s="35" t="s">
        <v>57</v>
      </c>
      <c r="E12" s="40" t="s">
        <v>4962</v>
      </c>
    </row>
    <row r="13" spans="1:5" ht="114.75">
      <c r="A13" t="s">
        <v>59</v>
      </c>
      <c r="E13" s="39" t="s">
        <v>4845</v>
      </c>
    </row>
    <row r="14" spans="1:16" ht="12.75">
      <c r="A14" t="s">
        <v>49</v>
      </c>
      <c s="34" t="s">
        <v>27</v>
      </c>
      <c s="34" t="s">
        <v>4963</v>
      </c>
      <c s="35" t="s">
        <v>52</v>
      </c>
      <c s="6" t="s">
        <v>4964</v>
      </c>
      <c s="36" t="s">
        <v>78</v>
      </c>
      <c s="37">
        <v>0.058</v>
      </c>
      <c s="36">
        <v>0</v>
      </c>
      <c s="36">
        <f>ROUND(G14*H14,6)</f>
      </c>
      <c r="L14" s="38">
        <v>0</v>
      </c>
      <c s="32">
        <f>ROUND(ROUND(L14,2)*ROUND(G14,3),2)</f>
      </c>
      <c s="36" t="s">
        <v>74</v>
      </c>
      <c>
        <f>(M14*21)/100</f>
      </c>
      <c t="s">
        <v>27</v>
      </c>
    </row>
    <row r="15" spans="1:5" ht="12.75">
      <c r="A15" s="35" t="s">
        <v>56</v>
      </c>
      <c r="E15" s="39" t="s">
        <v>4965</v>
      </c>
    </row>
    <row r="16" spans="1:5" ht="12.75">
      <c r="A16" s="35" t="s">
        <v>57</v>
      </c>
      <c r="E16" s="40" t="s">
        <v>4966</v>
      </c>
    </row>
    <row r="17" spans="1:5" ht="76.5">
      <c r="A17" t="s">
        <v>59</v>
      </c>
      <c r="E17" s="39" t="s">
        <v>4967</v>
      </c>
    </row>
    <row r="18" spans="1:16" ht="12.75">
      <c r="A18" t="s">
        <v>49</v>
      </c>
      <c s="34" t="s">
        <v>26</v>
      </c>
      <c s="34" t="s">
        <v>4968</v>
      </c>
      <c s="35" t="s">
        <v>52</v>
      </c>
      <c s="6" t="s">
        <v>4969</v>
      </c>
      <c s="36" t="s">
        <v>749</v>
      </c>
      <c s="37">
        <v>1.439</v>
      </c>
      <c s="36">
        <v>0</v>
      </c>
      <c s="36">
        <f>ROUND(G18*H18,6)</f>
      </c>
      <c r="L18" s="38">
        <v>0</v>
      </c>
      <c s="32">
        <f>ROUND(ROUND(L18,2)*ROUND(G18,3),2)</f>
      </c>
      <c s="36" t="s">
        <v>74</v>
      </c>
      <c>
        <f>(M18*21)/100</f>
      </c>
      <c t="s">
        <v>27</v>
      </c>
    </row>
    <row r="19" spans="1:5" ht="12.75">
      <c r="A19" s="35" t="s">
        <v>56</v>
      </c>
      <c r="E19" s="39" t="s">
        <v>52</v>
      </c>
    </row>
    <row r="20" spans="1:5" ht="12.75">
      <c r="A20" s="35" t="s">
        <v>57</v>
      </c>
      <c r="E20" s="40" t="s">
        <v>4970</v>
      </c>
    </row>
    <row r="21" spans="1:5" ht="89.25">
      <c r="A21" t="s">
        <v>59</v>
      </c>
      <c r="E21" s="39" t="s">
        <v>4971</v>
      </c>
    </row>
    <row r="22" spans="1:16" ht="12.75">
      <c r="A22" t="s">
        <v>49</v>
      </c>
      <c s="34" t="s">
        <v>81</v>
      </c>
      <c s="34" t="s">
        <v>4972</v>
      </c>
      <c s="35" t="s">
        <v>52</v>
      </c>
      <c s="6" t="s">
        <v>4973</v>
      </c>
      <c s="36" t="s">
        <v>107</v>
      </c>
      <c s="37">
        <v>12</v>
      </c>
      <c s="36">
        <v>0</v>
      </c>
      <c s="36">
        <f>ROUND(G22*H22,6)</f>
      </c>
      <c r="L22" s="38">
        <v>0</v>
      </c>
      <c s="32">
        <f>ROUND(ROUND(L22,2)*ROUND(G22,3),2)</f>
      </c>
      <c s="36" t="s">
        <v>74</v>
      </c>
      <c>
        <f>(M22*21)/100</f>
      </c>
      <c t="s">
        <v>27</v>
      </c>
    </row>
    <row r="23" spans="1:5" ht="12.75">
      <c r="A23" s="35" t="s">
        <v>56</v>
      </c>
      <c r="E23" s="39" t="s">
        <v>52</v>
      </c>
    </row>
    <row r="24" spans="1:5" ht="12.75">
      <c r="A24" s="35" t="s">
        <v>57</v>
      </c>
      <c r="E24" s="40" t="s">
        <v>4974</v>
      </c>
    </row>
    <row r="25" spans="1:5" ht="89.25">
      <c r="A25" t="s">
        <v>59</v>
      </c>
      <c r="E25" s="39" t="s">
        <v>4975</v>
      </c>
    </row>
    <row r="26" spans="1:13" ht="12.75">
      <c r="A26" t="s">
        <v>46</v>
      </c>
      <c r="C26" s="31" t="s">
        <v>743</v>
      </c>
      <c r="E26" s="33" t="s">
        <v>744</v>
      </c>
      <c r="J26" s="32">
        <f>0</f>
      </c>
      <c s="32">
        <f>0</f>
      </c>
      <c s="32">
        <f>0+L27+L31</f>
      </c>
      <c s="32">
        <f>0+M27+M31</f>
      </c>
    </row>
    <row r="27" spans="1:16" ht="25.5">
      <c r="A27" t="s">
        <v>49</v>
      </c>
      <c s="34" t="s">
        <v>84</v>
      </c>
      <c s="34" t="s">
        <v>4976</v>
      </c>
      <c s="35" t="s">
        <v>4977</v>
      </c>
      <c s="6" t="s">
        <v>4978</v>
      </c>
      <c s="36" t="s">
        <v>749</v>
      </c>
      <c s="37">
        <v>701</v>
      </c>
      <c s="36">
        <v>0</v>
      </c>
      <c s="36">
        <f>ROUND(G27*H27,6)</f>
      </c>
      <c r="L27" s="38">
        <v>0</v>
      </c>
      <c s="32">
        <f>ROUND(ROUND(L27,2)*ROUND(G27,3),2)</f>
      </c>
      <c s="36" t="s">
        <v>750</v>
      </c>
      <c>
        <f>(M27*21)/100</f>
      </c>
      <c t="s">
        <v>27</v>
      </c>
    </row>
    <row r="28" spans="1:5" ht="25.5">
      <c r="A28" s="35" t="s">
        <v>56</v>
      </c>
      <c r="E28" s="39" t="s">
        <v>751</v>
      </c>
    </row>
    <row r="29" spans="1:5" ht="12.75">
      <c r="A29" s="35" t="s">
        <v>57</v>
      </c>
      <c r="E29" s="40" t="s">
        <v>4979</v>
      </c>
    </row>
    <row r="30" spans="1:5" ht="102">
      <c r="A30" t="s">
        <v>59</v>
      </c>
      <c r="E30" s="39" t="s">
        <v>753</v>
      </c>
    </row>
    <row r="31" spans="1:16" ht="25.5">
      <c r="A31" t="s">
        <v>49</v>
      </c>
      <c s="34" t="s">
        <v>87</v>
      </c>
      <c s="34" t="s">
        <v>759</v>
      </c>
      <c s="35" t="s">
        <v>760</v>
      </c>
      <c s="6" t="s">
        <v>761</v>
      </c>
      <c s="36" t="s">
        <v>749</v>
      </c>
      <c s="37">
        <v>1.439</v>
      </c>
      <c s="36">
        <v>0</v>
      </c>
      <c s="36">
        <f>ROUND(G31*H31,6)</f>
      </c>
      <c r="L31" s="38">
        <v>0</v>
      </c>
      <c s="32">
        <f>ROUND(ROUND(L31,2)*ROUND(G31,3),2)</f>
      </c>
      <c s="36" t="s">
        <v>750</v>
      </c>
      <c>
        <f>(M31*21)/100</f>
      </c>
      <c t="s">
        <v>27</v>
      </c>
    </row>
    <row r="32" spans="1:5" ht="25.5">
      <c r="A32" s="35" t="s">
        <v>56</v>
      </c>
      <c r="E32" s="39" t="s">
        <v>751</v>
      </c>
    </row>
    <row r="33" spans="1:5" ht="12.75">
      <c r="A33" s="35" t="s">
        <v>57</v>
      </c>
      <c r="E33" s="40" t="s">
        <v>4980</v>
      </c>
    </row>
    <row r="34" spans="1:5" ht="102">
      <c r="A34" t="s">
        <v>59</v>
      </c>
      <c r="E34"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2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4161</v>
      </c>
      <c s="41">
        <f>Rekapitulace!C67</f>
      </c>
      <c s="20" t="s">
        <v>0</v>
      </c>
      <c t="s">
        <v>23</v>
      </c>
      <c t="s">
        <v>27</v>
      </c>
    </row>
    <row r="4" spans="1:16" ht="32" customHeight="1">
      <c r="A4" s="24" t="s">
        <v>20</v>
      </c>
      <c s="25" t="s">
        <v>28</v>
      </c>
      <c s="27" t="s">
        <v>4161</v>
      </c>
      <c r="E4" s="26" t="s">
        <v>4162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COUNTIFS(L8:L221,"=0",A8:A221,"P")+COUNTIFS(L8:L221,"",A8:A221,"P")+SUM(Q8:Q221)</f>
      </c>
    </row>
    <row r="8" spans="1:13" ht="12.75">
      <c r="A8" t="s">
        <v>44</v>
      </c>
      <c r="C8" s="28" t="s">
        <v>4983</v>
      </c>
      <c r="E8" s="30" t="s">
        <v>4982</v>
      </c>
      <c r="J8" s="29">
        <f>0+J9+J30+J91+J116+J137+J158+J191+J208</f>
      </c>
      <c s="29">
        <f>0+K9+K30+K91+K116+K137+K158+K191+K208</f>
      </c>
      <c s="29">
        <f>0+L9+L30+L91+L116+L137+L158+L191+L208</f>
      </c>
      <c s="29">
        <f>0+M9+M30+M91+M116+M137+M158+M191+M208</f>
      </c>
    </row>
    <row r="9" spans="1:13" ht="12.75">
      <c r="A9" t="s">
        <v>46</v>
      </c>
      <c r="C9" s="31" t="s">
        <v>69</v>
      </c>
      <c r="E9" s="33" t="s">
        <v>832</v>
      </c>
      <c r="J9" s="32">
        <f>0</f>
      </c>
      <c s="32">
        <f>0</f>
      </c>
      <c s="32">
        <f>0+L10+L14+L18+L22+L26</f>
      </c>
      <c s="32">
        <f>0+M10+M14+M18+M22+M26</f>
      </c>
    </row>
    <row r="10" spans="1:16" ht="12.75">
      <c r="A10" t="s">
        <v>49</v>
      </c>
      <c s="34" t="s">
        <v>69</v>
      </c>
      <c s="34" t="s">
        <v>4495</v>
      </c>
      <c s="35" t="s">
        <v>52</v>
      </c>
      <c s="6" t="s">
        <v>4496</v>
      </c>
      <c s="36" t="s">
        <v>78</v>
      </c>
      <c s="37">
        <v>1218.31</v>
      </c>
      <c s="36">
        <v>0</v>
      </c>
      <c s="36">
        <f>ROUND(G10*H10,6)</f>
      </c>
      <c r="L10" s="38">
        <v>0</v>
      </c>
      <c s="32">
        <f>ROUND(ROUND(L10,2)*ROUND(G10,3),2)</f>
      </c>
      <c s="36" t="s">
        <v>74</v>
      </c>
      <c>
        <f>(M10*21)/100</f>
      </c>
      <c t="s">
        <v>27</v>
      </c>
    </row>
    <row r="11" spans="1:5" ht="12.75">
      <c r="A11" s="35" t="s">
        <v>56</v>
      </c>
      <c r="E11" s="39" t="s">
        <v>52</v>
      </c>
    </row>
    <row r="12" spans="1:5" ht="51">
      <c r="A12" s="35" t="s">
        <v>57</v>
      </c>
      <c r="E12" s="40" t="s">
        <v>4984</v>
      </c>
    </row>
    <row r="13" spans="1:5" ht="369.75">
      <c r="A13" t="s">
        <v>59</v>
      </c>
      <c r="E13" s="39" t="s">
        <v>4705</v>
      </c>
    </row>
    <row r="14" spans="1:16" ht="12.75">
      <c r="A14" t="s">
        <v>49</v>
      </c>
      <c s="34" t="s">
        <v>27</v>
      </c>
      <c s="34" t="s">
        <v>4499</v>
      </c>
      <c s="35" t="s">
        <v>52</v>
      </c>
      <c s="6" t="s">
        <v>4500</v>
      </c>
      <c s="36" t="s">
        <v>78</v>
      </c>
      <c s="37">
        <v>570.55</v>
      </c>
      <c s="36">
        <v>0</v>
      </c>
      <c s="36">
        <f>ROUND(G14*H14,6)</f>
      </c>
      <c r="L14" s="38">
        <v>0</v>
      </c>
      <c s="32">
        <f>ROUND(ROUND(L14,2)*ROUND(G14,3),2)</f>
      </c>
      <c s="36" t="s">
        <v>74</v>
      </c>
      <c>
        <f>(M14*21)/100</f>
      </c>
      <c t="s">
        <v>27</v>
      </c>
    </row>
    <row r="15" spans="1:5" ht="12.75">
      <c r="A15" s="35" t="s">
        <v>56</v>
      </c>
      <c r="E15" s="39" t="s">
        <v>52</v>
      </c>
    </row>
    <row r="16" spans="1:5" ht="12.75">
      <c r="A16" s="35" t="s">
        <v>57</v>
      </c>
      <c r="E16" s="40" t="s">
        <v>4985</v>
      </c>
    </row>
    <row r="17" spans="1:5" ht="369.75">
      <c r="A17" t="s">
        <v>59</v>
      </c>
      <c r="E17" s="39" t="s">
        <v>4705</v>
      </c>
    </row>
    <row r="18" spans="1:16" ht="12.75">
      <c r="A18" t="s">
        <v>49</v>
      </c>
      <c s="34" t="s">
        <v>26</v>
      </c>
      <c s="34" t="s">
        <v>4502</v>
      </c>
      <c s="35" t="s">
        <v>52</v>
      </c>
      <c s="6" t="s">
        <v>4503</v>
      </c>
      <c s="36" t="s">
        <v>78</v>
      </c>
      <c s="37">
        <v>570.55</v>
      </c>
      <c s="36">
        <v>0</v>
      </c>
      <c s="36">
        <f>ROUND(G18*H18,6)</f>
      </c>
      <c r="L18" s="38">
        <v>0</v>
      </c>
      <c s="32">
        <f>ROUND(ROUND(L18,2)*ROUND(G18,3),2)</f>
      </c>
      <c s="36" t="s">
        <v>74</v>
      </c>
      <c>
        <f>(M18*21)/100</f>
      </c>
      <c t="s">
        <v>27</v>
      </c>
    </row>
    <row r="19" spans="1:5" ht="12.75">
      <c r="A19" s="35" t="s">
        <v>56</v>
      </c>
      <c r="E19" s="39" t="s">
        <v>52</v>
      </c>
    </row>
    <row r="20" spans="1:5" ht="12.75">
      <c r="A20" s="35" t="s">
        <v>57</v>
      </c>
      <c r="E20" s="40" t="s">
        <v>4986</v>
      </c>
    </row>
    <row r="21" spans="1:5" ht="306">
      <c r="A21" t="s">
        <v>59</v>
      </c>
      <c r="E21" s="39" t="s">
        <v>4708</v>
      </c>
    </row>
    <row r="22" spans="1:16" ht="12.75">
      <c r="A22" t="s">
        <v>49</v>
      </c>
      <c s="34" t="s">
        <v>81</v>
      </c>
      <c s="34" t="s">
        <v>3628</v>
      </c>
      <c s="35" t="s">
        <v>52</v>
      </c>
      <c s="6" t="s">
        <v>3629</v>
      </c>
      <c s="36" t="s">
        <v>78</v>
      </c>
      <c s="37">
        <v>570.55</v>
      </c>
      <c s="36">
        <v>0</v>
      </c>
      <c s="36">
        <f>ROUND(G22*H22,6)</f>
      </c>
      <c r="L22" s="38">
        <v>0</v>
      </c>
      <c s="32">
        <f>ROUND(ROUND(L22,2)*ROUND(G22,3),2)</f>
      </c>
      <c s="36" t="s">
        <v>74</v>
      </c>
      <c>
        <f>(M22*21)/100</f>
      </c>
      <c t="s">
        <v>27</v>
      </c>
    </row>
    <row r="23" spans="1:5" ht="12.75">
      <c r="A23" s="35" t="s">
        <v>56</v>
      </c>
      <c r="E23" s="39" t="s">
        <v>52</v>
      </c>
    </row>
    <row r="24" spans="1:5" ht="12.75">
      <c r="A24" s="35" t="s">
        <v>57</v>
      </c>
      <c r="E24" s="40" t="s">
        <v>4987</v>
      </c>
    </row>
    <row r="25" spans="1:5" ht="191.25">
      <c r="A25" t="s">
        <v>59</v>
      </c>
      <c r="E25" s="39" t="s">
        <v>4710</v>
      </c>
    </row>
    <row r="26" spans="1:16" ht="12.75">
      <c r="A26" t="s">
        <v>49</v>
      </c>
      <c s="34" t="s">
        <v>84</v>
      </c>
      <c s="34" t="s">
        <v>3417</v>
      </c>
      <c s="35" t="s">
        <v>52</v>
      </c>
      <c s="6" t="s">
        <v>3418</v>
      </c>
      <c s="36" t="s">
        <v>78</v>
      </c>
      <c s="37">
        <v>570.55</v>
      </c>
      <c s="36">
        <v>0</v>
      </c>
      <c s="36">
        <f>ROUND(G26*H26,6)</f>
      </c>
      <c r="L26" s="38">
        <v>0</v>
      </c>
      <c s="32">
        <f>ROUND(ROUND(L26,2)*ROUND(G26,3),2)</f>
      </c>
      <c s="36" t="s">
        <v>74</v>
      </c>
      <c>
        <f>(M26*21)/100</f>
      </c>
      <c t="s">
        <v>27</v>
      </c>
    </row>
    <row r="27" spans="1:5" ht="12.75">
      <c r="A27" s="35" t="s">
        <v>56</v>
      </c>
      <c r="E27" s="39" t="s">
        <v>4988</v>
      </c>
    </row>
    <row r="28" spans="1:5" ht="12.75">
      <c r="A28" s="35" t="s">
        <v>57</v>
      </c>
      <c r="E28" s="40" t="s">
        <v>4989</v>
      </c>
    </row>
    <row r="29" spans="1:5" ht="280.5">
      <c r="A29" t="s">
        <v>59</v>
      </c>
      <c r="E29" s="39" t="s">
        <v>4716</v>
      </c>
    </row>
    <row r="30" spans="1:13" ht="12.75">
      <c r="A30" t="s">
        <v>46</v>
      </c>
      <c r="C30" s="31" t="s">
        <v>27</v>
      </c>
      <c r="E30" s="33" t="s">
        <v>3427</v>
      </c>
      <c r="J30" s="32">
        <f>0</f>
      </c>
      <c s="32">
        <f>0</f>
      </c>
      <c s="32">
        <f>0+L31+L35+L39+L43+L47+L51+L55+L59+L63+L67+L71+L75+L79+L83+L87</f>
      </c>
      <c s="32">
        <f>0+M31+M35+M39+M43+M47+M51+M55+M59+M63+M67+M71+M75+M79+M83+M87</f>
      </c>
    </row>
    <row r="31" spans="1:16" ht="12.75">
      <c r="A31" t="s">
        <v>49</v>
      </c>
      <c s="34" t="s">
        <v>87</v>
      </c>
      <c s="34" t="s">
        <v>4510</v>
      </c>
      <c s="35" t="s">
        <v>52</v>
      </c>
      <c s="6" t="s">
        <v>4511</v>
      </c>
      <c s="36" t="s">
        <v>99</v>
      </c>
      <c s="37">
        <v>38.2</v>
      </c>
      <c s="36">
        <v>0</v>
      </c>
      <c s="36">
        <f>ROUND(G31*H31,6)</f>
      </c>
      <c r="L31" s="38">
        <v>0</v>
      </c>
      <c s="32">
        <f>ROUND(ROUND(L31,2)*ROUND(G31,3),2)</f>
      </c>
      <c s="36" t="s">
        <v>74</v>
      </c>
      <c>
        <f>(M31*21)/100</f>
      </c>
      <c t="s">
        <v>27</v>
      </c>
    </row>
    <row r="32" spans="1:5" ht="12.75">
      <c r="A32" s="35" t="s">
        <v>56</v>
      </c>
      <c r="E32" s="39" t="s">
        <v>52</v>
      </c>
    </row>
    <row r="33" spans="1:5" ht="12.75">
      <c r="A33" s="35" t="s">
        <v>57</v>
      </c>
      <c r="E33" s="40" t="s">
        <v>4990</v>
      </c>
    </row>
    <row r="34" spans="1:5" ht="165.75">
      <c r="A34" t="s">
        <v>59</v>
      </c>
      <c r="E34" s="39" t="s">
        <v>4718</v>
      </c>
    </row>
    <row r="35" spans="1:16" ht="12.75">
      <c r="A35" t="s">
        <v>49</v>
      </c>
      <c s="34" t="s">
        <v>90</v>
      </c>
      <c s="34" t="s">
        <v>4991</v>
      </c>
      <c s="35" t="s">
        <v>52</v>
      </c>
      <c s="6" t="s">
        <v>4992</v>
      </c>
      <c s="36" t="s">
        <v>749</v>
      </c>
      <c s="37">
        <v>12.24</v>
      </c>
      <c s="36">
        <v>0</v>
      </c>
      <c s="36">
        <f>ROUND(G35*H35,6)</f>
      </c>
      <c r="L35" s="38">
        <v>0</v>
      </c>
      <c s="32">
        <f>ROUND(ROUND(L35,2)*ROUND(G35,3),2)</f>
      </c>
      <c s="36" t="s">
        <v>74</v>
      </c>
      <c>
        <f>(M35*21)/100</f>
      </c>
      <c t="s">
        <v>27</v>
      </c>
    </row>
    <row r="36" spans="1:5" ht="12.75">
      <c r="A36" s="35" t="s">
        <v>56</v>
      </c>
      <c r="E36" s="39" t="s">
        <v>52</v>
      </c>
    </row>
    <row r="37" spans="1:5" ht="51">
      <c r="A37" s="35" t="s">
        <v>57</v>
      </c>
      <c r="E37" s="40" t="s">
        <v>4993</v>
      </c>
    </row>
    <row r="38" spans="1:5" ht="38.25">
      <c r="A38" t="s">
        <v>59</v>
      </c>
      <c r="E38" s="39" t="s">
        <v>4994</v>
      </c>
    </row>
    <row r="39" spans="1:16" ht="12.75">
      <c r="A39" t="s">
        <v>49</v>
      </c>
      <c s="34" t="s">
        <v>93</v>
      </c>
      <c s="34" t="s">
        <v>4995</v>
      </c>
      <c s="35" t="s">
        <v>52</v>
      </c>
      <c s="6" t="s">
        <v>4996</v>
      </c>
      <c s="36" t="s">
        <v>73</v>
      </c>
      <c s="37">
        <v>170.596</v>
      </c>
      <c s="36">
        <v>0</v>
      </c>
      <c s="36">
        <f>ROUND(G39*H39,6)</f>
      </c>
      <c r="L39" s="38">
        <v>0</v>
      </c>
      <c s="32">
        <f>ROUND(ROUND(L39,2)*ROUND(G39,3),2)</f>
      </c>
      <c s="36" t="s">
        <v>74</v>
      </c>
      <c>
        <f>(M39*21)/100</f>
      </c>
      <c t="s">
        <v>27</v>
      </c>
    </row>
    <row r="40" spans="1:5" ht="12.75">
      <c r="A40" s="35" t="s">
        <v>56</v>
      </c>
      <c r="E40" s="39" t="s">
        <v>52</v>
      </c>
    </row>
    <row r="41" spans="1:5" ht="38.25">
      <c r="A41" s="35" t="s">
        <v>57</v>
      </c>
      <c r="E41" s="40" t="s">
        <v>4997</v>
      </c>
    </row>
    <row r="42" spans="1:5" ht="25.5">
      <c r="A42" t="s">
        <v>59</v>
      </c>
      <c r="E42" s="39" t="s">
        <v>4998</v>
      </c>
    </row>
    <row r="43" spans="1:16" ht="12.75">
      <c r="A43" t="s">
        <v>49</v>
      </c>
      <c s="34" t="s">
        <v>96</v>
      </c>
      <c s="34" t="s">
        <v>4243</v>
      </c>
      <c s="35" t="s">
        <v>52</v>
      </c>
      <c s="6" t="s">
        <v>4244</v>
      </c>
      <c s="36" t="s">
        <v>99</v>
      </c>
      <c s="37">
        <v>768</v>
      </c>
      <c s="36">
        <v>0</v>
      </c>
      <c s="36">
        <f>ROUND(G43*H43,6)</f>
      </c>
      <c r="L43" s="38">
        <v>0</v>
      </c>
      <c s="32">
        <f>ROUND(ROUND(L43,2)*ROUND(G43,3),2)</f>
      </c>
      <c s="36" t="s">
        <v>74</v>
      </c>
      <c>
        <f>(M43*21)/100</f>
      </c>
      <c t="s">
        <v>27</v>
      </c>
    </row>
    <row r="44" spans="1:5" ht="12.75">
      <c r="A44" s="35" t="s">
        <v>56</v>
      </c>
      <c r="E44" s="39" t="s">
        <v>4999</v>
      </c>
    </row>
    <row r="45" spans="1:5" ht="12.75">
      <c r="A45" s="35" t="s">
        <v>57</v>
      </c>
      <c r="E45" s="40" t="s">
        <v>5000</v>
      </c>
    </row>
    <row r="46" spans="1:5" ht="51">
      <c r="A46" t="s">
        <v>59</v>
      </c>
      <c r="E46" s="39" t="s">
        <v>4247</v>
      </c>
    </row>
    <row r="47" spans="1:16" ht="12.75">
      <c r="A47" t="s">
        <v>49</v>
      </c>
      <c s="34" t="s">
        <v>100</v>
      </c>
      <c s="34" t="s">
        <v>4515</v>
      </c>
      <c s="35" t="s">
        <v>52</v>
      </c>
      <c s="6" t="s">
        <v>4516</v>
      </c>
      <c s="36" t="s">
        <v>78</v>
      </c>
      <c s="37">
        <v>0.77</v>
      </c>
      <c s="36">
        <v>0</v>
      </c>
      <c s="36">
        <f>ROUND(G47*H47,6)</f>
      </c>
      <c r="L47" s="38">
        <v>0</v>
      </c>
      <c s="32">
        <f>ROUND(ROUND(L47,2)*ROUND(G47,3),2)</f>
      </c>
      <c s="36" t="s">
        <v>74</v>
      </c>
      <c>
        <f>(M47*21)/100</f>
      </c>
      <c t="s">
        <v>27</v>
      </c>
    </row>
    <row r="48" spans="1:5" ht="12.75">
      <c r="A48" s="35" t="s">
        <v>56</v>
      </c>
      <c r="E48" s="39" t="s">
        <v>5001</v>
      </c>
    </row>
    <row r="49" spans="1:5" ht="12.75">
      <c r="A49" s="35" t="s">
        <v>57</v>
      </c>
      <c r="E49" s="40" t="s">
        <v>5002</v>
      </c>
    </row>
    <row r="50" spans="1:5" ht="229.5">
      <c r="A50" t="s">
        <v>59</v>
      </c>
      <c r="E50" s="39" t="s">
        <v>4720</v>
      </c>
    </row>
    <row r="51" spans="1:16" ht="12.75">
      <c r="A51" t="s">
        <v>49</v>
      </c>
      <c s="34" t="s">
        <v>116</v>
      </c>
      <c s="34" t="s">
        <v>4519</v>
      </c>
      <c s="35" t="s">
        <v>52</v>
      </c>
      <c s="6" t="s">
        <v>4520</v>
      </c>
      <c s="36" t="s">
        <v>78</v>
      </c>
      <c s="37">
        <v>1.6</v>
      </c>
      <c s="36">
        <v>0</v>
      </c>
      <c s="36">
        <f>ROUND(G51*H51,6)</f>
      </c>
      <c r="L51" s="38">
        <v>0</v>
      </c>
      <c s="32">
        <f>ROUND(ROUND(L51,2)*ROUND(G51,3),2)</f>
      </c>
      <c s="36" t="s">
        <v>74</v>
      </c>
      <c>
        <f>(M51*21)/100</f>
      </c>
      <c t="s">
        <v>27</v>
      </c>
    </row>
    <row r="52" spans="1:5" ht="12.75">
      <c r="A52" s="35" t="s">
        <v>56</v>
      </c>
      <c r="E52" s="39" t="s">
        <v>4521</v>
      </c>
    </row>
    <row r="53" spans="1:5" ht="12.75">
      <c r="A53" s="35" t="s">
        <v>57</v>
      </c>
      <c r="E53" s="40" t="s">
        <v>5003</v>
      </c>
    </row>
    <row r="54" spans="1:5" ht="38.25">
      <c r="A54" t="s">
        <v>59</v>
      </c>
      <c r="E54" s="39" t="s">
        <v>4722</v>
      </c>
    </row>
    <row r="55" spans="1:16" ht="25.5">
      <c r="A55" t="s">
        <v>49</v>
      </c>
      <c s="34" t="s">
        <v>119</v>
      </c>
      <c s="34" t="s">
        <v>4523</v>
      </c>
      <c s="35" t="s">
        <v>52</v>
      </c>
      <c s="6" t="s">
        <v>4524</v>
      </c>
      <c s="36" t="s">
        <v>99</v>
      </c>
      <c s="37">
        <v>877</v>
      </c>
      <c s="36">
        <v>0</v>
      </c>
      <c s="36">
        <f>ROUND(G55*H55,6)</f>
      </c>
      <c r="L55" s="38">
        <v>0</v>
      </c>
      <c s="32">
        <f>ROUND(ROUND(L55,2)*ROUND(G55,3),2)</f>
      </c>
      <c s="36" t="s">
        <v>74</v>
      </c>
      <c>
        <f>(M55*21)/100</f>
      </c>
      <c t="s">
        <v>27</v>
      </c>
    </row>
    <row r="56" spans="1:5" ht="12.75">
      <c r="A56" s="35" t="s">
        <v>56</v>
      </c>
      <c r="E56" s="39" t="s">
        <v>52</v>
      </c>
    </row>
    <row r="57" spans="1:5" ht="38.25">
      <c r="A57" s="35" t="s">
        <v>57</v>
      </c>
      <c r="E57" s="40" t="s">
        <v>5004</v>
      </c>
    </row>
    <row r="58" spans="1:5" ht="63.75">
      <c r="A58" t="s">
        <v>59</v>
      </c>
      <c r="E58" s="39" t="s">
        <v>4877</v>
      </c>
    </row>
    <row r="59" spans="1:16" ht="25.5">
      <c r="A59" t="s">
        <v>49</v>
      </c>
      <c s="34" t="s">
        <v>122</v>
      </c>
      <c s="34" t="s">
        <v>5005</v>
      </c>
      <c s="35" t="s">
        <v>52</v>
      </c>
      <c s="6" t="s">
        <v>5006</v>
      </c>
      <c s="36" t="s">
        <v>99</v>
      </c>
      <c s="37">
        <v>244</v>
      </c>
      <c s="36">
        <v>0</v>
      </c>
      <c s="36">
        <f>ROUND(G59*H59,6)</f>
      </c>
      <c r="L59" s="38">
        <v>0</v>
      </c>
      <c s="32">
        <f>ROUND(ROUND(L59,2)*ROUND(G59,3),2)</f>
      </c>
      <c s="36" t="s">
        <v>74</v>
      </c>
      <c>
        <f>(M59*21)/100</f>
      </c>
      <c t="s">
        <v>27</v>
      </c>
    </row>
    <row r="60" spans="1:5" ht="12.75">
      <c r="A60" s="35" t="s">
        <v>56</v>
      </c>
      <c r="E60" s="39" t="s">
        <v>52</v>
      </c>
    </row>
    <row r="61" spans="1:5" ht="12.75">
      <c r="A61" s="35" t="s">
        <v>57</v>
      </c>
      <c r="E61" s="40" t="s">
        <v>5007</v>
      </c>
    </row>
    <row r="62" spans="1:5" ht="63.75">
      <c r="A62" t="s">
        <v>59</v>
      </c>
      <c r="E62" s="39" t="s">
        <v>4877</v>
      </c>
    </row>
    <row r="63" spans="1:16" ht="12.75">
      <c r="A63" t="s">
        <v>49</v>
      </c>
      <c s="34" t="s">
        <v>125</v>
      </c>
      <c s="34" t="s">
        <v>5008</v>
      </c>
      <c s="35" t="s">
        <v>52</v>
      </c>
      <c s="6" t="s">
        <v>5009</v>
      </c>
      <c s="36" t="s">
        <v>78</v>
      </c>
      <c s="37">
        <v>18</v>
      </c>
      <c s="36">
        <v>0</v>
      </c>
      <c s="36">
        <f>ROUND(G63*H63,6)</f>
      </c>
      <c r="L63" s="38">
        <v>0</v>
      </c>
      <c s="32">
        <f>ROUND(ROUND(L63,2)*ROUND(G63,3),2)</f>
      </c>
      <c s="36" t="s">
        <v>74</v>
      </c>
      <c>
        <f>(M63*21)/100</f>
      </c>
      <c t="s">
        <v>27</v>
      </c>
    </row>
    <row r="64" spans="1:5" ht="12.75">
      <c r="A64" s="35" t="s">
        <v>56</v>
      </c>
      <c r="E64" s="39" t="s">
        <v>5010</v>
      </c>
    </row>
    <row r="65" spans="1:5" ht="12.75">
      <c r="A65" s="35" t="s">
        <v>57</v>
      </c>
      <c r="E65" s="40" t="s">
        <v>5011</v>
      </c>
    </row>
    <row r="66" spans="1:5" ht="229.5">
      <c r="A66" t="s">
        <v>59</v>
      </c>
      <c r="E66" s="39" t="s">
        <v>4720</v>
      </c>
    </row>
    <row r="67" spans="1:16" ht="12.75">
      <c r="A67" t="s">
        <v>49</v>
      </c>
      <c s="34" t="s">
        <v>128</v>
      </c>
      <c s="34" t="s">
        <v>1063</v>
      </c>
      <c s="35" t="s">
        <v>52</v>
      </c>
      <c s="6" t="s">
        <v>1064</v>
      </c>
      <c s="36" t="s">
        <v>78</v>
      </c>
      <c s="37">
        <v>2.25</v>
      </c>
      <c s="36">
        <v>0</v>
      </c>
      <c s="36">
        <f>ROUND(G67*H67,6)</f>
      </c>
      <c r="L67" s="38">
        <v>0</v>
      </c>
      <c s="32">
        <f>ROUND(ROUND(L67,2)*ROUND(G67,3),2)</f>
      </c>
      <c s="36" t="s">
        <v>74</v>
      </c>
      <c>
        <f>(M67*21)/100</f>
      </c>
      <c t="s">
        <v>27</v>
      </c>
    </row>
    <row r="68" spans="1:5" ht="12.75">
      <c r="A68" s="35" t="s">
        <v>56</v>
      </c>
      <c r="E68" s="39" t="s">
        <v>52</v>
      </c>
    </row>
    <row r="69" spans="1:5" ht="38.25">
      <c r="A69" s="35" t="s">
        <v>57</v>
      </c>
      <c r="E69" s="40" t="s">
        <v>5012</v>
      </c>
    </row>
    <row r="70" spans="1:5" ht="369.75">
      <c r="A70" t="s">
        <v>59</v>
      </c>
      <c r="E70" s="39" t="s">
        <v>4724</v>
      </c>
    </row>
    <row r="71" spans="1:16" ht="12.75">
      <c r="A71" t="s">
        <v>49</v>
      </c>
      <c s="34" t="s">
        <v>131</v>
      </c>
      <c s="34" t="s">
        <v>4266</v>
      </c>
      <c s="35" t="s">
        <v>52</v>
      </c>
      <c s="6" t="s">
        <v>4267</v>
      </c>
      <c s="36" t="s">
        <v>78</v>
      </c>
      <c s="37">
        <v>108.06</v>
      </c>
      <c s="36">
        <v>0</v>
      </c>
      <c s="36">
        <f>ROUND(G71*H71,6)</f>
      </c>
      <c r="L71" s="38">
        <v>0</v>
      </c>
      <c s="32">
        <f>ROUND(ROUND(L71,2)*ROUND(G71,3),2)</f>
      </c>
      <c s="36" t="s">
        <v>74</v>
      </c>
      <c>
        <f>(M71*21)/100</f>
      </c>
      <c t="s">
        <v>27</v>
      </c>
    </row>
    <row r="72" spans="1:5" ht="12.75">
      <c r="A72" s="35" t="s">
        <v>56</v>
      </c>
      <c r="E72" s="39" t="s">
        <v>52</v>
      </c>
    </row>
    <row r="73" spans="1:5" ht="12.75">
      <c r="A73" s="35" t="s">
        <v>57</v>
      </c>
      <c r="E73" s="40" t="s">
        <v>5013</v>
      </c>
    </row>
    <row r="74" spans="1:5" ht="369.75">
      <c r="A74" t="s">
        <v>59</v>
      </c>
      <c r="E74" s="39" t="s">
        <v>4724</v>
      </c>
    </row>
    <row r="75" spans="1:16" ht="12.75">
      <c r="A75" t="s">
        <v>49</v>
      </c>
      <c s="34" t="s">
        <v>134</v>
      </c>
      <c s="34" t="s">
        <v>4271</v>
      </c>
      <c s="35" t="s">
        <v>52</v>
      </c>
      <c s="6" t="s">
        <v>4272</v>
      </c>
      <c s="36" t="s">
        <v>749</v>
      </c>
      <c s="37">
        <v>20.478</v>
      </c>
      <c s="36">
        <v>0</v>
      </c>
      <c s="36">
        <f>ROUND(G75*H75,6)</f>
      </c>
      <c r="L75" s="38">
        <v>0</v>
      </c>
      <c s="32">
        <f>ROUND(ROUND(L75,2)*ROUND(G75,3),2)</f>
      </c>
      <c s="36" t="s">
        <v>74</v>
      </c>
      <c>
        <f>(M75*21)/100</f>
      </c>
      <c t="s">
        <v>27</v>
      </c>
    </row>
    <row r="76" spans="1:5" ht="12.75">
      <c r="A76" s="35" t="s">
        <v>56</v>
      </c>
      <c r="E76" s="39" t="s">
        <v>52</v>
      </c>
    </row>
    <row r="77" spans="1:5" ht="12.75">
      <c r="A77" s="35" t="s">
        <v>57</v>
      </c>
      <c r="E77" s="40" t="s">
        <v>5014</v>
      </c>
    </row>
    <row r="78" spans="1:5" ht="267.75">
      <c r="A78" t="s">
        <v>59</v>
      </c>
      <c r="E78" s="39" t="s">
        <v>4742</v>
      </c>
    </row>
    <row r="79" spans="1:16" ht="12.75">
      <c r="A79" t="s">
        <v>49</v>
      </c>
      <c s="34" t="s">
        <v>137</v>
      </c>
      <c s="34" t="s">
        <v>5015</v>
      </c>
      <c s="35" t="s">
        <v>52</v>
      </c>
      <c s="6" t="s">
        <v>5016</v>
      </c>
      <c s="36" t="s">
        <v>107</v>
      </c>
      <c s="37">
        <v>4</v>
      </c>
      <c s="36">
        <v>0</v>
      </c>
      <c s="36">
        <f>ROUND(G79*H79,6)</f>
      </c>
      <c r="L79" s="38">
        <v>0</v>
      </c>
      <c s="32">
        <f>ROUND(ROUND(L79,2)*ROUND(G79,3),2)</f>
      </c>
      <c s="36" t="s">
        <v>74</v>
      </c>
      <c>
        <f>(M79*21)/100</f>
      </c>
      <c t="s">
        <v>27</v>
      </c>
    </row>
    <row r="80" spans="1:5" ht="12.75">
      <c r="A80" s="35" t="s">
        <v>56</v>
      </c>
      <c r="E80" s="39" t="s">
        <v>5017</v>
      </c>
    </row>
    <row r="81" spans="1:5" ht="12.75">
      <c r="A81" s="35" t="s">
        <v>57</v>
      </c>
      <c r="E81" s="40" t="s">
        <v>4934</v>
      </c>
    </row>
    <row r="82" spans="1:5" ht="38.25">
      <c r="A82" t="s">
        <v>59</v>
      </c>
      <c r="E82" s="39" t="s">
        <v>5018</v>
      </c>
    </row>
    <row r="83" spans="1:16" ht="12.75">
      <c r="A83" t="s">
        <v>49</v>
      </c>
      <c s="34" t="s">
        <v>140</v>
      </c>
      <c s="34" t="s">
        <v>5019</v>
      </c>
      <c s="35" t="s">
        <v>52</v>
      </c>
      <c s="6" t="s">
        <v>5020</v>
      </c>
      <c s="36" t="s">
        <v>107</v>
      </c>
      <c s="37">
        <v>7</v>
      </c>
      <c s="36">
        <v>0</v>
      </c>
      <c s="36">
        <f>ROUND(G83*H83,6)</f>
      </c>
      <c r="L83" s="38">
        <v>0</v>
      </c>
      <c s="32">
        <f>ROUND(ROUND(L83,2)*ROUND(G83,3),2)</f>
      </c>
      <c s="36" t="s">
        <v>74</v>
      </c>
      <c>
        <f>(M83*21)/100</f>
      </c>
      <c t="s">
        <v>27</v>
      </c>
    </row>
    <row r="84" spans="1:5" ht="25.5">
      <c r="A84" s="35" t="s">
        <v>56</v>
      </c>
      <c r="E84" s="39" t="s">
        <v>5021</v>
      </c>
    </row>
    <row r="85" spans="1:5" ht="12.75">
      <c r="A85" s="35" t="s">
        <v>57</v>
      </c>
      <c r="E85" s="40" t="s">
        <v>5022</v>
      </c>
    </row>
    <row r="86" spans="1:5" ht="38.25">
      <c r="A86" t="s">
        <v>59</v>
      </c>
      <c r="E86" s="39" t="s">
        <v>5018</v>
      </c>
    </row>
    <row r="87" spans="1:16" ht="12.75">
      <c r="A87" t="s">
        <v>49</v>
      </c>
      <c s="34" t="s">
        <v>143</v>
      </c>
      <c s="34" t="s">
        <v>5023</v>
      </c>
      <c s="35" t="s">
        <v>52</v>
      </c>
      <c s="6" t="s">
        <v>5024</v>
      </c>
      <c s="36" t="s">
        <v>99</v>
      </c>
      <c s="37">
        <v>3</v>
      </c>
      <c s="36">
        <v>0</v>
      </c>
      <c s="36">
        <f>ROUND(G87*H87,6)</f>
      </c>
      <c r="L87" s="38">
        <v>0</v>
      </c>
      <c s="32">
        <f>ROUND(ROUND(L87,2)*ROUND(G87,3),2)</f>
      </c>
      <c s="36" t="s">
        <v>74</v>
      </c>
      <c>
        <f>(M87*21)/100</f>
      </c>
      <c t="s">
        <v>27</v>
      </c>
    </row>
    <row r="88" spans="1:5" ht="12.75">
      <c r="A88" s="35" t="s">
        <v>56</v>
      </c>
      <c r="E88" s="39" t="s">
        <v>52</v>
      </c>
    </row>
    <row r="89" spans="1:5" ht="12.75">
      <c r="A89" s="35" t="s">
        <v>57</v>
      </c>
      <c r="E89" s="40" t="s">
        <v>5025</v>
      </c>
    </row>
    <row r="90" spans="1:5" ht="38.25">
      <c r="A90" t="s">
        <v>59</v>
      </c>
      <c r="E90" s="39" t="s">
        <v>5026</v>
      </c>
    </row>
    <row r="91" spans="1:13" ht="12.75">
      <c r="A91" t="s">
        <v>46</v>
      </c>
      <c r="C91" s="31" t="s">
        <v>26</v>
      </c>
      <c r="E91" s="33" t="s">
        <v>3522</v>
      </c>
      <c r="J91" s="32">
        <f>0</f>
      </c>
      <c s="32">
        <f>0</f>
      </c>
      <c s="32">
        <f>0+L92+L96+L100+L104+L108+L112</f>
      </c>
      <c s="32">
        <f>0+M92+M96+M100+M104+M108+M112</f>
      </c>
    </row>
    <row r="92" spans="1:16" ht="25.5">
      <c r="A92" t="s">
        <v>49</v>
      </c>
      <c s="34" t="s">
        <v>146</v>
      </c>
      <c s="34" t="s">
        <v>4897</v>
      </c>
      <c s="35" t="s">
        <v>52</v>
      </c>
      <c s="6" t="s">
        <v>4898</v>
      </c>
      <c s="36" t="s">
        <v>749</v>
      </c>
      <c s="37">
        <v>0.096</v>
      </c>
      <c s="36">
        <v>0</v>
      </c>
      <c s="36">
        <f>ROUND(G92*H92,6)</f>
      </c>
      <c r="L92" s="38">
        <v>0</v>
      </c>
      <c s="32">
        <f>ROUND(ROUND(L92,2)*ROUND(G92,3),2)</f>
      </c>
      <c s="36" t="s">
        <v>74</v>
      </c>
      <c>
        <f>(M92*21)/100</f>
      </c>
      <c t="s">
        <v>27</v>
      </c>
    </row>
    <row r="93" spans="1:5" ht="12.75">
      <c r="A93" s="35" t="s">
        <v>56</v>
      </c>
      <c r="E93" s="39" t="s">
        <v>52</v>
      </c>
    </row>
    <row r="94" spans="1:5" ht="12.75">
      <c r="A94" s="35" t="s">
        <v>57</v>
      </c>
      <c r="E94" s="40" t="s">
        <v>5027</v>
      </c>
    </row>
    <row r="95" spans="1:5" ht="38.25">
      <c r="A95" t="s">
        <v>59</v>
      </c>
      <c r="E95" s="39" t="s">
        <v>4900</v>
      </c>
    </row>
    <row r="96" spans="1:16" ht="12.75">
      <c r="A96" t="s">
        <v>49</v>
      </c>
      <c s="34" t="s">
        <v>5028</v>
      </c>
      <c s="34" t="s">
        <v>4537</v>
      </c>
      <c s="35" t="s">
        <v>52</v>
      </c>
      <c s="6" t="s">
        <v>4538</v>
      </c>
      <c s="36" t="s">
        <v>78</v>
      </c>
      <c s="37">
        <v>17.5</v>
      </c>
      <c s="36">
        <v>0</v>
      </c>
      <c s="36">
        <f>ROUND(G96*H96,6)</f>
      </c>
      <c r="L96" s="38">
        <v>0</v>
      </c>
      <c s="32">
        <f>ROUND(ROUND(L96,2)*ROUND(G96,3),2)</f>
      </c>
      <c s="36" t="s">
        <v>74</v>
      </c>
      <c>
        <f>(M96*21)/100</f>
      </c>
      <c t="s">
        <v>27</v>
      </c>
    </row>
    <row r="97" spans="1:5" ht="12.75">
      <c r="A97" s="35" t="s">
        <v>56</v>
      </c>
      <c r="E97" s="39" t="s">
        <v>5029</v>
      </c>
    </row>
    <row r="98" spans="1:5" ht="12.75">
      <c r="A98" s="35" t="s">
        <v>57</v>
      </c>
      <c r="E98" s="40" t="s">
        <v>5030</v>
      </c>
    </row>
    <row r="99" spans="1:5" ht="382.5">
      <c r="A99" t="s">
        <v>59</v>
      </c>
      <c r="E99" s="39" t="s">
        <v>5031</v>
      </c>
    </row>
    <row r="100" spans="1:16" ht="12.75">
      <c r="A100" t="s">
        <v>49</v>
      </c>
      <c s="34" t="s">
        <v>5032</v>
      </c>
      <c s="34" t="s">
        <v>5033</v>
      </c>
      <c s="35" t="s">
        <v>52</v>
      </c>
      <c s="6" t="s">
        <v>5034</v>
      </c>
      <c s="36" t="s">
        <v>78</v>
      </c>
      <c s="37">
        <v>6.93</v>
      </c>
      <c s="36">
        <v>0</v>
      </c>
      <c s="36">
        <f>ROUND(G100*H100,6)</f>
      </c>
      <c r="L100" s="38">
        <v>0</v>
      </c>
      <c s="32">
        <f>ROUND(ROUND(L100,2)*ROUND(G100,3),2)</f>
      </c>
      <c s="36" t="s">
        <v>74</v>
      </c>
      <c>
        <f>(M100*21)/100</f>
      </c>
      <c t="s">
        <v>27</v>
      </c>
    </row>
    <row r="101" spans="1:5" ht="12.75">
      <c r="A101" s="35" t="s">
        <v>56</v>
      </c>
      <c r="E101" s="39" t="s">
        <v>5035</v>
      </c>
    </row>
    <row r="102" spans="1:5" ht="12.75">
      <c r="A102" s="35" t="s">
        <v>57</v>
      </c>
      <c r="E102" s="40" t="s">
        <v>5036</v>
      </c>
    </row>
    <row r="103" spans="1:5" ht="369.75">
      <c r="A103" t="s">
        <v>59</v>
      </c>
      <c r="E103" s="39" t="s">
        <v>4740</v>
      </c>
    </row>
    <row r="104" spans="1:16" ht="12.75">
      <c r="A104" t="s">
        <v>49</v>
      </c>
      <c s="34" t="s">
        <v>5037</v>
      </c>
      <c s="34" t="s">
        <v>4559</v>
      </c>
      <c s="35" t="s">
        <v>52</v>
      </c>
      <c s="6" t="s">
        <v>4560</v>
      </c>
      <c s="36" t="s">
        <v>800</v>
      </c>
      <c s="37">
        <v>1261.3</v>
      </c>
      <c s="36">
        <v>0</v>
      </c>
      <c s="36">
        <f>ROUND(G104*H104,6)</f>
      </c>
      <c r="L104" s="38">
        <v>0</v>
      </c>
      <c s="32">
        <f>ROUND(ROUND(L104,2)*ROUND(G104,3),2)</f>
      </c>
      <c s="36" t="s">
        <v>74</v>
      </c>
      <c>
        <f>(M104*21)/100</f>
      </c>
      <c t="s">
        <v>27</v>
      </c>
    </row>
    <row r="105" spans="1:5" ht="12.75">
      <c r="A105" s="35" t="s">
        <v>56</v>
      </c>
      <c r="E105" s="39" t="s">
        <v>5038</v>
      </c>
    </row>
    <row r="106" spans="1:5" ht="12.75">
      <c r="A106" s="35" t="s">
        <v>57</v>
      </c>
      <c r="E106" s="40" t="s">
        <v>5039</v>
      </c>
    </row>
    <row r="107" spans="1:5" ht="293.25">
      <c r="A107" t="s">
        <v>59</v>
      </c>
      <c r="E107" s="39" t="s">
        <v>4738</v>
      </c>
    </row>
    <row r="108" spans="1:16" ht="12.75">
      <c r="A108" t="s">
        <v>49</v>
      </c>
      <c s="34" t="s">
        <v>5040</v>
      </c>
      <c s="34" t="s">
        <v>5041</v>
      </c>
      <c s="35" t="s">
        <v>52</v>
      </c>
      <c s="6" t="s">
        <v>5042</v>
      </c>
      <c s="36" t="s">
        <v>78</v>
      </c>
      <c s="37">
        <v>287.23</v>
      </c>
      <c s="36">
        <v>0</v>
      </c>
      <c s="36">
        <f>ROUND(G108*H108,6)</f>
      </c>
      <c r="L108" s="38">
        <v>0</v>
      </c>
      <c s="32">
        <f>ROUND(ROUND(L108,2)*ROUND(G108,3),2)</f>
      </c>
      <c s="36" t="s">
        <v>74</v>
      </c>
      <c>
        <f>(M108*21)/100</f>
      </c>
      <c t="s">
        <v>27</v>
      </c>
    </row>
    <row r="109" spans="1:5" ht="12.75">
      <c r="A109" s="35" t="s">
        <v>56</v>
      </c>
      <c r="E109" s="39" t="s">
        <v>52</v>
      </c>
    </row>
    <row r="110" spans="1:5" ht="12.75">
      <c r="A110" s="35" t="s">
        <v>57</v>
      </c>
      <c r="E110" s="40" t="s">
        <v>5043</v>
      </c>
    </row>
    <row r="111" spans="1:5" ht="369.75">
      <c r="A111" t="s">
        <v>59</v>
      </c>
      <c r="E111" s="39" t="s">
        <v>4740</v>
      </c>
    </row>
    <row r="112" spans="1:16" ht="12.75">
      <c r="A112" t="s">
        <v>49</v>
      </c>
      <c s="34" t="s">
        <v>5044</v>
      </c>
      <c s="34" t="s">
        <v>5045</v>
      </c>
      <c s="35" t="s">
        <v>52</v>
      </c>
      <c s="6" t="s">
        <v>5046</v>
      </c>
      <c s="36" t="s">
        <v>749</v>
      </c>
      <c s="37">
        <v>55.084</v>
      </c>
      <c s="36">
        <v>0</v>
      </c>
      <c s="36">
        <f>ROUND(G112*H112,6)</f>
      </c>
      <c r="L112" s="38">
        <v>0</v>
      </c>
      <c s="32">
        <f>ROUND(ROUND(L112,2)*ROUND(G112,3),2)</f>
      </c>
      <c s="36" t="s">
        <v>74</v>
      </c>
      <c>
        <f>(M112*21)/100</f>
      </c>
      <c t="s">
        <v>27</v>
      </c>
    </row>
    <row r="113" spans="1:5" ht="12.75">
      <c r="A113" s="35" t="s">
        <v>56</v>
      </c>
      <c r="E113" s="39" t="s">
        <v>52</v>
      </c>
    </row>
    <row r="114" spans="1:5" ht="12.75">
      <c r="A114" s="35" t="s">
        <v>57</v>
      </c>
      <c r="E114" s="40" t="s">
        <v>5047</v>
      </c>
    </row>
    <row r="115" spans="1:5" ht="267.75">
      <c r="A115" t="s">
        <v>59</v>
      </c>
      <c r="E115" s="39" t="s">
        <v>4742</v>
      </c>
    </row>
    <row r="116" spans="1:13" ht="12.75">
      <c r="A116" t="s">
        <v>46</v>
      </c>
      <c r="C116" s="31" t="s">
        <v>81</v>
      </c>
      <c r="E116" s="33" t="s">
        <v>3431</v>
      </c>
      <c r="J116" s="32">
        <f>0</f>
      </c>
      <c s="32">
        <f>0</f>
      </c>
      <c s="32">
        <f>0+L117+L121+L125+L129+L133</f>
      </c>
      <c s="32">
        <f>0+M117+M121+M125+M129+M133</f>
      </c>
    </row>
    <row r="117" spans="1:16" ht="12.75">
      <c r="A117" t="s">
        <v>49</v>
      </c>
      <c s="34" t="s">
        <v>5048</v>
      </c>
      <c s="34" t="s">
        <v>4570</v>
      </c>
      <c s="35" t="s">
        <v>52</v>
      </c>
      <c s="6" t="s">
        <v>4571</v>
      </c>
      <c s="36" t="s">
        <v>78</v>
      </c>
      <c s="37">
        <v>2.057</v>
      </c>
      <c s="36">
        <v>0</v>
      </c>
      <c s="36">
        <f>ROUND(G117*H117,6)</f>
      </c>
      <c r="L117" s="38">
        <v>0</v>
      </c>
      <c s="32">
        <f>ROUND(ROUND(L117,2)*ROUND(G117,3),2)</f>
      </c>
      <c s="36" t="s">
        <v>74</v>
      </c>
      <c>
        <f>(M117*21)/100</f>
      </c>
      <c t="s">
        <v>27</v>
      </c>
    </row>
    <row r="118" spans="1:5" ht="12.75">
      <c r="A118" s="35" t="s">
        <v>56</v>
      </c>
      <c r="E118" s="39" t="s">
        <v>52</v>
      </c>
    </row>
    <row r="119" spans="1:5" ht="12.75">
      <c r="A119" s="35" t="s">
        <v>57</v>
      </c>
      <c r="E119" s="40" t="s">
        <v>5049</v>
      </c>
    </row>
    <row r="120" spans="1:5" ht="369.75">
      <c r="A120" t="s">
        <v>59</v>
      </c>
      <c r="E120" s="39" t="s">
        <v>4740</v>
      </c>
    </row>
    <row r="121" spans="1:16" ht="12.75">
      <c r="A121" t="s">
        <v>49</v>
      </c>
      <c s="34" t="s">
        <v>5050</v>
      </c>
      <c s="34" t="s">
        <v>3714</v>
      </c>
      <c s="35" t="s">
        <v>52</v>
      </c>
      <c s="6" t="s">
        <v>3715</v>
      </c>
      <c s="36" t="s">
        <v>78</v>
      </c>
      <c s="37">
        <v>41.93</v>
      </c>
      <c s="36">
        <v>0</v>
      </c>
      <c s="36">
        <f>ROUND(G121*H121,6)</f>
      </c>
      <c r="L121" s="38">
        <v>0</v>
      </c>
      <c s="32">
        <f>ROUND(ROUND(L121,2)*ROUND(G121,3),2)</f>
      </c>
      <c s="36" t="s">
        <v>74</v>
      </c>
      <c>
        <f>(M121*21)/100</f>
      </c>
      <c t="s">
        <v>27</v>
      </c>
    </row>
    <row r="122" spans="1:5" ht="12.75">
      <c r="A122" s="35" t="s">
        <v>56</v>
      </c>
      <c r="E122" s="39" t="s">
        <v>5051</v>
      </c>
    </row>
    <row r="123" spans="1:5" ht="12.75">
      <c r="A123" s="35" t="s">
        <v>57</v>
      </c>
      <c r="E123" s="40" t="s">
        <v>5052</v>
      </c>
    </row>
    <row r="124" spans="1:5" ht="369.75">
      <c r="A124" t="s">
        <v>59</v>
      </c>
      <c r="E124" s="39" t="s">
        <v>4740</v>
      </c>
    </row>
    <row r="125" spans="1:16" ht="25.5">
      <c r="A125" t="s">
        <v>49</v>
      </c>
      <c s="34" t="s">
        <v>5053</v>
      </c>
      <c s="34" t="s">
        <v>4573</v>
      </c>
      <c s="35" t="s">
        <v>52</v>
      </c>
      <c s="6" t="s">
        <v>4574</v>
      </c>
      <c s="36" t="s">
        <v>78</v>
      </c>
      <c s="37">
        <v>686.8</v>
      </c>
      <c s="36">
        <v>0</v>
      </c>
      <c s="36">
        <f>ROUND(G125*H125,6)</f>
      </c>
      <c r="L125" s="38">
        <v>0</v>
      </c>
      <c s="32">
        <f>ROUND(ROUND(L125,2)*ROUND(G125,3),2)</f>
      </c>
      <c s="36" t="s">
        <v>74</v>
      </c>
      <c>
        <f>(M125*21)/100</f>
      </c>
      <c t="s">
        <v>27</v>
      </c>
    </row>
    <row r="126" spans="1:5" ht="12.75">
      <c r="A126" s="35" t="s">
        <v>56</v>
      </c>
      <c r="E126" s="39" t="s">
        <v>52</v>
      </c>
    </row>
    <row r="127" spans="1:5" ht="12.75">
      <c r="A127" s="35" t="s">
        <v>57</v>
      </c>
      <c r="E127" s="40" t="s">
        <v>5054</v>
      </c>
    </row>
    <row r="128" spans="1:5" ht="38.25">
      <c r="A128" t="s">
        <v>59</v>
      </c>
      <c r="E128" s="39" t="s">
        <v>4722</v>
      </c>
    </row>
    <row r="129" spans="1:16" ht="12.75">
      <c r="A129" t="s">
        <v>49</v>
      </c>
      <c s="34" t="s">
        <v>5055</v>
      </c>
      <c s="34" t="s">
        <v>4576</v>
      </c>
      <c s="35" t="s">
        <v>52</v>
      </c>
      <c s="6" t="s">
        <v>4577</v>
      </c>
      <c s="36" t="s">
        <v>78</v>
      </c>
      <c s="37">
        <v>46.8</v>
      </c>
      <c s="36">
        <v>0</v>
      </c>
      <c s="36">
        <f>ROUND(G129*H129,6)</f>
      </c>
      <c r="L129" s="38">
        <v>0</v>
      </c>
      <c s="32">
        <f>ROUND(ROUND(L129,2)*ROUND(G129,3),2)</f>
      </c>
      <c s="36" t="s">
        <v>74</v>
      </c>
      <c>
        <f>(M129*21)/100</f>
      </c>
      <c t="s">
        <v>27</v>
      </c>
    </row>
    <row r="130" spans="1:5" ht="12.75">
      <c r="A130" s="35" t="s">
        <v>56</v>
      </c>
      <c r="E130" s="39" t="s">
        <v>52</v>
      </c>
    </row>
    <row r="131" spans="1:5" ht="12.75">
      <c r="A131" s="35" t="s">
        <v>57</v>
      </c>
      <c r="E131" s="40" t="s">
        <v>5056</v>
      </c>
    </row>
    <row r="132" spans="1:5" ht="38.25">
      <c r="A132" t="s">
        <v>59</v>
      </c>
      <c r="E132" s="39" t="s">
        <v>5057</v>
      </c>
    </row>
    <row r="133" spans="1:16" ht="12.75">
      <c r="A133" t="s">
        <v>49</v>
      </c>
      <c s="34" t="s">
        <v>5058</v>
      </c>
      <c s="34" t="s">
        <v>3721</v>
      </c>
      <c s="35" t="s">
        <v>52</v>
      </c>
      <c s="6" t="s">
        <v>3722</v>
      </c>
      <c s="36" t="s">
        <v>78</v>
      </c>
      <c s="37">
        <v>4.114</v>
      </c>
      <c s="36">
        <v>0</v>
      </c>
      <c s="36">
        <f>ROUND(G133*H133,6)</f>
      </c>
      <c r="L133" s="38">
        <v>0</v>
      </c>
      <c s="32">
        <f>ROUND(ROUND(L133,2)*ROUND(G133,3),2)</f>
      </c>
      <c s="36" t="s">
        <v>74</v>
      </c>
      <c>
        <f>(M133*21)/100</f>
      </c>
      <c t="s">
        <v>27</v>
      </c>
    </row>
    <row r="134" spans="1:5" ht="12.75">
      <c r="A134" s="35" t="s">
        <v>56</v>
      </c>
      <c r="E134" s="39" t="s">
        <v>52</v>
      </c>
    </row>
    <row r="135" spans="1:5" ht="12.75">
      <c r="A135" s="35" t="s">
        <v>57</v>
      </c>
      <c r="E135" s="40" t="s">
        <v>5059</v>
      </c>
    </row>
    <row r="136" spans="1:5" ht="102">
      <c r="A136" t="s">
        <v>59</v>
      </c>
      <c r="E136" s="39" t="s">
        <v>4759</v>
      </c>
    </row>
    <row r="137" spans="1:13" ht="12.75">
      <c r="A137" t="s">
        <v>46</v>
      </c>
      <c r="C137" s="31" t="s">
        <v>3451</v>
      </c>
      <c r="E137" s="33" t="s">
        <v>4625</v>
      </c>
      <c r="J137" s="32">
        <f>0</f>
      </c>
      <c s="32">
        <f>0</f>
      </c>
      <c s="32">
        <f>0+L138+L142+L146+L150+L154</f>
      </c>
      <c s="32">
        <f>0+M138+M142+M146+M150+M154</f>
      </c>
    </row>
    <row r="138" spans="1:16" ht="12.75">
      <c r="A138" t="s">
        <v>49</v>
      </c>
      <c s="34" t="s">
        <v>5060</v>
      </c>
      <c s="34" t="s">
        <v>4629</v>
      </c>
      <c s="35" t="s">
        <v>52</v>
      </c>
      <c s="6" t="s">
        <v>4630</v>
      </c>
      <c s="36" t="s">
        <v>73</v>
      </c>
      <c s="37">
        <v>348</v>
      </c>
      <c s="36">
        <v>0</v>
      </c>
      <c s="36">
        <f>ROUND(G138*H138,6)</f>
      </c>
      <c r="L138" s="38">
        <v>0</v>
      </c>
      <c s="32">
        <f>ROUND(ROUND(L138,2)*ROUND(G138,3),2)</f>
      </c>
      <c s="36" t="s">
        <v>74</v>
      </c>
      <c>
        <f>(M138*21)/100</f>
      </c>
      <c t="s">
        <v>27</v>
      </c>
    </row>
    <row r="139" spans="1:5" ht="12.75">
      <c r="A139" s="35" t="s">
        <v>56</v>
      </c>
      <c r="E139" s="39" t="s">
        <v>52</v>
      </c>
    </row>
    <row r="140" spans="1:5" ht="12.75">
      <c r="A140" s="35" t="s">
        <v>57</v>
      </c>
      <c r="E140" s="40" t="s">
        <v>5061</v>
      </c>
    </row>
    <row r="141" spans="1:5" ht="204">
      <c r="A141" t="s">
        <v>59</v>
      </c>
      <c r="E141" s="39" t="s">
        <v>4792</v>
      </c>
    </row>
    <row r="142" spans="1:16" ht="12.75">
      <c r="A142" t="s">
        <v>49</v>
      </c>
      <c s="34" t="s">
        <v>5062</v>
      </c>
      <c s="34" t="s">
        <v>5063</v>
      </c>
      <c s="35" t="s">
        <v>52</v>
      </c>
      <c s="6" t="s">
        <v>5064</v>
      </c>
      <c s="36" t="s">
        <v>73</v>
      </c>
      <c s="37">
        <v>154</v>
      </c>
      <c s="36">
        <v>0</v>
      </c>
      <c s="36">
        <f>ROUND(G142*H142,6)</f>
      </c>
      <c r="L142" s="38">
        <v>0</v>
      </c>
      <c s="32">
        <f>ROUND(ROUND(L142,2)*ROUND(G142,3),2)</f>
      </c>
      <c s="36" t="s">
        <v>74</v>
      </c>
      <c>
        <f>(M142*21)/100</f>
      </c>
      <c t="s">
        <v>27</v>
      </c>
    </row>
    <row r="143" spans="1:5" ht="12.75">
      <c r="A143" s="35" t="s">
        <v>56</v>
      </c>
      <c r="E143" s="39" t="s">
        <v>52</v>
      </c>
    </row>
    <row r="144" spans="1:5" ht="12.75">
      <c r="A144" s="35" t="s">
        <v>57</v>
      </c>
      <c r="E144" s="40" t="s">
        <v>5065</v>
      </c>
    </row>
    <row r="145" spans="1:5" ht="204">
      <c r="A145" t="s">
        <v>59</v>
      </c>
      <c r="E145" s="39" t="s">
        <v>4792</v>
      </c>
    </row>
    <row r="146" spans="1:16" ht="12.75">
      <c r="A146" t="s">
        <v>49</v>
      </c>
      <c s="34" t="s">
        <v>5066</v>
      </c>
      <c s="34" t="s">
        <v>4793</v>
      </c>
      <c s="35" t="s">
        <v>52</v>
      </c>
      <c s="6" t="s">
        <v>4794</v>
      </c>
      <c s="36" t="s">
        <v>73</v>
      </c>
      <c s="37">
        <v>197</v>
      </c>
      <c s="36">
        <v>0</v>
      </c>
      <c s="36">
        <f>ROUND(G146*H146,6)</f>
      </c>
      <c r="L146" s="38">
        <v>0</v>
      </c>
      <c s="32">
        <f>ROUND(ROUND(L146,2)*ROUND(G146,3),2)</f>
      </c>
      <c s="36" t="s">
        <v>74</v>
      </c>
      <c>
        <f>(M146*21)/100</f>
      </c>
      <c t="s">
        <v>27</v>
      </c>
    </row>
    <row r="147" spans="1:5" ht="12.75">
      <c r="A147" s="35" t="s">
        <v>56</v>
      </c>
      <c r="E147" s="39" t="s">
        <v>52</v>
      </c>
    </row>
    <row r="148" spans="1:5" ht="12.75">
      <c r="A148" s="35" t="s">
        <v>57</v>
      </c>
      <c r="E148" s="40" t="s">
        <v>5067</v>
      </c>
    </row>
    <row r="149" spans="1:5" ht="38.25">
      <c r="A149" t="s">
        <v>59</v>
      </c>
      <c r="E149" s="39" t="s">
        <v>4796</v>
      </c>
    </row>
    <row r="150" spans="1:16" ht="12.75">
      <c r="A150" t="s">
        <v>49</v>
      </c>
      <c s="34" t="s">
        <v>5068</v>
      </c>
      <c s="34" t="s">
        <v>4357</v>
      </c>
      <c s="35" t="s">
        <v>52</v>
      </c>
      <c s="6" t="s">
        <v>4358</v>
      </c>
      <c s="36" t="s">
        <v>73</v>
      </c>
      <c s="37">
        <v>502</v>
      </c>
      <c s="36">
        <v>0</v>
      </c>
      <c s="36">
        <f>ROUND(G150*H150,6)</f>
      </c>
      <c r="L150" s="38">
        <v>0</v>
      </c>
      <c s="32">
        <f>ROUND(ROUND(L150,2)*ROUND(G150,3),2)</f>
      </c>
      <c s="36" t="s">
        <v>74</v>
      </c>
      <c>
        <f>(M150*21)/100</f>
      </c>
      <c t="s">
        <v>27</v>
      </c>
    </row>
    <row r="151" spans="1:5" ht="12.75">
      <c r="A151" s="35" t="s">
        <v>56</v>
      </c>
      <c r="E151" s="39" t="s">
        <v>52</v>
      </c>
    </row>
    <row r="152" spans="1:5" ht="38.25">
      <c r="A152" s="35" t="s">
        <v>57</v>
      </c>
      <c r="E152" s="40" t="s">
        <v>5069</v>
      </c>
    </row>
    <row r="153" spans="1:5" ht="38.25">
      <c r="A153" t="s">
        <v>59</v>
      </c>
      <c r="E153" s="39" t="s">
        <v>4796</v>
      </c>
    </row>
    <row r="154" spans="1:16" ht="12.75">
      <c r="A154" t="s">
        <v>49</v>
      </c>
      <c s="34" t="s">
        <v>5070</v>
      </c>
      <c s="34" t="s">
        <v>4635</v>
      </c>
      <c s="35" t="s">
        <v>52</v>
      </c>
      <c s="6" t="s">
        <v>4636</v>
      </c>
      <c s="36" t="s">
        <v>73</v>
      </c>
      <c s="37">
        <v>416.46</v>
      </c>
      <c s="36">
        <v>0</v>
      </c>
      <c s="36">
        <f>ROUND(G154*H154,6)</f>
      </c>
      <c r="L154" s="38">
        <v>0</v>
      </c>
      <c s="32">
        <f>ROUND(ROUND(L154,2)*ROUND(G154,3),2)</f>
      </c>
      <c s="36" t="s">
        <v>74</v>
      </c>
      <c>
        <f>(M154*21)/100</f>
      </c>
      <c t="s">
        <v>27</v>
      </c>
    </row>
    <row r="155" spans="1:5" ht="12.75">
      <c r="A155" s="35" t="s">
        <v>56</v>
      </c>
      <c r="E155" s="39" t="s">
        <v>52</v>
      </c>
    </row>
    <row r="156" spans="1:5" ht="12.75">
      <c r="A156" s="35" t="s">
        <v>57</v>
      </c>
      <c r="E156" s="40" t="s">
        <v>5071</v>
      </c>
    </row>
    <row r="157" spans="1:5" ht="51">
      <c r="A157" t="s">
        <v>59</v>
      </c>
      <c r="E157" s="39" t="s">
        <v>4638</v>
      </c>
    </row>
    <row r="158" spans="1:13" ht="12.75">
      <c r="A158" t="s">
        <v>46</v>
      </c>
      <c r="C158" s="31" t="s">
        <v>96</v>
      </c>
      <c r="E158" s="33" t="s">
        <v>4089</v>
      </c>
      <c r="J158" s="32">
        <f>0</f>
      </c>
      <c s="32">
        <f>0</f>
      </c>
      <c s="32">
        <f>0+L159+L163+L167+L171+L175+L179+L183+L187</f>
      </c>
      <c s="32">
        <f>0+M159+M163+M167+M171+M175+M179+M183+M187</f>
      </c>
    </row>
    <row r="159" spans="1:16" ht="12.75">
      <c r="A159" t="s">
        <v>49</v>
      </c>
      <c s="34" t="s">
        <v>5072</v>
      </c>
      <c s="34" t="s">
        <v>5073</v>
      </c>
      <c s="35" t="s">
        <v>52</v>
      </c>
      <c s="6" t="s">
        <v>5074</v>
      </c>
      <c s="36" t="s">
        <v>73</v>
      </c>
      <c s="37">
        <v>31</v>
      </c>
      <c s="36">
        <v>0</v>
      </c>
      <c s="36">
        <f>ROUND(G159*H159,6)</f>
      </c>
      <c r="L159" s="38">
        <v>0</v>
      </c>
      <c s="32">
        <f>ROUND(ROUND(L159,2)*ROUND(G159,3),2)</f>
      </c>
      <c s="36" t="s">
        <v>74</v>
      </c>
      <c>
        <f>(M159*21)/100</f>
      </c>
      <c t="s">
        <v>27</v>
      </c>
    </row>
    <row r="160" spans="1:5" ht="12.75">
      <c r="A160" s="35" t="s">
        <v>56</v>
      </c>
      <c r="E160" s="39" t="s">
        <v>52</v>
      </c>
    </row>
    <row r="161" spans="1:5" ht="12.75">
      <c r="A161" s="35" t="s">
        <v>57</v>
      </c>
      <c r="E161" s="40" t="s">
        <v>5075</v>
      </c>
    </row>
    <row r="162" spans="1:5" ht="89.25">
      <c r="A162" t="s">
        <v>59</v>
      </c>
      <c r="E162" s="39" t="s">
        <v>5076</v>
      </c>
    </row>
    <row r="163" spans="1:16" ht="12.75">
      <c r="A163" t="s">
        <v>49</v>
      </c>
      <c s="34" t="s">
        <v>5077</v>
      </c>
      <c s="34" t="s">
        <v>4416</v>
      </c>
      <c s="35" t="s">
        <v>52</v>
      </c>
      <c s="6" t="s">
        <v>4417</v>
      </c>
      <c s="36" t="s">
        <v>99</v>
      </c>
      <c s="37">
        <v>25</v>
      </c>
      <c s="36">
        <v>0</v>
      </c>
      <c s="36">
        <f>ROUND(G163*H163,6)</f>
      </c>
      <c r="L163" s="38">
        <v>0</v>
      </c>
      <c s="32">
        <f>ROUND(ROUND(L163,2)*ROUND(G163,3),2)</f>
      </c>
      <c s="36" t="s">
        <v>74</v>
      </c>
      <c>
        <f>(M163*21)/100</f>
      </c>
      <c t="s">
        <v>27</v>
      </c>
    </row>
    <row r="164" spans="1:5" ht="12.75">
      <c r="A164" s="35" t="s">
        <v>56</v>
      </c>
      <c r="E164" s="39" t="s">
        <v>52</v>
      </c>
    </row>
    <row r="165" spans="1:5" ht="12.75">
      <c r="A165" s="35" t="s">
        <v>57</v>
      </c>
      <c r="E165" s="40" t="s">
        <v>5078</v>
      </c>
    </row>
    <row r="166" spans="1:5" ht="255">
      <c r="A166" t="s">
        <v>59</v>
      </c>
      <c r="E166" s="39" t="s">
        <v>4935</v>
      </c>
    </row>
    <row r="167" spans="1:16" ht="12.75">
      <c r="A167" t="s">
        <v>49</v>
      </c>
      <c s="34" t="s">
        <v>5079</v>
      </c>
      <c s="34" t="s">
        <v>4826</v>
      </c>
      <c s="35" t="s">
        <v>52</v>
      </c>
      <c s="6" t="s">
        <v>4827</v>
      </c>
      <c s="36" t="s">
        <v>99</v>
      </c>
      <c s="37">
        <v>22.5</v>
      </c>
      <c s="36">
        <v>0</v>
      </c>
      <c s="36">
        <f>ROUND(G167*H167,6)</f>
      </c>
      <c r="L167" s="38">
        <v>0</v>
      </c>
      <c s="32">
        <f>ROUND(ROUND(L167,2)*ROUND(G167,3),2)</f>
      </c>
      <c s="36" t="s">
        <v>74</v>
      </c>
      <c>
        <f>(M167*21)/100</f>
      </c>
      <c t="s">
        <v>27</v>
      </c>
    </row>
    <row r="168" spans="1:5" ht="12.75">
      <c r="A168" s="35" t="s">
        <v>56</v>
      </c>
      <c r="E168" s="39" t="s">
        <v>52</v>
      </c>
    </row>
    <row r="169" spans="1:5" ht="12.75">
      <c r="A169" s="35" t="s">
        <v>57</v>
      </c>
      <c r="E169" s="40" t="s">
        <v>5080</v>
      </c>
    </row>
    <row r="170" spans="1:5" ht="51">
      <c r="A170" t="s">
        <v>59</v>
      </c>
      <c r="E170" s="39" t="s">
        <v>4829</v>
      </c>
    </row>
    <row r="171" spans="1:16" ht="12.75">
      <c r="A171" t="s">
        <v>49</v>
      </c>
      <c s="34" t="s">
        <v>5081</v>
      </c>
      <c s="34" t="s">
        <v>4467</v>
      </c>
      <c s="35" t="s">
        <v>52</v>
      </c>
      <c s="6" t="s">
        <v>3939</v>
      </c>
      <c s="36" t="s">
        <v>800</v>
      </c>
      <c s="37">
        <v>822.92</v>
      </c>
      <c s="36">
        <v>0</v>
      </c>
      <c s="36">
        <f>ROUND(G171*H171,6)</f>
      </c>
      <c r="L171" s="38">
        <v>0</v>
      </c>
      <c s="32">
        <f>ROUND(ROUND(L171,2)*ROUND(G171,3),2)</f>
      </c>
      <c s="36" t="s">
        <v>74</v>
      </c>
      <c>
        <f>(M171*21)/100</f>
      </c>
      <c t="s">
        <v>27</v>
      </c>
    </row>
    <row r="172" spans="1:5" ht="12.75">
      <c r="A172" s="35" t="s">
        <v>56</v>
      </c>
      <c r="E172" s="39" t="s">
        <v>5082</v>
      </c>
    </row>
    <row r="173" spans="1:5" ht="38.25">
      <c r="A173" s="35" t="s">
        <v>57</v>
      </c>
      <c r="E173" s="40" t="s">
        <v>5083</v>
      </c>
    </row>
    <row r="174" spans="1:5" ht="409.5">
      <c r="A174" t="s">
        <v>59</v>
      </c>
      <c r="E174" s="39" t="s">
        <v>4830</v>
      </c>
    </row>
    <row r="175" spans="1:16" ht="12.75">
      <c r="A175" t="s">
        <v>49</v>
      </c>
      <c s="34" t="s">
        <v>5084</v>
      </c>
      <c s="34" t="s">
        <v>4470</v>
      </c>
      <c s="35" t="s">
        <v>52</v>
      </c>
      <c s="6" t="s">
        <v>4471</v>
      </c>
      <c s="36" t="s">
        <v>800</v>
      </c>
      <c s="37">
        <v>226.76</v>
      </c>
      <c s="36">
        <v>0</v>
      </c>
      <c s="36">
        <f>ROUND(G175*H175,6)</f>
      </c>
      <c r="L175" s="38">
        <v>0</v>
      </c>
      <c s="32">
        <f>ROUND(ROUND(L175,2)*ROUND(G175,3),2)</f>
      </c>
      <c s="36" t="s">
        <v>74</v>
      </c>
      <c>
        <f>(M175*21)/100</f>
      </c>
      <c t="s">
        <v>27</v>
      </c>
    </row>
    <row r="176" spans="1:5" ht="12.75">
      <c r="A176" s="35" t="s">
        <v>56</v>
      </c>
      <c r="E176" s="39" t="s">
        <v>5085</v>
      </c>
    </row>
    <row r="177" spans="1:5" ht="51">
      <c r="A177" s="35" t="s">
        <v>57</v>
      </c>
      <c r="E177" s="40" t="s">
        <v>5086</v>
      </c>
    </row>
    <row r="178" spans="1:5" ht="357">
      <c r="A178" t="s">
        <v>59</v>
      </c>
      <c r="E178" s="39" t="s">
        <v>4832</v>
      </c>
    </row>
    <row r="179" spans="1:16" ht="12.75">
      <c r="A179" t="s">
        <v>49</v>
      </c>
      <c s="34" t="s">
        <v>5087</v>
      </c>
      <c s="34" t="s">
        <v>5088</v>
      </c>
      <c s="35" t="s">
        <v>52</v>
      </c>
      <c s="6" t="s">
        <v>5089</v>
      </c>
      <c s="36" t="s">
        <v>78</v>
      </c>
      <c s="37">
        <v>18</v>
      </c>
      <c s="36">
        <v>0</v>
      </c>
      <c s="36">
        <f>ROUND(G179*H179,6)</f>
      </c>
      <c r="L179" s="38">
        <v>0</v>
      </c>
      <c s="32">
        <f>ROUND(ROUND(L179,2)*ROUND(G179,3),2)</f>
      </c>
      <c s="36" t="s">
        <v>74</v>
      </c>
      <c>
        <f>(M179*21)/100</f>
      </c>
      <c t="s">
        <v>27</v>
      </c>
    </row>
    <row r="180" spans="1:5" ht="12.75">
      <c r="A180" s="35" t="s">
        <v>56</v>
      </c>
      <c r="E180" s="39" t="s">
        <v>5090</v>
      </c>
    </row>
    <row r="181" spans="1:5" ht="12.75">
      <c r="A181" s="35" t="s">
        <v>57</v>
      </c>
      <c r="E181" s="40" t="s">
        <v>5091</v>
      </c>
    </row>
    <row r="182" spans="1:5" ht="89.25">
      <c r="A182" t="s">
        <v>59</v>
      </c>
      <c r="E182" s="39" t="s">
        <v>5092</v>
      </c>
    </row>
    <row r="183" spans="1:16" ht="12.75">
      <c r="A183" t="s">
        <v>49</v>
      </c>
      <c s="34" t="s">
        <v>5093</v>
      </c>
      <c s="34" t="s">
        <v>4851</v>
      </c>
      <c s="35" t="s">
        <v>52</v>
      </c>
      <c s="6" t="s">
        <v>4852</v>
      </c>
      <c s="36" t="s">
        <v>73</v>
      </c>
      <c s="37">
        <v>13.248</v>
      </c>
      <c s="36">
        <v>0</v>
      </c>
      <c s="36">
        <f>ROUND(G183*H183,6)</f>
      </c>
      <c r="L183" s="38">
        <v>0</v>
      </c>
      <c s="32">
        <f>ROUND(ROUND(L183,2)*ROUND(G183,3),2)</f>
      </c>
      <c s="36" t="s">
        <v>74</v>
      </c>
      <c>
        <f>(M183*21)/100</f>
      </c>
      <c t="s">
        <v>27</v>
      </c>
    </row>
    <row r="184" spans="1:5" ht="12.75">
      <c r="A184" s="35" t="s">
        <v>56</v>
      </c>
      <c r="E184" s="39" t="s">
        <v>4853</v>
      </c>
    </row>
    <row r="185" spans="1:5" ht="12.75">
      <c r="A185" s="35" t="s">
        <v>57</v>
      </c>
      <c r="E185" s="40" t="s">
        <v>5094</v>
      </c>
    </row>
    <row r="186" spans="1:5" ht="63.75">
      <c r="A186" t="s">
        <v>59</v>
      </c>
      <c r="E186" s="39" t="s">
        <v>4855</v>
      </c>
    </row>
    <row r="187" spans="1:16" ht="12.75">
      <c r="A187" t="s">
        <v>49</v>
      </c>
      <c s="34" t="s">
        <v>5095</v>
      </c>
      <c s="34" t="s">
        <v>5096</v>
      </c>
      <c s="35" t="s">
        <v>52</v>
      </c>
      <c s="6" t="s">
        <v>5097</v>
      </c>
      <c s="36" t="s">
        <v>64</v>
      </c>
      <c s="37">
        <v>10</v>
      </c>
      <c s="36">
        <v>0</v>
      </c>
      <c s="36">
        <f>ROUND(G187*H187,6)</f>
      </c>
      <c r="L187" s="38">
        <v>0</v>
      </c>
      <c s="32">
        <f>ROUND(ROUND(L187,2)*ROUND(G187,3),2)</f>
      </c>
      <c s="36" t="s">
        <v>74</v>
      </c>
      <c>
        <f>(M187*21)/100</f>
      </c>
      <c t="s">
        <v>27</v>
      </c>
    </row>
    <row r="188" spans="1:5" ht="12.75">
      <c r="A188" s="35" t="s">
        <v>56</v>
      </c>
      <c r="E188" s="39" t="s">
        <v>52</v>
      </c>
    </row>
    <row r="189" spans="1:5" ht="12.75">
      <c r="A189" s="35" t="s">
        <v>57</v>
      </c>
      <c r="E189" s="40" t="s">
        <v>5098</v>
      </c>
    </row>
    <row r="190" spans="1:5" ht="12.75">
      <c r="A190" t="s">
        <v>59</v>
      </c>
      <c r="E190" s="39" t="s">
        <v>5099</v>
      </c>
    </row>
    <row r="191" spans="1:13" ht="12.75">
      <c r="A191" t="s">
        <v>46</v>
      </c>
      <c r="C191" s="31" t="s">
        <v>374</v>
      </c>
      <c r="E191" s="33" t="s">
        <v>4961</v>
      </c>
      <c r="J191" s="32">
        <f>0</f>
      </c>
      <c s="32">
        <f>0</f>
      </c>
      <c s="32">
        <f>0+L192+L196+L200+L204</f>
      </c>
      <c s="32">
        <f>0+M192+M196+M200+M204</f>
      </c>
    </row>
    <row r="192" spans="1:16" ht="12.75">
      <c r="A192" t="s">
        <v>49</v>
      </c>
      <c s="34" t="s">
        <v>5100</v>
      </c>
      <c s="34" t="s">
        <v>4842</v>
      </c>
      <c s="35" t="s">
        <v>52</v>
      </c>
      <c s="6" t="s">
        <v>4843</v>
      </c>
      <c s="36" t="s">
        <v>78</v>
      </c>
      <c s="37">
        <v>299.37</v>
      </c>
      <c s="36">
        <v>0</v>
      </c>
      <c s="36">
        <f>ROUND(G192*H192,6)</f>
      </c>
      <c r="L192" s="38">
        <v>0</v>
      </c>
      <c s="32">
        <f>ROUND(ROUND(L192,2)*ROUND(G192,3),2)</f>
      </c>
      <c s="36" t="s">
        <v>74</v>
      </c>
      <c>
        <f>(M192*21)/100</f>
      </c>
      <c t="s">
        <v>27</v>
      </c>
    </row>
    <row r="193" spans="1:5" ht="12.75">
      <c r="A193" s="35" t="s">
        <v>56</v>
      </c>
      <c r="E193" s="39" t="s">
        <v>52</v>
      </c>
    </row>
    <row r="194" spans="1:5" ht="12.75">
      <c r="A194" s="35" t="s">
        <v>57</v>
      </c>
      <c r="E194" s="40" t="s">
        <v>5101</v>
      </c>
    </row>
    <row r="195" spans="1:5" ht="114.75">
      <c r="A195" t="s">
        <v>59</v>
      </c>
      <c r="E195" s="39" t="s">
        <v>4845</v>
      </c>
    </row>
    <row r="196" spans="1:16" ht="12.75">
      <c r="A196" t="s">
        <v>49</v>
      </c>
      <c s="34" t="s">
        <v>5102</v>
      </c>
      <c s="34" t="s">
        <v>4682</v>
      </c>
      <c s="35" t="s">
        <v>52</v>
      </c>
      <c s="6" t="s">
        <v>4683</v>
      </c>
      <c s="36" t="s">
        <v>78</v>
      </c>
      <c s="37">
        <v>268.79</v>
      </c>
      <c s="36">
        <v>0</v>
      </c>
      <c s="36">
        <f>ROUND(G196*H196,6)</f>
      </c>
      <c r="L196" s="38">
        <v>0</v>
      </c>
      <c s="32">
        <f>ROUND(ROUND(L196,2)*ROUND(G196,3),2)</f>
      </c>
      <c s="36" t="s">
        <v>74</v>
      </c>
      <c>
        <f>(M196*21)/100</f>
      </c>
      <c t="s">
        <v>27</v>
      </c>
    </row>
    <row r="197" spans="1:5" ht="12.75">
      <c r="A197" s="35" t="s">
        <v>56</v>
      </c>
      <c r="E197" s="39" t="s">
        <v>52</v>
      </c>
    </row>
    <row r="198" spans="1:5" ht="12.75">
      <c r="A198" s="35" t="s">
        <v>57</v>
      </c>
      <c r="E198" s="40" t="s">
        <v>5103</v>
      </c>
    </row>
    <row r="199" spans="1:5" ht="114.75">
      <c r="A199" t="s">
        <v>59</v>
      </c>
      <c r="E199" s="39" t="s">
        <v>4845</v>
      </c>
    </row>
    <row r="200" spans="1:16" ht="12.75">
      <c r="A200" t="s">
        <v>49</v>
      </c>
      <c s="34" t="s">
        <v>5104</v>
      </c>
      <c s="34" t="s">
        <v>4154</v>
      </c>
      <c s="35" t="s">
        <v>52</v>
      </c>
      <c s="6" t="s">
        <v>4686</v>
      </c>
      <c s="36" t="s">
        <v>749</v>
      </c>
      <c s="37">
        <v>0.774</v>
      </c>
      <c s="36">
        <v>0</v>
      </c>
      <c s="36">
        <f>ROUND(G200*H200,6)</f>
      </c>
      <c r="L200" s="38">
        <v>0</v>
      </c>
      <c s="32">
        <f>ROUND(ROUND(L200,2)*ROUND(G200,3),2)</f>
      </c>
      <c s="36" t="s">
        <v>74</v>
      </c>
      <c>
        <f>(M200*21)/100</f>
      </c>
      <c t="s">
        <v>27</v>
      </c>
    </row>
    <row r="201" spans="1:5" ht="12.75">
      <c r="A201" s="35" t="s">
        <v>56</v>
      </c>
      <c r="E201" s="39" t="s">
        <v>52</v>
      </c>
    </row>
    <row r="202" spans="1:5" ht="25.5">
      <c r="A202" s="35" t="s">
        <v>57</v>
      </c>
      <c r="E202" s="40" t="s">
        <v>5105</v>
      </c>
    </row>
    <row r="203" spans="1:5" ht="114.75">
      <c r="A203" t="s">
        <v>59</v>
      </c>
      <c r="E203" s="39" t="s">
        <v>5106</v>
      </c>
    </row>
    <row r="204" spans="1:16" ht="12.75">
      <c r="A204" t="s">
        <v>49</v>
      </c>
      <c s="34" t="s">
        <v>5107</v>
      </c>
      <c s="34" t="s">
        <v>5108</v>
      </c>
      <c s="35" t="s">
        <v>52</v>
      </c>
      <c s="6" t="s">
        <v>5109</v>
      </c>
      <c s="36" t="s">
        <v>99</v>
      </c>
      <c s="37">
        <v>15.5</v>
      </c>
      <c s="36">
        <v>0</v>
      </c>
      <c s="36">
        <f>ROUND(G204*H204,6)</f>
      </c>
      <c r="L204" s="38">
        <v>0</v>
      </c>
      <c s="32">
        <f>ROUND(ROUND(L204,2)*ROUND(G204,3),2)</f>
      </c>
      <c s="36" t="s">
        <v>74</v>
      </c>
      <c>
        <f>(M204*21)/100</f>
      </c>
      <c t="s">
        <v>27</v>
      </c>
    </row>
    <row r="205" spans="1:5" ht="12.75">
      <c r="A205" s="35" t="s">
        <v>56</v>
      </c>
      <c r="E205" s="39" t="s">
        <v>52</v>
      </c>
    </row>
    <row r="206" spans="1:5" ht="12.75">
      <c r="A206" s="35" t="s">
        <v>57</v>
      </c>
      <c r="E206" s="40" t="s">
        <v>5110</v>
      </c>
    </row>
    <row r="207" spans="1:5" ht="114.75">
      <c r="A207" t="s">
        <v>59</v>
      </c>
      <c r="E207" s="39" t="s">
        <v>5111</v>
      </c>
    </row>
    <row r="208" spans="1:13" ht="12.75">
      <c r="A208" t="s">
        <v>46</v>
      </c>
      <c r="C208" s="31" t="s">
        <v>743</v>
      </c>
      <c r="E208" s="33" t="s">
        <v>744</v>
      </c>
      <c r="J208" s="32">
        <f>0</f>
      </c>
      <c s="32">
        <f>0</f>
      </c>
      <c s="32">
        <f>0+L209+L213+L217+L221</f>
      </c>
      <c s="32">
        <f>0+M209+M213+M217+M221</f>
      </c>
    </row>
    <row r="209" spans="1:16" ht="25.5">
      <c r="A209" t="s">
        <v>49</v>
      </c>
      <c s="34" t="s">
        <v>5112</v>
      </c>
      <c s="34" t="s">
        <v>746</v>
      </c>
      <c s="35" t="s">
        <v>747</v>
      </c>
      <c s="6" t="s">
        <v>748</v>
      </c>
      <c s="36" t="s">
        <v>749</v>
      </c>
      <c s="37">
        <v>1965.348</v>
      </c>
      <c s="36">
        <v>0</v>
      </c>
      <c s="36">
        <f>ROUND(G209*H209,6)</f>
      </c>
      <c r="L209" s="38">
        <v>0</v>
      </c>
      <c s="32">
        <f>ROUND(ROUND(L209,2)*ROUND(G209,3),2)</f>
      </c>
      <c s="36" t="s">
        <v>750</v>
      </c>
      <c>
        <f>(M209*21)/100</f>
      </c>
      <c t="s">
        <v>27</v>
      </c>
    </row>
    <row r="210" spans="1:5" ht="25.5">
      <c r="A210" s="35" t="s">
        <v>56</v>
      </c>
      <c r="E210" s="39" t="s">
        <v>751</v>
      </c>
    </row>
    <row r="211" spans="1:5" ht="12.75">
      <c r="A211" s="35" t="s">
        <v>57</v>
      </c>
      <c r="E211" s="40" t="s">
        <v>5113</v>
      </c>
    </row>
    <row r="212" spans="1:5" ht="102">
      <c r="A212" t="s">
        <v>59</v>
      </c>
      <c r="E212" s="39" t="s">
        <v>753</v>
      </c>
    </row>
    <row r="213" spans="1:16" ht="25.5">
      <c r="A213" t="s">
        <v>49</v>
      </c>
      <c s="34" t="s">
        <v>5114</v>
      </c>
      <c s="34" t="s">
        <v>755</v>
      </c>
      <c s="35" t="s">
        <v>756</v>
      </c>
      <c s="6" t="s">
        <v>757</v>
      </c>
      <c s="36" t="s">
        <v>749</v>
      </c>
      <c s="37">
        <v>658.614</v>
      </c>
      <c s="36">
        <v>0</v>
      </c>
      <c s="36">
        <f>ROUND(G213*H213,6)</f>
      </c>
      <c r="L213" s="38">
        <v>0</v>
      </c>
      <c s="32">
        <f>ROUND(ROUND(L213,2)*ROUND(G213,3),2)</f>
      </c>
      <c s="36" t="s">
        <v>750</v>
      </c>
      <c>
        <f>(M213*21)/100</f>
      </c>
      <c t="s">
        <v>27</v>
      </c>
    </row>
    <row r="214" spans="1:5" ht="25.5">
      <c r="A214" s="35" t="s">
        <v>56</v>
      </c>
      <c r="E214" s="39" t="s">
        <v>751</v>
      </c>
    </row>
    <row r="215" spans="1:5" ht="12.75">
      <c r="A215" s="35" t="s">
        <v>57</v>
      </c>
      <c r="E215" s="40" t="s">
        <v>5115</v>
      </c>
    </row>
    <row r="216" spans="1:5" ht="102">
      <c r="A216" t="s">
        <v>59</v>
      </c>
      <c r="E216" s="39" t="s">
        <v>753</v>
      </c>
    </row>
    <row r="217" spans="1:16" ht="25.5">
      <c r="A217" t="s">
        <v>49</v>
      </c>
      <c s="34" t="s">
        <v>5116</v>
      </c>
      <c s="34" t="s">
        <v>4976</v>
      </c>
      <c s="35" t="s">
        <v>4977</v>
      </c>
      <c s="6" t="s">
        <v>4978</v>
      </c>
      <c s="36" t="s">
        <v>749</v>
      </c>
      <c s="37">
        <v>671.975</v>
      </c>
      <c s="36">
        <v>0</v>
      </c>
      <c s="36">
        <f>ROUND(G217*H217,6)</f>
      </c>
      <c r="L217" s="38">
        <v>0</v>
      </c>
      <c s="32">
        <f>ROUND(ROUND(L217,2)*ROUND(G217,3),2)</f>
      </c>
      <c s="36" t="s">
        <v>750</v>
      </c>
      <c>
        <f>(M217*21)/100</f>
      </c>
      <c t="s">
        <v>27</v>
      </c>
    </row>
    <row r="218" spans="1:5" ht="25.5">
      <c r="A218" s="35" t="s">
        <v>56</v>
      </c>
      <c r="E218" s="39" t="s">
        <v>751</v>
      </c>
    </row>
    <row r="219" spans="1:5" ht="12.75">
      <c r="A219" s="35" t="s">
        <v>57</v>
      </c>
      <c r="E219" s="40" t="s">
        <v>5117</v>
      </c>
    </row>
    <row r="220" spans="1:5" ht="102">
      <c r="A220" t="s">
        <v>59</v>
      </c>
      <c r="E220" s="39" t="s">
        <v>753</v>
      </c>
    </row>
    <row r="221" spans="1:16" ht="25.5">
      <c r="A221" t="s">
        <v>49</v>
      </c>
      <c s="34" t="s">
        <v>5118</v>
      </c>
      <c s="34" t="s">
        <v>759</v>
      </c>
      <c s="35" t="s">
        <v>760</v>
      </c>
      <c s="6" t="s">
        <v>761</v>
      </c>
      <c s="36" t="s">
        <v>749</v>
      </c>
      <c s="37">
        <v>0.912</v>
      </c>
      <c s="36">
        <v>0</v>
      </c>
      <c s="36">
        <f>ROUND(G221*H221,6)</f>
      </c>
      <c r="L221" s="38">
        <v>0</v>
      </c>
      <c s="32">
        <f>ROUND(ROUND(L221,2)*ROUND(G221,3),2)</f>
      </c>
      <c s="36" t="s">
        <v>750</v>
      </c>
      <c>
        <f>(M221*21)/100</f>
      </c>
      <c t="s">
        <v>27</v>
      </c>
    </row>
    <row r="222" spans="1:5" ht="25.5">
      <c r="A222" s="35" t="s">
        <v>56</v>
      </c>
      <c r="E222" s="39" t="s">
        <v>751</v>
      </c>
    </row>
    <row r="223" spans="1:5" ht="12.75">
      <c r="A223" s="35" t="s">
        <v>57</v>
      </c>
      <c r="E223" s="40" t="s">
        <v>5119</v>
      </c>
    </row>
    <row r="224" spans="1:5" ht="102">
      <c r="A224" t="s">
        <v>59</v>
      </c>
      <c r="E224"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5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4161</v>
      </c>
      <c s="41">
        <f>Rekapitulace!C67</f>
      </c>
      <c s="20" t="s">
        <v>0</v>
      </c>
      <c t="s">
        <v>23</v>
      </c>
      <c t="s">
        <v>27</v>
      </c>
    </row>
    <row r="4" spans="1:16" ht="32" customHeight="1">
      <c r="A4" s="24" t="s">
        <v>20</v>
      </c>
      <c s="25" t="s">
        <v>28</v>
      </c>
      <c s="27" t="s">
        <v>4161</v>
      </c>
      <c r="E4" s="26" t="s">
        <v>4162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COUNTIFS(L8:L510,"=0",A8:A510,"P")+COUNTIFS(L8:L510,"",A8:A510,"P")+SUM(Q8:Q510)</f>
      </c>
    </row>
    <row r="8" spans="1:13" ht="12.75">
      <c r="A8" t="s">
        <v>44</v>
      </c>
      <c r="C8" s="28" t="s">
        <v>5122</v>
      </c>
      <c r="E8" s="30" t="s">
        <v>5121</v>
      </c>
      <c r="J8" s="29">
        <f>0+J9+J30+J79+J168+J209+J278+J291+J324+J337+J362+J383+J468+J485</f>
      </c>
      <c s="29">
        <f>0+K9+K30+K79+K168+K209+K278+K291+K324+K337+K362+K383+K468+K485</f>
      </c>
      <c s="29">
        <f>0+L9+L30+L79+L168+L209+L278+L291+L324+L337+L362+L383+L468+L485</f>
      </c>
      <c s="29">
        <f>0+M9+M30+M79+M168+M209+M278+M291+M324+M337+M362+M383+M468+M485</f>
      </c>
    </row>
    <row r="9" spans="1:13" ht="12.75">
      <c r="A9" t="s">
        <v>46</v>
      </c>
      <c r="C9" s="31" t="s">
        <v>826</v>
      </c>
      <c r="E9" s="33" t="s">
        <v>3810</v>
      </c>
      <c r="J9" s="32">
        <f>0</f>
      </c>
      <c s="32">
        <f>0</f>
      </c>
      <c s="32">
        <f>0+L10+L14+L18+L22+L26</f>
      </c>
      <c s="32">
        <f>0+M10+M14+M18+M22+M26</f>
      </c>
    </row>
    <row r="10" spans="1:16" ht="12.75">
      <c r="A10" t="s">
        <v>49</v>
      </c>
      <c s="34" t="s">
        <v>69</v>
      </c>
      <c s="34" t="s">
        <v>4206</v>
      </c>
      <c s="35" t="s">
        <v>52</v>
      </c>
      <c s="6" t="s">
        <v>4207</v>
      </c>
      <c s="36" t="s">
        <v>54</v>
      </c>
      <c s="37">
        <v>1</v>
      </c>
      <c s="36">
        <v>0</v>
      </c>
      <c s="36">
        <f>ROUND(G10*H10,6)</f>
      </c>
      <c r="L10" s="38">
        <v>0</v>
      </c>
      <c s="32">
        <f>ROUND(ROUND(L10,2)*ROUND(G10,3),2)</f>
      </c>
      <c s="36" t="s">
        <v>74</v>
      </c>
      <c>
        <f>(M10*21)/100</f>
      </c>
      <c t="s">
        <v>27</v>
      </c>
    </row>
    <row r="11" spans="1:5" ht="12.75">
      <c r="A11" s="35" t="s">
        <v>56</v>
      </c>
      <c r="E11" s="39" t="s">
        <v>5123</v>
      </c>
    </row>
    <row r="12" spans="1:5" ht="12.75">
      <c r="A12" s="35" t="s">
        <v>57</v>
      </c>
      <c r="E12" s="40" t="s">
        <v>58</v>
      </c>
    </row>
    <row r="13" spans="1:5" ht="12.75">
      <c r="A13" t="s">
        <v>59</v>
      </c>
      <c r="E13" s="39" t="s">
        <v>978</v>
      </c>
    </row>
    <row r="14" spans="1:16" ht="12.75">
      <c r="A14" t="s">
        <v>49</v>
      </c>
      <c s="34" t="s">
        <v>27</v>
      </c>
      <c s="34" t="s">
        <v>5124</v>
      </c>
      <c s="35" t="s">
        <v>52</v>
      </c>
      <c s="6" t="s">
        <v>5125</v>
      </c>
      <c s="36" t="s">
        <v>54</v>
      </c>
      <c s="37">
        <v>1</v>
      </c>
      <c s="36">
        <v>0</v>
      </c>
      <c s="36">
        <f>ROUND(G14*H14,6)</f>
      </c>
      <c r="L14" s="38">
        <v>0</v>
      </c>
      <c s="32">
        <f>ROUND(ROUND(L14,2)*ROUND(G14,3),2)</f>
      </c>
      <c s="36" t="s">
        <v>74</v>
      </c>
      <c>
        <f>(M14*21)/100</f>
      </c>
      <c t="s">
        <v>27</v>
      </c>
    </row>
    <row r="15" spans="1:5" ht="12.75">
      <c r="A15" s="35" t="s">
        <v>56</v>
      </c>
      <c r="E15" s="39" t="s">
        <v>5126</v>
      </c>
    </row>
    <row r="16" spans="1:5" ht="12.75">
      <c r="A16" s="35" t="s">
        <v>57</v>
      </c>
      <c r="E16" s="40" t="s">
        <v>58</v>
      </c>
    </row>
    <row r="17" spans="1:5" ht="38.25">
      <c r="A17" t="s">
        <v>59</v>
      </c>
      <c r="E17" s="39" t="s">
        <v>5127</v>
      </c>
    </row>
    <row r="18" spans="1:16" ht="12.75">
      <c r="A18" t="s">
        <v>49</v>
      </c>
      <c s="34" t="s">
        <v>26</v>
      </c>
      <c s="34" t="s">
        <v>4214</v>
      </c>
      <c s="35" t="s">
        <v>52</v>
      </c>
      <c s="6" t="s">
        <v>4215</v>
      </c>
      <c s="36" t="s">
        <v>107</v>
      </c>
      <c s="37">
        <v>19</v>
      </c>
      <c s="36">
        <v>0</v>
      </c>
      <c s="36">
        <f>ROUND(G18*H18,6)</f>
      </c>
      <c r="L18" s="38">
        <v>0</v>
      </c>
      <c s="32">
        <f>ROUND(ROUND(L18,2)*ROUND(G18,3),2)</f>
      </c>
      <c s="36" t="s">
        <v>74</v>
      </c>
      <c>
        <f>(M18*21)/100</f>
      </c>
      <c t="s">
        <v>27</v>
      </c>
    </row>
    <row r="19" spans="1:5" ht="12.75">
      <c r="A19" s="35" t="s">
        <v>56</v>
      </c>
      <c r="E19" s="39" t="s">
        <v>5128</v>
      </c>
    </row>
    <row r="20" spans="1:5" ht="12.75">
      <c r="A20" s="35" t="s">
        <v>57</v>
      </c>
      <c r="E20" s="40" t="s">
        <v>5098</v>
      </c>
    </row>
    <row r="21" spans="1:5" ht="89.25">
      <c r="A21" t="s">
        <v>59</v>
      </c>
      <c r="E21" s="39" t="s">
        <v>5129</v>
      </c>
    </row>
    <row r="22" spans="1:16" ht="12.75">
      <c r="A22" t="s">
        <v>49</v>
      </c>
      <c s="34" t="s">
        <v>81</v>
      </c>
      <c s="34" t="s">
        <v>3971</v>
      </c>
      <c s="35" t="s">
        <v>52</v>
      </c>
      <c s="6" t="s">
        <v>53</v>
      </c>
      <c s="36" t="s">
        <v>54</v>
      </c>
      <c s="37">
        <v>1</v>
      </c>
      <c s="36">
        <v>0</v>
      </c>
      <c s="36">
        <f>ROUND(G22*H22,6)</f>
      </c>
      <c r="L22" s="38">
        <v>0</v>
      </c>
      <c s="32">
        <f>ROUND(ROUND(L22,2)*ROUND(G22,3),2)</f>
      </c>
      <c s="36" t="s">
        <v>74</v>
      </c>
      <c>
        <f>(M22*21)/100</f>
      </c>
      <c t="s">
        <v>27</v>
      </c>
    </row>
    <row r="23" spans="1:5" ht="12.75">
      <c r="A23" s="35" t="s">
        <v>56</v>
      </c>
      <c r="E23" s="39" t="s">
        <v>52</v>
      </c>
    </row>
    <row r="24" spans="1:5" ht="12.75">
      <c r="A24" s="35" t="s">
        <v>57</v>
      </c>
      <c r="E24" s="40" t="s">
        <v>58</v>
      </c>
    </row>
    <row r="25" spans="1:5" ht="12.75">
      <c r="A25" t="s">
        <v>59</v>
      </c>
      <c r="E25" s="39" t="s">
        <v>978</v>
      </c>
    </row>
    <row r="26" spans="1:16" ht="12.75">
      <c r="A26" t="s">
        <v>49</v>
      </c>
      <c s="34" t="s">
        <v>84</v>
      </c>
      <c s="34" t="s">
        <v>5130</v>
      </c>
      <c s="35" t="s">
        <v>52</v>
      </c>
      <c s="6" t="s">
        <v>5131</v>
      </c>
      <c s="36" t="s">
        <v>5132</v>
      </c>
      <c s="37">
        <v>9</v>
      </c>
      <c s="36">
        <v>0</v>
      </c>
      <c s="36">
        <f>ROUND(G26*H26,6)</f>
      </c>
      <c r="L26" s="38">
        <v>0</v>
      </c>
      <c s="32">
        <f>ROUND(ROUND(L26,2)*ROUND(G26,3),2)</f>
      </c>
      <c s="36" t="s">
        <v>74</v>
      </c>
      <c>
        <f>(M26*21)/100</f>
      </c>
      <c t="s">
        <v>27</v>
      </c>
    </row>
    <row r="27" spans="1:5" ht="12.75">
      <c r="A27" s="35" t="s">
        <v>56</v>
      </c>
      <c r="E27" s="39" t="s">
        <v>5133</v>
      </c>
    </row>
    <row r="28" spans="1:5" ht="12.75">
      <c r="A28" s="35" t="s">
        <v>57</v>
      </c>
      <c r="E28" s="40" t="s">
        <v>5134</v>
      </c>
    </row>
    <row r="29" spans="1:5" ht="25.5">
      <c r="A29" t="s">
        <v>59</v>
      </c>
      <c r="E29" s="39" t="s">
        <v>4681</v>
      </c>
    </row>
    <row r="30" spans="1:13" ht="12.75">
      <c r="A30" t="s">
        <v>46</v>
      </c>
      <c r="C30" s="31" t="s">
        <v>69</v>
      </c>
      <c r="E30" s="33" t="s">
        <v>832</v>
      </c>
      <c r="J30" s="32">
        <f>0</f>
      </c>
      <c s="32">
        <f>0</f>
      </c>
      <c s="32">
        <f>0+L31+L35+L39+L43+L47+L51+L55+L59+L63+L67+L71+L75</f>
      </c>
      <c s="32">
        <f>0+M31+M35+M39+M43+M47+M51+M55+M59+M63+M67+M71+M75</f>
      </c>
    </row>
    <row r="31" spans="1:16" ht="12.75">
      <c r="A31" t="s">
        <v>49</v>
      </c>
      <c s="34" t="s">
        <v>87</v>
      </c>
      <c s="34" t="s">
        <v>71</v>
      </c>
      <c s="35" t="s">
        <v>52</v>
      </c>
      <c s="6" t="s">
        <v>72</v>
      </c>
      <c s="36" t="s">
        <v>73</v>
      </c>
      <c s="37">
        <v>96.5</v>
      </c>
      <c s="36">
        <v>0</v>
      </c>
      <c s="36">
        <f>ROUND(G31*H31,6)</f>
      </c>
      <c r="L31" s="38">
        <v>0</v>
      </c>
      <c s="32">
        <f>ROUND(ROUND(L31,2)*ROUND(G31,3),2)</f>
      </c>
      <c s="36" t="s">
        <v>74</v>
      </c>
      <c>
        <f>(M31*21)/100</f>
      </c>
      <c t="s">
        <v>27</v>
      </c>
    </row>
    <row r="32" spans="1:5" ht="12.75">
      <c r="A32" s="35" t="s">
        <v>56</v>
      </c>
      <c r="E32" s="39" t="s">
        <v>52</v>
      </c>
    </row>
    <row r="33" spans="1:5" ht="12.75">
      <c r="A33" s="35" t="s">
        <v>57</v>
      </c>
      <c r="E33" s="40" t="s">
        <v>5135</v>
      </c>
    </row>
    <row r="34" spans="1:5" ht="38.25">
      <c r="A34" t="s">
        <v>59</v>
      </c>
      <c r="E34" s="39" t="s">
        <v>5136</v>
      </c>
    </row>
    <row r="35" spans="1:16" ht="12.75">
      <c r="A35" t="s">
        <v>49</v>
      </c>
      <c s="34" t="s">
        <v>90</v>
      </c>
      <c s="34" t="s">
        <v>5137</v>
      </c>
      <c s="35" t="s">
        <v>52</v>
      </c>
      <c s="6" t="s">
        <v>5138</v>
      </c>
      <c s="36" t="s">
        <v>78</v>
      </c>
      <c s="37">
        <v>300</v>
      </c>
      <c s="36">
        <v>0</v>
      </c>
      <c s="36">
        <f>ROUND(G35*H35,6)</f>
      </c>
      <c r="L35" s="38">
        <v>0</v>
      </c>
      <c s="32">
        <f>ROUND(ROUND(L35,2)*ROUND(G35,3),2)</f>
      </c>
      <c s="36" t="s">
        <v>74</v>
      </c>
      <c>
        <f>(M35*21)/100</f>
      </c>
      <c t="s">
        <v>27</v>
      </c>
    </row>
    <row r="36" spans="1:5" ht="12.75">
      <c r="A36" s="35" t="s">
        <v>56</v>
      </c>
      <c r="E36" s="39" t="s">
        <v>5139</v>
      </c>
    </row>
    <row r="37" spans="1:5" ht="12.75">
      <c r="A37" s="35" t="s">
        <v>57</v>
      </c>
      <c r="E37" s="40" t="s">
        <v>5140</v>
      </c>
    </row>
    <row r="38" spans="1:5" ht="63.75">
      <c r="A38" t="s">
        <v>59</v>
      </c>
      <c r="E38" s="39" t="s">
        <v>4232</v>
      </c>
    </row>
    <row r="39" spans="1:16" ht="12.75">
      <c r="A39" t="s">
        <v>49</v>
      </c>
      <c s="34" t="s">
        <v>93</v>
      </c>
      <c s="34" t="s">
        <v>5141</v>
      </c>
      <c s="35" t="s">
        <v>52</v>
      </c>
      <c s="6" t="s">
        <v>5142</v>
      </c>
      <c s="36" t="s">
        <v>673</v>
      </c>
      <c s="37">
        <v>800</v>
      </c>
      <c s="36">
        <v>0</v>
      </c>
      <c s="36">
        <f>ROUND(G39*H39,6)</f>
      </c>
      <c r="L39" s="38">
        <v>0</v>
      </c>
      <c s="32">
        <f>ROUND(ROUND(L39,2)*ROUND(G39,3),2)</f>
      </c>
      <c s="36" t="s">
        <v>74</v>
      </c>
      <c>
        <f>(M39*21)/100</f>
      </c>
      <c t="s">
        <v>27</v>
      </c>
    </row>
    <row r="40" spans="1:5" ht="12.75">
      <c r="A40" s="35" t="s">
        <v>56</v>
      </c>
      <c r="E40" s="39" t="s">
        <v>52</v>
      </c>
    </row>
    <row r="41" spans="1:5" ht="12.75">
      <c r="A41" s="35" t="s">
        <v>57</v>
      </c>
      <c r="E41" s="40" t="s">
        <v>5143</v>
      </c>
    </row>
    <row r="42" spans="1:5" ht="38.25">
      <c r="A42" t="s">
        <v>59</v>
      </c>
      <c r="E42" s="39" t="s">
        <v>5144</v>
      </c>
    </row>
    <row r="43" spans="1:16" ht="12.75">
      <c r="A43" t="s">
        <v>49</v>
      </c>
      <c s="34" t="s">
        <v>96</v>
      </c>
      <c s="34" t="s">
        <v>4502</v>
      </c>
      <c s="35" t="s">
        <v>52</v>
      </c>
      <c s="6" t="s">
        <v>4503</v>
      </c>
      <c s="36" t="s">
        <v>78</v>
      </c>
      <c s="37">
        <v>663</v>
      </c>
      <c s="36">
        <v>0</v>
      </c>
      <c s="36">
        <f>ROUND(G43*H43,6)</f>
      </c>
      <c r="L43" s="38">
        <v>0</v>
      </c>
      <c s="32">
        <f>ROUND(ROUND(L43,2)*ROUND(G43,3),2)</f>
      </c>
      <c s="36" t="s">
        <v>74</v>
      </c>
      <c>
        <f>(M43*21)/100</f>
      </c>
      <c t="s">
        <v>27</v>
      </c>
    </row>
    <row r="44" spans="1:5" ht="12.75">
      <c r="A44" s="35" t="s">
        <v>56</v>
      </c>
      <c r="E44" s="39" t="s">
        <v>52</v>
      </c>
    </row>
    <row r="45" spans="1:5" ht="12.75">
      <c r="A45" s="35" t="s">
        <v>57</v>
      </c>
      <c r="E45" s="40" t="s">
        <v>5145</v>
      </c>
    </row>
    <row r="46" spans="1:5" ht="306">
      <c r="A46" t="s">
        <v>59</v>
      </c>
      <c r="E46" s="39" t="s">
        <v>4708</v>
      </c>
    </row>
    <row r="47" spans="1:16" ht="12.75">
      <c r="A47" t="s">
        <v>49</v>
      </c>
      <c s="34" t="s">
        <v>100</v>
      </c>
      <c s="34" t="s">
        <v>5146</v>
      </c>
      <c s="35" t="s">
        <v>52</v>
      </c>
      <c s="6" t="s">
        <v>5147</v>
      </c>
      <c s="36" t="s">
        <v>78</v>
      </c>
      <c s="37">
        <v>1314</v>
      </c>
      <c s="36">
        <v>0</v>
      </c>
      <c s="36">
        <f>ROUND(G47*H47,6)</f>
      </c>
      <c r="L47" s="38">
        <v>0</v>
      </c>
      <c s="32">
        <f>ROUND(ROUND(L47,2)*ROUND(G47,3),2)</f>
      </c>
      <c s="36" t="s">
        <v>74</v>
      </c>
      <c>
        <f>(M47*21)/100</f>
      </c>
      <c t="s">
        <v>27</v>
      </c>
    </row>
    <row r="48" spans="1:5" ht="12.75">
      <c r="A48" s="35" t="s">
        <v>56</v>
      </c>
      <c r="E48" s="39" t="s">
        <v>52</v>
      </c>
    </row>
    <row r="49" spans="1:5" ht="12.75">
      <c r="A49" s="35" t="s">
        <v>57</v>
      </c>
      <c r="E49" s="40" t="s">
        <v>5148</v>
      </c>
    </row>
    <row r="50" spans="1:5" ht="318.75">
      <c r="A50" t="s">
        <v>59</v>
      </c>
      <c r="E50" s="39" t="s">
        <v>5149</v>
      </c>
    </row>
    <row r="51" spans="1:16" ht="12.75">
      <c r="A51" t="s">
        <v>49</v>
      </c>
      <c s="34" t="s">
        <v>116</v>
      </c>
      <c s="34" t="s">
        <v>5150</v>
      </c>
      <c s="35" t="s">
        <v>52</v>
      </c>
      <c s="6" t="s">
        <v>5151</v>
      </c>
      <c s="36" t="s">
        <v>78</v>
      </c>
      <c s="37">
        <v>366</v>
      </c>
      <c s="36">
        <v>0</v>
      </c>
      <c s="36">
        <f>ROUND(G51*H51,6)</f>
      </c>
      <c r="L51" s="38">
        <v>0</v>
      </c>
      <c s="32">
        <f>ROUND(ROUND(L51,2)*ROUND(G51,3),2)</f>
      </c>
      <c s="36" t="s">
        <v>74</v>
      </c>
      <c>
        <f>(M51*21)/100</f>
      </c>
      <c t="s">
        <v>27</v>
      </c>
    </row>
    <row r="52" spans="1:5" ht="12.75">
      <c r="A52" s="35" t="s">
        <v>56</v>
      </c>
      <c r="E52" s="39" t="s">
        <v>52</v>
      </c>
    </row>
    <row r="53" spans="1:5" ht="12.75">
      <c r="A53" s="35" t="s">
        <v>57</v>
      </c>
      <c r="E53" s="40" t="s">
        <v>5152</v>
      </c>
    </row>
    <row r="54" spans="1:5" ht="318.75">
      <c r="A54" t="s">
        <v>59</v>
      </c>
      <c r="E54" s="39" t="s">
        <v>5153</v>
      </c>
    </row>
    <row r="55" spans="1:16" ht="12.75">
      <c r="A55" t="s">
        <v>49</v>
      </c>
      <c s="34" t="s">
        <v>119</v>
      </c>
      <c s="34" t="s">
        <v>5154</v>
      </c>
      <c s="35" t="s">
        <v>52</v>
      </c>
      <c s="6" t="s">
        <v>5155</v>
      </c>
      <c s="36" t="s">
        <v>78</v>
      </c>
      <c s="37">
        <v>10</v>
      </c>
      <c s="36">
        <v>0</v>
      </c>
      <c s="36">
        <f>ROUND(G55*H55,6)</f>
      </c>
      <c r="L55" s="38">
        <v>0</v>
      </c>
      <c s="32">
        <f>ROUND(ROUND(L55,2)*ROUND(G55,3),2)</f>
      </c>
      <c s="36" t="s">
        <v>74</v>
      </c>
      <c>
        <f>(M55*21)/100</f>
      </c>
      <c t="s">
        <v>27</v>
      </c>
    </row>
    <row r="56" spans="1:5" ht="12.75">
      <c r="A56" s="35" t="s">
        <v>56</v>
      </c>
      <c r="E56" s="39" t="s">
        <v>52</v>
      </c>
    </row>
    <row r="57" spans="1:5" ht="12.75">
      <c r="A57" s="35" t="s">
        <v>57</v>
      </c>
      <c r="E57" s="40" t="s">
        <v>5156</v>
      </c>
    </row>
    <row r="58" spans="1:5" ht="318.75">
      <c r="A58" t="s">
        <v>59</v>
      </c>
      <c r="E58" s="39" t="s">
        <v>5157</v>
      </c>
    </row>
    <row r="59" spans="1:16" ht="12.75">
      <c r="A59" t="s">
        <v>49</v>
      </c>
      <c s="34" t="s">
        <v>122</v>
      </c>
      <c s="34" t="s">
        <v>5158</v>
      </c>
      <c s="35" t="s">
        <v>52</v>
      </c>
      <c s="6" t="s">
        <v>5159</v>
      </c>
      <c s="36" t="s">
        <v>78</v>
      </c>
      <c s="37">
        <v>40</v>
      </c>
      <c s="36">
        <v>0</v>
      </c>
      <c s="36">
        <f>ROUND(G59*H59,6)</f>
      </c>
      <c r="L59" s="38">
        <v>0</v>
      </c>
      <c s="32">
        <f>ROUND(ROUND(L59,2)*ROUND(G59,3),2)</f>
      </c>
      <c s="36" t="s">
        <v>74</v>
      </c>
      <c>
        <f>(M59*21)/100</f>
      </c>
      <c t="s">
        <v>27</v>
      </c>
    </row>
    <row r="60" spans="1:5" ht="12.75">
      <c r="A60" s="35" t="s">
        <v>56</v>
      </c>
      <c r="E60" s="39" t="s">
        <v>52</v>
      </c>
    </row>
    <row r="61" spans="1:5" ht="12.75">
      <c r="A61" s="35" t="s">
        <v>57</v>
      </c>
      <c r="E61" s="40" t="s">
        <v>5160</v>
      </c>
    </row>
    <row r="62" spans="1:5" ht="318.75">
      <c r="A62" t="s">
        <v>59</v>
      </c>
      <c r="E62" s="39" t="s">
        <v>5161</v>
      </c>
    </row>
    <row r="63" spans="1:16" ht="12.75">
      <c r="A63" t="s">
        <v>49</v>
      </c>
      <c s="34" t="s">
        <v>125</v>
      </c>
      <c s="34" t="s">
        <v>5162</v>
      </c>
      <c s="35" t="s">
        <v>52</v>
      </c>
      <c s="6" t="s">
        <v>5163</v>
      </c>
      <c s="36" t="s">
        <v>78</v>
      </c>
      <c s="37">
        <v>625</v>
      </c>
      <c s="36">
        <v>0</v>
      </c>
      <c s="36">
        <f>ROUND(G63*H63,6)</f>
      </c>
      <c r="L63" s="38">
        <v>0</v>
      </c>
      <c s="32">
        <f>ROUND(ROUND(L63,2)*ROUND(G63,3),2)</f>
      </c>
      <c s="36" t="s">
        <v>74</v>
      </c>
      <c>
        <f>(M63*21)/100</f>
      </c>
      <c t="s">
        <v>27</v>
      </c>
    </row>
    <row r="64" spans="1:5" ht="38.25">
      <c r="A64" s="35" t="s">
        <v>56</v>
      </c>
      <c r="E64" s="39" t="s">
        <v>5164</v>
      </c>
    </row>
    <row r="65" spans="1:5" ht="12.75">
      <c r="A65" s="35" t="s">
        <v>57</v>
      </c>
      <c r="E65" s="40" t="s">
        <v>5165</v>
      </c>
    </row>
    <row r="66" spans="1:5" ht="357">
      <c r="A66" t="s">
        <v>59</v>
      </c>
      <c r="E66" s="39" t="s">
        <v>5166</v>
      </c>
    </row>
    <row r="67" spans="1:16" ht="12.75">
      <c r="A67" t="s">
        <v>49</v>
      </c>
      <c s="34" t="s">
        <v>128</v>
      </c>
      <c s="34" t="s">
        <v>3628</v>
      </c>
      <c s="35" t="s">
        <v>52</v>
      </c>
      <c s="6" t="s">
        <v>3629</v>
      </c>
      <c s="36" t="s">
        <v>78</v>
      </c>
      <c s="37">
        <v>1324</v>
      </c>
      <c s="36">
        <v>0</v>
      </c>
      <c s="36">
        <f>ROUND(G67*H67,6)</f>
      </c>
      <c r="L67" s="38">
        <v>0</v>
      </c>
      <c s="32">
        <f>ROUND(ROUND(L67,2)*ROUND(G67,3),2)</f>
      </c>
      <c s="36" t="s">
        <v>74</v>
      </c>
      <c>
        <f>(M67*21)/100</f>
      </c>
      <c t="s">
        <v>27</v>
      </c>
    </row>
    <row r="68" spans="1:5" ht="12.75">
      <c r="A68" s="35" t="s">
        <v>56</v>
      </c>
      <c r="E68" s="39" t="s">
        <v>52</v>
      </c>
    </row>
    <row r="69" spans="1:5" ht="12.75">
      <c r="A69" s="35" t="s">
        <v>57</v>
      </c>
      <c r="E69" s="40" t="s">
        <v>5167</v>
      </c>
    </row>
    <row r="70" spans="1:5" ht="191.25">
      <c r="A70" t="s">
        <v>59</v>
      </c>
      <c r="E70" s="39" t="s">
        <v>4710</v>
      </c>
    </row>
    <row r="71" spans="1:16" ht="12.75">
      <c r="A71" t="s">
        <v>49</v>
      </c>
      <c s="34" t="s">
        <v>131</v>
      </c>
      <c s="34" t="s">
        <v>101</v>
      </c>
      <c s="35" t="s">
        <v>52</v>
      </c>
      <c s="6" t="s">
        <v>102</v>
      </c>
      <c s="36" t="s">
        <v>78</v>
      </c>
      <c s="37">
        <v>38</v>
      </c>
      <c s="36">
        <v>0</v>
      </c>
      <c s="36">
        <f>ROUND(G71*H71,6)</f>
      </c>
      <c r="L71" s="38">
        <v>0</v>
      </c>
      <c s="32">
        <f>ROUND(ROUND(L71,2)*ROUND(G71,3),2)</f>
      </c>
      <c s="36" t="s">
        <v>74</v>
      </c>
      <c>
        <f>(M71*21)/100</f>
      </c>
      <c t="s">
        <v>27</v>
      </c>
    </row>
    <row r="72" spans="1:5" ht="12.75">
      <c r="A72" s="35" t="s">
        <v>56</v>
      </c>
      <c r="E72" s="39" t="s">
        <v>5168</v>
      </c>
    </row>
    <row r="73" spans="1:5" ht="12.75">
      <c r="A73" s="35" t="s">
        <v>57</v>
      </c>
      <c r="E73" s="40" t="s">
        <v>5169</v>
      </c>
    </row>
    <row r="74" spans="1:5" ht="229.5">
      <c r="A74" t="s">
        <v>59</v>
      </c>
      <c r="E74" s="39" t="s">
        <v>5170</v>
      </c>
    </row>
    <row r="75" spans="1:16" ht="12.75">
      <c r="A75" t="s">
        <v>49</v>
      </c>
      <c s="34" t="s">
        <v>134</v>
      </c>
      <c s="34" t="s">
        <v>5171</v>
      </c>
      <c s="35" t="s">
        <v>52</v>
      </c>
      <c s="6" t="s">
        <v>5172</v>
      </c>
      <c s="36" t="s">
        <v>78</v>
      </c>
      <c s="37">
        <v>712.1</v>
      </c>
      <c s="36">
        <v>0</v>
      </c>
      <c s="36">
        <f>ROUND(G75*H75,6)</f>
      </c>
      <c r="L75" s="38">
        <v>0</v>
      </c>
      <c s="32">
        <f>ROUND(ROUND(L75,2)*ROUND(G75,3),2)</f>
      </c>
      <c s="36" t="s">
        <v>74</v>
      </c>
      <c>
        <f>(M75*21)/100</f>
      </c>
      <c t="s">
        <v>27</v>
      </c>
    </row>
    <row r="76" spans="1:5" ht="12.75">
      <c r="A76" s="35" t="s">
        <v>56</v>
      </c>
      <c r="E76" s="39" t="s">
        <v>52</v>
      </c>
    </row>
    <row r="77" spans="1:5" ht="38.25">
      <c r="A77" s="35" t="s">
        <v>57</v>
      </c>
      <c r="E77" s="40" t="s">
        <v>5173</v>
      </c>
    </row>
    <row r="78" spans="1:5" ht="357">
      <c r="A78" t="s">
        <v>59</v>
      </c>
      <c r="E78" s="39" t="s">
        <v>5174</v>
      </c>
    </row>
    <row r="79" spans="1:13" ht="12.75">
      <c r="A79" t="s">
        <v>46</v>
      </c>
      <c r="C79" s="31" t="s">
        <v>27</v>
      </c>
      <c r="E79" s="33" t="s">
        <v>3427</v>
      </c>
      <c r="J79" s="32">
        <f>0</f>
      </c>
      <c s="32">
        <f>0</f>
      </c>
      <c s="32">
        <f>0+L80+L84+L88+L92+L96+L100+L104+L108+L112+L116+L120+L124+L128+L132+L136+L140+L144+L148+L152+L156+L160+L164</f>
      </c>
      <c s="32">
        <f>0+M80+M84+M88+M92+M96+M100+M104+M108+M112+M116+M120+M124+M128+M132+M136+M140+M144+M148+M152+M156+M160+M164</f>
      </c>
    </row>
    <row r="80" spans="1:16" ht="12.75">
      <c r="A80" t="s">
        <v>49</v>
      </c>
      <c s="34" t="s">
        <v>137</v>
      </c>
      <c s="34" t="s">
        <v>4510</v>
      </c>
      <c s="35" t="s">
        <v>52</v>
      </c>
      <c s="6" t="s">
        <v>4511</v>
      </c>
      <c s="36" t="s">
        <v>99</v>
      </c>
      <c s="37">
        <v>25</v>
      </c>
      <c s="36">
        <v>0</v>
      </c>
      <c s="36">
        <f>ROUND(G80*H80,6)</f>
      </c>
      <c r="L80" s="38">
        <v>0</v>
      </c>
      <c s="32">
        <f>ROUND(ROUND(L80,2)*ROUND(G80,3),2)</f>
      </c>
      <c s="36" t="s">
        <v>74</v>
      </c>
      <c>
        <f>(M80*21)/100</f>
      </c>
      <c t="s">
        <v>27</v>
      </c>
    </row>
    <row r="81" spans="1:5" ht="12.75">
      <c r="A81" s="35" t="s">
        <v>56</v>
      </c>
      <c r="E81" s="39" t="s">
        <v>52</v>
      </c>
    </row>
    <row r="82" spans="1:5" ht="12.75">
      <c r="A82" s="35" t="s">
        <v>57</v>
      </c>
      <c r="E82" s="40" t="s">
        <v>5175</v>
      </c>
    </row>
    <row r="83" spans="1:5" ht="165.75">
      <c r="A83" t="s">
        <v>59</v>
      </c>
      <c r="E83" s="39" t="s">
        <v>4718</v>
      </c>
    </row>
    <row r="84" spans="1:16" ht="12.75">
      <c r="A84" t="s">
        <v>49</v>
      </c>
      <c s="34" t="s">
        <v>140</v>
      </c>
      <c s="34" t="s">
        <v>5176</v>
      </c>
      <c s="35" t="s">
        <v>52</v>
      </c>
      <c s="6" t="s">
        <v>5177</v>
      </c>
      <c s="36" t="s">
        <v>749</v>
      </c>
      <c s="37">
        <v>0.05</v>
      </c>
      <c s="36">
        <v>0</v>
      </c>
      <c s="36">
        <f>ROUND(G84*H84,6)</f>
      </c>
      <c r="L84" s="38">
        <v>0</v>
      </c>
      <c s="32">
        <f>ROUND(ROUND(L84,2)*ROUND(G84,3),2)</f>
      </c>
      <c s="36" t="s">
        <v>74</v>
      </c>
      <c>
        <f>(M84*21)/100</f>
      </c>
      <c t="s">
        <v>27</v>
      </c>
    </row>
    <row r="85" spans="1:5" ht="12.75">
      <c r="A85" s="35" t="s">
        <v>56</v>
      </c>
      <c r="E85" s="39" t="s">
        <v>5178</v>
      </c>
    </row>
    <row r="86" spans="1:5" ht="12.75">
      <c r="A86" s="35" t="s">
        <v>57</v>
      </c>
      <c r="E86" s="40" t="s">
        <v>5179</v>
      </c>
    </row>
    <row r="87" spans="1:5" ht="267.75">
      <c r="A87" t="s">
        <v>59</v>
      </c>
      <c r="E87" s="39" t="s">
        <v>5180</v>
      </c>
    </row>
    <row r="88" spans="1:16" ht="12.75">
      <c r="A88" t="s">
        <v>49</v>
      </c>
      <c s="34" t="s">
        <v>143</v>
      </c>
      <c s="34" t="s">
        <v>4991</v>
      </c>
      <c s="35" t="s">
        <v>52</v>
      </c>
      <c s="6" t="s">
        <v>4992</v>
      </c>
      <c s="36" t="s">
        <v>749</v>
      </c>
      <c s="37">
        <v>10.32</v>
      </c>
      <c s="36">
        <v>0</v>
      </c>
      <c s="36">
        <f>ROUND(G88*H88,6)</f>
      </c>
      <c r="L88" s="38">
        <v>0</v>
      </c>
      <c s="32">
        <f>ROUND(ROUND(L88,2)*ROUND(G88,3),2)</f>
      </c>
      <c s="36" t="s">
        <v>74</v>
      </c>
      <c>
        <f>(M88*21)/100</f>
      </c>
      <c t="s">
        <v>27</v>
      </c>
    </row>
    <row r="89" spans="1:5" ht="12.75">
      <c r="A89" s="35" t="s">
        <v>56</v>
      </c>
      <c r="E89" s="39" t="s">
        <v>52</v>
      </c>
    </row>
    <row r="90" spans="1:5" ht="38.25">
      <c r="A90" s="35" t="s">
        <v>57</v>
      </c>
      <c r="E90" s="40" t="s">
        <v>5181</v>
      </c>
    </row>
    <row r="91" spans="1:5" ht="38.25">
      <c r="A91" t="s">
        <v>59</v>
      </c>
      <c r="E91" s="39" t="s">
        <v>4994</v>
      </c>
    </row>
    <row r="92" spans="1:16" ht="12.75">
      <c r="A92" t="s">
        <v>49</v>
      </c>
      <c s="34" t="s">
        <v>146</v>
      </c>
      <c s="34" t="s">
        <v>5182</v>
      </c>
      <c s="35" t="s">
        <v>52</v>
      </c>
      <c s="6" t="s">
        <v>5183</v>
      </c>
      <c s="36" t="s">
        <v>78</v>
      </c>
      <c s="37">
        <v>5.1</v>
      </c>
      <c s="36">
        <v>0</v>
      </c>
      <c s="36">
        <f>ROUND(G92*H92,6)</f>
      </c>
      <c r="L92" s="38">
        <v>0</v>
      </c>
      <c s="32">
        <f>ROUND(ROUND(L92,2)*ROUND(G92,3),2)</f>
      </c>
      <c s="36" t="s">
        <v>74</v>
      </c>
      <c>
        <f>(M92*21)/100</f>
      </c>
      <c t="s">
        <v>27</v>
      </c>
    </row>
    <row r="93" spans="1:5" ht="12.75">
      <c r="A93" s="35" t="s">
        <v>56</v>
      </c>
      <c r="E93" s="39" t="s">
        <v>52</v>
      </c>
    </row>
    <row r="94" spans="1:5" ht="12.75">
      <c r="A94" s="35" t="s">
        <v>57</v>
      </c>
      <c r="E94" s="40" t="s">
        <v>5184</v>
      </c>
    </row>
    <row r="95" spans="1:5" ht="25.5">
      <c r="A95" t="s">
        <v>59</v>
      </c>
      <c r="E95" s="39" t="s">
        <v>4998</v>
      </c>
    </row>
    <row r="96" spans="1:16" ht="12.75">
      <c r="A96" t="s">
        <v>49</v>
      </c>
      <c s="34" t="s">
        <v>149</v>
      </c>
      <c s="34" t="s">
        <v>4243</v>
      </c>
      <c s="35" t="s">
        <v>52</v>
      </c>
      <c s="6" t="s">
        <v>4244</v>
      </c>
      <c s="36" t="s">
        <v>99</v>
      </c>
      <c s="37">
        <v>70</v>
      </c>
      <c s="36">
        <v>0</v>
      </c>
      <c s="36">
        <f>ROUND(G96*H96,6)</f>
      </c>
      <c r="L96" s="38">
        <v>0</v>
      </c>
      <c s="32">
        <f>ROUND(ROUND(L96,2)*ROUND(G96,3),2)</f>
      </c>
      <c s="36" t="s">
        <v>74</v>
      </c>
      <c>
        <f>(M96*21)/100</f>
      </c>
      <c t="s">
        <v>27</v>
      </c>
    </row>
    <row r="97" spans="1:5" ht="12.75">
      <c r="A97" s="35" t="s">
        <v>56</v>
      </c>
      <c r="E97" s="39" t="s">
        <v>5185</v>
      </c>
    </row>
    <row r="98" spans="1:5" ht="12.75">
      <c r="A98" s="35" t="s">
        <v>57</v>
      </c>
      <c r="E98" s="40" t="s">
        <v>5186</v>
      </c>
    </row>
    <row r="99" spans="1:5" ht="51">
      <c r="A99" t="s">
        <v>59</v>
      </c>
      <c r="E99" s="39" t="s">
        <v>4247</v>
      </c>
    </row>
    <row r="100" spans="1:16" ht="12.75">
      <c r="A100" t="s">
        <v>49</v>
      </c>
      <c s="34" t="s">
        <v>152</v>
      </c>
      <c s="34" t="s">
        <v>4515</v>
      </c>
      <c s="35" t="s">
        <v>52</v>
      </c>
      <c s="6" t="s">
        <v>4516</v>
      </c>
      <c s="36" t="s">
        <v>78</v>
      </c>
      <c s="37">
        <v>2</v>
      </c>
      <c s="36">
        <v>0</v>
      </c>
      <c s="36">
        <f>ROUND(G100*H100,6)</f>
      </c>
      <c r="L100" s="38">
        <v>0</v>
      </c>
      <c s="32">
        <f>ROUND(ROUND(L100,2)*ROUND(G100,3),2)</f>
      </c>
      <c s="36" t="s">
        <v>74</v>
      </c>
      <c>
        <f>(M100*21)/100</f>
      </c>
      <c t="s">
        <v>27</v>
      </c>
    </row>
    <row r="101" spans="1:5" ht="12.75">
      <c r="A101" s="35" t="s">
        <v>56</v>
      </c>
      <c r="E101" s="39" t="s">
        <v>5187</v>
      </c>
    </row>
    <row r="102" spans="1:5" ht="12.75">
      <c r="A102" s="35" t="s">
        <v>57</v>
      </c>
      <c r="E102" s="40" t="s">
        <v>5188</v>
      </c>
    </row>
    <row r="103" spans="1:5" ht="229.5">
      <c r="A103" t="s">
        <v>59</v>
      </c>
      <c r="E103" s="39" t="s">
        <v>4720</v>
      </c>
    </row>
    <row r="104" spans="1:16" ht="12.75">
      <c r="A104" t="s">
        <v>49</v>
      </c>
      <c s="34" t="s">
        <v>155</v>
      </c>
      <c s="34" t="s">
        <v>5189</v>
      </c>
      <c s="35" t="s">
        <v>52</v>
      </c>
      <c s="6" t="s">
        <v>5190</v>
      </c>
      <c s="36" t="s">
        <v>78</v>
      </c>
      <c s="37">
        <v>4</v>
      </c>
      <c s="36">
        <v>0</v>
      </c>
      <c s="36">
        <f>ROUND(G104*H104,6)</f>
      </c>
      <c r="L104" s="38">
        <v>0</v>
      </c>
      <c s="32">
        <f>ROUND(ROUND(L104,2)*ROUND(G104,3),2)</f>
      </c>
      <c s="36" t="s">
        <v>74</v>
      </c>
      <c>
        <f>(M104*21)/100</f>
      </c>
      <c t="s">
        <v>27</v>
      </c>
    </row>
    <row r="105" spans="1:5" ht="12.75">
      <c r="A105" s="35" t="s">
        <v>56</v>
      </c>
      <c r="E105" s="39" t="s">
        <v>5191</v>
      </c>
    </row>
    <row r="106" spans="1:5" ht="12.75">
      <c r="A106" s="35" t="s">
        <v>57</v>
      </c>
      <c r="E106" s="40" t="s">
        <v>4934</v>
      </c>
    </row>
    <row r="107" spans="1:5" ht="38.25">
      <c r="A107" t="s">
        <v>59</v>
      </c>
      <c r="E107" s="39" t="s">
        <v>4722</v>
      </c>
    </row>
    <row r="108" spans="1:16" ht="25.5">
      <c r="A108" t="s">
        <v>49</v>
      </c>
      <c s="34" t="s">
        <v>158</v>
      </c>
      <c s="34" t="s">
        <v>4523</v>
      </c>
      <c s="35" t="s">
        <v>52</v>
      </c>
      <c s="6" t="s">
        <v>4524</v>
      </c>
      <c s="36" t="s">
        <v>99</v>
      </c>
      <c s="37">
        <v>224</v>
      </c>
      <c s="36">
        <v>0</v>
      </c>
      <c s="36">
        <f>ROUND(G108*H108,6)</f>
      </c>
      <c r="L108" s="38">
        <v>0</v>
      </c>
      <c s="32">
        <f>ROUND(ROUND(L108,2)*ROUND(G108,3),2)</f>
      </c>
      <c s="36" t="s">
        <v>74</v>
      </c>
      <c>
        <f>(M108*21)/100</f>
      </c>
      <c t="s">
        <v>27</v>
      </c>
    </row>
    <row r="109" spans="1:5" ht="12.75">
      <c r="A109" s="35" t="s">
        <v>56</v>
      </c>
      <c r="E109" s="39" t="s">
        <v>52</v>
      </c>
    </row>
    <row r="110" spans="1:5" ht="38.25">
      <c r="A110" s="35" t="s">
        <v>57</v>
      </c>
      <c r="E110" s="40" t="s">
        <v>5192</v>
      </c>
    </row>
    <row r="111" spans="1:5" ht="63.75">
      <c r="A111" t="s">
        <v>59</v>
      </c>
      <c r="E111" s="39" t="s">
        <v>4877</v>
      </c>
    </row>
    <row r="112" spans="1:16" ht="25.5">
      <c r="A112" t="s">
        <v>49</v>
      </c>
      <c s="34" t="s">
        <v>163</v>
      </c>
      <c s="34" t="s">
        <v>5005</v>
      </c>
      <c s="35" t="s">
        <v>52</v>
      </c>
      <c s="6" t="s">
        <v>5006</v>
      </c>
      <c s="36" t="s">
        <v>99</v>
      </c>
      <c s="37">
        <v>107</v>
      </c>
      <c s="36">
        <v>0</v>
      </c>
      <c s="36">
        <f>ROUND(G112*H112,6)</f>
      </c>
      <c r="L112" s="38">
        <v>0</v>
      </c>
      <c s="32">
        <f>ROUND(ROUND(L112,2)*ROUND(G112,3),2)</f>
      </c>
      <c s="36" t="s">
        <v>74</v>
      </c>
      <c>
        <f>(M112*21)/100</f>
      </c>
      <c t="s">
        <v>27</v>
      </c>
    </row>
    <row r="113" spans="1:5" ht="12.75">
      <c r="A113" s="35" t="s">
        <v>56</v>
      </c>
      <c r="E113" s="39" t="s">
        <v>52</v>
      </c>
    </row>
    <row r="114" spans="1:5" ht="12.75">
      <c r="A114" s="35" t="s">
        <v>57</v>
      </c>
      <c r="E114" s="40" t="s">
        <v>5193</v>
      </c>
    </row>
    <row r="115" spans="1:5" ht="63.75">
      <c r="A115" t="s">
        <v>59</v>
      </c>
      <c r="E115" s="39" t="s">
        <v>4877</v>
      </c>
    </row>
    <row r="116" spans="1:16" ht="12.75">
      <c r="A116" t="s">
        <v>49</v>
      </c>
      <c s="34" t="s">
        <v>166</v>
      </c>
      <c s="34" t="s">
        <v>4261</v>
      </c>
      <c s="35" t="s">
        <v>52</v>
      </c>
      <c s="6" t="s">
        <v>4262</v>
      </c>
      <c s="36" t="s">
        <v>78</v>
      </c>
      <c s="37">
        <v>36.4</v>
      </c>
      <c s="36">
        <v>0</v>
      </c>
      <c s="36">
        <f>ROUND(G116*H116,6)</f>
      </c>
      <c r="L116" s="38">
        <v>0</v>
      </c>
      <c s="32">
        <f>ROUND(ROUND(L116,2)*ROUND(G116,3),2)</f>
      </c>
      <c s="36" t="s">
        <v>74</v>
      </c>
      <c>
        <f>(M116*21)/100</f>
      </c>
      <c t="s">
        <v>27</v>
      </c>
    </row>
    <row r="117" spans="1:5" ht="12.75">
      <c r="A117" s="35" t="s">
        <v>56</v>
      </c>
      <c r="E117" s="39" t="s">
        <v>5194</v>
      </c>
    </row>
    <row r="118" spans="1:5" ht="12.75">
      <c r="A118" s="35" t="s">
        <v>57</v>
      </c>
      <c r="E118" s="40" t="s">
        <v>5195</v>
      </c>
    </row>
    <row r="119" spans="1:5" ht="38.25">
      <c r="A119" t="s">
        <v>59</v>
      </c>
      <c r="E119" s="39" t="s">
        <v>4722</v>
      </c>
    </row>
    <row r="120" spans="1:16" ht="12.75">
      <c r="A120" t="s">
        <v>49</v>
      </c>
      <c s="34" t="s">
        <v>169</v>
      </c>
      <c s="34" t="s">
        <v>1063</v>
      </c>
      <c s="35" t="s">
        <v>52</v>
      </c>
      <c s="6" t="s">
        <v>1064</v>
      </c>
      <c s="36" t="s">
        <v>78</v>
      </c>
      <c s="37">
        <v>18.15</v>
      </c>
      <c s="36">
        <v>0</v>
      </c>
      <c s="36">
        <f>ROUND(G120*H120,6)</f>
      </c>
      <c r="L120" s="38">
        <v>0</v>
      </c>
      <c s="32">
        <f>ROUND(ROUND(L120,2)*ROUND(G120,3),2)</f>
      </c>
      <c s="36" t="s">
        <v>74</v>
      </c>
      <c>
        <f>(M120*21)/100</f>
      </c>
      <c t="s">
        <v>27</v>
      </c>
    </row>
    <row r="121" spans="1:5" ht="12.75">
      <c r="A121" s="35" t="s">
        <v>56</v>
      </c>
      <c r="E121" s="39" t="s">
        <v>52</v>
      </c>
    </row>
    <row r="122" spans="1:5" ht="89.25">
      <c r="A122" s="35" t="s">
        <v>57</v>
      </c>
      <c r="E122" s="40" t="s">
        <v>5196</v>
      </c>
    </row>
    <row r="123" spans="1:5" ht="369.75">
      <c r="A123" t="s">
        <v>59</v>
      </c>
      <c r="E123" s="39" t="s">
        <v>4724</v>
      </c>
    </row>
    <row r="124" spans="1:16" ht="12.75">
      <c r="A124" t="s">
        <v>49</v>
      </c>
      <c s="34" t="s">
        <v>172</v>
      </c>
      <c s="34" t="s">
        <v>4885</v>
      </c>
      <c s="35" t="s">
        <v>52</v>
      </c>
      <c s="6" t="s">
        <v>4886</v>
      </c>
      <c s="36" t="s">
        <v>749</v>
      </c>
      <c s="37">
        <v>0.3</v>
      </c>
      <c s="36">
        <v>0</v>
      </c>
      <c s="36">
        <f>ROUND(G124*H124,6)</f>
      </c>
      <c r="L124" s="38">
        <v>0</v>
      </c>
      <c s="32">
        <f>ROUND(ROUND(L124,2)*ROUND(G124,3),2)</f>
      </c>
      <c s="36" t="s">
        <v>74</v>
      </c>
      <c>
        <f>(M124*21)/100</f>
      </c>
      <c t="s">
        <v>27</v>
      </c>
    </row>
    <row r="125" spans="1:5" ht="12.75">
      <c r="A125" s="35" t="s">
        <v>56</v>
      </c>
      <c r="E125" s="39" t="s">
        <v>52</v>
      </c>
    </row>
    <row r="126" spans="1:5" ht="25.5">
      <c r="A126" s="35" t="s">
        <v>57</v>
      </c>
      <c r="E126" s="40" t="s">
        <v>5197</v>
      </c>
    </row>
    <row r="127" spans="1:5" ht="267.75">
      <c r="A127" t="s">
        <v>59</v>
      </c>
      <c r="E127" s="39" t="s">
        <v>4742</v>
      </c>
    </row>
    <row r="128" spans="1:16" ht="12.75">
      <c r="A128" t="s">
        <v>49</v>
      </c>
      <c s="34" t="s">
        <v>175</v>
      </c>
      <c s="34" t="s">
        <v>5019</v>
      </c>
      <c s="35" t="s">
        <v>52</v>
      </c>
      <c s="6" t="s">
        <v>5020</v>
      </c>
      <c s="36" t="s">
        <v>107</v>
      </c>
      <c s="37">
        <v>15</v>
      </c>
      <c s="36">
        <v>0</v>
      </c>
      <c s="36">
        <f>ROUND(G128*H128,6)</f>
      </c>
      <c r="L128" s="38">
        <v>0</v>
      </c>
      <c s="32">
        <f>ROUND(ROUND(L128,2)*ROUND(G128,3),2)</f>
      </c>
      <c s="36" t="s">
        <v>74</v>
      </c>
      <c>
        <f>(M128*21)/100</f>
      </c>
      <c t="s">
        <v>27</v>
      </c>
    </row>
    <row r="129" spans="1:5" ht="25.5">
      <c r="A129" s="35" t="s">
        <v>56</v>
      </c>
      <c r="E129" s="39" t="s">
        <v>5198</v>
      </c>
    </row>
    <row r="130" spans="1:5" ht="12.75">
      <c r="A130" s="35" t="s">
        <v>57</v>
      </c>
      <c r="E130" s="40" t="s">
        <v>5199</v>
      </c>
    </row>
    <row r="131" spans="1:5" ht="38.25">
      <c r="A131" t="s">
        <v>59</v>
      </c>
      <c r="E131" s="39" t="s">
        <v>5018</v>
      </c>
    </row>
    <row r="132" spans="1:16" ht="12.75">
      <c r="A132" t="s">
        <v>49</v>
      </c>
      <c s="34" t="s">
        <v>178</v>
      </c>
      <c s="34" t="s">
        <v>5023</v>
      </c>
      <c s="35" t="s">
        <v>52</v>
      </c>
      <c s="6" t="s">
        <v>5024</v>
      </c>
      <c s="36" t="s">
        <v>99</v>
      </c>
      <c s="37">
        <v>23</v>
      </c>
      <c s="36">
        <v>0</v>
      </c>
      <c s="36">
        <f>ROUND(G132*H132,6)</f>
      </c>
      <c r="L132" s="38">
        <v>0</v>
      </c>
      <c s="32">
        <f>ROUND(ROUND(L132,2)*ROUND(G132,3),2)</f>
      </c>
      <c s="36" t="s">
        <v>74</v>
      </c>
      <c>
        <f>(M132*21)/100</f>
      </c>
      <c t="s">
        <v>27</v>
      </c>
    </row>
    <row r="133" spans="1:5" ht="12.75">
      <c r="A133" s="35" t="s">
        <v>56</v>
      </c>
      <c r="E133" s="39" t="s">
        <v>52</v>
      </c>
    </row>
    <row r="134" spans="1:5" ht="12.75">
      <c r="A134" s="35" t="s">
        <v>57</v>
      </c>
      <c r="E134" s="40" t="s">
        <v>5200</v>
      </c>
    </row>
    <row r="135" spans="1:5" ht="38.25">
      <c r="A135" t="s">
        <v>59</v>
      </c>
      <c r="E135" s="39" t="s">
        <v>5026</v>
      </c>
    </row>
    <row r="136" spans="1:16" ht="25.5">
      <c r="A136" t="s">
        <v>49</v>
      </c>
      <c s="34" t="s">
        <v>181</v>
      </c>
      <c s="34" t="s">
        <v>5201</v>
      </c>
      <c s="35" t="s">
        <v>52</v>
      </c>
      <c s="6" t="s">
        <v>4730</v>
      </c>
      <c s="36" t="s">
        <v>107</v>
      </c>
      <c s="37">
        <v>121442</v>
      </c>
      <c s="36">
        <v>0</v>
      </c>
      <c s="36">
        <f>ROUND(G136*H136,6)</f>
      </c>
      <c r="L136" s="38">
        <v>0</v>
      </c>
      <c s="32">
        <f>ROUND(ROUND(L136,2)*ROUND(G136,3),2)</f>
      </c>
      <c s="36" t="s">
        <v>74</v>
      </c>
      <c>
        <f>(M136*21)/100</f>
      </c>
      <c t="s">
        <v>27</v>
      </c>
    </row>
    <row r="137" spans="1:5" ht="102">
      <c r="A137" s="35" t="s">
        <v>56</v>
      </c>
      <c r="E137" s="39" t="s">
        <v>5202</v>
      </c>
    </row>
    <row r="138" spans="1:5" ht="63.75">
      <c r="A138" s="35" t="s">
        <v>57</v>
      </c>
      <c r="E138" s="40" t="s">
        <v>5203</v>
      </c>
    </row>
    <row r="139" spans="1:5" ht="63.75">
      <c r="A139" t="s">
        <v>59</v>
      </c>
      <c r="E139" s="39" t="s">
        <v>5204</v>
      </c>
    </row>
    <row r="140" spans="1:16" ht="25.5">
      <c r="A140" t="s">
        <v>49</v>
      </c>
      <c s="34" t="s">
        <v>184</v>
      </c>
      <c s="34" t="s">
        <v>5205</v>
      </c>
      <c s="35" t="s">
        <v>52</v>
      </c>
      <c s="6" t="s">
        <v>4534</v>
      </c>
      <c s="36" t="s">
        <v>107</v>
      </c>
      <c s="37">
        <v>289</v>
      </c>
      <c s="36">
        <v>0</v>
      </c>
      <c s="36">
        <f>ROUND(G140*H140,6)</f>
      </c>
      <c r="L140" s="38">
        <v>0</v>
      </c>
      <c s="32">
        <f>ROUND(ROUND(L140,2)*ROUND(G140,3),2)</f>
      </c>
      <c s="36" t="s">
        <v>74</v>
      </c>
      <c>
        <f>(M140*21)/100</f>
      </c>
      <c t="s">
        <v>27</v>
      </c>
    </row>
    <row r="141" spans="1:5" ht="12.75">
      <c r="A141" s="35" t="s">
        <v>56</v>
      </c>
      <c r="E141" s="39" t="s">
        <v>52</v>
      </c>
    </row>
    <row r="142" spans="1:5" ht="12.75">
      <c r="A142" s="35" t="s">
        <v>57</v>
      </c>
      <c r="E142" s="40" t="s">
        <v>5206</v>
      </c>
    </row>
    <row r="143" spans="1:5" ht="63.75">
      <c r="A143" t="s">
        <v>59</v>
      </c>
      <c r="E143" s="39" t="s">
        <v>5204</v>
      </c>
    </row>
    <row r="144" spans="1:16" ht="12.75">
      <c r="A144" t="s">
        <v>49</v>
      </c>
      <c s="34" t="s">
        <v>187</v>
      </c>
      <c s="34" t="s">
        <v>5207</v>
      </c>
      <c s="35" t="s">
        <v>52</v>
      </c>
      <c s="6" t="s">
        <v>5208</v>
      </c>
      <c s="36" t="s">
        <v>78</v>
      </c>
      <c s="37">
        <v>24</v>
      </c>
      <c s="36">
        <v>0</v>
      </c>
      <c s="36">
        <f>ROUND(G144*H144,6)</f>
      </c>
      <c r="L144" s="38">
        <v>0</v>
      </c>
      <c s="32">
        <f>ROUND(ROUND(L144,2)*ROUND(G144,3),2)</f>
      </c>
      <c s="36" t="s">
        <v>74</v>
      </c>
      <c>
        <f>(M144*21)/100</f>
      </c>
      <c t="s">
        <v>27</v>
      </c>
    </row>
    <row r="145" spans="1:5" ht="12.75">
      <c r="A145" s="35" t="s">
        <v>56</v>
      </c>
      <c r="E145" s="39" t="s">
        <v>52</v>
      </c>
    </row>
    <row r="146" spans="1:5" ht="12.75">
      <c r="A146" s="35" t="s">
        <v>57</v>
      </c>
      <c r="E146" s="40" t="s">
        <v>5209</v>
      </c>
    </row>
    <row r="147" spans="1:5" ht="369.75">
      <c r="A147" t="s">
        <v>59</v>
      </c>
      <c r="E147" s="39" t="s">
        <v>4724</v>
      </c>
    </row>
    <row r="148" spans="1:16" ht="12.75">
      <c r="A148" t="s">
        <v>49</v>
      </c>
      <c s="34" t="s">
        <v>190</v>
      </c>
      <c s="34" t="s">
        <v>5210</v>
      </c>
      <c s="35" t="s">
        <v>52</v>
      </c>
      <c s="6" t="s">
        <v>5211</v>
      </c>
      <c s="36" t="s">
        <v>749</v>
      </c>
      <c s="37">
        <v>0.19</v>
      </c>
      <c s="36">
        <v>0</v>
      </c>
      <c s="36">
        <f>ROUND(G148*H148,6)</f>
      </c>
      <c r="L148" s="38">
        <v>0</v>
      </c>
      <c s="32">
        <f>ROUND(ROUND(L148,2)*ROUND(G148,3),2)</f>
      </c>
      <c s="36" t="s">
        <v>74</v>
      </c>
      <c>
        <f>(M148*21)/100</f>
      </c>
      <c t="s">
        <v>27</v>
      </c>
    </row>
    <row r="149" spans="1:5" ht="12.75">
      <c r="A149" s="35" t="s">
        <v>56</v>
      </c>
      <c r="E149" s="39" t="s">
        <v>5212</v>
      </c>
    </row>
    <row r="150" spans="1:5" ht="12.75">
      <c r="A150" s="35" t="s">
        <v>57</v>
      </c>
      <c r="E150" s="40" t="s">
        <v>5213</v>
      </c>
    </row>
    <row r="151" spans="1:5" ht="280.5">
      <c r="A151" t="s">
        <v>59</v>
      </c>
      <c r="E151" s="39" t="s">
        <v>5214</v>
      </c>
    </row>
    <row r="152" spans="1:16" ht="12.75">
      <c r="A152" t="s">
        <v>49</v>
      </c>
      <c s="34" t="s">
        <v>195</v>
      </c>
      <c s="34" t="s">
        <v>5215</v>
      </c>
      <c s="35" t="s">
        <v>52</v>
      </c>
      <c s="6" t="s">
        <v>5216</v>
      </c>
      <c s="36" t="s">
        <v>73</v>
      </c>
      <c s="37">
        <v>1074</v>
      </c>
      <c s="36">
        <v>0</v>
      </c>
      <c s="36">
        <f>ROUND(G152*H152,6)</f>
      </c>
      <c r="L152" s="38">
        <v>0</v>
      </c>
      <c s="32">
        <f>ROUND(ROUND(L152,2)*ROUND(G152,3),2)</f>
      </c>
      <c s="36" t="s">
        <v>74</v>
      </c>
      <c>
        <f>(M152*21)/100</f>
      </c>
      <c t="s">
        <v>27</v>
      </c>
    </row>
    <row r="153" spans="1:5" ht="12.75">
      <c r="A153" s="35" t="s">
        <v>56</v>
      </c>
      <c r="E153" s="39" t="s">
        <v>5217</v>
      </c>
    </row>
    <row r="154" spans="1:5" ht="12.75">
      <c r="A154" s="35" t="s">
        <v>57</v>
      </c>
      <c r="E154" s="40" t="s">
        <v>5218</v>
      </c>
    </row>
    <row r="155" spans="1:5" ht="102">
      <c r="A155" t="s">
        <v>59</v>
      </c>
      <c r="E155" s="39" t="s">
        <v>5219</v>
      </c>
    </row>
    <row r="156" spans="1:16" ht="25.5">
      <c r="A156" t="s">
        <v>49</v>
      </c>
      <c s="34" t="s">
        <v>199</v>
      </c>
      <c s="34" t="s">
        <v>5220</v>
      </c>
      <c s="35" t="s">
        <v>52</v>
      </c>
      <c s="6" t="s">
        <v>4730</v>
      </c>
      <c s="36" t="s">
        <v>107</v>
      </c>
      <c s="37">
        <v>280</v>
      </c>
      <c s="36">
        <v>0</v>
      </c>
      <c s="36">
        <f>ROUND(G156*H156,6)</f>
      </c>
      <c r="L156" s="38">
        <v>0</v>
      </c>
      <c s="32">
        <f>ROUND(ROUND(L156,2)*ROUND(G156,3),2)</f>
      </c>
      <c s="36" t="s">
        <v>74</v>
      </c>
      <c>
        <f>(M156*21)/100</f>
      </c>
      <c t="s">
        <v>27</v>
      </c>
    </row>
    <row r="157" spans="1:5" ht="12.75">
      <c r="A157" s="35" t="s">
        <v>56</v>
      </c>
      <c r="E157" s="39" t="s">
        <v>5221</v>
      </c>
    </row>
    <row r="158" spans="1:5" ht="12.75">
      <c r="A158" s="35" t="s">
        <v>57</v>
      </c>
      <c r="E158" s="40" t="s">
        <v>5222</v>
      </c>
    </row>
    <row r="159" spans="1:5" ht="63.75">
      <c r="A159" t="s">
        <v>59</v>
      </c>
      <c r="E159" s="39" t="s">
        <v>5223</v>
      </c>
    </row>
    <row r="160" spans="1:16" ht="25.5">
      <c r="A160" t="s">
        <v>49</v>
      </c>
      <c s="34" t="s">
        <v>202</v>
      </c>
      <c s="34" t="s">
        <v>5224</v>
      </c>
      <c s="35" t="s">
        <v>52</v>
      </c>
      <c s="6" t="s">
        <v>4534</v>
      </c>
      <c s="36" t="s">
        <v>107</v>
      </c>
      <c s="37">
        <v>372</v>
      </c>
      <c s="36">
        <v>0</v>
      </c>
      <c s="36">
        <f>ROUND(G160*H160,6)</f>
      </c>
      <c r="L160" s="38">
        <v>0</v>
      </c>
      <c s="32">
        <f>ROUND(ROUND(L160,2)*ROUND(G160,3),2)</f>
      </c>
      <c s="36" t="s">
        <v>74</v>
      </c>
      <c>
        <f>(M160*21)/100</f>
      </c>
      <c t="s">
        <v>27</v>
      </c>
    </row>
    <row r="161" spans="1:5" ht="12.75">
      <c r="A161" s="35" t="s">
        <v>56</v>
      </c>
      <c r="E161" s="39" t="s">
        <v>5225</v>
      </c>
    </row>
    <row r="162" spans="1:5" ht="38.25">
      <c r="A162" s="35" t="s">
        <v>57</v>
      </c>
      <c r="E162" s="40" t="s">
        <v>5226</v>
      </c>
    </row>
    <row r="163" spans="1:5" ht="63.75">
      <c r="A163" t="s">
        <v>59</v>
      </c>
      <c r="E163" s="39" t="s">
        <v>5227</v>
      </c>
    </row>
    <row r="164" spans="1:16" ht="25.5">
      <c r="A164" t="s">
        <v>49</v>
      </c>
      <c s="34" t="s">
        <v>205</v>
      </c>
      <c s="34" t="s">
        <v>4892</v>
      </c>
      <c s="35" t="s">
        <v>52</v>
      </c>
      <c s="6" t="s">
        <v>4530</v>
      </c>
      <c s="36" t="s">
        <v>107</v>
      </c>
      <c s="37">
        <v>32</v>
      </c>
      <c s="36">
        <v>0</v>
      </c>
      <c s="36">
        <f>ROUND(G164*H164,6)</f>
      </c>
      <c r="L164" s="38">
        <v>0</v>
      </c>
      <c s="32">
        <f>ROUND(ROUND(L164,2)*ROUND(G164,3),2)</f>
      </c>
      <c s="36" t="s">
        <v>74</v>
      </c>
      <c>
        <f>(M164*21)/100</f>
      </c>
      <c t="s">
        <v>27</v>
      </c>
    </row>
    <row r="165" spans="1:5" ht="12.75">
      <c r="A165" s="35" t="s">
        <v>56</v>
      </c>
      <c r="E165" s="39" t="s">
        <v>5228</v>
      </c>
    </row>
    <row r="166" spans="1:5" ht="12.75">
      <c r="A166" s="35" t="s">
        <v>57</v>
      </c>
      <c r="E166" s="40" t="s">
        <v>5229</v>
      </c>
    </row>
    <row r="167" spans="1:5" ht="63.75">
      <c r="A167" t="s">
        <v>59</v>
      </c>
      <c r="E167" s="39" t="s">
        <v>5230</v>
      </c>
    </row>
    <row r="168" spans="1:13" ht="12.75">
      <c r="A168" t="s">
        <v>46</v>
      </c>
      <c r="C168" s="31" t="s">
        <v>26</v>
      </c>
      <c r="E168" s="33" t="s">
        <v>3522</v>
      </c>
      <c r="J168" s="32">
        <f>0</f>
      </c>
      <c s="32">
        <f>0</f>
      </c>
      <c s="32">
        <f>0+L169+L173+L177+L181+L185+L189+L193+L197+L201+L205</f>
      </c>
      <c s="32">
        <f>0+M169+M173+M177+M181+M185+M189+M193+M197+M201+M205</f>
      </c>
    </row>
    <row r="169" spans="1:16" ht="12.75">
      <c r="A169" t="s">
        <v>49</v>
      </c>
      <c s="34" t="s">
        <v>208</v>
      </c>
      <c s="34" t="s">
        <v>4537</v>
      </c>
      <c s="35" t="s">
        <v>52</v>
      </c>
      <c s="6" t="s">
        <v>4538</v>
      </c>
      <c s="36" t="s">
        <v>78</v>
      </c>
      <c s="37">
        <v>3.1</v>
      </c>
      <c s="36">
        <v>0</v>
      </c>
      <c s="36">
        <f>ROUND(G169*H169,6)</f>
      </c>
      <c r="L169" s="38">
        <v>0</v>
      </c>
      <c s="32">
        <f>ROUND(ROUND(L169,2)*ROUND(G169,3),2)</f>
      </c>
      <c s="36" t="s">
        <v>74</v>
      </c>
      <c>
        <f>(M169*21)/100</f>
      </c>
      <c t="s">
        <v>27</v>
      </c>
    </row>
    <row r="170" spans="1:5" ht="12.75">
      <c r="A170" s="35" t="s">
        <v>56</v>
      </c>
      <c r="E170" s="39" t="s">
        <v>52</v>
      </c>
    </row>
    <row r="171" spans="1:5" ht="12.75">
      <c r="A171" s="35" t="s">
        <v>57</v>
      </c>
      <c r="E171" s="40" t="s">
        <v>5231</v>
      </c>
    </row>
    <row r="172" spans="1:5" ht="382.5">
      <c r="A172" t="s">
        <v>59</v>
      </c>
      <c r="E172" s="39" t="s">
        <v>4734</v>
      </c>
    </row>
    <row r="173" spans="1:16" ht="12.75">
      <c r="A173" t="s">
        <v>49</v>
      </c>
      <c s="34" t="s">
        <v>211</v>
      </c>
      <c s="34" t="s">
        <v>4541</v>
      </c>
      <c s="35" t="s">
        <v>52</v>
      </c>
      <c s="6" t="s">
        <v>4542</v>
      </c>
      <c s="36" t="s">
        <v>749</v>
      </c>
      <c s="37">
        <v>0.67</v>
      </c>
      <c s="36">
        <v>0</v>
      </c>
      <c s="36">
        <f>ROUND(G173*H173,6)</f>
      </c>
      <c r="L173" s="38">
        <v>0</v>
      </c>
      <c s="32">
        <f>ROUND(ROUND(L173,2)*ROUND(G173,3),2)</f>
      </c>
      <c s="36" t="s">
        <v>74</v>
      </c>
      <c>
        <f>(M173*21)/100</f>
      </c>
      <c t="s">
        <v>27</v>
      </c>
    </row>
    <row r="174" spans="1:5" ht="12.75">
      <c r="A174" s="35" t="s">
        <v>56</v>
      </c>
      <c r="E174" s="39" t="s">
        <v>52</v>
      </c>
    </row>
    <row r="175" spans="1:5" ht="12.75">
      <c r="A175" s="35" t="s">
        <v>57</v>
      </c>
      <c r="E175" s="40" t="s">
        <v>5232</v>
      </c>
    </row>
    <row r="176" spans="1:5" ht="242.25">
      <c r="A176" t="s">
        <v>59</v>
      </c>
      <c r="E176" s="39" t="s">
        <v>4736</v>
      </c>
    </row>
    <row r="177" spans="1:16" ht="12.75">
      <c r="A177" t="s">
        <v>49</v>
      </c>
      <c s="34" t="s">
        <v>214</v>
      </c>
      <c s="34" t="s">
        <v>5233</v>
      </c>
      <c s="35" t="s">
        <v>52</v>
      </c>
      <c s="6" t="s">
        <v>5234</v>
      </c>
      <c s="36" t="s">
        <v>749</v>
      </c>
      <c s="37">
        <v>5.554</v>
      </c>
      <c s="36">
        <v>0</v>
      </c>
      <c s="36">
        <f>ROUND(G177*H177,6)</f>
      </c>
      <c r="L177" s="38">
        <v>0</v>
      </c>
      <c s="32">
        <f>ROUND(ROUND(L177,2)*ROUND(G177,3),2)</f>
      </c>
      <c s="36" t="s">
        <v>74</v>
      </c>
      <c>
        <f>(M177*21)/100</f>
      </c>
      <c t="s">
        <v>27</v>
      </c>
    </row>
    <row r="178" spans="1:5" ht="12.75">
      <c r="A178" s="35" t="s">
        <v>56</v>
      </c>
      <c r="E178" s="39" t="s">
        <v>4547</v>
      </c>
    </row>
    <row r="179" spans="1:5" ht="12.75">
      <c r="A179" s="35" t="s">
        <v>57</v>
      </c>
      <c r="E179" s="40" t="s">
        <v>5235</v>
      </c>
    </row>
    <row r="180" spans="1:5" ht="293.25">
      <c r="A180" t="s">
        <v>59</v>
      </c>
      <c r="E180" s="39" t="s">
        <v>4738</v>
      </c>
    </row>
    <row r="181" spans="1:16" ht="12.75">
      <c r="A181" t="s">
        <v>49</v>
      </c>
      <c s="34" t="s">
        <v>217</v>
      </c>
      <c s="34" t="s">
        <v>4550</v>
      </c>
      <c s="35" t="s">
        <v>52</v>
      </c>
      <c s="6" t="s">
        <v>4551</v>
      </c>
      <c s="36" t="s">
        <v>78</v>
      </c>
      <c s="37">
        <v>89.6</v>
      </c>
      <c s="36">
        <v>0</v>
      </c>
      <c s="36">
        <f>ROUND(G181*H181,6)</f>
      </c>
      <c r="L181" s="38">
        <v>0</v>
      </c>
      <c s="32">
        <f>ROUND(ROUND(L181,2)*ROUND(G181,3),2)</f>
      </c>
      <c s="36" t="s">
        <v>74</v>
      </c>
      <c>
        <f>(M181*21)/100</f>
      </c>
      <c t="s">
        <v>27</v>
      </c>
    </row>
    <row r="182" spans="1:5" ht="12.75">
      <c r="A182" s="35" t="s">
        <v>56</v>
      </c>
      <c r="E182" s="39" t="s">
        <v>5236</v>
      </c>
    </row>
    <row r="183" spans="1:5" ht="63.75">
      <c r="A183" s="35" t="s">
        <v>57</v>
      </c>
      <c r="E183" s="40" t="s">
        <v>5237</v>
      </c>
    </row>
    <row r="184" spans="1:5" ht="369.75">
      <c r="A184" t="s">
        <v>59</v>
      </c>
      <c r="E184" s="39" t="s">
        <v>4740</v>
      </c>
    </row>
    <row r="185" spans="1:16" ht="12.75">
      <c r="A185" t="s">
        <v>49</v>
      </c>
      <c s="34" t="s">
        <v>220</v>
      </c>
      <c s="34" t="s">
        <v>4553</v>
      </c>
      <c s="35" t="s">
        <v>52</v>
      </c>
      <c s="6" t="s">
        <v>4554</v>
      </c>
      <c s="36" t="s">
        <v>749</v>
      </c>
      <c s="37">
        <v>12.958</v>
      </c>
      <c s="36">
        <v>0</v>
      </c>
      <c s="36">
        <f>ROUND(G185*H185,6)</f>
      </c>
      <c r="L185" s="38">
        <v>0</v>
      </c>
      <c s="32">
        <f>ROUND(ROUND(L185,2)*ROUND(G185,3),2)</f>
      </c>
      <c s="36" t="s">
        <v>74</v>
      </c>
      <c>
        <f>(M185*21)/100</f>
      </c>
      <c t="s">
        <v>27</v>
      </c>
    </row>
    <row r="186" spans="1:5" ht="12.75">
      <c r="A186" s="35" t="s">
        <v>56</v>
      </c>
      <c r="E186" s="39" t="s">
        <v>52</v>
      </c>
    </row>
    <row r="187" spans="1:5" ht="12.75">
      <c r="A187" s="35" t="s">
        <v>57</v>
      </c>
      <c r="E187" s="40" t="s">
        <v>5238</v>
      </c>
    </row>
    <row r="188" spans="1:5" ht="267.75">
      <c r="A188" t="s">
        <v>59</v>
      </c>
      <c r="E188" s="39" t="s">
        <v>4742</v>
      </c>
    </row>
    <row r="189" spans="1:16" ht="12.75">
      <c r="A189" t="s">
        <v>49</v>
      </c>
      <c s="34" t="s">
        <v>223</v>
      </c>
      <c s="34" t="s">
        <v>5239</v>
      </c>
      <c s="35" t="s">
        <v>52</v>
      </c>
      <c s="6" t="s">
        <v>5240</v>
      </c>
      <c s="36" t="s">
        <v>73</v>
      </c>
      <c s="37">
        <v>99</v>
      </c>
      <c s="36">
        <v>0</v>
      </c>
      <c s="36">
        <f>ROUND(G189*H189,6)</f>
      </c>
      <c r="L189" s="38">
        <v>0</v>
      </c>
      <c s="32">
        <f>ROUND(ROUND(L189,2)*ROUND(G189,3),2)</f>
      </c>
      <c s="36" t="s">
        <v>74</v>
      </c>
      <c>
        <f>(M189*21)/100</f>
      </c>
      <c t="s">
        <v>27</v>
      </c>
    </row>
    <row r="190" spans="1:5" ht="12.75">
      <c r="A190" s="35" t="s">
        <v>56</v>
      </c>
      <c r="E190" s="39" t="s">
        <v>52</v>
      </c>
    </row>
    <row r="191" spans="1:5" ht="12.75">
      <c r="A191" s="35" t="s">
        <v>57</v>
      </c>
      <c r="E191" s="40" t="s">
        <v>5241</v>
      </c>
    </row>
    <row r="192" spans="1:5" ht="102">
      <c r="A192" t="s">
        <v>59</v>
      </c>
      <c r="E192" s="39" t="s">
        <v>5242</v>
      </c>
    </row>
    <row r="193" spans="1:16" ht="12.75">
      <c r="A193" t="s">
        <v>49</v>
      </c>
      <c s="34" t="s">
        <v>226</v>
      </c>
      <c s="34" t="s">
        <v>5243</v>
      </c>
      <c s="35" t="s">
        <v>52</v>
      </c>
      <c s="6" t="s">
        <v>5244</v>
      </c>
      <c s="36" t="s">
        <v>78</v>
      </c>
      <c s="37">
        <v>50</v>
      </c>
      <c s="36">
        <v>0</v>
      </c>
      <c s="36">
        <f>ROUND(G193*H193,6)</f>
      </c>
      <c r="L193" s="38">
        <v>0</v>
      </c>
      <c s="32">
        <f>ROUND(ROUND(L193,2)*ROUND(G193,3),2)</f>
      </c>
      <c s="36" t="s">
        <v>74</v>
      </c>
      <c>
        <f>(M193*21)/100</f>
      </c>
      <c t="s">
        <v>27</v>
      </c>
    </row>
    <row r="194" spans="1:5" ht="12.75">
      <c r="A194" s="35" t="s">
        <v>56</v>
      </c>
      <c r="E194" s="39" t="s">
        <v>5245</v>
      </c>
    </row>
    <row r="195" spans="1:5" ht="12.75">
      <c r="A195" s="35" t="s">
        <v>57</v>
      </c>
      <c r="E195" s="40" t="s">
        <v>5246</v>
      </c>
    </row>
    <row r="196" spans="1:5" ht="369.75">
      <c r="A196" t="s">
        <v>59</v>
      </c>
      <c r="E196" s="39" t="s">
        <v>4740</v>
      </c>
    </row>
    <row r="197" spans="1:16" ht="12.75">
      <c r="A197" t="s">
        <v>49</v>
      </c>
      <c s="34" t="s">
        <v>229</v>
      </c>
      <c s="34" t="s">
        <v>5247</v>
      </c>
      <c s="35" t="s">
        <v>52</v>
      </c>
      <c s="6" t="s">
        <v>5248</v>
      </c>
      <c s="36" t="s">
        <v>749</v>
      </c>
      <c s="37">
        <v>8.381</v>
      </c>
      <c s="36">
        <v>0</v>
      </c>
      <c s="36">
        <f>ROUND(G197*H197,6)</f>
      </c>
      <c r="L197" s="38">
        <v>0</v>
      </c>
      <c s="32">
        <f>ROUND(ROUND(L197,2)*ROUND(G197,3),2)</f>
      </c>
      <c s="36" t="s">
        <v>74</v>
      </c>
      <c>
        <f>(M197*21)/100</f>
      </c>
      <c t="s">
        <v>27</v>
      </c>
    </row>
    <row r="198" spans="1:5" ht="12.75">
      <c r="A198" s="35" t="s">
        <v>56</v>
      </c>
      <c r="E198" s="39" t="s">
        <v>52</v>
      </c>
    </row>
    <row r="199" spans="1:5" ht="12.75">
      <c r="A199" s="35" t="s">
        <v>57</v>
      </c>
      <c r="E199" s="40" t="s">
        <v>5249</v>
      </c>
    </row>
    <row r="200" spans="1:5" ht="267.75">
      <c r="A200" t="s">
        <v>59</v>
      </c>
      <c r="E200" s="39" t="s">
        <v>4742</v>
      </c>
    </row>
    <row r="201" spans="1:16" ht="12.75">
      <c r="A201" t="s">
        <v>49</v>
      </c>
      <c s="34" t="s">
        <v>232</v>
      </c>
      <c s="34" t="s">
        <v>4559</v>
      </c>
      <c s="35" t="s">
        <v>52</v>
      </c>
      <c s="6" t="s">
        <v>4560</v>
      </c>
      <c s="36" t="s">
        <v>800</v>
      </c>
      <c s="37">
        <v>248.4</v>
      </c>
      <c s="36">
        <v>0</v>
      </c>
      <c s="36">
        <f>ROUND(G201*H201,6)</f>
      </c>
      <c r="L201" s="38">
        <v>0</v>
      </c>
      <c s="32">
        <f>ROUND(ROUND(L201,2)*ROUND(G201,3),2)</f>
      </c>
      <c s="36" t="s">
        <v>74</v>
      </c>
      <c>
        <f>(M201*21)/100</f>
      </c>
      <c t="s">
        <v>27</v>
      </c>
    </row>
    <row r="202" spans="1:5" ht="12.75">
      <c r="A202" s="35" t="s">
        <v>56</v>
      </c>
      <c r="E202" s="39" t="s">
        <v>5250</v>
      </c>
    </row>
    <row r="203" spans="1:5" ht="12.75">
      <c r="A203" s="35" t="s">
        <v>57</v>
      </c>
      <c r="E203" s="40" t="s">
        <v>5251</v>
      </c>
    </row>
    <row r="204" spans="1:5" ht="293.25">
      <c r="A204" t="s">
        <v>59</v>
      </c>
      <c r="E204" s="39" t="s">
        <v>4738</v>
      </c>
    </row>
    <row r="205" spans="1:16" ht="12.75">
      <c r="A205" t="s">
        <v>49</v>
      </c>
      <c s="34" t="s">
        <v>235</v>
      </c>
      <c s="34" t="s">
        <v>4746</v>
      </c>
      <c s="35" t="s">
        <v>52</v>
      </c>
      <c s="6" t="s">
        <v>4747</v>
      </c>
      <c s="36" t="s">
        <v>99</v>
      </c>
      <c s="37">
        <v>895</v>
      </c>
      <c s="36">
        <v>0</v>
      </c>
      <c s="36">
        <f>ROUND(G205*H205,6)</f>
      </c>
      <c r="L205" s="38">
        <v>0</v>
      </c>
      <c s="32">
        <f>ROUND(ROUND(L205,2)*ROUND(G205,3),2)</f>
      </c>
      <c s="36" t="s">
        <v>74</v>
      </c>
      <c>
        <f>(M205*21)/100</f>
      </c>
      <c t="s">
        <v>27</v>
      </c>
    </row>
    <row r="206" spans="1:5" ht="12.75">
      <c r="A206" s="35" t="s">
        <v>56</v>
      </c>
      <c r="E206" s="39" t="s">
        <v>52</v>
      </c>
    </row>
    <row r="207" spans="1:5" ht="12.75">
      <c r="A207" s="35" t="s">
        <v>57</v>
      </c>
      <c r="E207" s="40" t="s">
        <v>5252</v>
      </c>
    </row>
    <row r="208" spans="1:5" ht="38.25">
      <c r="A208" t="s">
        <v>59</v>
      </c>
      <c r="E208" s="39" t="s">
        <v>4749</v>
      </c>
    </row>
    <row r="209" spans="1:13" ht="12.75">
      <c r="A209" t="s">
        <v>46</v>
      </c>
      <c r="C209" s="31" t="s">
        <v>81</v>
      </c>
      <c r="E209" s="33" t="s">
        <v>3431</v>
      </c>
      <c r="J209" s="32">
        <f>0</f>
      </c>
      <c s="32">
        <f>0</f>
      </c>
      <c s="32">
        <f>0+L210+L214+L218+L222+L226+L230+L234+L238+L242+L246+L250+L254+L258+L262+L266+L270+L274</f>
      </c>
      <c s="32">
        <f>0+M210+M214+M218+M222+M226+M230+M234+M238+M242+M246+M250+M254+M258+M262+M266+M270+M274</f>
      </c>
    </row>
    <row r="210" spans="1:16" ht="12.75">
      <c r="A210" t="s">
        <v>49</v>
      </c>
      <c s="34" t="s">
        <v>238</v>
      </c>
      <c s="34" t="s">
        <v>4750</v>
      </c>
      <c s="35" t="s">
        <v>52</v>
      </c>
      <c s="6" t="s">
        <v>4751</v>
      </c>
      <c s="36" t="s">
        <v>78</v>
      </c>
      <c s="37">
        <v>196</v>
      </c>
      <c s="36">
        <v>0</v>
      </c>
      <c s="36">
        <f>ROUND(G210*H210,6)</f>
      </c>
      <c r="L210" s="38">
        <v>0</v>
      </c>
      <c s="32">
        <f>ROUND(ROUND(L210,2)*ROUND(G210,3),2)</f>
      </c>
      <c s="36" t="s">
        <v>74</v>
      </c>
      <c>
        <f>(M210*21)/100</f>
      </c>
      <c t="s">
        <v>27</v>
      </c>
    </row>
    <row r="211" spans="1:5" ht="12.75">
      <c r="A211" s="35" t="s">
        <v>56</v>
      </c>
      <c r="E211" s="39" t="s">
        <v>5253</v>
      </c>
    </row>
    <row r="212" spans="1:5" ht="12.75">
      <c r="A212" s="35" t="s">
        <v>57</v>
      </c>
      <c r="E212" s="40" t="s">
        <v>5254</v>
      </c>
    </row>
    <row r="213" spans="1:5" ht="369.75">
      <c r="A213" t="s">
        <v>59</v>
      </c>
      <c r="E213" s="39" t="s">
        <v>4740</v>
      </c>
    </row>
    <row r="214" spans="1:16" ht="12.75">
      <c r="A214" t="s">
        <v>49</v>
      </c>
      <c s="34" t="s">
        <v>241</v>
      </c>
      <c s="34" t="s">
        <v>5255</v>
      </c>
      <c s="35" t="s">
        <v>52</v>
      </c>
      <c s="6" t="s">
        <v>5256</v>
      </c>
      <c s="36" t="s">
        <v>78</v>
      </c>
      <c s="37">
        <v>4110.13</v>
      </c>
      <c s="36">
        <v>0</v>
      </c>
      <c s="36">
        <f>ROUND(G214*H214,6)</f>
      </c>
      <c r="L214" s="38">
        <v>0</v>
      </c>
      <c s="32">
        <f>ROUND(ROUND(L214,2)*ROUND(G214,3),2)</f>
      </c>
      <c s="36" t="s">
        <v>74</v>
      </c>
      <c>
        <f>(M214*21)/100</f>
      </c>
      <c t="s">
        <v>27</v>
      </c>
    </row>
    <row r="215" spans="1:5" ht="12.75">
      <c r="A215" s="35" t="s">
        <v>56</v>
      </c>
      <c r="E215" s="39" t="s">
        <v>5257</v>
      </c>
    </row>
    <row r="216" spans="1:5" ht="63.75">
      <c r="A216" s="35" t="s">
        <v>57</v>
      </c>
      <c r="E216" s="40" t="s">
        <v>5258</v>
      </c>
    </row>
    <row r="217" spans="1:5" ht="369.75">
      <c r="A217" t="s">
        <v>59</v>
      </c>
      <c r="E217" s="39" t="s">
        <v>4740</v>
      </c>
    </row>
    <row r="218" spans="1:16" ht="12.75">
      <c r="A218" t="s">
        <v>49</v>
      </c>
      <c s="34" t="s">
        <v>244</v>
      </c>
      <c s="34" t="s">
        <v>4313</v>
      </c>
      <c s="35" t="s">
        <v>52</v>
      </c>
      <c s="6" t="s">
        <v>4314</v>
      </c>
      <c s="36" t="s">
        <v>749</v>
      </c>
      <c s="37">
        <v>907.03</v>
      </c>
      <c s="36">
        <v>0</v>
      </c>
      <c s="36">
        <f>ROUND(G218*H218,6)</f>
      </c>
      <c r="L218" s="38">
        <v>0</v>
      </c>
      <c s="32">
        <f>ROUND(ROUND(L218,2)*ROUND(G218,3),2)</f>
      </c>
      <c s="36" t="s">
        <v>74</v>
      </c>
      <c>
        <f>(M218*21)/100</f>
      </c>
      <c t="s">
        <v>27</v>
      </c>
    </row>
    <row r="219" spans="1:5" ht="12.75">
      <c r="A219" s="35" t="s">
        <v>56</v>
      </c>
      <c r="E219" s="39" t="s">
        <v>5259</v>
      </c>
    </row>
    <row r="220" spans="1:5" ht="38.25">
      <c r="A220" s="35" t="s">
        <v>57</v>
      </c>
      <c r="E220" s="40" t="s">
        <v>5260</v>
      </c>
    </row>
    <row r="221" spans="1:5" ht="267.75">
      <c r="A221" t="s">
        <v>59</v>
      </c>
      <c r="E221" s="39" t="s">
        <v>4754</v>
      </c>
    </row>
    <row r="222" spans="1:16" ht="12.75">
      <c r="A222" t="s">
        <v>49</v>
      </c>
      <c s="34" t="s">
        <v>247</v>
      </c>
      <c s="34" t="s">
        <v>5261</v>
      </c>
      <c s="35" t="s">
        <v>52</v>
      </c>
      <c s="6" t="s">
        <v>5262</v>
      </c>
      <c s="36" t="s">
        <v>749</v>
      </c>
      <c s="37">
        <v>18.19</v>
      </c>
      <c s="36">
        <v>0</v>
      </c>
      <c s="36">
        <f>ROUND(G222*H222,6)</f>
      </c>
      <c r="L222" s="38">
        <v>0</v>
      </c>
      <c s="32">
        <f>ROUND(ROUND(L222,2)*ROUND(G222,3),2)</f>
      </c>
      <c s="36" t="s">
        <v>74</v>
      </c>
      <c>
        <f>(M222*21)/100</f>
      </c>
      <c t="s">
        <v>27</v>
      </c>
    </row>
    <row r="223" spans="1:5" ht="12.75">
      <c r="A223" s="35" t="s">
        <v>56</v>
      </c>
      <c r="E223" s="39" t="s">
        <v>52</v>
      </c>
    </row>
    <row r="224" spans="1:5" ht="38.25">
      <c r="A224" s="35" t="s">
        <v>57</v>
      </c>
      <c r="E224" s="40" t="s">
        <v>5263</v>
      </c>
    </row>
    <row r="225" spans="1:5" ht="267.75">
      <c r="A225" t="s">
        <v>59</v>
      </c>
      <c r="E225" s="39" t="s">
        <v>4754</v>
      </c>
    </row>
    <row r="226" spans="1:16" ht="12.75">
      <c r="A226" t="s">
        <v>49</v>
      </c>
      <c s="34" t="s">
        <v>250</v>
      </c>
      <c s="34" t="s">
        <v>5264</v>
      </c>
      <c s="35" t="s">
        <v>52</v>
      </c>
      <c s="6" t="s">
        <v>5265</v>
      </c>
      <c s="36" t="s">
        <v>78</v>
      </c>
      <c s="37">
        <v>5</v>
      </c>
      <c s="36">
        <v>0</v>
      </c>
      <c s="36">
        <f>ROUND(G226*H226,6)</f>
      </c>
      <c r="L226" s="38">
        <v>0</v>
      </c>
      <c s="32">
        <f>ROUND(ROUND(L226,2)*ROUND(G226,3),2)</f>
      </c>
      <c s="36" t="s">
        <v>74</v>
      </c>
      <c>
        <f>(M226*21)/100</f>
      </c>
      <c t="s">
        <v>27</v>
      </c>
    </row>
    <row r="227" spans="1:5" ht="12.75">
      <c r="A227" s="35" t="s">
        <v>56</v>
      </c>
      <c r="E227" s="39" t="s">
        <v>5266</v>
      </c>
    </row>
    <row r="228" spans="1:5" ht="12.75">
      <c r="A228" s="35" t="s">
        <v>57</v>
      </c>
      <c r="E228" s="40" t="s">
        <v>5267</v>
      </c>
    </row>
    <row r="229" spans="1:5" ht="229.5">
      <c r="A229" t="s">
        <v>59</v>
      </c>
      <c r="E229" s="39" t="s">
        <v>5268</v>
      </c>
    </row>
    <row r="230" spans="1:16" ht="12.75">
      <c r="A230" t="s">
        <v>49</v>
      </c>
      <c s="34" t="s">
        <v>253</v>
      </c>
      <c s="34" t="s">
        <v>4570</v>
      </c>
      <c s="35" t="s">
        <v>52</v>
      </c>
      <c s="6" t="s">
        <v>4571</v>
      </c>
      <c s="36" t="s">
        <v>78</v>
      </c>
      <c s="37">
        <v>9</v>
      </c>
      <c s="36">
        <v>0</v>
      </c>
      <c s="36">
        <f>ROUND(G230*H230,6)</f>
      </c>
      <c r="L230" s="38">
        <v>0</v>
      </c>
      <c s="32">
        <f>ROUND(ROUND(L230,2)*ROUND(G230,3),2)</f>
      </c>
      <c s="36" t="s">
        <v>74</v>
      </c>
      <c>
        <f>(M230*21)/100</f>
      </c>
      <c t="s">
        <v>27</v>
      </c>
    </row>
    <row r="231" spans="1:5" ht="12.75">
      <c r="A231" s="35" t="s">
        <v>56</v>
      </c>
      <c r="E231" s="39" t="s">
        <v>5269</v>
      </c>
    </row>
    <row r="232" spans="1:5" ht="12.75">
      <c r="A232" s="35" t="s">
        <v>57</v>
      </c>
      <c r="E232" s="40" t="s">
        <v>5134</v>
      </c>
    </row>
    <row r="233" spans="1:5" ht="369.75">
      <c r="A233" t="s">
        <v>59</v>
      </c>
      <c r="E233" s="39" t="s">
        <v>4740</v>
      </c>
    </row>
    <row r="234" spans="1:16" ht="12.75">
      <c r="A234" t="s">
        <v>49</v>
      </c>
      <c s="34" t="s">
        <v>256</v>
      </c>
      <c s="34" t="s">
        <v>3714</v>
      </c>
      <c s="35" t="s">
        <v>52</v>
      </c>
      <c s="6" t="s">
        <v>3715</v>
      </c>
      <c s="36" t="s">
        <v>78</v>
      </c>
      <c s="37">
        <v>44.4</v>
      </c>
      <c s="36">
        <v>0</v>
      </c>
      <c s="36">
        <f>ROUND(G234*H234,6)</f>
      </c>
      <c r="L234" s="38">
        <v>0</v>
      </c>
      <c s="32">
        <f>ROUND(ROUND(L234,2)*ROUND(G234,3),2)</f>
      </c>
      <c s="36" t="s">
        <v>74</v>
      </c>
      <c>
        <f>(M234*21)/100</f>
      </c>
      <c t="s">
        <v>27</v>
      </c>
    </row>
    <row r="235" spans="1:5" ht="12.75">
      <c r="A235" s="35" t="s">
        <v>56</v>
      </c>
      <c r="E235" s="39" t="s">
        <v>5270</v>
      </c>
    </row>
    <row r="236" spans="1:5" ht="12.75">
      <c r="A236" s="35" t="s">
        <v>57</v>
      </c>
      <c r="E236" s="40" t="s">
        <v>5271</v>
      </c>
    </row>
    <row r="237" spans="1:5" ht="369.75">
      <c r="A237" t="s">
        <v>59</v>
      </c>
      <c r="E237" s="39" t="s">
        <v>4740</v>
      </c>
    </row>
    <row r="238" spans="1:16" ht="12.75">
      <c r="A238" t="s">
        <v>49</v>
      </c>
      <c s="34" t="s">
        <v>259</v>
      </c>
      <c s="34" t="s">
        <v>3432</v>
      </c>
      <c s="35" t="s">
        <v>52</v>
      </c>
      <c s="6" t="s">
        <v>3433</v>
      </c>
      <c s="36" t="s">
        <v>78</v>
      </c>
      <c s="37">
        <v>43</v>
      </c>
      <c s="36">
        <v>0</v>
      </c>
      <c s="36">
        <f>ROUND(G238*H238,6)</f>
      </c>
      <c r="L238" s="38">
        <v>0</v>
      </c>
      <c s="32">
        <f>ROUND(ROUND(L238,2)*ROUND(G238,3),2)</f>
      </c>
      <c s="36" t="s">
        <v>74</v>
      </c>
      <c>
        <f>(M238*21)/100</f>
      </c>
      <c t="s">
        <v>27</v>
      </c>
    </row>
    <row r="239" spans="1:5" ht="12.75">
      <c r="A239" s="35" t="s">
        <v>56</v>
      </c>
      <c r="E239" s="39" t="s">
        <v>52</v>
      </c>
    </row>
    <row r="240" spans="1:5" ht="12.75">
      <c r="A240" s="35" t="s">
        <v>57</v>
      </c>
      <c r="E240" s="40" t="s">
        <v>5272</v>
      </c>
    </row>
    <row r="241" spans="1:5" ht="369.75">
      <c r="A241" t="s">
        <v>59</v>
      </c>
      <c r="E241" s="39" t="s">
        <v>4740</v>
      </c>
    </row>
    <row r="242" spans="1:16" ht="12.75">
      <c r="A242" t="s">
        <v>49</v>
      </c>
      <c s="34" t="s">
        <v>262</v>
      </c>
      <c s="34" t="s">
        <v>3718</v>
      </c>
      <c s="35" t="s">
        <v>52</v>
      </c>
      <c s="6" t="s">
        <v>3719</v>
      </c>
      <c s="36" t="s">
        <v>78</v>
      </c>
      <c s="37">
        <v>29.25</v>
      </c>
      <c s="36">
        <v>0</v>
      </c>
      <c s="36">
        <f>ROUND(G242*H242,6)</f>
      </c>
      <c r="L242" s="38">
        <v>0</v>
      </c>
      <c s="32">
        <f>ROUND(ROUND(L242,2)*ROUND(G242,3),2)</f>
      </c>
      <c s="36" t="s">
        <v>74</v>
      </c>
      <c>
        <f>(M242*21)/100</f>
      </c>
      <c t="s">
        <v>27</v>
      </c>
    </row>
    <row r="243" spans="1:5" ht="12.75">
      <c r="A243" s="35" t="s">
        <v>56</v>
      </c>
      <c r="E243" s="39" t="s">
        <v>5273</v>
      </c>
    </row>
    <row r="244" spans="1:5" ht="12.75">
      <c r="A244" s="35" t="s">
        <v>57</v>
      </c>
      <c r="E244" s="40" t="s">
        <v>5274</v>
      </c>
    </row>
    <row r="245" spans="1:5" ht="38.25">
      <c r="A245" t="s">
        <v>59</v>
      </c>
      <c r="E245" s="39" t="s">
        <v>4722</v>
      </c>
    </row>
    <row r="246" spans="1:16" ht="12.75">
      <c r="A246" t="s">
        <v>49</v>
      </c>
      <c s="34" t="s">
        <v>265</v>
      </c>
      <c s="34" t="s">
        <v>5275</v>
      </c>
      <c s="35" t="s">
        <v>52</v>
      </c>
      <c s="6" t="s">
        <v>5276</v>
      </c>
      <c s="36" t="s">
        <v>78</v>
      </c>
      <c s="37">
        <v>196.1</v>
      </c>
      <c s="36">
        <v>0</v>
      </c>
      <c s="36">
        <f>ROUND(G246*H246,6)</f>
      </c>
      <c r="L246" s="38">
        <v>0</v>
      </c>
      <c s="32">
        <f>ROUND(ROUND(L246,2)*ROUND(G246,3),2)</f>
      </c>
      <c s="36" t="s">
        <v>74</v>
      </c>
      <c>
        <f>(M246*21)/100</f>
      </c>
      <c t="s">
        <v>27</v>
      </c>
    </row>
    <row r="247" spans="1:5" ht="12.75">
      <c r="A247" s="35" t="s">
        <v>56</v>
      </c>
      <c r="E247" s="39" t="s">
        <v>5277</v>
      </c>
    </row>
    <row r="248" spans="1:5" ht="12.75">
      <c r="A248" s="35" t="s">
        <v>57</v>
      </c>
      <c r="E248" s="40" t="s">
        <v>5278</v>
      </c>
    </row>
    <row r="249" spans="1:5" ht="369.75">
      <c r="A249" t="s">
        <v>59</v>
      </c>
      <c r="E249" s="39" t="s">
        <v>4740</v>
      </c>
    </row>
    <row r="250" spans="1:16" ht="12.75">
      <c r="A250" t="s">
        <v>49</v>
      </c>
      <c s="34" t="s">
        <v>268</v>
      </c>
      <c s="34" t="s">
        <v>5279</v>
      </c>
      <c s="35" t="s">
        <v>52</v>
      </c>
      <c s="6" t="s">
        <v>5280</v>
      </c>
      <c s="36" t="s">
        <v>749</v>
      </c>
      <c s="37">
        <v>11.645</v>
      </c>
      <c s="36">
        <v>0</v>
      </c>
      <c s="36">
        <f>ROUND(G250*H250,6)</f>
      </c>
      <c r="L250" s="38">
        <v>0</v>
      </c>
      <c s="32">
        <f>ROUND(ROUND(L250,2)*ROUND(G250,3),2)</f>
      </c>
      <c s="36" t="s">
        <v>74</v>
      </c>
      <c>
        <f>(M250*21)/100</f>
      </c>
      <c t="s">
        <v>27</v>
      </c>
    </row>
    <row r="251" spans="1:5" ht="12.75">
      <c r="A251" s="35" t="s">
        <v>56</v>
      </c>
      <c r="E251" s="39" t="s">
        <v>52</v>
      </c>
    </row>
    <row r="252" spans="1:5" ht="12.75">
      <c r="A252" s="35" t="s">
        <v>57</v>
      </c>
      <c r="E252" s="40" t="s">
        <v>5281</v>
      </c>
    </row>
    <row r="253" spans="1:5" ht="178.5">
      <c r="A253" t="s">
        <v>59</v>
      </c>
      <c r="E253" s="39" t="s">
        <v>5282</v>
      </c>
    </row>
    <row r="254" spans="1:16" ht="12.75">
      <c r="A254" t="s">
        <v>49</v>
      </c>
      <c s="34" t="s">
        <v>271</v>
      </c>
      <c s="34" t="s">
        <v>5283</v>
      </c>
      <c s="35" t="s">
        <v>52</v>
      </c>
      <c s="6" t="s">
        <v>5284</v>
      </c>
      <c s="36" t="s">
        <v>78</v>
      </c>
      <c s="37">
        <v>3.8</v>
      </c>
      <c s="36">
        <v>0</v>
      </c>
      <c s="36">
        <f>ROUND(G254*H254,6)</f>
      </c>
      <c r="L254" s="38">
        <v>0</v>
      </c>
      <c s="32">
        <f>ROUND(ROUND(L254,2)*ROUND(G254,3),2)</f>
      </c>
      <c s="36" t="s">
        <v>74</v>
      </c>
      <c>
        <f>(M254*21)/100</f>
      </c>
      <c t="s">
        <v>27</v>
      </c>
    </row>
    <row r="255" spans="1:5" ht="12.75">
      <c r="A255" s="35" t="s">
        <v>56</v>
      </c>
      <c r="E255" s="39" t="s">
        <v>52</v>
      </c>
    </row>
    <row r="256" spans="1:5" ht="12.75">
      <c r="A256" s="35" t="s">
        <v>57</v>
      </c>
      <c r="E256" s="40" t="s">
        <v>5285</v>
      </c>
    </row>
    <row r="257" spans="1:5" ht="369.75">
      <c r="A257" t="s">
        <v>59</v>
      </c>
      <c r="E257" s="39" t="s">
        <v>4740</v>
      </c>
    </row>
    <row r="258" spans="1:16" ht="25.5">
      <c r="A258" t="s">
        <v>49</v>
      </c>
      <c s="34" t="s">
        <v>274</v>
      </c>
      <c s="34" t="s">
        <v>4573</v>
      </c>
      <c s="35" t="s">
        <v>52</v>
      </c>
      <c s="6" t="s">
        <v>4574</v>
      </c>
      <c s="36" t="s">
        <v>78</v>
      </c>
      <c s="37">
        <v>141.4</v>
      </c>
      <c s="36">
        <v>0</v>
      </c>
      <c s="36">
        <f>ROUND(G258*H258,6)</f>
      </c>
      <c r="L258" s="38">
        <v>0</v>
      </c>
      <c s="32">
        <f>ROUND(ROUND(L258,2)*ROUND(G258,3),2)</f>
      </c>
      <c s="36" t="s">
        <v>74</v>
      </c>
      <c>
        <f>(M258*21)/100</f>
      </c>
      <c t="s">
        <v>27</v>
      </c>
    </row>
    <row r="259" spans="1:5" ht="38.25">
      <c r="A259" s="35" t="s">
        <v>56</v>
      </c>
      <c r="E259" s="39" t="s">
        <v>5286</v>
      </c>
    </row>
    <row r="260" spans="1:5" ht="12.75">
      <c r="A260" s="35" t="s">
        <v>57</v>
      </c>
      <c r="E260" s="40" t="s">
        <v>5287</v>
      </c>
    </row>
    <row r="261" spans="1:5" ht="38.25">
      <c r="A261" t="s">
        <v>59</v>
      </c>
      <c r="E261" s="39" t="s">
        <v>4722</v>
      </c>
    </row>
    <row r="262" spans="1:16" ht="12.75">
      <c r="A262" t="s">
        <v>49</v>
      </c>
      <c s="34" t="s">
        <v>277</v>
      </c>
      <c s="34" t="s">
        <v>4576</v>
      </c>
      <c s="35" t="s">
        <v>52</v>
      </c>
      <c s="6" t="s">
        <v>4577</v>
      </c>
      <c s="36" t="s">
        <v>78</v>
      </c>
      <c s="37">
        <v>15.5</v>
      </c>
      <c s="36">
        <v>0</v>
      </c>
      <c s="36">
        <f>ROUND(G262*H262,6)</f>
      </c>
      <c r="L262" s="38">
        <v>0</v>
      </c>
      <c s="32">
        <f>ROUND(ROUND(L262,2)*ROUND(G262,3),2)</f>
      </c>
      <c s="36" t="s">
        <v>74</v>
      </c>
      <c>
        <f>(M262*21)/100</f>
      </c>
      <c t="s">
        <v>27</v>
      </c>
    </row>
    <row r="263" spans="1:5" ht="12.75">
      <c r="A263" s="35" t="s">
        <v>56</v>
      </c>
      <c r="E263" s="39" t="s">
        <v>5288</v>
      </c>
    </row>
    <row r="264" spans="1:5" ht="12.75">
      <c r="A264" s="35" t="s">
        <v>57</v>
      </c>
      <c r="E264" s="40" t="s">
        <v>5110</v>
      </c>
    </row>
    <row r="265" spans="1:5" ht="38.25">
      <c r="A265" t="s">
        <v>59</v>
      </c>
      <c r="E265" s="39" t="s">
        <v>5057</v>
      </c>
    </row>
    <row r="266" spans="1:16" ht="12.75">
      <c r="A266" t="s">
        <v>49</v>
      </c>
      <c s="34" t="s">
        <v>280</v>
      </c>
      <c s="34" t="s">
        <v>3721</v>
      </c>
      <c s="35" t="s">
        <v>52</v>
      </c>
      <c s="6" t="s">
        <v>3722</v>
      </c>
      <c s="36" t="s">
        <v>78</v>
      </c>
      <c s="37">
        <v>48.75</v>
      </c>
      <c s="36">
        <v>0</v>
      </c>
      <c s="36">
        <f>ROUND(G266*H266,6)</f>
      </c>
      <c r="L266" s="38">
        <v>0</v>
      </c>
      <c s="32">
        <f>ROUND(ROUND(L266,2)*ROUND(G266,3),2)</f>
      </c>
      <c s="36" t="s">
        <v>74</v>
      </c>
      <c>
        <f>(M266*21)/100</f>
      </c>
      <c t="s">
        <v>27</v>
      </c>
    </row>
    <row r="267" spans="1:5" ht="12.75">
      <c r="A267" s="35" t="s">
        <v>56</v>
      </c>
      <c r="E267" s="39" t="s">
        <v>5289</v>
      </c>
    </row>
    <row r="268" spans="1:5" ht="12.75">
      <c r="A268" s="35" t="s">
        <v>57</v>
      </c>
      <c r="E268" s="40" t="s">
        <v>5290</v>
      </c>
    </row>
    <row r="269" spans="1:5" ht="102">
      <c r="A269" t="s">
        <v>59</v>
      </c>
      <c r="E269" s="39" t="s">
        <v>4759</v>
      </c>
    </row>
    <row r="270" spans="1:16" ht="12.75">
      <c r="A270" t="s">
        <v>49</v>
      </c>
      <c s="34" t="s">
        <v>280</v>
      </c>
      <c s="34" t="s">
        <v>5291</v>
      </c>
      <c s="35" t="s">
        <v>52</v>
      </c>
      <c s="6" t="s">
        <v>5292</v>
      </c>
      <c s="36" t="s">
        <v>78</v>
      </c>
      <c s="37">
        <v>13.85</v>
      </c>
      <c s="36">
        <v>0</v>
      </c>
      <c s="36">
        <f>ROUND(G270*H270,6)</f>
      </c>
      <c r="L270" s="38">
        <v>0</v>
      </c>
      <c s="32">
        <f>ROUND(ROUND(L270,2)*ROUND(G270,3),2)</f>
      </c>
      <c s="36" t="s">
        <v>74</v>
      </c>
      <c>
        <f>(M270*21)/100</f>
      </c>
      <c t="s">
        <v>27</v>
      </c>
    </row>
    <row r="271" spans="1:5" ht="12.75">
      <c r="A271" s="35" t="s">
        <v>56</v>
      </c>
      <c r="E271" s="39" t="s">
        <v>52</v>
      </c>
    </row>
    <row r="272" spans="1:5" ht="12.75">
      <c r="A272" s="35" t="s">
        <v>57</v>
      </c>
      <c r="E272" s="40" t="s">
        <v>5293</v>
      </c>
    </row>
    <row r="273" spans="1:5" ht="409.5">
      <c r="A273" t="s">
        <v>59</v>
      </c>
      <c r="E273" s="39" t="s">
        <v>5294</v>
      </c>
    </row>
    <row r="274" spans="1:16" ht="12.75">
      <c r="A274" t="s">
        <v>49</v>
      </c>
      <c s="34" t="s">
        <v>5050</v>
      </c>
      <c s="34" t="s">
        <v>5295</v>
      </c>
      <c s="35" t="s">
        <v>52</v>
      </c>
      <c s="6" t="s">
        <v>5296</v>
      </c>
      <c s="36" t="s">
        <v>64</v>
      </c>
      <c s="37">
        <v>2</v>
      </c>
      <c s="36">
        <v>0</v>
      </c>
      <c s="36">
        <f>ROUND(G274*H274,6)</f>
      </c>
      <c r="L274" s="38">
        <v>0</v>
      </c>
      <c s="32">
        <f>ROUND(ROUND(L274,2)*ROUND(G274,3),2)</f>
      </c>
      <c s="36" t="s">
        <v>74</v>
      </c>
      <c>
        <f>(M274*21)/100</f>
      </c>
      <c t="s">
        <v>27</v>
      </c>
    </row>
    <row r="275" spans="1:5" ht="12.75">
      <c r="A275" s="35" t="s">
        <v>56</v>
      </c>
      <c r="E275" s="39" t="s">
        <v>5297</v>
      </c>
    </row>
    <row r="276" spans="1:5" ht="12.75">
      <c r="A276" s="35" t="s">
        <v>57</v>
      </c>
      <c r="E276" s="40" t="s">
        <v>5298</v>
      </c>
    </row>
    <row r="277" spans="1:5" ht="89.25">
      <c r="A277" t="s">
        <v>59</v>
      </c>
      <c r="E277" s="39" t="s">
        <v>5299</v>
      </c>
    </row>
    <row r="278" spans="1:13" ht="12.75">
      <c r="A278" t="s">
        <v>46</v>
      </c>
      <c r="C278" s="31" t="s">
        <v>84</v>
      </c>
      <c r="E278" s="33" t="s">
        <v>4058</v>
      </c>
      <c r="J278" s="32">
        <f>0</f>
      </c>
      <c s="32">
        <f>0</f>
      </c>
      <c s="32">
        <f>0+L279+L283+L287</f>
      </c>
      <c s="32">
        <f>0+M279+M283+M287</f>
      </c>
    </row>
    <row r="279" spans="1:16" ht="25.5">
      <c r="A279" t="s">
        <v>49</v>
      </c>
      <c s="34" t="s">
        <v>283</v>
      </c>
      <c s="34" t="s">
        <v>5300</v>
      </c>
      <c s="35" t="s">
        <v>52</v>
      </c>
      <c s="6" t="s">
        <v>5301</v>
      </c>
      <c s="36" t="s">
        <v>73</v>
      </c>
      <c s="37">
        <v>10193.67</v>
      </c>
      <c s="36">
        <v>0</v>
      </c>
      <c s="36">
        <f>ROUND(G279*H279,6)</f>
      </c>
      <c r="L279" s="38">
        <v>0</v>
      </c>
      <c s="32">
        <f>ROUND(ROUND(L279,2)*ROUND(G279,3),2)</f>
      </c>
      <c s="36" t="s">
        <v>74</v>
      </c>
      <c>
        <f>(M279*21)/100</f>
      </c>
      <c t="s">
        <v>27</v>
      </c>
    </row>
    <row r="280" spans="1:5" ht="12.75">
      <c r="A280" s="35" t="s">
        <v>56</v>
      </c>
      <c r="E280" s="39" t="s">
        <v>52</v>
      </c>
    </row>
    <row r="281" spans="1:5" ht="12.75">
      <c r="A281" s="35" t="s">
        <v>57</v>
      </c>
      <c r="E281" s="40" t="s">
        <v>5302</v>
      </c>
    </row>
    <row r="282" spans="1:5" ht="178.5">
      <c r="A282" t="s">
        <v>59</v>
      </c>
      <c r="E282" s="39" t="s">
        <v>5303</v>
      </c>
    </row>
    <row r="283" spans="1:16" ht="12.75">
      <c r="A283" t="s">
        <v>49</v>
      </c>
      <c s="34" t="s">
        <v>286</v>
      </c>
      <c s="34" t="s">
        <v>5304</v>
      </c>
      <c s="35" t="s">
        <v>52</v>
      </c>
      <c s="6" t="s">
        <v>5305</v>
      </c>
      <c s="36" t="s">
        <v>73</v>
      </c>
      <c s="37">
        <v>45</v>
      </c>
      <c s="36">
        <v>0</v>
      </c>
      <c s="36">
        <f>ROUND(G283*H283,6)</f>
      </c>
      <c r="L283" s="38">
        <v>0</v>
      </c>
      <c s="32">
        <f>ROUND(ROUND(L283,2)*ROUND(G283,3),2)</f>
      </c>
      <c s="36" t="s">
        <v>74</v>
      </c>
      <c>
        <f>(M283*21)/100</f>
      </c>
      <c t="s">
        <v>27</v>
      </c>
    </row>
    <row r="284" spans="1:5" ht="12.75">
      <c r="A284" s="35" t="s">
        <v>56</v>
      </c>
      <c r="E284" s="39" t="s">
        <v>5306</v>
      </c>
    </row>
    <row r="285" spans="1:5" ht="12.75">
      <c r="A285" s="35" t="s">
        <v>57</v>
      </c>
      <c r="E285" s="40" t="s">
        <v>5307</v>
      </c>
    </row>
    <row r="286" spans="1:5" ht="51">
      <c r="A286" t="s">
        <v>59</v>
      </c>
      <c r="E286" s="39" t="s">
        <v>4763</v>
      </c>
    </row>
    <row r="287" spans="1:16" ht="12.75">
      <c r="A287" t="s">
        <v>49</v>
      </c>
      <c s="34" t="s">
        <v>289</v>
      </c>
      <c s="34" t="s">
        <v>5308</v>
      </c>
      <c s="35" t="s">
        <v>52</v>
      </c>
      <c s="6" t="s">
        <v>5309</v>
      </c>
      <c s="36" t="s">
        <v>73</v>
      </c>
      <c s="37">
        <v>300</v>
      </c>
      <c s="36">
        <v>0</v>
      </c>
      <c s="36">
        <f>ROUND(G287*H287,6)</f>
      </c>
      <c r="L287" s="38">
        <v>0</v>
      </c>
      <c s="32">
        <f>ROUND(ROUND(L287,2)*ROUND(G287,3),2)</f>
      </c>
      <c s="36" t="s">
        <v>74</v>
      </c>
      <c>
        <f>(M287*21)/100</f>
      </c>
      <c t="s">
        <v>27</v>
      </c>
    </row>
    <row r="288" spans="1:5" ht="12.75">
      <c r="A288" s="35" t="s">
        <v>56</v>
      </c>
      <c r="E288" s="39" t="s">
        <v>5310</v>
      </c>
    </row>
    <row r="289" spans="1:5" ht="12.75">
      <c r="A289" s="35" t="s">
        <v>57</v>
      </c>
      <c r="E289" s="40" t="s">
        <v>5140</v>
      </c>
    </row>
    <row r="290" spans="1:5" ht="153">
      <c r="A290" t="s">
        <v>59</v>
      </c>
      <c r="E290" s="39" t="s">
        <v>4771</v>
      </c>
    </row>
    <row r="291" spans="1:13" ht="12.75">
      <c r="A291" t="s">
        <v>46</v>
      </c>
      <c r="C291" s="31" t="s">
        <v>87</v>
      </c>
      <c r="E291" s="33" t="s">
        <v>4590</v>
      </c>
      <c r="J291" s="32">
        <f>0</f>
      </c>
      <c s="32">
        <f>0</f>
      </c>
      <c s="32">
        <f>0+L292+L296+L300+L304+L308+L312+L316+L320</f>
      </c>
      <c s="32">
        <f>0+M292+M296+M300+M304+M308+M312+M316+M320</f>
      </c>
    </row>
    <row r="292" spans="1:16" ht="25.5">
      <c r="A292" t="s">
        <v>49</v>
      </c>
      <c s="34" t="s">
        <v>292</v>
      </c>
      <c s="34" t="s">
        <v>5311</v>
      </c>
      <c s="35" t="s">
        <v>52</v>
      </c>
      <c s="6" t="s">
        <v>5312</v>
      </c>
      <c s="36" t="s">
        <v>73</v>
      </c>
      <c s="37">
        <v>1151.8</v>
      </c>
      <c s="36">
        <v>0</v>
      </c>
      <c s="36">
        <f>ROUND(G292*H292,6)</f>
      </c>
      <c r="L292" s="38">
        <v>0</v>
      </c>
      <c s="32">
        <f>ROUND(ROUND(L292,2)*ROUND(G292,3),2)</f>
      </c>
      <c s="36" t="s">
        <v>74</v>
      </c>
      <c>
        <f>(M292*21)/100</f>
      </c>
      <c t="s">
        <v>27</v>
      </c>
    </row>
    <row r="293" spans="1:5" ht="12.75">
      <c r="A293" s="35" t="s">
        <v>56</v>
      </c>
      <c r="E293" s="39" t="s">
        <v>52</v>
      </c>
    </row>
    <row r="294" spans="1:5" ht="12.75">
      <c r="A294" s="35" t="s">
        <v>57</v>
      </c>
      <c r="E294" s="40" t="s">
        <v>5313</v>
      </c>
    </row>
    <row r="295" spans="1:5" ht="76.5">
      <c r="A295" t="s">
        <v>59</v>
      </c>
      <c r="E295" s="39" t="s">
        <v>4773</v>
      </c>
    </row>
    <row r="296" spans="1:16" ht="12.75">
      <c r="A296" t="s">
        <v>49</v>
      </c>
      <c s="34" t="s">
        <v>295</v>
      </c>
      <c s="34" t="s">
        <v>5314</v>
      </c>
      <c s="35" t="s">
        <v>52</v>
      </c>
      <c s="6" t="s">
        <v>5315</v>
      </c>
      <c s="36" t="s">
        <v>73</v>
      </c>
      <c s="37">
        <v>766.8</v>
      </c>
      <c s="36">
        <v>0</v>
      </c>
      <c s="36">
        <f>ROUND(G296*H296,6)</f>
      </c>
      <c r="L296" s="38">
        <v>0</v>
      </c>
      <c s="32">
        <f>ROUND(ROUND(L296,2)*ROUND(G296,3),2)</f>
      </c>
      <c s="36" t="s">
        <v>74</v>
      </c>
      <c>
        <f>(M296*21)/100</f>
      </c>
      <c t="s">
        <v>27</v>
      </c>
    </row>
    <row r="297" spans="1:5" ht="12.75">
      <c r="A297" s="35" t="s">
        <v>56</v>
      </c>
      <c r="E297" s="39" t="s">
        <v>52</v>
      </c>
    </row>
    <row r="298" spans="1:5" ht="12.75">
      <c r="A298" s="35" t="s">
        <v>57</v>
      </c>
      <c r="E298" s="40" t="s">
        <v>5316</v>
      </c>
    </row>
    <row r="299" spans="1:5" ht="76.5">
      <c r="A299" t="s">
        <v>59</v>
      </c>
      <c r="E299" s="39" t="s">
        <v>4773</v>
      </c>
    </row>
    <row r="300" spans="1:16" ht="12.75">
      <c r="A300" t="s">
        <v>49</v>
      </c>
      <c s="34" t="s">
        <v>114</v>
      </c>
      <c s="34" t="s">
        <v>4600</v>
      </c>
      <c s="35" t="s">
        <v>52</v>
      </c>
      <c s="6" t="s">
        <v>4601</v>
      </c>
      <c s="36" t="s">
        <v>73</v>
      </c>
      <c s="37">
        <v>1918.5</v>
      </c>
      <c s="36">
        <v>0</v>
      </c>
      <c s="36">
        <f>ROUND(G300*H300,6)</f>
      </c>
      <c r="L300" s="38">
        <v>0</v>
      </c>
      <c s="32">
        <f>ROUND(ROUND(L300,2)*ROUND(G300,3),2)</f>
      </c>
      <c s="36" t="s">
        <v>74</v>
      </c>
      <c>
        <f>(M300*21)/100</f>
      </c>
      <c t="s">
        <v>27</v>
      </c>
    </row>
    <row r="301" spans="1:5" ht="12.75">
      <c r="A301" s="35" t="s">
        <v>56</v>
      </c>
      <c r="E301" s="39" t="s">
        <v>52</v>
      </c>
    </row>
    <row r="302" spans="1:5" ht="12.75">
      <c r="A302" s="35" t="s">
        <v>57</v>
      </c>
      <c r="E302" s="40" t="s">
        <v>5317</v>
      </c>
    </row>
    <row r="303" spans="1:5" ht="76.5">
      <c r="A303" t="s">
        <v>59</v>
      </c>
      <c r="E303" s="39" t="s">
        <v>4773</v>
      </c>
    </row>
    <row r="304" spans="1:16" ht="12.75">
      <c r="A304" t="s">
        <v>49</v>
      </c>
      <c s="34" t="s">
        <v>300</v>
      </c>
      <c s="34" t="s">
        <v>5318</v>
      </c>
      <c s="35" t="s">
        <v>52</v>
      </c>
      <c s="6" t="s">
        <v>5319</v>
      </c>
      <c s="36" t="s">
        <v>73</v>
      </c>
      <c s="37">
        <v>395.7</v>
      </c>
      <c s="36">
        <v>0</v>
      </c>
      <c s="36">
        <f>ROUND(G304*H304,6)</f>
      </c>
      <c r="L304" s="38">
        <v>0</v>
      </c>
      <c s="32">
        <f>ROUND(ROUND(L304,2)*ROUND(G304,3),2)</f>
      </c>
      <c s="36" t="s">
        <v>74</v>
      </c>
      <c>
        <f>(M304*21)/100</f>
      </c>
      <c t="s">
        <v>27</v>
      </c>
    </row>
    <row r="305" spans="1:5" ht="12.75">
      <c r="A305" s="35" t="s">
        <v>56</v>
      </c>
      <c r="E305" s="39" t="s">
        <v>5320</v>
      </c>
    </row>
    <row r="306" spans="1:5" ht="12.75">
      <c r="A306" s="35" t="s">
        <v>57</v>
      </c>
      <c r="E306" s="40" t="s">
        <v>5321</v>
      </c>
    </row>
    <row r="307" spans="1:5" ht="63.75">
      <c r="A307" t="s">
        <v>59</v>
      </c>
      <c r="E307" s="39" t="s">
        <v>4777</v>
      </c>
    </row>
    <row r="308" spans="1:16" ht="12.75">
      <c r="A308" t="s">
        <v>49</v>
      </c>
      <c s="34" t="s">
        <v>303</v>
      </c>
      <c s="34" t="s">
        <v>4611</v>
      </c>
      <c s="35" t="s">
        <v>52</v>
      </c>
      <c s="6" t="s">
        <v>4612</v>
      </c>
      <c s="36" t="s">
        <v>99</v>
      </c>
      <c s="37">
        <v>614.5</v>
      </c>
      <c s="36">
        <v>0</v>
      </c>
      <c s="36">
        <f>ROUND(G308*H308,6)</f>
      </c>
      <c r="L308" s="38">
        <v>0</v>
      </c>
      <c s="32">
        <f>ROUND(ROUND(L308,2)*ROUND(G308,3),2)</f>
      </c>
      <c s="36" t="s">
        <v>74</v>
      </c>
      <c>
        <f>(M308*21)/100</f>
      </c>
      <c t="s">
        <v>27</v>
      </c>
    </row>
    <row r="309" spans="1:5" ht="12.75">
      <c r="A309" s="35" t="s">
        <v>56</v>
      </c>
      <c r="E309" s="39" t="s">
        <v>52</v>
      </c>
    </row>
    <row r="310" spans="1:5" ht="38.25">
      <c r="A310" s="35" t="s">
        <v>57</v>
      </c>
      <c r="E310" s="40" t="s">
        <v>5322</v>
      </c>
    </row>
    <row r="311" spans="1:5" ht="76.5">
      <c r="A311" t="s">
        <v>59</v>
      </c>
      <c r="E311" s="39" t="s">
        <v>4779</v>
      </c>
    </row>
    <row r="312" spans="1:16" ht="12.75">
      <c r="A312" t="s">
        <v>49</v>
      </c>
      <c s="34" t="s">
        <v>306</v>
      </c>
      <c s="34" t="s">
        <v>4782</v>
      </c>
      <c s="35" t="s">
        <v>52</v>
      </c>
      <c s="6" t="s">
        <v>4783</v>
      </c>
      <c s="36" t="s">
        <v>73</v>
      </c>
      <c s="37">
        <v>475</v>
      </c>
      <c s="36">
        <v>0</v>
      </c>
      <c s="36">
        <f>ROUND(G312*H312,6)</f>
      </c>
      <c r="L312" s="38">
        <v>0</v>
      </c>
      <c s="32">
        <f>ROUND(ROUND(L312,2)*ROUND(G312,3),2)</f>
      </c>
      <c s="36" t="s">
        <v>74</v>
      </c>
      <c>
        <f>(M312*21)/100</f>
      </c>
      <c t="s">
        <v>27</v>
      </c>
    </row>
    <row r="313" spans="1:5" ht="12.75">
      <c r="A313" s="35" t="s">
        <v>56</v>
      </c>
      <c r="E313" s="39" t="s">
        <v>52</v>
      </c>
    </row>
    <row r="314" spans="1:5" ht="12.75">
      <c r="A314" s="35" t="s">
        <v>57</v>
      </c>
      <c r="E314" s="40" t="s">
        <v>5323</v>
      </c>
    </row>
    <row r="315" spans="1:5" ht="89.25">
      <c r="A315" t="s">
        <v>59</v>
      </c>
      <c r="E315" s="39" t="s">
        <v>4785</v>
      </c>
    </row>
    <row r="316" spans="1:16" ht="12.75">
      <c r="A316" t="s">
        <v>49</v>
      </c>
      <c s="34" t="s">
        <v>161</v>
      </c>
      <c s="34" t="s">
        <v>5324</v>
      </c>
      <c s="35" t="s">
        <v>52</v>
      </c>
      <c s="6" t="s">
        <v>5325</v>
      </c>
      <c s="36" t="s">
        <v>73</v>
      </c>
      <c s="37">
        <v>16975.6</v>
      </c>
      <c s="36">
        <v>0</v>
      </c>
      <c s="36">
        <f>ROUND(G316*H316,6)</f>
      </c>
      <c r="L316" s="38">
        <v>0</v>
      </c>
      <c s="32">
        <f>ROUND(ROUND(L316,2)*ROUND(G316,3),2)</f>
      </c>
      <c s="36" t="s">
        <v>74</v>
      </c>
      <c>
        <f>(M316*21)/100</f>
      </c>
      <c t="s">
        <v>27</v>
      </c>
    </row>
    <row r="317" spans="1:5" ht="12.75">
      <c r="A317" s="35" t="s">
        <v>56</v>
      </c>
      <c r="E317" s="39" t="s">
        <v>52</v>
      </c>
    </row>
    <row r="318" spans="1:5" ht="12.75">
      <c r="A318" s="35" t="s">
        <v>57</v>
      </c>
      <c r="E318" s="40" t="s">
        <v>5326</v>
      </c>
    </row>
    <row r="319" spans="1:5" ht="76.5">
      <c r="A319" t="s">
        <v>59</v>
      </c>
      <c r="E319" s="39" t="s">
        <v>4773</v>
      </c>
    </row>
    <row r="320" spans="1:16" ht="12.75">
      <c r="A320" t="s">
        <v>49</v>
      </c>
      <c s="34" t="s">
        <v>193</v>
      </c>
      <c s="34" t="s">
        <v>5327</v>
      </c>
      <c s="35" t="s">
        <v>52</v>
      </c>
      <c s="6" t="s">
        <v>5328</v>
      </c>
      <c s="36" t="s">
        <v>73</v>
      </c>
      <c s="37">
        <v>5627</v>
      </c>
      <c s="36">
        <v>0</v>
      </c>
      <c s="36">
        <f>ROUND(G320*H320,6)</f>
      </c>
      <c r="L320" s="38">
        <v>0</v>
      </c>
      <c s="32">
        <f>ROUND(ROUND(L320,2)*ROUND(G320,3),2)</f>
      </c>
      <c s="36" t="s">
        <v>74</v>
      </c>
      <c>
        <f>(M320*21)/100</f>
      </c>
      <c t="s">
        <v>27</v>
      </c>
    </row>
    <row r="321" spans="1:5" ht="12.75">
      <c r="A321" s="35" t="s">
        <v>56</v>
      </c>
      <c r="E321" s="39" t="s">
        <v>52</v>
      </c>
    </row>
    <row r="322" spans="1:5" ht="12.75">
      <c r="A322" s="35" t="s">
        <v>57</v>
      </c>
      <c r="E322" s="40" t="s">
        <v>5329</v>
      </c>
    </row>
    <row r="323" spans="1:5" ht="76.5">
      <c r="A323" t="s">
        <v>59</v>
      </c>
      <c r="E323" s="39" t="s">
        <v>4773</v>
      </c>
    </row>
    <row r="324" spans="1:13" ht="12.75">
      <c r="A324" t="s">
        <v>46</v>
      </c>
      <c r="C324" s="31" t="s">
        <v>90</v>
      </c>
      <c r="E324" s="33" t="s">
        <v>3452</v>
      </c>
      <c r="J324" s="32">
        <f>0</f>
      </c>
      <c s="32">
        <f>0</f>
      </c>
      <c s="32">
        <f>0+L325+L329+L333</f>
      </c>
      <c s="32">
        <f>0+M325+M329+M333</f>
      </c>
    </row>
    <row r="325" spans="1:16" ht="12.75">
      <c r="A325" t="s">
        <v>49</v>
      </c>
      <c s="34" t="s">
        <v>313</v>
      </c>
      <c s="34" t="s">
        <v>5330</v>
      </c>
      <c s="35" t="s">
        <v>52</v>
      </c>
      <c s="6" t="s">
        <v>5331</v>
      </c>
      <c s="36" t="s">
        <v>99</v>
      </c>
      <c s="37">
        <v>968</v>
      </c>
      <c s="36">
        <v>0</v>
      </c>
      <c s="36">
        <f>ROUND(G325*H325,6)</f>
      </c>
      <c r="L325" s="38">
        <v>0</v>
      </c>
      <c s="32">
        <f>ROUND(ROUND(L325,2)*ROUND(G325,3),2)</f>
      </c>
      <c s="36" t="s">
        <v>74</v>
      </c>
      <c>
        <f>(M325*21)/100</f>
      </c>
      <c t="s">
        <v>27</v>
      </c>
    </row>
    <row r="326" spans="1:5" ht="12.75">
      <c r="A326" s="35" t="s">
        <v>56</v>
      </c>
      <c r="E326" s="39" t="s">
        <v>52</v>
      </c>
    </row>
    <row r="327" spans="1:5" ht="12.75">
      <c r="A327" s="35" t="s">
        <v>57</v>
      </c>
      <c r="E327" s="40" t="s">
        <v>5332</v>
      </c>
    </row>
    <row r="328" spans="1:5" ht="127.5">
      <c r="A328" t="s">
        <v>59</v>
      </c>
      <c r="E328" s="39" t="s">
        <v>5333</v>
      </c>
    </row>
    <row r="329" spans="1:16" ht="12.75">
      <c r="A329" t="s">
        <v>49</v>
      </c>
      <c s="34" t="s">
        <v>316</v>
      </c>
      <c s="34" t="s">
        <v>4635</v>
      </c>
      <c s="35" t="s">
        <v>52</v>
      </c>
      <c s="6" t="s">
        <v>4636</v>
      </c>
      <c s="36" t="s">
        <v>73</v>
      </c>
      <c s="37">
        <v>10616.2</v>
      </c>
      <c s="36">
        <v>0</v>
      </c>
      <c s="36">
        <f>ROUND(G329*H329,6)</f>
      </c>
      <c r="L329" s="38">
        <v>0</v>
      </c>
      <c s="32">
        <f>ROUND(ROUND(L329,2)*ROUND(G329,3),2)</f>
      </c>
      <c s="36" t="s">
        <v>74</v>
      </c>
      <c>
        <f>(M329*21)/100</f>
      </c>
      <c t="s">
        <v>27</v>
      </c>
    </row>
    <row r="330" spans="1:5" ht="12.75">
      <c r="A330" s="35" t="s">
        <v>56</v>
      </c>
      <c r="E330" s="39" t="s">
        <v>5334</v>
      </c>
    </row>
    <row r="331" spans="1:5" ht="12.75">
      <c r="A331" s="35" t="s">
        <v>57</v>
      </c>
      <c r="E331" s="40" t="s">
        <v>5335</v>
      </c>
    </row>
    <row r="332" spans="1:5" ht="51">
      <c r="A332" t="s">
        <v>59</v>
      </c>
      <c r="E332" s="39" t="s">
        <v>4638</v>
      </c>
    </row>
    <row r="333" spans="1:16" ht="12.75">
      <c r="A333" t="s">
        <v>49</v>
      </c>
      <c s="34" t="s">
        <v>319</v>
      </c>
      <c s="34" t="s">
        <v>5336</v>
      </c>
      <c s="35" t="s">
        <v>52</v>
      </c>
      <c s="6" t="s">
        <v>5337</v>
      </c>
      <c s="36" t="s">
        <v>99</v>
      </c>
      <c s="37">
        <v>294</v>
      </c>
      <c s="36">
        <v>0</v>
      </c>
      <c s="36">
        <f>ROUND(G333*H333,6)</f>
      </c>
      <c r="L333" s="38">
        <v>0</v>
      </c>
      <c s="32">
        <f>ROUND(ROUND(L333,2)*ROUND(G333,3),2)</f>
      </c>
      <c s="36" t="s">
        <v>74</v>
      </c>
      <c>
        <f>(M333*21)/100</f>
      </c>
      <c t="s">
        <v>27</v>
      </c>
    </row>
    <row r="334" spans="1:5" ht="25.5">
      <c r="A334" s="35" t="s">
        <v>56</v>
      </c>
      <c r="E334" s="39" t="s">
        <v>5338</v>
      </c>
    </row>
    <row r="335" spans="1:5" ht="12.75">
      <c r="A335" s="35" t="s">
        <v>57</v>
      </c>
      <c r="E335" s="40" t="s">
        <v>5339</v>
      </c>
    </row>
    <row r="336" spans="1:5" ht="127.5">
      <c r="A336" t="s">
        <v>59</v>
      </c>
      <c r="E336" s="39" t="s">
        <v>5333</v>
      </c>
    </row>
    <row r="337" spans="1:13" ht="12.75">
      <c r="A337" t="s">
        <v>46</v>
      </c>
      <c r="C337" s="31" t="s">
        <v>3451</v>
      </c>
      <c r="E337" s="33" t="s">
        <v>4625</v>
      </c>
      <c r="J337" s="32">
        <f>0</f>
      </c>
      <c s="32">
        <f>0</f>
      </c>
      <c s="32">
        <f>0+L338+L342+L346+L350+L354+L358</f>
      </c>
      <c s="32">
        <f>0+M338+M342+M346+M350+M354+M358</f>
      </c>
    </row>
    <row r="338" spans="1:16" ht="25.5">
      <c r="A338" t="s">
        <v>49</v>
      </c>
      <c s="34" t="s">
        <v>322</v>
      </c>
      <c s="34" t="s">
        <v>3872</v>
      </c>
      <c s="35" t="s">
        <v>52</v>
      </c>
      <c s="6" t="s">
        <v>3873</v>
      </c>
      <c s="36" t="s">
        <v>73</v>
      </c>
      <c s="37">
        <v>150</v>
      </c>
      <c s="36">
        <v>0</v>
      </c>
      <c s="36">
        <f>ROUND(G338*H338,6)</f>
      </c>
      <c r="L338" s="38">
        <v>0</v>
      </c>
      <c s="32">
        <f>ROUND(ROUND(L338,2)*ROUND(G338,3),2)</f>
      </c>
      <c s="36" t="s">
        <v>74</v>
      </c>
      <c>
        <f>(M338*21)/100</f>
      </c>
      <c t="s">
        <v>27</v>
      </c>
    </row>
    <row r="339" spans="1:5" ht="12.75">
      <c r="A339" s="35" t="s">
        <v>56</v>
      </c>
      <c r="E339" s="39" t="s">
        <v>5340</v>
      </c>
    </row>
    <row r="340" spans="1:5" ht="12.75">
      <c r="A340" s="35" t="s">
        <v>57</v>
      </c>
      <c r="E340" s="40" t="s">
        <v>5341</v>
      </c>
    </row>
    <row r="341" spans="1:5" ht="191.25">
      <c r="A341" t="s">
        <v>59</v>
      </c>
      <c r="E341" s="39" t="s">
        <v>4789</v>
      </c>
    </row>
    <row r="342" spans="1:16" ht="12.75">
      <c r="A342" t="s">
        <v>49</v>
      </c>
      <c s="34" t="s">
        <v>325</v>
      </c>
      <c s="34" t="s">
        <v>5342</v>
      </c>
      <c s="35" t="s">
        <v>52</v>
      </c>
      <c s="6" t="s">
        <v>5343</v>
      </c>
      <c s="36" t="s">
        <v>73</v>
      </c>
      <c s="37">
        <v>553</v>
      </c>
      <c s="36">
        <v>0</v>
      </c>
      <c s="36">
        <f>ROUND(G342*H342,6)</f>
      </c>
      <c r="L342" s="38">
        <v>0</v>
      </c>
      <c s="32">
        <f>ROUND(ROUND(L342,2)*ROUND(G342,3),2)</f>
      </c>
      <c s="36" t="s">
        <v>74</v>
      </c>
      <c>
        <f>(M342*21)/100</f>
      </c>
      <c t="s">
        <v>27</v>
      </c>
    </row>
    <row r="343" spans="1:5" ht="12.75">
      <c r="A343" s="35" t="s">
        <v>56</v>
      </c>
      <c r="E343" s="39" t="s">
        <v>52</v>
      </c>
    </row>
    <row r="344" spans="1:5" ht="38.25">
      <c r="A344" s="35" t="s">
        <v>57</v>
      </c>
      <c r="E344" s="40" t="s">
        <v>5344</v>
      </c>
    </row>
    <row r="345" spans="1:5" ht="191.25">
      <c r="A345" t="s">
        <v>59</v>
      </c>
      <c r="E345" s="39" t="s">
        <v>4789</v>
      </c>
    </row>
    <row r="346" spans="1:16" ht="12.75">
      <c r="A346" t="s">
        <v>49</v>
      </c>
      <c s="34" t="s">
        <v>328</v>
      </c>
      <c s="34" t="s">
        <v>4629</v>
      </c>
      <c s="35" t="s">
        <v>52</v>
      </c>
      <c s="6" t="s">
        <v>4630</v>
      </c>
      <c s="36" t="s">
        <v>73</v>
      </c>
      <c s="37">
        <v>385.6</v>
      </c>
      <c s="36">
        <v>0</v>
      </c>
      <c s="36">
        <f>ROUND(G346*H346,6)</f>
      </c>
      <c r="L346" s="38">
        <v>0</v>
      </c>
      <c s="32">
        <f>ROUND(ROUND(L346,2)*ROUND(G346,3),2)</f>
      </c>
      <c s="36" t="s">
        <v>74</v>
      </c>
      <c>
        <f>(M346*21)/100</f>
      </c>
      <c t="s">
        <v>27</v>
      </c>
    </row>
    <row r="347" spans="1:5" ht="12.75">
      <c r="A347" s="35" t="s">
        <v>56</v>
      </c>
      <c r="E347" s="39" t="s">
        <v>52</v>
      </c>
    </row>
    <row r="348" spans="1:5" ht="51">
      <c r="A348" s="35" t="s">
        <v>57</v>
      </c>
      <c r="E348" s="40" t="s">
        <v>5345</v>
      </c>
    </row>
    <row r="349" spans="1:5" ht="204">
      <c r="A349" t="s">
        <v>59</v>
      </c>
      <c r="E349" s="39" t="s">
        <v>4792</v>
      </c>
    </row>
    <row r="350" spans="1:16" ht="12.75">
      <c r="A350" t="s">
        <v>49</v>
      </c>
      <c s="34" t="s">
        <v>331</v>
      </c>
      <c s="34" t="s">
        <v>4793</v>
      </c>
      <c s="35" t="s">
        <v>52</v>
      </c>
      <c s="6" t="s">
        <v>4794</v>
      </c>
      <c s="36" t="s">
        <v>73</v>
      </c>
      <c s="37">
        <v>69.8</v>
      </c>
      <c s="36">
        <v>0</v>
      </c>
      <c s="36">
        <f>ROUND(G350*H350,6)</f>
      </c>
      <c r="L350" s="38">
        <v>0</v>
      </c>
      <c s="32">
        <f>ROUND(ROUND(L350,2)*ROUND(G350,3),2)</f>
      </c>
      <c s="36" t="s">
        <v>74</v>
      </c>
      <c>
        <f>(M350*21)/100</f>
      </c>
      <c t="s">
        <v>27</v>
      </c>
    </row>
    <row r="351" spans="1:5" ht="12.75">
      <c r="A351" s="35" t="s">
        <v>56</v>
      </c>
      <c r="E351" s="39" t="s">
        <v>52</v>
      </c>
    </row>
    <row r="352" spans="1:5" ht="12.75">
      <c r="A352" s="35" t="s">
        <v>57</v>
      </c>
      <c r="E352" s="40" t="s">
        <v>5346</v>
      </c>
    </row>
    <row r="353" spans="1:5" ht="38.25">
      <c r="A353" t="s">
        <v>59</v>
      </c>
      <c r="E353" s="39" t="s">
        <v>4796</v>
      </c>
    </row>
    <row r="354" spans="1:16" ht="12.75">
      <c r="A354" t="s">
        <v>49</v>
      </c>
      <c s="34" t="s">
        <v>335</v>
      </c>
      <c s="34" t="s">
        <v>4357</v>
      </c>
      <c s="35" t="s">
        <v>52</v>
      </c>
      <c s="6" t="s">
        <v>4358</v>
      </c>
      <c s="36" t="s">
        <v>73</v>
      </c>
      <c s="37">
        <v>1211.8</v>
      </c>
      <c s="36">
        <v>0</v>
      </c>
      <c s="36">
        <f>ROUND(G354*H354,6)</f>
      </c>
      <c r="L354" s="38">
        <v>0</v>
      </c>
      <c s="32">
        <f>ROUND(ROUND(L354,2)*ROUND(G354,3),2)</f>
      </c>
      <c s="36" t="s">
        <v>74</v>
      </c>
      <c>
        <f>(M354*21)/100</f>
      </c>
      <c t="s">
        <v>27</v>
      </c>
    </row>
    <row r="355" spans="1:5" ht="12.75">
      <c r="A355" s="35" t="s">
        <v>56</v>
      </c>
      <c r="E355" s="39" t="s">
        <v>52</v>
      </c>
    </row>
    <row r="356" spans="1:5" ht="63.75">
      <c r="A356" s="35" t="s">
        <v>57</v>
      </c>
      <c r="E356" s="40" t="s">
        <v>5347</v>
      </c>
    </row>
    <row r="357" spans="1:5" ht="38.25">
      <c r="A357" t="s">
        <v>59</v>
      </c>
      <c r="E357" s="39" t="s">
        <v>4796</v>
      </c>
    </row>
    <row r="358" spans="1:16" ht="12.75">
      <c r="A358" t="s">
        <v>49</v>
      </c>
      <c s="34" t="s">
        <v>338</v>
      </c>
      <c s="34" t="s">
        <v>5348</v>
      </c>
      <c s="35" t="s">
        <v>52</v>
      </c>
      <c s="6" t="s">
        <v>5064</v>
      </c>
      <c s="36" t="s">
        <v>73</v>
      </c>
      <c s="37">
        <v>12511.38</v>
      </c>
      <c s="36">
        <v>0</v>
      </c>
      <c s="36">
        <f>ROUND(G358*H358,6)</f>
      </c>
      <c r="L358" s="38">
        <v>0</v>
      </c>
      <c s="32">
        <f>ROUND(ROUND(L358,2)*ROUND(G358,3),2)</f>
      </c>
      <c s="36" t="s">
        <v>74</v>
      </c>
      <c>
        <f>(M358*21)/100</f>
      </c>
      <c t="s">
        <v>27</v>
      </c>
    </row>
    <row r="359" spans="1:5" ht="38.25">
      <c r="A359" s="35" t="s">
        <v>56</v>
      </c>
      <c r="E359" s="39" t="s">
        <v>5349</v>
      </c>
    </row>
    <row r="360" spans="1:5" ht="38.25">
      <c r="A360" s="35" t="s">
        <v>57</v>
      </c>
      <c r="E360" s="40" t="s">
        <v>5350</v>
      </c>
    </row>
    <row r="361" spans="1:5" ht="204">
      <c r="A361" t="s">
        <v>59</v>
      </c>
      <c r="E361" s="39" t="s">
        <v>4792</v>
      </c>
    </row>
    <row r="362" spans="1:13" ht="12.75">
      <c r="A362" t="s">
        <v>46</v>
      </c>
      <c r="C362" s="31" t="s">
        <v>93</v>
      </c>
      <c r="E362" s="33" t="s">
        <v>3456</v>
      </c>
      <c r="J362" s="32">
        <f>0</f>
      </c>
      <c s="32">
        <f>0</f>
      </c>
      <c s="32">
        <f>0+L363+L367+L371+L375+L379</f>
      </c>
      <c s="32">
        <f>0+M363+M367+M371+M375+M379</f>
      </c>
    </row>
    <row r="363" spans="1:16" ht="12.75">
      <c r="A363" t="s">
        <v>49</v>
      </c>
      <c s="34" t="s">
        <v>341</v>
      </c>
      <c s="34" t="s">
        <v>4424</v>
      </c>
      <c s="35" t="s">
        <v>52</v>
      </c>
      <c s="6" t="s">
        <v>5351</v>
      </c>
      <c s="36" t="s">
        <v>99</v>
      </c>
      <c s="37">
        <v>640.5</v>
      </c>
      <c s="36">
        <v>0</v>
      </c>
      <c s="36">
        <f>ROUND(G363*H363,6)</f>
      </c>
      <c r="L363" s="38">
        <v>0</v>
      </c>
      <c s="32">
        <f>ROUND(ROUND(L363,2)*ROUND(G363,3),2)</f>
      </c>
      <c s="36" t="s">
        <v>74</v>
      </c>
      <c>
        <f>(M363*21)/100</f>
      </c>
      <c t="s">
        <v>27</v>
      </c>
    </row>
    <row r="364" spans="1:5" ht="12.75">
      <c r="A364" s="35" t="s">
        <v>56</v>
      </c>
      <c r="E364" s="39" t="s">
        <v>5352</v>
      </c>
    </row>
    <row r="365" spans="1:5" ht="12.75">
      <c r="A365" s="35" t="s">
        <v>57</v>
      </c>
      <c r="E365" s="40" t="s">
        <v>5353</v>
      </c>
    </row>
    <row r="366" spans="1:5" ht="242.25">
      <c r="A366" t="s">
        <v>59</v>
      </c>
      <c r="E366" s="39" t="s">
        <v>5354</v>
      </c>
    </row>
    <row r="367" spans="1:16" ht="12.75">
      <c r="A367" t="s">
        <v>49</v>
      </c>
      <c s="34" t="s">
        <v>344</v>
      </c>
      <c s="34" t="s">
        <v>5355</v>
      </c>
      <c s="35" t="s">
        <v>52</v>
      </c>
      <c s="6" t="s">
        <v>5356</v>
      </c>
      <c s="36" t="s">
        <v>107</v>
      </c>
      <c s="37">
        <v>68</v>
      </c>
      <c s="36">
        <v>0</v>
      </c>
      <c s="36">
        <f>ROUND(G367*H367,6)</f>
      </c>
      <c r="L367" s="38">
        <v>0</v>
      </c>
      <c s="32">
        <f>ROUND(ROUND(L367,2)*ROUND(G367,3),2)</f>
      </c>
      <c s="36" t="s">
        <v>74</v>
      </c>
      <c>
        <f>(M367*21)/100</f>
      </c>
      <c t="s">
        <v>27</v>
      </c>
    </row>
    <row r="368" spans="1:5" ht="12.75">
      <c r="A368" s="35" t="s">
        <v>56</v>
      </c>
      <c r="E368" s="39" t="s">
        <v>52</v>
      </c>
    </row>
    <row r="369" spans="1:5" ht="12.75">
      <c r="A369" s="35" t="s">
        <v>57</v>
      </c>
      <c r="E369" s="40" t="s">
        <v>5357</v>
      </c>
    </row>
    <row r="370" spans="1:5" ht="242.25">
      <c r="A370" t="s">
        <v>59</v>
      </c>
      <c r="E370" s="39" t="s">
        <v>5358</v>
      </c>
    </row>
    <row r="371" spans="1:16" ht="12.75">
      <c r="A371" t="s">
        <v>49</v>
      </c>
      <c s="34" t="s">
        <v>347</v>
      </c>
      <c s="34" t="s">
        <v>5359</v>
      </c>
      <c s="35" t="s">
        <v>52</v>
      </c>
      <c s="6" t="s">
        <v>5360</v>
      </c>
      <c s="36" t="s">
        <v>107</v>
      </c>
      <c s="37">
        <v>6</v>
      </c>
      <c s="36">
        <v>0</v>
      </c>
      <c s="36">
        <f>ROUND(G371*H371,6)</f>
      </c>
      <c r="L371" s="38">
        <v>0</v>
      </c>
      <c s="32">
        <f>ROUND(ROUND(L371,2)*ROUND(G371,3),2)</f>
      </c>
      <c s="36" t="s">
        <v>74</v>
      </c>
      <c>
        <f>(M371*21)/100</f>
      </c>
      <c t="s">
        <v>27</v>
      </c>
    </row>
    <row r="372" spans="1:5" ht="12.75">
      <c r="A372" s="35" t="s">
        <v>56</v>
      </c>
      <c r="E372" s="39" t="s">
        <v>52</v>
      </c>
    </row>
    <row r="373" spans="1:5" ht="12.75">
      <c r="A373" s="35" t="s">
        <v>57</v>
      </c>
      <c r="E373" s="40" t="s">
        <v>5361</v>
      </c>
    </row>
    <row r="374" spans="1:5" ht="242.25">
      <c r="A374" t="s">
        <v>59</v>
      </c>
      <c r="E374" s="39" t="s">
        <v>5358</v>
      </c>
    </row>
    <row r="375" spans="1:16" ht="12.75">
      <c r="A375" t="s">
        <v>49</v>
      </c>
      <c s="34" t="s">
        <v>350</v>
      </c>
      <c s="34" t="s">
        <v>5362</v>
      </c>
      <c s="35" t="s">
        <v>52</v>
      </c>
      <c s="6" t="s">
        <v>5363</v>
      </c>
      <c s="36" t="s">
        <v>78</v>
      </c>
      <c s="37">
        <v>4</v>
      </c>
      <c s="36">
        <v>0</v>
      </c>
      <c s="36">
        <f>ROUND(G375*H375,6)</f>
      </c>
      <c r="L375" s="38">
        <v>0</v>
      </c>
      <c s="32">
        <f>ROUND(ROUND(L375,2)*ROUND(G375,3),2)</f>
      </c>
      <c s="36" t="s">
        <v>74</v>
      </c>
      <c>
        <f>(M375*21)/100</f>
      </c>
      <c t="s">
        <v>27</v>
      </c>
    </row>
    <row r="376" spans="1:5" ht="12.75">
      <c r="A376" s="35" t="s">
        <v>56</v>
      </c>
      <c r="E376" s="39" t="s">
        <v>52</v>
      </c>
    </row>
    <row r="377" spans="1:5" ht="12.75">
      <c r="A377" s="35" t="s">
        <v>57</v>
      </c>
      <c r="E377" s="40" t="s">
        <v>4934</v>
      </c>
    </row>
    <row r="378" spans="1:5" ht="369.75">
      <c r="A378" t="s">
        <v>59</v>
      </c>
      <c r="E378" s="39" t="s">
        <v>4740</v>
      </c>
    </row>
    <row r="379" spans="1:16" ht="12.75">
      <c r="A379" t="s">
        <v>49</v>
      </c>
      <c s="34" t="s">
        <v>5040</v>
      </c>
      <c s="34" t="s">
        <v>5364</v>
      </c>
      <c s="35" t="s">
        <v>52</v>
      </c>
      <c s="6" t="s">
        <v>5365</v>
      </c>
      <c s="36" t="s">
        <v>64</v>
      </c>
      <c s="37">
        <v>17</v>
      </c>
      <c s="36">
        <v>0</v>
      </c>
      <c s="36">
        <f>ROUND(G379*H379,6)</f>
      </c>
      <c r="L379" s="38">
        <v>0</v>
      </c>
      <c s="32">
        <f>ROUND(ROUND(L379,2)*ROUND(G379,3),2)</f>
      </c>
      <c s="36" t="s">
        <v>74</v>
      </c>
      <c>
        <f>(M379*21)/100</f>
      </c>
      <c t="s">
        <v>27</v>
      </c>
    </row>
    <row r="380" spans="1:5" ht="12.75">
      <c r="A380" s="35" t="s">
        <v>56</v>
      </c>
      <c r="E380" s="39" t="s">
        <v>5366</v>
      </c>
    </row>
    <row r="381" spans="1:5" ht="12.75">
      <c r="A381" s="35" t="s">
        <v>57</v>
      </c>
      <c r="E381" s="40" t="s">
        <v>52</v>
      </c>
    </row>
    <row r="382" spans="1:5" ht="12.75">
      <c r="A382" t="s">
        <v>59</v>
      </c>
      <c r="E382" s="39" t="s">
        <v>5367</v>
      </c>
    </row>
    <row r="383" spans="1:13" ht="12.75">
      <c r="A383" t="s">
        <v>46</v>
      </c>
      <c r="C383" s="31" t="s">
        <v>96</v>
      </c>
      <c r="E383" s="33" t="s">
        <v>4089</v>
      </c>
      <c r="J383" s="32">
        <f>0</f>
      </c>
      <c s="32">
        <f>0</f>
      </c>
      <c s="32">
        <f>0+L384+L388+L392+L396+L400+L404+L408+L412+L416+L420+L424+L428+L432+L436+L440+L444+L448+L452+L456+L460+L464</f>
      </c>
      <c s="32">
        <f>0+M384+M388+M392+M396+M400+M404+M408+M412+M416+M420+M424+M428+M432+M436+M440+M444+M448+M452+M456+M460+M464</f>
      </c>
    </row>
    <row r="384" spans="1:16" ht="12.75">
      <c r="A384" t="s">
        <v>49</v>
      </c>
      <c s="34" t="s">
        <v>353</v>
      </c>
      <c s="34" t="s">
        <v>4803</v>
      </c>
      <c s="35" t="s">
        <v>52</v>
      </c>
      <c s="6" t="s">
        <v>4804</v>
      </c>
      <c s="36" t="s">
        <v>99</v>
      </c>
      <c s="37">
        <v>25</v>
      </c>
      <c s="36">
        <v>0</v>
      </c>
      <c s="36">
        <f>ROUND(G384*H384,6)</f>
      </c>
      <c r="L384" s="38">
        <v>0</v>
      </c>
      <c s="32">
        <f>ROUND(ROUND(L384,2)*ROUND(G384,3),2)</f>
      </c>
      <c s="36" t="s">
        <v>74</v>
      </c>
      <c>
        <f>(M384*21)/100</f>
      </c>
      <c t="s">
        <v>27</v>
      </c>
    </row>
    <row r="385" spans="1:5" ht="12.75">
      <c r="A385" s="35" t="s">
        <v>56</v>
      </c>
      <c r="E385" s="39" t="s">
        <v>52</v>
      </c>
    </row>
    <row r="386" spans="1:5" ht="12.75">
      <c r="A386" s="35" t="s">
        <v>57</v>
      </c>
      <c r="E386" s="40" t="s">
        <v>5368</v>
      </c>
    </row>
    <row r="387" spans="1:5" ht="76.5">
      <c r="A387" t="s">
        <v>59</v>
      </c>
      <c r="E387" s="39" t="s">
        <v>4806</v>
      </c>
    </row>
    <row r="388" spans="1:16" ht="12.75">
      <c r="A388" t="s">
        <v>49</v>
      </c>
      <c s="34" t="s">
        <v>356</v>
      </c>
      <c s="34" t="s">
        <v>4432</v>
      </c>
      <c s="35" t="s">
        <v>52</v>
      </c>
      <c s="6" t="s">
        <v>4433</v>
      </c>
      <c s="36" t="s">
        <v>99</v>
      </c>
      <c s="37">
        <v>1798</v>
      </c>
      <c s="36">
        <v>0</v>
      </c>
      <c s="36">
        <f>ROUND(G388*H388,6)</f>
      </c>
      <c r="L388" s="38">
        <v>0</v>
      </c>
      <c s="32">
        <f>ROUND(ROUND(L388,2)*ROUND(G388,3),2)</f>
      </c>
      <c s="36" t="s">
        <v>74</v>
      </c>
      <c>
        <f>(M388*21)/100</f>
      </c>
      <c t="s">
        <v>27</v>
      </c>
    </row>
    <row r="389" spans="1:5" ht="12.75">
      <c r="A389" s="35" t="s">
        <v>56</v>
      </c>
      <c r="E389" s="39" t="s">
        <v>52</v>
      </c>
    </row>
    <row r="390" spans="1:5" ht="12.75">
      <c r="A390" s="35" t="s">
        <v>57</v>
      </c>
      <c r="E390" s="40" t="s">
        <v>5369</v>
      </c>
    </row>
    <row r="391" spans="1:5" ht="63.75">
      <c r="A391" t="s">
        <v>59</v>
      </c>
      <c r="E391" s="39" t="s">
        <v>4808</v>
      </c>
    </row>
    <row r="392" spans="1:16" ht="12.75">
      <c r="A392" t="s">
        <v>49</v>
      </c>
      <c s="34" t="s">
        <v>359</v>
      </c>
      <c s="34" t="s">
        <v>3934</v>
      </c>
      <c s="35" t="s">
        <v>52</v>
      </c>
      <c s="6" t="s">
        <v>3935</v>
      </c>
      <c s="36" t="s">
        <v>99</v>
      </c>
      <c s="37">
        <v>156.8</v>
      </c>
      <c s="36">
        <v>0</v>
      </c>
      <c s="36">
        <f>ROUND(G392*H392,6)</f>
      </c>
      <c r="L392" s="38">
        <v>0</v>
      </c>
      <c s="32">
        <f>ROUND(ROUND(L392,2)*ROUND(G392,3),2)</f>
      </c>
      <c s="36" t="s">
        <v>74</v>
      </c>
      <c>
        <f>(M392*21)/100</f>
      </c>
      <c t="s">
        <v>27</v>
      </c>
    </row>
    <row r="393" spans="1:5" ht="12.75">
      <c r="A393" s="35" t="s">
        <v>56</v>
      </c>
      <c r="E393" s="39" t="s">
        <v>5370</v>
      </c>
    </row>
    <row r="394" spans="1:5" ht="12.75">
      <c r="A394" s="35" t="s">
        <v>57</v>
      </c>
      <c r="E394" s="40" t="s">
        <v>5371</v>
      </c>
    </row>
    <row r="395" spans="1:5" ht="51">
      <c r="A395" t="s">
        <v>59</v>
      </c>
      <c r="E395" s="39" t="s">
        <v>4829</v>
      </c>
    </row>
    <row r="396" spans="1:16" ht="12.75">
      <c r="A396" t="s">
        <v>49</v>
      </c>
      <c s="34" t="s">
        <v>362</v>
      </c>
      <c s="34" t="s">
        <v>4448</v>
      </c>
      <c s="35" t="s">
        <v>52</v>
      </c>
      <c s="6" t="s">
        <v>5372</v>
      </c>
      <c s="36" t="s">
        <v>99</v>
      </c>
      <c s="37">
        <v>10.5</v>
      </c>
      <c s="36">
        <v>0</v>
      </c>
      <c s="36">
        <f>ROUND(G396*H396,6)</f>
      </c>
      <c r="L396" s="38">
        <v>0</v>
      </c>
      <c s="32">
        <f>ROUND(ROUND(L396,2)*ROUND(G396,3),2)</f>
      </c>
      <c s="36" t="s">
        <v>74</v>
      </c>
      <c>
        <f>(M396*21)/100</f>
      </c>
      <c t="s">
        <v>27</v>
      </c>
    </row>
    <row r="397" spans="1:5" ht="12.75">
      <c r="A397" s="35" t="s">
        <v>56</v>
      </c>
      <c r="E397" s="39" t="s">
        <v>52</v>
      </c>
    </row>
    <row r="398" spans="1:5" ht="12.75">
      <c r="A398" s="35" t="s">
        <v>57</v>
      </c>
      <c r="E398" s="40" t="s">
        <v>5373</v>
      </c>
    </row>
    <row r="399" spans="1:5" ht="25.5">
      <c r="A399" t="s">
        <v>59</v>
      </c>
      <c r="E399" s="39" t="s">
        <v>4452</v>
      </c>
    </row>
    <row r="400" spans="1:16" ht="12.75">
      <c r="A400" t="s">
        <v>49</v>
      </c>
      <c s="34" t="s">
        <v>365</v>
      </c>
      <c s="34" t="s">
        <v>5374</v>
      </c>
      <c s="35" t="s">
        <v>52</v>
      </c>
      <c s="6" t="s">
        <v>5375</v>
      </c>
      <c s="36" t="s">
        <v>107</v>
      </c>
      <c s="37">
        <v>1</v>
      </c>
      <c s="36">
        <v>0</v>
      </c>
      <c s="36">
        <f>ROUND(G400*H400,6)</f>
      </c>
      <c r="L400" s="38">
        <v>0</v>
      </c>
      <c s="32">
        <f>ROUND(ROUND(L400,2)*ROUND(G400,3),2)</f>
      </c>
      <c s="36" t="s">
        <v>74</v>
      </c>
      <c>
        <f>(M400*21)/100</f>
      </c>
      <c t="s">
        <v>27</v>
      </c>
    </row>
    <row r="401" spans="1:5" ht="12.75">
      <c r="A401" s="35" t="s">
        <v>56</v>
      </c>
      <c r="E401" s="39" t="s">
        <v>52</v>
      </c>
    </row>
    <row r="402" spans="1:5" ht="12.75">
      <c r="A402" s="35" t="s">
        <v>57</v>
      </c>
      <c r="E402" s="40" t="s">
        <v>58</v>
      </c>
    </row>
    <row r="403" spans="1:5" ht="140.25">
      <c r="A403" t="s">
        <v>59</v>
      </c>
      <c r="E403" s="39" t="s">
        <v>5376</v>
      </c>
    </row>
    <row r="404" spans="1:16" ht="12.75">
      <c r="A404" t="s">
        <v>49</v>
      </c>
      <c s="34" t="s">
        <v>368</v>
      </c>
      <c s="34" t="s">
        <v>5377</v>
      </c>
      <c s="35" t="s">
        <v>52</v>
      </c>
      <c s="6" t="s">
        <v>5378</v>
      </c>
      <c s="36" t="s">
        <v>107</v>
      </c>
      <c s="37">
        <v>2</v>
      </c>
      <c s="36">
        <v>0</v>
      </c>
      <c s="36">
        <f>ROUND(G404*H404,6)</f>
      </c>
      <c r="L404" s="38">
        <v>0</v>
      </c>
      <c s="32">
        <f>ROUND(ROUND(L404,2)*ROUND(G404,3),2)</f>
      </c>
      <c s="36" t="s">
        <v>74</v>
      </c>
      <c>
        <f>(M404*21)/100</f>
      </c>
      <c t="s">
        <v>27</v>
      </c>
    </row>
    <row r="405" spans="1:5" ht="12.75">
      <c r="A405" s="35" t="s">
        <v>56</v>
      </c>
      <c r="E405" s="39" t="s">
        <v>52</v>
      </c>
    </row>
    <row r="406" spans="1:5" ht="12.75">
      <c r="A406" s="35" t="s">
        <v>57</v>
      </c>
      <c r="E406" s="40" t="s">
        <v>5379</v>
      </c>
    </row>
    <row r="407" spans="1:5" ht="140.25">
      <c r="A407" t="s">
        <v>59</v>
      </c>
      <c r="E407" s="39" t="s">
        <v>5376</v>
      </c>
    </row>
    <row r="408" spans="1:16" ht="12.75">
      <c r="A408" t="s">
        <v>49</v>
      </c>
      <c s="34" t="s">
        <v>371</v>
      </c>
      <c s="34" t="s">
        <v>5380</v>
      </c>
      <c s="35" t="s">
        <v>52</v>
      </c>
      <c s="6" t="s">
        <v>5381</v>
      </c>
      <c s="36" t="s">
        <v>99</v>
      </c>
      <c s="37">
        <v>79</v>
      </c>
      <c s="36">
        <v>0</v>
      </c>
      <c s="36">
        <f>ROUND(G408*H408,6)</f>
      </c>
      <c r="L408" s="38">
        <v>0</v>
      </c>
      <c s="32">
        <f>ROUND(ROUND(L408,2)*ROUND(G408,3),2)</f>
      </c>
      <c s="36" t="s">
        <v>74</v>
      </c>
      <c>
        <f>(M408*21)/100</f>
      </c>
      <c t="s">
        <v>27</v>
      </c>
    </row>
    <row r="409" spans="1:5" ht="12.75">
      <c r="A409" s="35" t="s">
        <v>56</v>
      </c>
      <c r="E409" s="39" t="s">
        <v>52</v>
      </c>
    </row>
    <row r="410" spans="1:5" ht="12.75">
      <c r="A410" s="35" t="s">
        <v>57</v>
      </c>
      <c r="E410" s="40" t="s">
        <v>5382</v>
      </c>
    </row>
    <row r="411" spans="1:5" ht="89.25">
      <c r="A411" t="s">
        <v>59</v>
      </c>
      <c r="E411" s="39" t="s">
        <v>5383</v>
      </c>
    </row>
    <row r="412" spans="1:16" ht="12.75">
      <c r="A412" t="s">
        <v>49</v>
      </c>
      <c s="34" t="s">
        <v>374</v>
      </c>
      <c s="34" t="s">
        <v>4467</v>
      </c>
      <c s="35" t="s">
        <v>52</v>
      </c>
      <c s="6" t="s">
        <v>3939</v>
      </c>
      <c s="36" t="s">
        <v>800</v>
      </c>
      <c s="37">
        <v>1040</v>
      </c>
      <c s="36">
        <v>0</v>
      </c>
      <c s="36">
        <f>ROUND(G412*H412,6)</f>
      </c>
      <c r="L412" s="38">
        <v>0</v>
      </c>
      <c s="32">
        <f>ROUND(ROUND(L412,2)*ROUND(G412,3),2)</f>
      </c>
      <c s="36" t="s">
        <v>74</v>
      </c>
      <c>
        <f>(M412*21)/100</f>
      </c>
      <c t="s">
        <v>27</v>
      </c>
    </row>
    <row r="413" spans="1:5" ht="12.75">
      <c r="A413" s="35" t="s">
        <v>56</v>
      </c>
      <c r="E413" s="39" t="s">
        <v>52</v>
      </c>
    </row>
    <row r="414" spans="1:5" ht="25.5">
      <c r="A414" s="35" t="s">
        <v>57</v>
      </c>
      <c r="E414" s="40" t="s">
        <v>5384</v>
      </c>
    </row>
    <row r="415" spans="1:5" ht="409.5">
      <c r="A415" t="s">
        <v>59</v>
      </c>
      <c r="E415" s="39" t="s">
        <v>4830</v>
      </c>
    </row>
    <row r="416" spans="1:16" ht="12.75">
      <c r="A416" t="s">
        <v>49</v>
      </c>
      <c s="34" t="s">
        <v>377</v>
      </c>
      <c s="34" t="s">
        <v>4470</v>
      </c>
      <c s="35" t="s">
        <v>52</v>
      </c>
      <c s="6" t="s">
        <v>4471</v>
      </c>
      <c s="36" t="s">
        <v>800</v>
      </c>
      <c s="37">
        <v>4325.4</v>
      </c>
      <c s="36">
        <v>0</v>
      </c>
      <c s="36">
        <f>ROUND(G416*H416,6)</f>
      </c>
      <c r="L416" s="38">
        <v>0</v>
      </c>
      <c s="32">
        <f>ROUND(ROUND(L416,2)*ROUND(G416,3),2)</f>
      </c>
      <c s="36" t="s">
        <v>74</v>
      </c>
      <c>
        <f>(M416*21)/100</f>
      </c>
      <c t="s">
        <v>27</v>
      </c>
    </row>
    <row r="417" spans="1:5" ht="12.75">
      <c r="A417" s="35" t="s">
        <v>56</v>
      </c>
      <c r="E417" s="39" t="s">
        <v>52</v>
      </c>
    </row>
    <row r="418" spans="1:5" ht="140.25">
      <c r="A418" s="35" t="s">
        <v>57</v>
      </c>
      <c r="E418" s="40" t="s">
        <v>5385</v>
      </c>
    </row>
    <row r="419" spans="1:5" ht="357">
      <c r="A419" t="s">
        <v>59</v>
      </c>
      <c r="E419" s="39" t="s">
        <v>4832</v>
      </c>
    </row>
    <row r="420" spans="1:16" ht="12.75">
      <c r="A420" t="s">
        <v>49</v>
      </c>
      <c s="34" t="s">
        <v>380</v>
      </c>
      <c s="34" t="s">
        <v>4475</v>
      </c>
      <c s="35" t="s">
        <v>52</v>
      </c>
      <c s="6" t="s">
        <v>4476</v>
      </c>
      <c s="36" t="s">
        <v>107</v>
      </c>
      <c s="37">
        <v>66</v>
      </c>
      <c s="36">
        <v>0</v>
      </c>
      <c s="36">
        <f>ROUND(G420*H420,6)</f>
      </c>
      <c r="L420" s="38">
        <v>0</v>
      </c>
      <c s="32">
        <f>ROUND(ROUND(L420,2)*ROUND(G420,3),2)</f>
      </c>
      <c s="36" t="s">
        <v>74</v>
      </c>
      <c>
        <f>(M420*21)/100</f>
      </c>
      <c t="s">
        <v>27</v>
      </c>
    </row>
    <row r="421" spans="1:5" ht="12.75">
      <c r="A421" s="35" t="s">
        <v>56</v>
      </c>
      <c r="E421" s="39" t="s">
        <v>5386</v>
      </c>
    </row>
    <row r="422" spans="1:5" ht="12.75">
      <c r="A422" s="35" t="s">
        <v>57</v>
      </c>
      <c r="E422" s="40" t="s">
        <v>5387</v>
      </c>
    </row>
    <row r="423" spans="1:5" ht="267.75">
      <c r="A423" t="s">
        <v>59</v>
      </c>
      <c r="E423" s="39" t="s">
        <v>5388</v>
      </c>
    </row>
    <row r="424" spans="1:16" ht="12.75">
      <c r="A424" t="s">
        <v>49</v>
      </c>
      <c s="34" t="s">
        <v>383</v>
      </c>
      <c s="34" t="s">
        <v>5389</v>
      </c>
      <c s="35" t="s">
        <v>52</v>
      </c>
      <c s="6" t="s">
        <v>5390</v>
      </c>
      <c s="36" t="s">
        <v>73</v>
      </c>
      <c s="37">
        <v>65.3</v>
      </c>
      <c s="36">
        <v>0</v>
      </c>
      <c s="36">
        <f>ROUND(G424*H424,6)</f>
      </c>
      <c r="L424" s="38">
        <v>0</v>
      </c>
      <c s="32">
        <f>ROUND(ROUND(L424,2)*ROUND(G424,3),2)</f>
      </c>
      <c s="36" t="s">
        <v>74</v>
      </c>
      <c>
        <f>(M424*21)/100</f>
      </c>
      <c t="s">
        <v>27</v>
      </c>
    </row>
    <row r="425" spans="1:5" ht="12.75">
      <c r="A425" s="35" t="s">
        <v>56</v>
      </c>
      <c r="E425" s="39" t="s">
        <v>5391</v>
      </c>
    </row>
    <row r="426" spans="1:5" ht="12.75">
      <c r="A426" s="35" t="s">
        <v>57</v>
      </c>
      <c r="E426" s="40" t="s">
        <v>5392</v>
      </c>
    </row>
    <row r="427" spans="1:5" ht="25.5">
      <c r="A427" t="s">
        <v>59</v>
      </c>
      <c r="E427" s="39" t="s">
        <v>4673</v>
      </c>
    </row>
    <row r="428" spans="1:16" ht="12.75">
      <c r="A428" t="s">
        <v>49</v>
      </c>
      <c s="34" t="s">
        <v>386</v>
      </c>
      <c s="34" t="s">
        <v>5393</v>
      </c>
      <c s="35" t="s">
        <v>52</v>
      </c>
      <c s="6" t="s">
        <v>5394</v>
      </c>
      <c s="36" t="s">
        <v>73</v>
      </c>
      <c s="37">
        <v>1961</v>
      </c>
      <c s="36">
        <v>0</v>
      </c>
      <c s="36">
        <f>ROUND(G428*H428,6)</f>
      </c>
      <c r="L428" s="38">
        <v>0</v>
      </c>
      <c s="32">
        <f>ROUND(ROUND(L428,2)*ROUND(G428,3),2)</f>
      </c>
      <c s="36" t="s">
        <v>74</v>
      </c>
      <c>
        <f>(M428*21)/100</f>
      </c>
      <c t="s">
        <v>27</v>
      </c>
    </row>
    <row r="429" spans="1:5" ht="12.75">
      <c r="A429" s="35" t="s">
        <v>56</v>
      </c>
      <c r="E429" s="39" t="s">
        <v>52</v>
      </c>
    </row>
    <row r="430" spans="1:5" ht="12.75">
      <c r="A430" s="35" t="s">
        <v>57</v>
      </c>
      <c r="E430" s="40" t="s">
        <v>5395</v>
      </c>
    </row>
    <row r="431" spans="1:5" ht="25.5">
      <c r="A431" t="s">
        <v>59</v>
      </c>
      <c r="E431" s="39" t="s">
        <v>4673</v>
      </c>
    </row>
    <row r="432" spans="1:16" ht="12.75">
      <c r="A432" t="s">
        <v>49</v>
      </c>
      <c s="34" t="s">
        <v>389</v>
      </c>
      <c s="34" t="s">
        <v>4670</v>
      </c>
      <c s="35" t="s">
        <v>52</v>
      </c>
      <c s="6" t="s">
        <v>4671</v>
      </c>
      <c s="36" t="s">
        <v>73</v>
      </c>
      <c s="37">
        <v>42838.5</v>
      </c>
      <c s="36">
        <v>0</v>
      </c>
      <c s="36">
        <f>ROUND(G432*H432,6)</f>
      </c>
      <c r="L432" s="38">
        <v>0</v>
      </c>
      <c s="32">
        <f>ROUND(ROUND(L432,2)*ROUND(G432,3),2)</f>
      </c>
      <c s="36" t="s">
        <v>74</v>
      </c>
      <c>
        <f>(M432*21)/100</f>
      </c>
      <c t="s">
        <v>27</v>
      </c>
    </row>
    <row r="433" spans="1:5" ht="12.75">
      <c r="A433" s="35" t="s">
        <v>56</v>
      </c>
      <c r="E433" s="39" t="s">
        <v>5396</v>
      </c>
    </row>
    <row r="434" spans="1:5" ht="12.75">
      <c r="A434" s="35" t="s">
        <v>57</v>
      </c>
      <c r="E434" s="40" t="s">
        <v>5397</v>
      </c>
    </row>
    <row r="435" spans="1:5" ht="25.5">
      <c r="A435" t="s">
        <v>59</v>
      </c>
      <c r="E435" s="39" t="s">
        <v>4673</v>
      </c>
    </row>
    <row r="436" spans="1:16" ht="12.75">
      <c r="A436" t="s">
        <v>49</v>
      </c>
      <c s="34" t="s">
        <v>392</v>
      </c>
      <c s="34" t="s">
        <v>5398</v>
      </c>
      <c s="35" t="s">
        <v>52</v>
      </c>
      <c s="6" t="s">
        <v>5399</v>
      </c>
      <c s="36" t="s">
        <v>73</v>
      </c>
      <c s="37">
        <v>383.4</v>
      </c>
      <c s="36">
        <v>0</v>
      </c>
      <c s="36">
        <f>ROUND(G436*H436,6)</f>
      </c>
      <c r="L436" s="38">
        <v>0</v>
      </c>
      <c s="32">
        <f>ROUND(ROUND(L436,2)*ROUND(G436,3),2)</f>
      </c>
      <c s="36" t="s">
        <v>74</v>
      </c>
      <c>
        <f>(M436*21)/100</f>
      </c>
      <c t="s">
        <v>27</v>
      </c>
    </row>
    <row r="437" spans="1:5" ht="12.75">
      <c r="A437" s="35" t="s">
        <v>56</v>
      </c>
      <c r="E437" s="39" t="s">
        <v>5400</v>
      </c>
    </row>
    <row r="438" spans="1:5" ht="12.75">
      <c r="A438" s="35" t="s">
        <v>57</v>
      </c>
      <c r="E438" s="40" t="s">
        <v>5401</v>
      </c>
    </row>
    <row r="439" spans="1:5" ht="25.5">
      <c r="A439" t="s">
        <v>59</v>
      </c>
      <c r="E439" s="39" t="s">
        <v>4673</v>
      </c>
    </row>
    <row r="440" spans="1:16" ht="12.75">
      <c r="A440" t="s">
        <v>49</v>
      </c>
      <c s="34" t="s">
        <v>396</v>
      </c>
      <c s="34" t="s">
        <v>5402</v>
      </c>
      <c s="35" t="s">
        <v>52</v>
      </c>
      <c s="6" t="s">
        <v>5403</v>
      </c>
      <c s="36" t="s">
        <v>73</v>
      </c>
      <c s="37">
        <v>3690</v>
      </c>
      <c s="36">
        <v>0</v>
      </c>
      <c s="36">
        <f>ROUND(G440*H440,6)</f>
      </c>
      <c r="L440" s="38">
        <v>0</v>
      </c>
      <c s="32">
        <f>ROUND(ROUND(L440,2)*ROUND(G440,3),2)</f>
      </c>
      <c s="36" t="s">
        <v>74</v>
      </c>
      <c>
        <f>(M440*21)/100</f>
      </c>
      <c t="s">
        <v>27</v>
      </c>
    </row>
    <row r="441" spans="1:5" ht="12.75">
      <c r="A441" s="35" t="s">
        <v>56</v>
      </c>
      <c r="E441" s="39" t="s">
        <v>5404</v>
      </c>
    </row>
    <row r="442" spans="1:5" ht="12.75">
      <c r="A442" s="35" t="s">
        <v>57</v>
      </c>
      <c r="E442" s="40" t="s">
        <v>5405</v>
      </c>
    </row>
    <row r="443" spans="1:5" ht="25.5">
      <c r="A443" t="s">
        <v>59</v>
      </c>
      <c r="E443" s="39" t="s">
        <v>4681</v>
      </c>
    </row>
    <row r="444" spans="1:16" ht="12.75">
      <c r="A444" t="s">
        <v>49</v>
      </c>
      <c s="34" t="s">
        <v>399</v>
      </c>
      <c s="34" t="s">
        <v>4838</v>
      </c>
      <c s="35" t="s">
        <v>52</v>
      </c>
      <c s="6" t="s">
        <v>5406</v>
      </c>
      <c s="36" t="s">
        <v>4840</v>
      </c>
      <c s="37">
        <v>6200</v>
      </c>
      <c s="36">
        <v>0</v>
      </c>
      <c s="36">
        <f>ROUND(G444*H444,6)</f>
      </c>
      <c r="L444" s="38">
        <v>0</v>
      </c>
      <c s="32">
        <f>ROUND(ROUND(L444,2)*ROUND(G444,3),2)</f>
      </c>
      <c s="36" t="s">
        <v>74</v>
      </c>
      <c>
        <f>(M444*21)/100</f>
      </c>
      <c t="s">
        <v>27</v>
      </c>
    </row>
    <row r="445" spans="1:5" ht="38.25">
      <c r="A445" s="35" t="s">
        <v>56</v>
      </c>
      <c r="E445" s="39" t="s">
        <v>5407</v>
      </c>
    </row>
    <row r="446" spans="1:5" ht="12.75">
      <c r="A446" s="35" t="s">
        <v>57</v>
      </c>
      <c r="E446" s="40" t="s">
        <v>5408</v>
      </c>
    </row>
    <row r="447" spans="1:5" ht="25.5">
      <c r="A447" t="s">
        <v>59</v>
      </c>
      <c r="E447" s="39" t="s">
        <v>4681</v>
      </c>
    </row>
    <row r="448" spans="1:16" ht="12.75">
      <c r="A448" t="s">
        <v>49</v>
      </c>
      <c s="34" t="s">
        <v>402</v>
      </c>
      <c s="34" t="s">
        <v>5409</v>
      </c>
      <c s="35" t="s">
        <v>52</v>
      </c>
      <c s="6" t="s">
        <v>4433</v>
      </c>
      <c s="36" t="s">
        <v>99</v>
      </c>
      <c s="37">
        <v>1167.3</v>
      </c>
      <c s="36">
        <v>0</v>
      </c>
      <c s="36">
        <f>ROUND(G448*H448,6)</f>
      </c>
      <c r="L448" s="38">
        <v>0</v>
      </c>
      <c s="32">
        <f>ROUND(ROUND(L448,2)*ROUND(G448,3),2)</f>
      </c>
      <c s="36" t="s">
        <v>74</v>
      </c>
      <c>
        <f>(M448*21)/100</f>
      </c>
      <c t="s">
        <v>27</v>
      </c>
    </row>
    <row r="449" spans="1:5" ht="12.75">
      <c r="A449" s="35" t="s">
        <v>56</v>
      </c>
      <c r="E449" s="39" t="s">
        <v>5410</v>
      </c>
    </row>
    <row r="450" spans="1:5" ht="12.75">
      <c r="A450" s="35" t="s">
        <v>57</v>
      </c>
      <c r="E450" s="40" t="s">
        <v>5411</v>
      </c>
    </row>
    <row r="451" spans="1:5" ht="63.75">
      <c r="A451" t="s">
        <v>59</v>
      </c>
      <c r="E451" s="39" t="s">
        <v>4808</v>
      </c>
    </row>
    <row r="452" spans="1:16" ht="12.75">
      <c r="A452" t="s">
        <v>49</v>
      </c>
      <c s="34" t="s">
        <v>405</v>
      </c>
      <c s="34" t="s">
        <v>5412</v>
      </c>
      <c s="35" t="s">
        <v>52</v>
      </c>
      <c s="6" t="s">
        <v>5413</v>
      </c>
      <c s="36" t="s">
        <v>99</v>
      </c>
      <c s="37">
        <v>432.3</v>
      </c>
      <c s="36">
        <v>0</v>
      </c>
      <c s="36">
        <f>ROUND(G452*H452,6)</f>
      </c>
      <c r="L452" s="38">
        <v>0</v>
      </c>
      <c s="32">
        <f>ROUND(ROUND(L452,2)*ROUND(G452,3),2)</f>
      </c>
      <c s="36" t="s">
        <v>74</v>
      </c>
      <c>
        <f>(M452*21)/100</f>
      </c>
      <c t="s">
        <v>27</v>
      </c>
    </row>
    <row r="453" spans="1:5" ht="12.75">
      <c r="A453" s="35" t="s">
        <v>56</v>
      </c>
      <c r="E453" s="39" t="s">
        <v>5414</v>
      </c>
    </row>
    <row r="454" spans="1:5" ht="12.75">
      <c r="A454" s="35" t="s">
        <v>57</v>
      </c>
      <c r="E454" s="40" t="s">
        <v>5415</v>
      </c>
    </row>
    <row r="455" spans="1:5" ht="293.25">
      <c r="A455" t="s">
        <v>59</v>
      </c>
      <c r="E455" s="39" t="s">
        <v>5416</v>
      </c>
    </row>
    <row r="456" spans="1:16" ht="12.75">
      <c r="A456" t="s">
        <v>49</v>
      </c>
      <c s="34" t="s">
        <v>408</v>
      </c>
      <c s="34" t="s">
        <v>4851</v>
      </c>
      <c s="35" t="s">
        <v>52</v>
      </c>
      <c s="6" t="s">
        <v>5417</v>
      </c>
      <c s="36" t="s">
        <v>73</v>
      </c>
      <c s="37">
        <v>754</v>
      </c>
      <c s="36">
        <v>0</v>
      </c>
      <c s="36">
        <f>ROUND(G456*H456,6)</f>
      </c>
      <c r="L456" s="38">
        <v>0</v>
      </c>
      <c s="32">
        <f>ROUND(ROUND(L456,2)*ROUND(G456,3),2)</f>
      </c>
      <c s="36" t="s">
        <v>74</v>
      </c>
      <c>
        <f>(M456*21)/100</f>
      </c>
      <c t="s">
        <v>27</v>
      </c>
    </row>
    <row r="457" spans="1:5" ht="12.75">
      <c r="A457" s="35" t="s">
        <v>56</v>
      </c>
      <c r="E457" s="39" t="s">
        <v>5418</v>
      </c>
    </row>
    <row r="458" spans="1:5" ht="12.75">
      <c r="A458" s="35" t="s">
        <v>57</v>
      </c>
      <c r="E458" s="40" t="s">
        <v>5419</v>
      </c>
    </row>
    <row r="459" spans="1:5" ht="63.75">
      <c r="A459" t="s">
        <v>59</v>
      </c>
      <c r="E459" s="39" t="s">
        <v>4855</v>
      </c>
    </row>
    <row r="460" spans="1:16" ht="12.75">
      <c r="A460" t="s">
        <v>49</v>
      </c>
      <c s="34" t="s">
        <v>411</v>
      </c>
      <c s="34" t="s">
        <v>5096</v>
      </c>
      <c s="35" t="s">
        <v>52</v>
      </c>
      <c s="6" t="s">
        <v>5097</v>
      </c>
      <c s="36" t="s">
        <v>64</v>
      </c>
      <c s="37">
        <v>230</v>
      </c>
      <c s="36">
        <v>0</v>
      </c>
      <c s="36">
        <f>ROUND(G460*H460,6)</f>
      </c>
      <c r="L460" s="38">
        <v>0</v>
      </c>
      <c s="32">
        <f>ROUND(ROUND(L460,2)*ROUND(G460,3),2)</f>
      </c>
      <c s="36" t="s">
        <v>74</v>
      </c>
      <c>
        <f>(M460*21)/100</f>
      </c>
      <c t="s">
        <v>27</v>
      </c>
    </row>
    <row r="461" spans="1:5" ht="12.75">
      <c r="A461" s="35" t="s">
        <v>56</v>
      </c>
      <c r="E461" s="39" t="s">
        <v>52</v>
      </c>
    </row>
    <row r="462" spans="1:5" ht="12.75">
      <c r="A462" s="35" t="s">
        <v>57</v>
      </c>
      <c r="E462" s="40" t="s">
        <v>5420</v>
      </c>
    </row>
    <row r="463" spans="1:5" ht="12.75">
      <c r="A463" t="s">
        <v>59</v>
      </c>
      <c r="E463" s="39" t="s">
        <v>5099</v>
      </c>
    </row>
    <row r="464" spans="1:16" ht="12.75">
      <c r="A464" t="s">
        <v>49</v>
      </c>
      <c s="34" t="s">
        <v>5053</v>
      </c>
      <c s="34" t="s">
        <v>5393</v>
      </c>
      <c s="35" t="s">
        <v>69</v>
      </c>
      <c s="6" t="s">
        <v>5421</v>
      </c>
      <c s="36" t="s">
        <v>73</v>
      </c>
      <c s="37">
        <v>3695.4</v>
      </c>
      <c s="36">
        <v>0</v>
      </c>
      <c s="36">
        <f>ROUND(G464*H464,6)</f>
      </c>
      <c r="L464" s="38">
        <v>0</v>
      </c>
      <c s="32">
        <f>ROUND(ROUND(L464,2)*ROUND(G464,3),2)</f>
      </c>
      <c s="36" t="s">
        <v>74</v>
      </c>
      <c>
        <f>(M464*21)/100</f>
      </c>
      <c t="s">
        <v>27</v>
      </c>
    </row>
    <row r="465" spans="1:5" ht="12.75">
      <c r="A465" s="35" t="s">
        <v>56</v>
      </c>
      <c r="E465" s="39" t="s">
        <v>5422</v>
      </c>
    </row>
    <row r="466" spans="1:5" ht="12.75">
      <c r="A466" s="35" t="s">
        <v>57</v>
      </c>
      <c r="E466" s="40" t="s">
        <v>5423</v>
      </c>
    </row>
    <row r="467" spans="1:5" ht="25.5">
      <c r="A467" t="s">
        <v>59</v>
      </c>
      <c r="E467" s="39" t="s">
        <v>4673</v>
      </c>
    </row>
    <row r="468" spans="1:13" ht="12.75">
      <c r="A468" t="s">
        <v>46</v>
      </c>
      <c r="C468" s="31" t="s">
        <v>374</v>
      </c>
      <c r="E468" s="33" t="s">
        <v>4961</v>
      </c>
      <c r="J468" s="32">
        <f>0</f>
      </c>
      <c s="32">
        <f>0</f>
      </c>
      <c s="32">
        <f>0+L469+L473+L477+L481</f>
      </c>
      <c s="32">
        <f>0+M469+M473+M477+M481</f>
      </c>
    </row>
    <row r="469" spans="1:16" ht="12.75">
      <c r="A469" t="s">
        <v>49</v>
      </c>
      <c s="34" t="s">
        <v>414</v>
      </c>
      <c s="34" t="s">
        <v>4842</v>
      </c>
      <c s="35" t="s">
        <v>52</v>
      </c>
      <c s="6" t="s">
        <v>4843</v>
      </c>
      <c s="36" t="s">
        <v>78</v>
      </c>
      <c s="37">
        <v>114</v>
      </c>
      <c s="36">
        <v>0</v>
      </c>
      <c s="36">
        <f>ROUND(G469*H469,6)</f>
      </c>
      <c r="L469" s="38">
        <v>0</v>
      </c>
      <c s="32">
        <f>ROUND(ROUND(L469,2)*ROUND(G469,3),2)</f>
      </c>
      <c s="36" t="s">
        <v>74</v>
      </c>
      <c>
        <f>(M469*21)/100</f>
      </c>
      <c t="s">
        <v>27</v>
      </c>
    </row>
    <row r="470" spans="1:5" ht="12.75">
      <c r="A470" s="35" t="s">
        <v>56</v>
      </c>
      <c r="E470" s="39" t="s">
        <v>52</v>
      </c>
    </row>
    <row r="471" spans="1:5" ht="12.75">
      <c r="A471" s="35" t="s">
        <v>57</v>
      </c>
      <c r="E471" s="40" t="s">
        <v>5424</v>
      </c>
    </row>
    <row r="472" spans="1:5" ht="114.75">
      <c r="A472" t="s">
        <v>59</v>
      </c>
      <c r="E472" s="39" t="s">
        <v>4845</v>
      </c>
    </row>
    <row r="473" spans="1:16" ht="12.75">
      <c r="A473" t="s">
        <v>49</v>
      </c>
      <c s="34" t="s">
        <v>417</v>
      </c>
      <c s="34" t="s">
        <v>4682</v>
      </c>
      <c s="35" t="s">
        <v>52</v>
      </c>
      <c s="6" t="s">
        <v>4683</v>
      </c>
      <c s="36" t="s">
        <v>78</v>
      </c>
      <c s="37">
        <v>5499.468</v>
      </c>
      <c s="36">
        <v>0</v>
      </c>
      <c s="36">
        <f>ROUND(G473*H473,6)</f>
      </c>
      <c r="L473" s="38">
        <v>0</v>
      </c>
      <c s="32">
        <f>ROUND(ROUND(L473,2)*ROUND(G473,3),2)</f>
      </c>
      <c s="36" t="s">
        <v>74</v>
      </c>
      <c>
        <f>(M473*21)/100</f>
      </c>
      <c t="s">
        <v>27</v>
      </c>
    </row>
    <row r="474" spans="1:5" ht="12.75">
      <c r="A474" s="35" t="s">
        <v>56</v>
      </c>
      <c r="E474" s="39" t="s">
        <v>52</v>
      </c>
    </row>
    <row r="475" spans="1:5" ht="63.75">
      <c r="A475" s="35" t="s">
        <v>57</v>
      </c>
      <c r="E475" s="40" t="s">
        <v>5425</v>
      </c>
    </row>
    <row r="476" spans="1:5" ht="114.75">
      <c r="A476" t="s">
        <v>59</v>
      </c>
      <c r="E476" s="39" t="s">
        <v>4845</v>
      </c>
    </row>
    <row r="477" spans="1:16" ht="12.75">
      <c r="A477" t="s">
        <v>49</v>
      </c>
      <c s="34" t="s">
        <v>5044</v>
      </c>
      <c s="34" t="s">
        <v>4154</v>
      </c>
      <c s="35" t="s">
        <v>52</v>
      </c>
      <c s="6" t="s">
        <v>4686</v>
      </c>
      <c s="36" t="s">
        <v>749</v>
      </c>
      <c s="37">
        <v>79.32</v>
      </c>
      <c s="36">
        <v>0</v>
      </c>
      <c s="36">
        <f>ROUND(G477*H477,6)</f>
      </c>
      <c r="L477" s="38">
        <v>0</v>
      </c>
      <c s="32">
        <f>ROUND(ROUND(L477,2)*ROUND(G477,3),2)</f>
      </c>
      <c s="36" t="s">
        <v>74</v>
      </c>
      <c>
        <f>(M477*21)/100</f>
      </c>
      <c t="s">
        <v>27</v>
      </c>
    </row>
    <row r="478" spans="1:5" ht="12.75">
      <c r="A478" s="35" t="s">
        <v>56</v>
      </c>
      <c r="E478" s="39" t="s">
        <v>5426</v>
      </c>
    </row>
    <row r="479" spans="1:5" ht="12.75">
      <c r="A479" s="35" t="s">
        <v>57</v>
      </c>
      <c r="E479" s="40" t="s">
        <v>5427</v>
      </c>
    </row>
    <row r="480" spans="1:5" ht="114.75">
      <c r="A480" t="s">
        <v>59</v>
      </c>
      <c r="E480" s="39" t="s">
        <v>5428</v>
      </c>
    </row>
    <row r="481" spans="1:16" ht="12.75">
      <c r="A481" t="s">
        <v>49</v>
      </c>
      <c s="34" t="s">
        <v>5048</v>
      </c>
      <c s="34" t="s">
        <v>5429</v>
      </c>
      <c s="35" t="s">
        <v>52</v>
      </c>
      <c s="6" t="s">
        <v>5430</v>
      </c>
      <c s="36" t="s">
        <v>73</v>
      </c>
      <c s="37">
        <v>13950</v>
      </c>
      <c s="36">
        <v>0</v>
      </c>
      <c s="36">
        <f>ROUND(G481*H481,6)</f>
      </c>
      <c r="L481" s="38">
        <v>0</v>
      </c>
      <c s="32">
        <f>ROUND(ROUND(L481,2)*ROUND(G481,3),2)</f>
      </c>
      <c s="36" t="s">
        <v>74</v>
      </c>
      <c>
        <f>(M481*21)/100</f>
      </c>
      <c t="s">
        <v>27</v>
      </c>
    </row>
    <row r="482" spans="1:5" ht="12.75">
      <c r="A482" s="35" t="s">
        <v>56</v>
      </c>
      <c r="E482" s="39" t="s">
        <v>5431</v>
      </c>
    </row>
    <row r="483" spans="1:5" ht="12.75">
      <c r="A483" s="35" t="s">
        <v>57</v>
      </c>
      <c r="E483" s="40" t="s">
        <v>5432</v>
      </c>
    </row>
    <row r="484" spans="1:5" ht="114.75">
      <c r="A484" t="s">
        <v>59</v>
      </c>
      <c r="E484" s="39" t="s">
        <v>5428</v>
      </c>
    </row>
    <row r="485" spans="1:13" ht="12.75">
      <c r="A485" t="s">
        <v>46</v>
      </c>
      <c r="C485" s="31" t="s">
        <v>743</v>
      </c>
      <c r="E485" s="33" t="s">
        <v>744</v>
      </c>
      <c r="J485" s="32">
        <f>0</f>
      </c>
      <c s="32">
        <f>0</f>
      </c>
      <c s="32">
        <f>0+L486+L490+L494+L498+L502+L506+L510</f>
      </c>
      <c s="32">
        <f>0+M486+M490+M494+M498+M502+M506+M510</f>
      </c>
    </row>
    <row r="486" spans="1:16" ht="25.5">
      <c r="A486" t="s">
        <v>49</v>
      </c>
      <c s="34" t="s">
        <v>420</v>
      </c>
      <c s="34" t="s">
        <v>746</v>
      </c>
      <c s="35" t="s">
        <v>747</v>
      </c>
      <c s="6" t="s">
        <v>748</v>
      </c>
      <c s="36" t="s">
        <v>749</v>
      </c>
      <c s="37">
        <v>658.8</v>
      </c>
      <c s="36">
        <v>0</v>
      </c>
      <c s="36">
        <f>ROUND(G486*H486,6)</f>
      </c>
      <c r="L486" s="38">
        <v>0</v>
      </c>
      <c s="32">
        <f>ROUND(ROUND(L486,2)*ROUND(G486,3),2)</f>
      </c>
      <c s="36" t="s">
        <v>750</v>
      </c>
      <c>
        <f>(M486*21)/100</f>
      </c>
      <c t="s">
        <v>27</v>
      </c>
    </row>
    <row r="487" spans="1:5" ht="25.5">
      <c r="A487" s="35" t="s">
        <v>56</v>
      </c>
      <c r="E487" s="39" t="s">
        <v>751</v>
      </c>
    </row>
    <row r="488" spans="1:5" ht="12.75">
      <c r="A488" s="35" t="s">
        <v>57</v>
      </c>
      <c r="E488" s="40" t="s">
        <v>5433</v>
      </c>
    </row>
    <row r="489" spans="1:5" ht="102">
      <c r="A489" t="s">
        <v>59</v>
      </c>
      <c r="E489" s="39" t="s">
        <v>753</v>
      </c>
    </row>
    <row r="490" spans="1:16" ht="25.5">
      <c r="A490" t="s">
        <v>49</v>
      </c>
      <c s="34" t="s">
        <v>423</v>
      </c>
      <c s="34" t="s">
        <v>3893</v>
      </c>
      <c s="35" t="s">
        <v>3894</v>
      </c>
      <c s="6" t="s">
        <v>3895</v>
      </c>
      <c s="36" t="s">
        <v>749</v>
      </c>
      <c s="37">
        <v>76</v>
      </c>
      <c s="36">
        <v>0</v>
      </c>
      <c s="36">
        <f>ROUND(G490*H490,6)</f>
      </c>
      <c r="L490" s="38">
        <v>0</v>
      </c>
      <c s="32">
        <f>ROUND(ROUND(L490,2)*ROUND(G490,3),2)</f>
      </c>
      <c s="36" t="s">
        <v>750</v>
      </c>
      <c>
        <f>(M490*21)/100</f>
      </c>
      <c t="s">
        <v>27</v>
      </c>
    </row>
    <row r="491" spans="1:5" ht="25.5">
      <c r="A491" s="35" t="s">
        <v>56</v>
      </c>
      <c r="E491" s="39" t="s">
        <v>751</v>
      </c>
    </row>
    <row r="492" spans="1:5" ht="12.75">
      <c r="A492" s="35" t="s">
        <v>57</v>
      </c>
      <c r="E492" s="40" t="s">
        <v>5434</v>
      </c>
    </row>
    <row r="493" spans="1:5" ht="102">
      <c r="A493" t="s">
        <v>59</v>
      </c>
      <c r="E493" s="39" t="s">
        <v>753</v>
      </c>
    </row>
    <row r="494" spans="1:16" ht="25.5">
      <c r="A494" t="s">
        <v>49</v>
      </c>
      <c s="34" t="s">
        <v>426</v>
      </c>
      <c s="34" t="s">
        <v>755</v>
      </c>
      <c s="35" t="s">
        <v>756</v>
      </c>
      <c s="6" t="s">
        <v>757</v>
      </c>
      <c s="36" t="s">
        <v>749</v>
      </c>
      <c s="37">
        <v>262.2</v>
      </c>
      <c s="36">
        <v>0</v>
      </c>
      <c s="36">
        <f>ROUND(G494*H494,6)</f>
      </c>
      <c r="L494" s="38">
        <v>0</v>
      </c>
      <c s="32">
        <f>ROUND(ROUND(L494,2)*ROUND(G494,3),2)</f>
      </c>
      <c s="36" t="s">
        <v>750</v>
      </c>
      <c>
        <f>(M494*21)/100</f>
      </c>
      <c t="s">
        <v>27</v>
      </c>
    </row>
    <row r="495" spans="1:5" ht="25.5">
      <c r="A495" s="35" t="s">
        <v>56</v>
      </c>
      <c r="E495" s="39" t="s">
        <v>751</v>
      </c>
    </row>
    <row r="496" spans="1:5" ht="12.75">
      <c r="A496" s="35" t="s">
        <v>57</v>
      </c>
      <c r="E496" s="40" t="s">
        <v>5435</v>
      </c>
    </row>
    <row r="497" spans="1:5" ht="102">
      <c r="A497" t="s">
        <v>59</v>
      </c>
      <c r="E497" s="39" t="s">
        <v>753</v>
      </c>
    </row>
    <row r="498" spans="1:16" ht="25.5">
      <c r="A498" t="s">
        <v>49</v>
      </c>
      <c s="34" t="s">
        <v>429</v>
      </c>
      <c s="34" t="s">
        <v>3377</v>
      </c>
      <c s="35" t="s">
        <v>3378</v>
      </c>
      <c s="6" t="s">
        <v>3379</v>
      </c>
      <c s="36" t="s">
        <v>749</v>
      </c>
      <c s="37">
        <v>13748.67</v>
      </c>
      <c s="36">
        <v>0</v>
      </c>
      <c s="36">
        <f>ROUND(G498*H498,6)</f>
      </c>
      <c r="L498" s="38">
        <v>0</v>
      </c>
      <c s="32">
        <f>ROUND(ROUND(L498,2)*ROUND(G498,3),2)</f>
      </c>
      <c s="36" t="s">
        <v>750</v>
      </c>
      <c>
        <f>(M498*21)/100</f>
      </c>
      <c t="s">
        <v>27</v>
      </c>
    </row>
    <row r="499" spans="1:5" ht="25.5">
      <c r="A499" s="35" t="s">
        <v>56</v>
      </c>
      <c r="E499" s="39" t="s">
        <v>751</v>
      </c>
    </row>
    <row r="500" spans="1:5" ht="12.75">
      <c r="A500" s="35" t="s">
        <v>57</v>
      </c>
      <c r="E500" s="40" t="s">
        <v>5436</v>
      </c>
    </row>
    <row r="501" spans="1:5" ht="102">
      <c r="A501" t="s">
        <v>59</v>
      </c>
      <c r="E501" s="39" t="s">
        <v>753</v>
      </c>
    </row>
    <row r="502" spans="1:16" ht="25.5">
      <c r="A502" t="s">
        <v>49</v>
      </c>
      <c s="34" t="s">
        <v>5028</v>
      </c>
      <c s="34" t="s">
        <v>5437</v>
      </c>
      <c s="35" t="s">
        <v>5438</v>
      </c>
      <c s="6" t="s">
        <v>5439</v>
      </c>
      <c s="36" t="s">
        <v>749</v>
      </c>
      <c s="37">
        <v>46.5</v>
      </c>
      <c s="36">
        <v>0</v>
      </c>
      <c s="36">
        <f>ROUND(G502*H502,6)</f>
      </c>
      <c r="L502" s="38">
        <v>0</v>
      </c>
      <c s="32">
        <f>ROUND(ROUND(L502,2)*ROUND(G502,3),2)</f>
      </c>
      <c s="36" t="s">
        <v>750</v>
      </c>
      <c>
        <f>(M502*21)/100</f>
      </c>
      <c t="s">
        <v>27</v>
      </c>
    </row>
    <row r="503" spans="1:5" ht="12.75">
      <c r="A503" s="35" t="s">
        <v>56</v>
      </c>
      <c r="E503" s="39" t="s">
        <v>5440</v>
      </c>
    </row>
    <row r="504" spans="1:5" ht="12.75">
      <c r="A504" s="35" t="s">
        <v>57</v>
      </c>
      <c r="E504" s="40" t="s">
        <v>5441</v>
      </c>
    </row>
    <row r="505" spans="1:5" ht="102">
      <c r="A505" t="s">
        <v>59</v>
      </c>
      <c r="E505" s="39" t="s">
        <v>753</v>
      </c>
    </row>
    <row r="506" spans="1:16" ht="25.5">
      <c r="A506" t="s">
        <v>49</v>
      </c>
      <c s="34" t="s">
        <v>5032</v>
      </c>
      <c s="34" t="s">
        <v>950</v>
      </c>
      <c s="35" t="s">
        <v>951</v>
      </c>
      <c s="6" t="s">
        <v>952</v>
      </c>
      <c s="36" t="s">
        <v>749</v>
      </c>
      <c s="37">
        <v>23.25</v>
      </c>
      <c s="36">
        <v>0</v>
      </c>
      <c s="36">
        <f>ROUND(G506*H506,6)</f>
      </c>
      <c r="L506" s="38">
        <v>0</v>
      </c>
      <c s="32">
        <f>ROUND(ROUND(L506,2)*ROUND(G506,3),2)</f>
      </c>
      <c s="36" t="s">
        <v>750</v>
      </c>
      <c>
        <f>(M506*21)/100</f>
      </c>
      <c t="s">
        <v>27</v>
      </c>
    </row>
    <row r="507" spans="1:5" ht="12.75">
      <c r="A507" s="35" t="s">
        <v>56</v>
      </c>
      <c r="E507" s="39" t="s">
        <v>5442</v>
      </c>
    </row>
    <row r="508" spans="1:5" ht="12.75">
      <c r="A508" s="35" t="s">
        <v>57</v>
      </c>
      <c r="E508" s="40" t="s">
        <v>5443</v>
      </c>
    </row>
    <row r="509" spans="1:5" ht="102">
      <c r="A509" t="s">
        <v>59</v>
      </c>
      <c r="E509" s="39" t="s">
        <v>753</v>
      </c>
    </row>
    <row r="510" spans="1:16" ht="25.5">
      <c r="A510" t="s">
        <v>49</v>
      </c>
      <c s="34" t="s">
        <v>5037</v>
      </c>
      <c s="34" t="s">
        <v>759</v>
      </c>
      <c s="35" t="s">
        <v>760</v>
      </c>
      <c s="6" t="s">
        <v>761</v>
      </c>
      <c s="36" t="s">
        <v>749</v>
      </c>
      <c s="37">
        <v>79.32</v>
      </c>
      <c s="36">
        <v>0</v>
      </c>
      <c s="36">
        <f>ROUND(G510*H510,6)</f>
      </c>
      <c r="L510" s="38">
        <v>0</v>
      </c>
      <c s="32">
        <f>ROUND(ROUND(L510,2)*ROUND(G510,3),2)</f>
      </c>
      <c s="36" t="s">
        <v>750</v>
      </c>
      <c>
        <f>(M510*21)/100</f>
      </c>
      <c t="s">
        <v>27</v>
      </c>
    </row>
    <row r="511" spans="1:5" ht="12.75">
      <c r="A511" s="35" t="s">
        <v>56</v>
      </c>
      <c r="E511" s="39" t="s">
        <v>5444</v>
      </c>
    </row>
    <row r="512" spans="1:5" ht="12.75">
      <c r="A512" s="35" t="s">
        <v>57</v>
      </c>
      <c r="E512" s="40" t="s">
        <v>5445</v>
      </c>
    </row>
    <row r="513" spans="1:5" ht="102">
      <c r="A513" t="s">
        <v>59</v>
      </c>
      <c r="E513"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1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4161</v>
      </c>
      <c s="41">
        <f>Rekapitulace!C67</f>
      </c>
      <c s="20" t="s">
        <v>0</v>
      </c>
      <c t="s">
        <v>23</v>
      </c>
      <c t="s">
        <v>27</v>
      </c>
    </row>
    <row r="4" spans="1:16" ht="32" customHeight="1">
      <c r="A4" s="24" t="s">
        <v>20</v>
      </c>
      <c s="25" t="s">
        <v>28</v>
      </c>
      <c s="27" t="s">
        <v>4161</v>
      </c>
      <c r="E4" s="26" t="s">
        <v>4162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COUNTIFS(L8:L101,"=0",A8:A101,"P")+COUNTIFS(L8:L101,"",A8:A101,"P")+SUM(Q8:Q101)</f>
      </c>
    </row>
    <row r="8" spans="1:13" ht="12.75">
      <c r="A8" t="s">
        <v>44</v>
      </c>
      <c r="C8" s="28" t="s">
        <v>5448</v>
      </c>
      <c r="E8" s="30" t="s">
        <v>5447</v>
      </c>
      <c r="J8" s="29">
        <f>0+J9+J18+J31+J40+J69+J74+J83+J96</f>
      </c>
      <c s="29">
        <f>0+K9+K18+K31+K40+K69+K74+K83+K96</f>
      </c>
      <c s="29">
        <f>0+L9+L18+L31+L40+L69+L74+L83+L96</f>
      </c>
      <c s="29">
        <f>0+M9+M18+M31+M40+M69+M74+M83+M96</f>
      </c>
    </row>
    <row r="9" spans="1:13" ht="12.75">
      <c r="A9" t="s">
        <v>46</v>
      </c>
      <c r="C9" s="31" t="s">
        <v>69</v>
      </c>
      <c r="E9" s="33" t="s">
        <v>832</v>
      </c>
      <c r="J9" s="32">
        <f>0</f>
      </c>
      <c s="32">
        <f>0</f>
      </c>
      <c s="32">
        <f>0+L10+L14</f>
      </c>
      <c s="32">
        <f>0+M10+M14</f>
      </c>
    </row>
    <row r="10" spans="1:16" ht="12.75">
      <c r="A10" t="s">
        <v>49</v>
      </c>
      <c s="34" t="s">
        <v>69</v>
      </c>
      <c s="34" t="s">
        <v>4495</v>
      </c>
      <c s="35" t="s">
        <v>52</v>
      </c>
      <c s="6" t="s">
        <v>4496</v>
      </c>
      <c s="36" t="s">
        <v>78</v>
      </c>
      <c s="37">
        <v>123</v>
      </c>
      <c s="36">
        <v>0</v>
      </c>
      <c s="36">
        <f>ROUND(G10*H10,6)</f>
      </c>
      <c r="L10" s="38">
        <v>0</v>
      </c>
      <c s="32">
        <f>ROUND(ROUND(L10,2)*ROUND(G10,3),2)</f>
      </c>
      <c s="36" t="s">
        <v>74</v>
      </c>
      <c>
        <f>(M10*21)/100</f>
      </c>
      <c t="s">
        <v>27</v>
      </c>
    </row>
    <row r="11" spans="1:5" ht="12.75">
      <c r="A11" s="35" t="s">
        <v>56</v>
      </c>
      <c r="E11" s="39" t="s">
        <v>52</v>
      </c>
    </row>
    <row r="12" spans="1:5" ht="38.25">
      <c r="A12" s="35" t="s">
        <v>57</v>
      </c>
      <c r="E12" s="40" t="s">
        <v>5449</v>
      </c>
    </row>
    <row r="13" spans="1:5" ht="369.75">
      <c r="A13" t="s">
        <v>59</v>
      </c>
      <c r="E13" s="39" t="s">
        <v>4705</v>
      </c>
    </row>
    <row r="14" spans="1:16" ht="12.75">
      <c r="A14" t="s">
        <v>49</v>
      </c>
      <c s="34" t="s">
        <v>27</v>
      </c>
      <c s="34" t="s">
        <v>5450</v>
      </c>
      <c s="35" t="s">
        <v>52</v>
      </c>
      <c s="6" t="s">
        <v>5451</v>
      </c>
      <c s="36" t="s">
        <v>99</v>
      </c>
      <c s="37">
        <v>16</v>
      </c>
      <c s="36">
        <v>0</v>
      </c>
      <c s="36">
        <f>ROUND(G14*H14,6)</f>
      </c>
      <c r="L14" s="38">
        <v>0</v>
      </c>
      <c s="32">
        <f>ROUND(ROUND(L14,2)*ROUND(G14,3),2)</f>
      </c>
      <c s="36" t="s">
        <v>74</v>
      </c>
      <c>
        <f>(M14*21)/100</f>
      </c>
      <c t="s">
        <v>27</v>
      </c>
    </row>
    <row r="15" spans="1:5" ht="12.75">
      <c r="A15" s="35" t="s">
        <v>56</v>
      </c>
      <c r="E15" s="39" t="s">
        <v>52</v>
      </c>
    </row>
    <row r="16" spans="1:5" ht="12.75">
      <c r="A16" s="35" t="s">
        <v>57</v>
      </c>
      <c r="E16" s="40" t="s">
        <v>5452</v>
      </c>
    </row>
    <row r="17" spans="1:5" ht="63.75">
      <c r="A17" t="s">
        <v>59</v>
      </c>
      <c r="E17" s="39" t="s">
        <v>5453</v>
      </c>
    </row>
    <row r="18" spans="1:13" ht="12.75">
      <c r="A18" t="s">
        <v>46</v>
      </c>
      <c r="C18" s="31" t="s">
        <v>27</v>
      </c>
      <c r="E18" s="33" t="s">
        <v>3427</v>
      </c>
      <c r="J18" s="32">
        <f>0</f>
      </c>
      <c s="32">
        <f>0</f>
      </c>
      <c s="32">
        <f>0+L19+L23+L27</f>
      </c>
      <c s="32">
        <f>0+M19+M23+M27</f>
      </c>
    </row>
    <row r="19" spans="1:16" ht="12.75">
      <c r="A19" t="s">
        <v>49</v>
      </c>
      <c s="34" t="s">
        <v>26</v>
      </c>
      <c s="34" t="s">
        <v>3680</v>
      </c>
      <c s="35" t="s">
        <v>52</v>
      </c>
      <c s="6" t="s">
        <v>3681</v>
      </c>
      <c s="36" t="s">
        <v>99</v>
      </c>
      <c s="37">
        <v>74</v>
      </c>
      <c s="36">
        <v>0</v>
      </c>
      <c s="36">
        <f>ROUND(G19*H19,6)</f>
      </c>
      <c r="L19" s="38">
        <v>0</v>
      </c>
      <c s="32">
        <f>ROUND(ROUND(L19,2)*ROUND(G19,3),2)</f>
      </c>
      <c s="36" t="s">
        <v>74</v>
      </c>
      <c>
        <f>(M19*21)/100</f>
      </c>
      <c t="s">
        <v>27</v>
      </c>
    </row>
    <row r="20" spans="1:5" ht="12.75">
      <c r="A20" s="35" t="s">
        <v>56</v>
      </c>
      <c r="E20" s="39" t="s">
        <v>52</v>
      </c>
    </row>
    <row r="21" spans="1:5" ht="12.75">
      <c r="A21" s="35" t="s">
        <v>57</v>
      </c>
      <c r="E21" s="40" t="s">
        <v>5454</v>
      </c>
    </row>
    <row r="22" spans="1:5" ht="165.75">
      <c r="A22" t="s">
        <v>59</v>
      </c>
      <c r="E22" s="39" t="s">
        <v>4718</v>
      </c>
    </row>
    <row r="23" spans="1:16" ht="25.5">
      <c r="A23" t="s">
        <v>49</v>
      </c>
      <c s="34" t="s">
        <v>81</v>
      </c>
      <c s="34" t="s">
        <v>4529</v>
      </c>
      <c s="35" t="s">
        <v>55</v>
      </c>
      <c s="6" t="s">
        <v>4530</v>
      </c>
      <c s="36" t="s">
        <v>107</v>
      </c>
      <c s="37">
        <v>202</v>
      </c>
      <c s="36">
        <v>0</v>
      </c>
      <c s="36">
        <f>ROUND(G23*H23,6)</f>
      </c>
      <c r="L23" s="38">
        <v>0</v>
      </c>
      <c s="32">
        <f>ROUND(ROUND(L23,2)*ROUND(G23,3),2)</f>
      </c>
      <c s="36" t="s">
        <v>74</v>
      </c>
      <c>
        <f>(M23*21)/100</f>
      </c>
      <c t="s">
        <v>27</v>
      </c>
    </row>
    <row r="24" spans="1:5" ht="12.75">
      <c r="A24" s="35" t="s">
        <v>56</v>
      </c>
      <c r="E24" s="39" t="s">
        <v>52</v>
      </c>
    </row>
    <row r="25" spans="1:5" ht="12.75">
      <c r="A25" s="35" t="s">
        <v>57</v>
      </c>
      <c r="E25" s="40" t="s">
        <v>5455</v>
      </c>
    </row>
    <row r="26" spans="1:5" ht="63.75">
      <c r="A26" t="s">
        <v>59</v>
      </c>
      <c r="E26" s="39" t="s">
        <v>5204</v>
      </c>
    </row>
    <row r="27" spans="1:16" ht="12.75">
      <c r="A27" t="s">
        <v>49</v>
      </c>
      <c s="34" t="s">
        <v>84</v>
      </c>
      <c s="34" t="s">
        <v>4725</v>
      </c>
      <c s="35" t="s">
        <v>52</v>
      </c>
      <c s="6" t="s">
        <v>4726</v>
      </c>
      <c s="36" t="s">
        <v>73</v>
      </c>
      <c s="37">
        <v>37</v>
      </c>
      <c s="36">
        <v>0</v>
      </c>
      <c s="36">
        <f>ROUND(G27*H27,6)</f>
      </c>
      <c r="L27" s="38">
        <v>0</v>
      </c>
      <c s="32">
        <f>ROUND(ROUND(L27,2)*ROUND(G27,3),2)</f>
      </c>
      <c s="36" t="s">
        <v>74</v>
      </c>
      <c>
        <f>(M27*21)/100</f>
      </c>
      <c t="s">
        <v>27</v>
      </c>
    </row>
    <row r="28" spans="1:5" ht="12.75">
      <c r="A28" s="35" t="s">
        <v>56</v>
      </c>
      <c r="E28" s="39" t="s">
        <v>52</v>
      </c>
    </row>
    <row r="29" spans="1:5" ht="12.75">
      <c r="A29" s="35" t="s">
        <v>57</v>
      </c>
      <c r="E29" s="40" t="s">
        <v>5456</v>
      </c>
    </row>
    <row r="30" spans="1:5" ht="102">
      <c r="A30" t="s">
        <v>59</v>
      </c>
      <c r="E30" s="39" t="s">
        <v>4728</v>
      </c>
    </row>
    <row r="31" spans="1:13" ht="12.75">
      <c r="A31" t="s">
        <v>46</v>
      </c>
      <c r="C31" s="31" t="s">
        <v>26</v>
      </c>
      <c r="E31" s="33" t="s">
        <v>3522</v>
      </c>
      <c r="J31" s="32">
        <f>0</f>
      </c>
      <c s="32">
        <f>0</f>
      </c>
      <c s="32">
        <f>0+L32+L36</f>
      </c>
      <c s="32">
        <f>0+M32+M36</f>
      </c>
    </row>
    <row r="32" spans="1:16" ht="12.75">
      <c r="A32" t="s">
        <v>49</v>
      </c>
      <c s="34" t="s">
        <v>87</v>
      </c>
      <c s="34" t="s">
        <v>4537</v>
      </c>
      <c s="35" t="s">
        <v>52</v>
      </c>
      <c s="6" t="s">
        <v>4538</v>
      </c>
      <c s="36" t="s">
        <v>78</v>
      </c>
      <c s="37">
        <v>58</v>
      </c>
      <c s="36">
        <v>0</v>
      </c>
      <c s="36">
        <f>ROUND(G32*H32,6)</f>
      </c>
      <c r="L32" s="38">
        <v>0</v>
      </c>
      <c s="32">
        <f>ROUND(ROUND(L32,2)*ROUND(G32,3),2)</f>
      </c>
      <c s="36" t="s">
        <v>74</v>
      </c>
      <c>
        <f>(M32*21)/100</f>
      </c>
      <c t="s">
        <v>27</v>
      </c>
    </row>
    <row r="33" spans="1:5" ht="12.75">
      <c r="A33" s="35" t="s">
        <v>56</v>
      </c>
      <c r="E33" s="39" t="s">
        <v>52</v>
      </c>
    </row>
    <row r="34" spans="1:5" ht="12.75">
      <c r="A34" s="35" t="s">
        <v>57</v>
      </c>
      <c r="E34" s="40" t="s">
        <v>5457</v>
      </c>
    </row>
    <row r="35" spans="1:5" ht="382.5">
      <c r="A35" t="s">
        <v>59</v>
      </c>
      <c r="E35" s="39" t="s">
        <v>4734</v>
      </c>
    </row>
    <row r="36" spans="1:16" ht="12.75">
      <c r="A36" t="s">
        <v>49</v>
      </c>
      <c s="34" t="s">
        <v>90</v>
      </c>
      <c s="34" t="s">
        <v>4541</v>
      </c>
      <c s="35" t="s">
        <v>52</v>
      </c>
      <c s="6" t="s">
        <v>4542</v>
      </c>
      <c s="36" t="s">
        <v>749</v>
      </c>
      <c s="37">
        <v>7.587</v>
      </c>
      <c s="36">
        <v>0</v>
      </c>
      <c s="36">
        <f>ROUND(G36*H36,6)</f>
      </c>
      <c r="L36" s="38">
        <v>0</v>
      </c>
      <c s="32">
        <f>ROUND(ROUND(L36,2)*ROUND(G36,3),2)</f>
      </c>
      <c s="36" t="s">
        <v>74</v>
      </c>
      <c>
        <f>(M36*21)/100</f>
      </c>
      <c t="s">
        <v>27</v>
      </c>
    </row>
    <row r="37" spans="1:5" ht="12.75">
      <c r="A37" s="35" t="s">
        <v>56</v>
      </c>
      <c r="E37" s="39" t="s">
        <v>52</v>
      </c>
    </row>
    <row r="38" spans="1:5" ht="12.75">
      <c r="A38" s="35" t="s">
        <v>57</v>
      </c>
      <c r="E38" s="40" t="s">
        <v>5458</v>
      </c>
    </row>
    <row r="39" spans="1:5" ht="242.25">
      <c r="A39" t="s">
        <v>59</v>
      </c>
      <c r="E39" s="39" t="s">
        <v>4736</v>
      </c>
    </row>
    <row r="40" spans="1:13" ht="12.75">
      <c r="A40" t="s">
        <v>46</v>
      </c>
      <c r="C40" s="31" t="s">
        <v>87</v>
      </c>
      <c r="E40" s="33" t="s">
        <v>4590</v>
      </c>
      <c r="J40" s="32">
        <f>0</f>
      </c>
      <c s="32">
        <f>0</f>
      </c>
      <c s="32">
        <f>0+L41+L45+L49+L53+L57+L61+L65</f>
      </c>
      <c s="32">
        <f>0+M41+M45+M49+M53+M57+M61+M65</f>
      </c>
    </row>
    <row r="41" spans="1:16" ht="25.5">
      <c r="A41" t="s">
        <v>49</v>
      </c>
      <c s="34" t="s">
        <v>93</v>
      </c>
      <c s="34" t="s">
        <v>4591</v>
      </c>
      <c s="35" t="s">
        <v>52</v>
      </c>
      <c s="6" t="s">
        <v>4592</v>
      </c>
      <c s="36" t="s">
        <v>73</v>
      </c>
      <c s="37">
        <v>135.9</v>
      </c>
      <c s="36">
        <v>0</v>
      </c>
      <c s="36">
        <f>ROUND(G41*H41,6)</f>
      </c>
      <c r="L41" s="38">
        <v>0</v>
      </c>
      <c s="32">
        <f>ROUND(ROUND(L41,2)*ROUND(G41,3),2)</f>
      </c>
      <c s="36" t="s">
        <v>74</v>
      </c>
      <c>
        <f>(M41*21)/100</f>
      </c>
      <c t="s">
        <v>27</v>
      </c>
    </row>
    <row r="42" spans="1:5" ht="12.75">
      <c r="A42" s="35" t="s">
        <v>56</v>
      </c>
      <c r="E42" s="39" t="s">
        <v>52</v>
      </c>
    </row>
    <row r="43" spans="1:5" ht="12.75">
      <c r="A43" s="35" t="s">
        <v>57</v>
      </c>
      <c r="E43" s="40" t="s">
        <v>5459</v>
      </c>
    </row>
    <row r="44" spans="1:5" ht="76.5">
      <c r="A44" t="s">
        <v>59</v>
      </c>
      <c r="E44" s="39" t="s">
        <v>4773</v>
      </c>
    </row>
    <row r="45" spans="1:16" ht="25.5">
      <c r="A45" t="s">
        <v>49</v>
      </c>
      <c s="34" t="s">
        <v>96</v>
      </c>
      <c s="34" t="s">
        <v>4596</v>
      </c>
      <c s="35" t="s">
        <v>52</v>
      </c>
      <c s="6" t="s">
        <v>4597</v>
      </c>
      <c s="36" t="s">
        <v>73</v>
      </c>
      <c s="37">
        <v>90.6</v>
      </c>
      <c s="36">
        <v>0</v>
      </c>
      <c s="36">
        <f>ROUND(G45*H45,6)</f>
      </c>
      <c r="L45" s="38">
        <v>0</v>
      </c>
      <c s="32">
        <f>ROUND(ROUND(L45,2)*ROUND(G45,3),2)</f>
      </c>
      <c s="36" t="s">
        <v>74</v>
      </c>
      <c>
        <f>(M45*21)/100</f>
      </c>
      <c t="s">
        <v>27</v>
      </c>
    </row>
    <row r="46" spans="1:5" ht="12.75">
      <c r="A46" s="35" t="s">
        <v>56</v>
      </c>
      <c r="E46" s="39" t="s">
        <v>52</v>
      </c>
    </row>
    <row r="47" spans="1:5" ht="12.75">
      <c r="A47" s="35" t="s">
        <v>57</v>
      </c>
      <c r="E47" s="40" t="s">
        <v>5460</v>
      </c>
    </row>
    <row r="48" spans="1:5" ht="76.5">
      <c r="A48" t="s">
        <v>59</v>
      </c>
      <c r="E48" s="39" t="s">
        <v>4773</v>
      </c>
    </row>
    <row r="49" spans="1:16" ht="12.75">
      <c r="A49" t="s">
        <v>49</v>
      </c>
      <c s="34" t="s">
        <v>100</v>
      </c>
      <c s="34" t="s">
        <v>4600</v>
      </c>
      <c s="35" t="s">
        <v>52</v>
      </c>
      <c s="6" t="s">
        <v>4601</v>
      </c>
      <c s="36" t="s">
        <v>73</v>
      </c>
      <c s="37">
        <v>90.6</v>
      </c>
      <c s="36">
        <v>0</v>
      </c>
      <c s="36">
        <f>ROUND(G49*H49,6)</f>
      </c>
      <c r="L49" s="38">
        <v>0</v>
      </c>
      <c s="32">
        <f>ROUND(ROUND(L49,2)*ROUND(G49,3),2)</f>
      </c>
      <c s="36" t="s">
        <v>74</v>
      </c>
      <c>
        <f>(M49*21)/100</f>
      </c>
      <c t="s">
        <v>27</v>
      </c>
    </row>
    <row r="50" spans="1:5" ht="12.75">
      <c r="A50" s="35" t="s">
        <v>56</v>
      </c>
      <c r="E50" s="39" t="s">
        <v>52</v>
      </c>
    </row>
    <row r="51" spans="1:5" ht="12.75">
      <c r="A51" s="35" t="s">
        <v>57</v>
      </c>
      <c r="E51" s="40" t="s">
        <v>5461</v>
      </c>
    </row>
    <row r="52" spans="1:5" ht="76.5">
      <c r="A52" t="s">
        <v>59</v>
      </c>
      <c r="E52" s="39" t="s">
        <v>4773</v>
      </c>
    </row>
    <row r="53" spans="1:16" ht="12.75">
      <c r="A53" t="s">
        <v>49</v>
      </c>
      <c s="34" t="s">
        <v>116</v>
      </c>
      <c s="34" t="s">
        <v>4603</v>
      </c>
      <c s="35" t="s">
        <v>52</v>
      </c>
      <c s="6" t="s">
        <v>4604</v>
      </c>
      <c s="36" t="s">
        <v>73</v>
      </c>
      <c s="37">
        <v>453</v>
      </c>
      <c s="36">
        <v>0</v>
      </c>
      <c s="36">
        <f>ROUND(G53*H53,6)</f>
      </c>
      <c r="L53" s="38">
        <v>0</v>
      </c>
      <c s="32">
        <f>ROUND(ROUND(L53,2)*ROUND(G53,3),2)</f>
      </c>
      <c s="36" t="s">
        <v>74</v>
      </c>
      <c>
        <f>(M53*21)/100</f>
      </c>
      <c t="s">
        <v>27</v>
      </c>
    </row>
    <row r="54" spans="1:5" ht="12.75">
      <c r="A54" s="35" t="s">
        <v>56</v>
      </c>
      <c r="E54" s="39" t="s">
        <v>52</v>
      </c>
    </row>
    <row r="55" spans="1:5" ht="12.75">
      <c r="A55" s="35" t="s">
        <v>57</v>
      </c>
      <c r="E55" s="40" t="s">
        <v>5462</v>
      </c>
    </row>
    <row r="56" spans="1:5" ht="76.5">
      <c r="A56" t="s">
        <v>59</v>
      </c>
      <c r="E56" s="39" t="s">
        <v>4773</v>
      </c>
    </row>
    <row r="57" spans="1:16" ht="12.75">
      <c r="A57" t="s">
        <v>49</v>
      </c>
      <c s="34" t="s">
        <v>119</v>
      </c>
      <c s="34" t="s">
        <v>4616</v>
      </c>
      <c s="35" t="s">
        <v>55</v>
      </c>
      <c s="6" t="s">
        <v>4617</v>
      </c>
      <c s="36" t="s">
        <v>99</v>
      </c>
      <c s="37">
        <v>18</v>
      </c>
      <c s="36">
        <v>0</v>
      </c>
      <c s="36">
        <f>ROUND(G57*H57,6)</f>
      </c>
      <c r="L57" s="38">
        <v>0</v>
      </c>
      <c s="32">
        <f>ROUND(ROUND(L57,2)*ROUND(G57,3),2)</f>
      </c>
      <c s="36" t="s">
        <v>74</v>
      </c>
      <c>
        <f>(M57*21)/100</f>
      </c>
      <c t="s">
        <v>27</v>
      </c>
    </row>
    <row r="58" spans="1:5" ht="12.75">
      <c r="A58" s="35" t="s">
        <v>56</v>
      </c>
      <c r="E58" s="39" t="s">
        <v>4618</v>
      </c>
    </row>
    <row r="59" spans="1:5" ht="12.75">
      <c r="A59" s="35" t="s">
        <v>57</v>
      </c>
      <c r="E59" s="40" t="s">
        <v>5463</v>
      </c>
    </row>
    <row r="60" spans="1:5" ht="89.25">
      <c r="A60" t="s">
        <v>59</v>
      </c>
      <c r="E60" s="39" t="s">
        <v>4781</v>
      </c>
    </row>
    <row r="61" spans="1:16" ht="12.75">
      <c r="A61" t="s">
        <v>49</v>
      </c>
      <c s="34" t="s">
        <v>122</v>
      </c>
      <c s="34" t="s">
        <v>5464</v>
      </c>
      <c s="35" t="s">
        <v>52</v>
      </c>
      <c s="6" t="s">
        <v>5465</v>
      </c>
      <c s="36" t="s">
        <v>73</v>
      </c>
      <c s="37">
        <v>4.557</v>
      </c>
      <c s="36">
        <v>0</v>
      </c>
      <c s="36">
        <f>ROUND(G61*H61,6)</f>
      </c>
      <c r="L61" s="38">
        <v>0</v>
      </c>
      <c s="32">
        <f>ROUND(ROUND(L61,2)*ROUND(G61,3),2)</f>
      </c>
      <c s="36" t="s">
        <v>74</v>
      </c>
      <c>
        <f>(M61*21)/100</f>
      </c>
      <c t="s">
        <v>27</v>
      </c>
    </row>
    <row r="62" spans="1:5" ht="12.75">
      <c r="A62" s="35" t="s">
        <v>56</v>
      </c>
      <c r="E62" s="39" t="s">
        <v>52</v>
      </c>
    </row>
    <row r="63" spans="1:5" ht="12.75">
      <c r="A63" s="35" t="s">
        <v>57</v>
      </c>
      <c r="E63" s="40" t="s">
        <v>5466</v>
      </c>
    </row>
    <row r="64" spans="1:5" ht="76.5">
      <c r="A64" t="s">
        <v>59</v>
      </c>
      <c r="E64" s="39" t="s">
        <v>4773</v>
      </c>
    </row>
    <row r="65" spans="1:16" ht="12.75">
      <c r="A65" t="s">
        <v>49</v>
      </c>
      <c s="34" t="s">
        <v>125</v>
      </c>
      <c s="34" t="s">
        <v>4621</v>
      </c>
      <c s="35" t="s">
        <v>52</v>
      </c>
      <c s="6" t="s">
        <v>4622</v>
      </c>
      <c s="36" t="s">
        <v>78</v>
      </c>
      <c s="37">
        <v>8.935</v>
      </c>
      <c s="36">
        <v>0</v>
      </c>
      <c s="36">
        <f>ROUND(G65*H65,6)</f>
      </c>
      <c r="L65" s="38">
        <v>0</v>
      </c>
      <c s="32">
        <f>ROUND(ROUND(L65,2)*ROUND(G65,3),2)</f>
      </c>
      <c s="36" t="s">
        <v>74</v>
      </c>
      <c>
        <f>(M65*21)/100</f>
      </c>
      <c t="s">
        <v>27</v>
      </c>
    </row>
    <row r="66" spans="1:5" ht="12.75">
      <c r="A66" s="35" t="s">
        <v>56</v>
      </c>
      <c r="E66" s="39" t="s">
        <v>52</v>
      </c>
    </row>
    <row r="67" spans="1:5" ht="25.5">
      <c r="A67" s="35" t="s">
        <v>57</v>
      </c>
      <c r="E67" s="40" t="s">
        <v>5467</v>
      </c>
    </row>
    <row r="68" spans="1:5" ht="331.5">
      <c r="A68" t="s">
        <v>59</v>
      </c>
      <c r="E68" s="39" t="s">
        <v>4787</v>
      </c>
    </row>
    <row r="69" spans="1:13" ht="12.75">
      <c r="A69" t="s">
        <v>46</v>
      </c>
      <c r="C69" s="31" t="s">
        <v>90</v>
      </c>
      <c r="E69" s="33" t="s">
        <v>3452</v>
      </c>
      <c r="J69" s="32">
        <f>0</f>
      </c>
      <c s="32">
        <f>0</f>
      </c>
      <c s="32">
        <f>0+L70</f>
      </c>
      <c s="32">
        <f>0+M70</f>
      </c>
    </row>
    <row r="70" spans="1:16" ht="12.75">
      <c r="A70" t="s">
        <v>49</v>
      </c>
      <c s="34" t="s">
        <v>128</v>
      </c>
      <c s="34" t="s">
        <v>4635</v>
      </c>
      <c s="35" t="s">
        <v>52</v>
      </c>
      <c s="6" t="s">
        <v>4636</v>
      </c>
      <c s="36" t="s">
        <v>73</v>
      </c>
      <c s="37">
        <v>453</v>
      </c>
      <c s="36">
        <v>0</v>
      </c>
      <c s="36">
        <f>ROUND(G70*H70,6)</f>
      </c>
      <c r="L70" s="38">
        <v>0</v>
      </c>
      <c s="32">
        <f>ROUND(ROUND(L70,2)*ROUND(G70,3),2)</f>
      </c>
      <c s="36" t="s">
        <v>74</v>
      </c>
      <c>
        <f>(M70*21)/100</f>
      </c>
      <c t="s">
        <v>27</v>
      </c>
    </row>
    <row r="71" spans="1:5" ht="12.75">
      <c r="A71" s="35" t="s">
        <v>56</v>
      </c>
      <c r="E71" s="39" t="s">
        <v>52</v>
      </c>
    </row>
    <row r="72" spans="1:5" ht="12.75">
      <c r="A72" s="35" t="s">
        <v>57</v>
      </c>
      <c r="E72" s="40" t="s">
        <v>5462</v>
      </c>
    </row>
    <row r="73" spans="1:5" ht="51">
      <c r="A73" t="s">
        <v>59</v>
      </c>
      <c r="E73" s="39" t="s">
        <v>4638</v>
      </c>
    </row>
    <row r="74" spans="1:13" ht="12.75">
      <c r="A74" t="s">
        <v>46</v>
      </c>
      <c r="C74" s="31" t="s">
        <v>3451</v>
      </c>
      <c r="E74" s="33" t="s">
        <v>4625</v>
      </c>
      <c r="J74" s="32">
        <f>0</f>
      </c>
      <c s="32">
        <f>0</f>
      </c>
      <c s="32">
        <f>0+L75+L79</f>
      </c>
      <c s="32">
        <f>0+M75+M79</f>
      </c>
    </row>
    <row r="75" spans="1:16" ht="12.75">
      <c r="A75" t="s">
        <v>49</v>
      </c>
      <c s="34" t="s">
        <v>131</v>
      </c>
      <c s="34" t="s">
        <v>5468</v>
      </c>
      <c s="35" t="s">
        <v>52</v>
      </c>
      <c s="6" t="s">
        <v>5469</v>
      </c>
      <c s="36" t="s">
        <v>73</v>
      </c>
      <c s="37">
        <v>201.4</v>
      </c>
      <c s="36">
        <v>0</v>
      </c>
      <c s="36">
        <f>ROUND(G75*H75,6)</f>
      </c>
      <c r="L75" s="38">
        <v>0</v>
      </c>
      <c s="32">
        <f>ROUND(ROUND(L75,2)*ROUND(G75,3),2)</f>
      </c>
      <c s="36" t="s">
        <v>74</v>
      </c>
      <c>
        <f>(M75*21)/100</f>
      </c>
      <c t="s">
        <v>27</v>
      </c>
    </row>
    <row r="76" spans="1:5" ht="12.75">
      <c r="A76" s="35" t="s">
        <v>56</v>
      </c>
      <c r="E76" s="39" t="s">
        <v>52</v>
      </c>
    </row>
    <row r="77" spans="1:5" ht="12.75">
      <c r="A77" s="35" t="s">
        <v>57</v>
      </c>
      <c r="E77" s="40" t="s">
        <v>5470</v>
      </c>
    </row>
    <row r="78" spans="1:5" ht="204">
      <c r="A78" t="s">
        <v>59</v>
      </c>
      <c r="E78" s="39" t="s">
        <v>4792</v>
      </c>
    </row>
    <row r="79" spans="1:16" ht="12.75">
      <c r="A79" t="s">
        <v>49</v>
      </c>
      <c s="34" t="s">
        <v>134</v>
      </c>
      <c s="34" t="s">
        <v>4357</v>
      </c>
      <c s="35" t="s">
        <v>52</v>
      </c>
      <c s="6" t="s">
        <v>4358</v>
      </c>
      <c s="36" t="s">
        <v>73</v>
      </c>
      <c s="37">
        <v>202</v>
      </c>
      <c s="36">
        <v>0</v>
      </c>
      <c s="36">
        <f>ROUND(G79*H79,6)</f>
      </c>
      <c r="L79" s="38">
        <v>0</v>
      </c>
      <c s="32">
        <f>ROUND(ROUND(L79,2)*ROUND(G79,3),2)</f>
      </c>
      <c s="36" t="s">
        <v>74</v>
      </c>
      <c>
        <f>(M79*21)/100</f>
      </c>
      <c t="s">
        <v>27</v>
      </c>
    </row>
    <row r="80" spans="1:5" ht="12.75">
      <c r="A80" s="35" t="s">
        <v>56</v>
      </c>
      <c r="E80" s="39" t="s">
        <v>52</v>
      </c>
    </row>
    <row r="81" spans="1:5" ht="12.75">
      <c r="A81" s="35" t="s">
        <v>57</v>
      </c>
      <c r="E81" s="40" t="s">
        <v>5471</v>
      </c>
    </row>
    <row r="82" spans="1:5" ht="38.25">
      <c r="A82" t="s">
        <v>59</v>
      </c>
      <c r="E82" s="39" t="s">
        <v>4796</v>
      </c>
    </row>
    <row r="83" spans="1:13" ht="12.75">
      <c r="A83" t="s">
        <v>46</v>
      </c>
      <c r="C83" s="31" t="s">
        <v>96</v>
      </c>
      <c r="E83" s="33" t="s">
        <v>4089</v>
      </c>
      <c r="J83" s="32">
        <f>0</f>
      </c>
      <c s="32">
        <f>0</f>
      </c>
      <c s="32">
        <f>0+L84+L88+L92</f>
      </c>
      <c s="32">
        <f>0+M84+M88+M92</f>
      </c>
    </row>
    <row r="84" spans="1:16" ht="12.75">
      <c r="A84" t="s">
        <v>49</v>
      </c>
      <c s="34" t="s">
        <v>137</v>
      </c>
      <c s="34" t="s">
        <v>4432</v>
      </c>
      <c s="35" t="s">
        <v>52</v>
      </c>
      <c s="6" t="s">
        <v>4433</v>
      </c>
      <c s="36" t="s">
        <v>99</v>
      </c>
      <c s="37">
        <v>52.08</v>
      </c>
      <c s="36">
        <v>0</v>
      </c>
      <c s="36">
        <f>ROUND(G84*H84,6)</f>
      </c>
      <c r="L84" s="38">
        <v>0</v>
      </c>
      <c s="32">
        <f>ROUND(ROUND(L84,2)*ROUND(G84,3),2)</f>
      </c>
      <c s="36" t="s">
        <v>74</v>
      </c>
      <c>
        <f>(M84*21)/100</f>
      </c>
      <c t="s">
        <v>27</v>
      </c>
    </row>
    <row r="85" spans="1:5" ht="12.75">
      <c r="A85" s="35" t="s">
        <v>56</v>
      </c>
      <c r="E85" s="39" t="s">
        <v>52</v>
      </c>
    </row>
    <row r="86" spans="1:5" ht="12.75">
      <c r="A86" s="35" t="s">
        <v>57</v>
      </c>
      <c r="E86" s="40" t="s">
        <v>5472</v>
      </c>
    </row>
    <row r="87" spans="1:5" ht="63.75">
      <c r="A87" t="s">
        <v>59</v>
      </c>
      <c r="E87" s="39" t="s">
        <v>4808</v>
      </c>
    </row>
    <row r="88" spans="1:16" ht="12.75">
      <c r="A88" t="s">
        <v>49</v>
      </c>
      <c s="34" t="s">
        <v>140</v>
      </c>
      <c s="34" t="s">
        <v>4670</v>
      </c>
      <c s="35" t="s">
        <v>52</v>
      </c>
      <c s="6" t="s">
        <v>4671</v>
      </c>
      <c s="36" t="s">
        <v>73</v>
      </c>
      <c s="37">
        <v>453</v>
      </c>
      <c s="36">
        <v>0</v>
      </c>
      <c s="36">
        <f>ROUND(G88*H88,6)</f>
      </c>
      <c r="L88" s="38">
        <v>0</v>
      </c>
      <c s="32">
        <f>ROUND(ROUND(L88,2)*ROUND(G88,3),2)</f>
      </c>
      <c s="36" t="s">
        <v>74</v>
      </c>
      <c>
        <f>(M88*21)/100</f>
      </c>
      <c t="s">
        <v>27</v>
      </c>
    </row>
    <row r="89" spans="1:5" ht="12.75">
      <c r="A89" s="35" t="s">
        <v>56</v>
      </c>
      <c r="E89" s="39" t="s">
        <v>52</v>
      </c>
    </row>
    <row r="90" spans="1:5" ht="12.75">
      <c r="A90" s="35" t="s">
        <v>57</v>
      </c>
      <c r="E90" s="40" t="s">
        <v>5473</v>
      </c>
    </row>
    <row r="91" spans="1:5" ht="25.5">
      <c r="A91" t="s">
        <v>59</v>
      </c>
      <c r="E91" s="39" t="s">
        <v>4673</v>
      </c>
    </row>
    <row r="92" spans="1:16" ht="12.75">
      <c r="A92" t="s">
        <v>49</v>
      </c>
      <c s="34" t="s">
        <v>143</v>
      </c>
      <c s="34" t="s">
        <v>4682</v>
      </c>
      <c s="35" t="s">
        <v>52</v>
      </c>
      <c s="6" t="s">
        <v>4683</v>
      </c>
      <c s="36" t="s">
        <v>78</v>
      </c>
      <c s="37">
        <v>59</v>
      </c>
      <c s="36">
        <v>0</v>
      </c>
      <c s="36">
        <f>ROUND(G92*H92,6)</f>
      </c>
      <c r="L92" s="38">
        <v>0</v>
      </c>
      <c s="32">
        <f>ROUND(ROUND(L92,2)*ROUND(G92,3),2)</f>
      </c>
      <c s="36" t="s">
        <v>74</v>
      </c>
      <c>
        <f>(M92*21)/100</f>
      </c>
      <c t="s">
        <v>27</v>
      </c>
    </row>
    <row r="93" spans="1:5" ht="12.75">
      <c r="A93" s="35" t="s">
        <v>56</v>
      </c>
      <c r="E93" s="39" t="s">
        <v>52</v>
      </c>
    </row>
    <row r="94" spans="1:5" ht="12.75">
      <c r="A94" s="35" t="s">
        <v>57</v>
      </c>
      <c r="E94" s="40" t="s">
        <v>5474</v>
      </c>
    </row>
    <row r="95" spans="1:5" ht="114.75">
      <c r="A95" t="s">
        <v>59</v>
      </c>
      <c r="E95" s="39" t="s">
        <v>4845</v>
      </c>
    </row>
    <row r="96" spans="1:13" ht="12.75">
      <c r="A96" t="s">
        <v>46</v>
      </c>
      <c r="C96" s="31" t="s">
        <v>743</v>
      </c>
      <c r="E96" s="33" t="s">
        <v>744</v>
      </c>
      <c r="J96" s="32">
        <f>0</f>
      </c>
      <c s="32">
        <f>0</f>
      </c>
      <c s="32">
        <f>0+L97+L101</f>
      </c>
      <c s="32">
        <f>0+M97+M101</f>
      </c>
    </row>
    <row r="97" spans="1:16" ht="25.5">
      <c r="A97" t="s">
        <v>49</v>
      </c>
      <c s="34" t="s">
        <v>146</v>
      </c>
      <c s="34" t="s">
        <v>746</v>
      </c>
      <c s="35" t="s">
        <v>747</v>
      </c>
      <c s="6" t="s">
        <v>748</v>
      </c>
      <c s="36" t="s">
        <v>749</v>
      </c>
      <c s="37">
        <v>221.4</v>
      </c>
      <c s="36">
        <v>0</v>
      </c>
      <c s="36">
        <f>ROUND(G97*H97,6)</f>
      </c>
      <c r="L97" s="38">
        <v>0</v>
      </c>
      <c s="32">
        <f>ROUND(ROUND(L97,2)*ROUND(G97,3),2)</f>
      </c>
      <c s="36" t="s">
        <v>750</v>
      </c>
      <c>
        <f>(M97*21)/100</f>
      </c>
      <c t="s">
        <v>27</v>
      </c>
    </row>
    <row r="98" spans="1:5" ht="25.5">
      <c r="A98" s="35" t="s">
        <v>56</v>
      </c>
      <c r="E98" s="39" t="s">
        <v>751</v>
      </c>
    </row>
    <row r="99" spans="1:5" ht="12.75">
      <c r="A99" s="35" t="s">
        <v>57</v>
      </c>
      <c r="E99" s="40" t="s">
        <v>5475</v>
      </c>
    </row>
    <row r="100" spans="1:5" ht="102">
      <c r="A100" t="s">
        <v>59</v>
      </c>
      <c r="E100" s="39" t="s">
        <v>753</v>
      </c>
    </row>
    <row r="101" spans="1:16" ht="25.5">
      <c r="A101" t="s">
        <v>49</v>
      </c>
      <c s="34" t="s">
        <v>149</v>
      </c>
      <c s="34" t="s">
        <v>3377</v>
      </c>
      <c s="35" t="s">
        <v>3378</v>
      </c>
      <c s="6" t="s">
        <v>3379</v>
      </c>
      <c s="36" t="s">
        <v>749</v>
      </c>
      <c s="37">
        <v>147.5</v>
      </c>
      <c s="36">
        <v>0</v>
      </c>
      <c s="36">
        <f>ROUND(G101*H101,6)</f>
      </c>
      <c r="L101" s="38">
        <v>0</v>
      </c>
      <c s="32">
        <f>ROUND(ROUND(L101,2)*ROUND(G101,3),2)</f>
      </c>
      <c s="36" t="s">
        <v>750</v>
      </c>
      <c>
        <f>(M101*21)/100</f>
      </c>
      <c t="s">
        <v>27</v>
      </c>
    </row>
    <row r="102" spans="1:5" ht="25.5">
      <c r="A102" s="35" t="s">
        <v>56</v>
      </c>
      <c r="E102" s="39" t="s">
        <v>751</v>
      </c>
    </row>
    <row r="103" spans="1:5" ht="12.75">
      <c r="A103" s="35" t="s">
        <v>57</v>
      </c>
      <c r="E103" s="40" t="s">
        <v>5476</v>
      </c>
    </row>
    <row r="104" spans="1:5" ht="102">
      <c r="A104" t="s">
        <v>59</v>
      </c>
      <c r="E104"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4161</v>
      </c>
      <c s="41">
        <f>Rekapitulace!C67</f>
      </c>
      <c s="20" t="s">
        <v>0</v>
      </c>
      <c t="s">
        <v>23</v>
      </c>
      <c t="s">
        <v>27</v>
      </c>
    </row>
    <row r="4" spans="1:16" ht="32" customHeight="1">
      <c r="A4" s="24" t="s">
        <v>20</v>
      </c>
      <c s="25" t="s">
        <v>28</v>
      </c>
      <c s="27" t="s">
        <v>4161</v>
      </c>
      <c r="E4" s="26" t="s">
        <v>4162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COUNTIFS(L8:L142,"=0",A8:A142,"P")+COUNTIFS(L8:L142,"",A8:A142,"P")+SUM(Q8:Q142)</f>
      </c>
    </row>
    <row r="8" spans="1:13" ht="12.75">
      <c r="A8" t="s">
        <v>44</v>
      </c>
      <c r="C8" s="28" t="s">
        <v>5479</v>
      </c>
      <c r="E8" s="30" t="s">
        <v>5478</v>
      </c>
      <c r="J8" s="29">
        <f>0+J9+J34+J47+J56+J65+J74+J103+J108+J129</f>
      </c>
      <c s="29">
        <f>0+K9+K34+K47+K56+K65+K74+K103+K108+K129</f>
      </c>
      <c s="29">
        <f>0+L9+L34+L47+L56+L65+L74+L103+L108+L129</f>
      </c>
      <c s="29">
        <f>0+M9+M34+M47+M56+M65+M74+M103+M108+M129</f>
      </c>
    </row>
    <row r="9" spans="1:13" ht="12.75">
      <c r="A9" t="s">
        <v>46</v>
      </c>
      <c r="C9" s="31" t="s">
        <v>69</v>
      </c>
      <c r="E9" s="33" t="s">
        <v>832</v>
      </c>
      <c r="J9" s="32">
        <f>0</f>
      </c>
      <c s="32">
        <f>0</f>
      </c>
      <c s="32">
        <f>0+L10+L14+L18+L22+L26+L30</f>
      </c>
      <c s="32">
        <f>0+M10+M14+M18+M22+M26+M30</f>
      </c>
    </row>
    <row r="10" spans="1:16" ht="12.75">
      <c r="A10" t="s">
        <v>49</v>
      </c>
      <c s="34" t="s">
        <v>69</v>
      </c>
      <c s="34" t="s">
        <v>71</v>
      </c>
      <c s="35" t="s">
        <v>52</v>
      </c>
      <c s="6" t="s">
        <v>72</v>
      </c>
      <c s="36" t="s">
        <v>73</v>
      </c>
      <c s="37">
        <v>1500</v>
      </c>
      <c s="36">
        <v>0</v>
      </c>
      <c s="36">
        <f>ROUND(G10*H10,6)</f>
      </c>
      <c r="L10" s="38">
        <v>0</v>
      </c>
      <c s="32">
        <f>ROUND(ROUND(L10,2)*ROUND(G10,3),2)</f>
      </c>
      <c s="36" t="s">
        <v>74</v>
      </c>
      <c>
        <f>(M10*21)/100</f>
      </c>
      <c t="s">
        <v>27</v>
      </c>
    </row>
    <row r="11" spans="1:5" ht="12.75">
      <c r="A11" s="35" t="s">
        <v>56</v>
      </c>
      <c r="E11" s="39" t="s">
        <v>52</v>
      </c>
    </row>
    <row r="12" spans="1:5" ht="12.75">
      <c r="A12" s="35" t="s">
        <v>57</v>
      </c>
      <c r="E12" s="40" t="s">
        <v>5480</v>
      </c>
    </row>
    <row r="13" spans="1:5" ht="38.25">
      <c r="A13" t="s">
        <v>59</v>
      </c>
      <c r="E13" s="39" t="s">
        <v>5136</v>
      </c>
    </row>
    <row r="14" spans="1:16" ht="12.75">
      <c r="A14" t="s">
        <v>49</v>
      </c>
      <c s="34" t="s">
        <v>27</v>
      </c>
      <c s="34" t="s">
        <v>5481</v>
      </c>
      <c s="35" t="s">
        <v>52</v>
      </c>
      <c s="6" t="s">
        <v>5138</v>
      </c>
      <c s="36" t="s">
        <v>78</v>
      </c>
      <c s="37">
        <v>139.5</v>
      </c>
      <c s="36">
        <v>0</v>
      </c>
      <c s="36">
        <f>ROUND(G14*H14,6)</f>
      </c>
      <c r="L14" s="38">
        <v>0</v>
      </c>
      <c s="32">
        <f>ROUND(ROUND(L14,2)*ROUND(G14,3),2)</f>
      </c>
      <c s="36" t="s">
        <v>55</v>
      </c>
      <c>
        <f>(M14*21)/100</f>
      </c>
      <c t="s">
        <v>27</v>
      </c>
    </row>
    <row r="15" spans="1:5" ht="12.75">
      <c r="A15" s="35" t="s">
        <v>56</v>
      </c>
      <c r="E15" s="39" t="s">
        <v>52</v>
      </c>
    </row>
    <row r="16" spans="1:5" ht="12.75">
      <c r="A16" s="35" t="s">
        <v>57</v>
      </c>
      <c r="E16" s="40" t="s">
        <v>5482</v>
      </c>
    </row>
    <row r="17" spans="1:5" ht="51">
      <c r="A17" t="s">
        <v>59</v>
      </c>
      <c r="E17" s="39" t="s">
        <v>5483</v>
      </c>
    </row>
    <row r="18" spans="1:16" ht="12.75">
      <c r="A18" t="s">
        <v>49</v>
      </c>
      <c s="34" t="s">
        <v>26</v>
      </c>
      <c s="34" t="s">
        <v>4495</v>
      </c>
      <c s="35" t="s">
        <v>52</v>
      </c>
      <c s="6" t="s">
        <v>4496</v>
      </c>
      <c s="36" t="s">
        <v>78</v>
      </c>
      <c s="37">
        <v>465</v>
      </c>
      <c s="36">
        <v>0</v>
      </c>
      <c s="36">
        <f>ROUND(G18*H18,6)</f>
      </c>
      <c r="L18" s="38">
        <v>0</v>
      </c>
      <c s="32">
        <f>ROUND(ROUND(L18,2)*ROUND(G18,3),2)</f>
      </c>
      <c s="36" t="s">
        <v>74</v>
      </c>
      <c>
        <f>(M18*21)/100</f>
      </c>
      <c t="s">
        <v>27</v>
      </c>
    </row>
    <row r="19" spans="1:5" ht="12.75">
      <c r="A19" s="35" t="s">
        <v>56</v>
      </c>
      <c r="E19" s="39" t="s">
        <v>52</v>
      </c>
    </row>
    <row r="20" spans="1:5" ht="12.75">
      <c r="A20" s="35" t="s">
        <v>57</v>
      </c>
      <c r="E20" s="40" t="s">
        <v>5484</v>
      </c>
    </row>
    <row r="21" spans="1:5" ht="369.75">
      <c r="A21" t="s">
        <v>59</v>
      </c>
      <c r="E21" s="39" t="s">
        <v>4705</v>
      </c>
    </row>
    <row r="22" spans="1:16" ht="12.75">
      <c r="A22" t="s">
        <v>49</v>
      </c>
      <c s="34" t="s">
        <v>81</v>
      </c>
      <c s="34" t="s">
        <v>5450</v>
      </c>
      <c s="35" t="s">
        <v>52</v>
      </c>
      <c s="6" t="s">
        <v>5451</v>
      </c>
      <c s="36" t="s">
        <v>99</v>
      </c>
      <c s="37">
        <v>240</v>
      </c>
      <c s="36">
        <v>0</v>
      </c>
      <c s="36">
        <f>ROUND(G22*H22,6)</f>
      </c>
      <c r="L22" s="38">
        <v>0</v>
      </c>
      <c s="32">
        <f>ROUND(ROUND(L22,2)*ROUND(G22,3),2)</f>
      </c>
      <c s="36" t="s">
        <v>74</v>
      </c>
      <c>
        <f>(M22*21)/100</f>
      </c>
      <c t="s">
        <v>27</v>
      </c>
    </row>
    <row r="23" spans="1:5" ht="12.75">
      <c r="A23" s="35" t="s">
        <v>56</v>
      </c>
      <c r="E23" s="39" t="s">
        <v>52</v>
      </c>
    </row>
    <row r="24" spans="1:5" ht="12.75">
      <c r="A24" s="35" t="s">
        <v>57</v>
      </c>
      <c r="E24" s="40" t="s">
        <v>52</v>
      </c>
    </row>
    <row r="25" spans="1:5" ht="63.75">
      <c r="A25" t="s">
        <v>59</v>
      </c>
      <c r="E25" s="39" t="s">
        <v>5453</v>
      </c>
    </row>
    <row r="26" spans="1:16" ht="12.75">
      <c r="A26" t="s">
        <v>49</v>
      </c>
      <c s="34" t="s">
        <v>84</v>
      </c>
      <c s="34" t="s">
        <v>3410</v>
      </c>
      <c s="35" t="s">
        <v>52</v>
      </c>
      <c s="6" t="s">
        <v>3411</v>
      </c>
      <c s="36" t="s">
        <v>78</v>
      </c>
      <c s="37">
        <v>5.44</v>
      </c>
      <c s="36">
        <v>0</v>
      </c>
      <c s="36">
        <f>ROUND(G26*H26,6)</f>
      </c>
      <c r="L26" s="38">
        <v>0</v>
      </c>
      <c s="32">
        <f>ROUND(ROUND(L26,2)*ROUND(G26,3),2)</f>
      </c>
      <c s="36" t="s">
        <v>74</v>
      </c>
      <c>
        <f>(M26*21)/100</f>
      </c>
      <c t="s">
        <v>27</v>
      </c>
    </row>
    <row r="27" spans="1:5" ht="12.75">
      <c r="A27" s="35" t="s">
        <v>56</v>
      </c>
      <c r="E27" s="39" t="s">
        <v>52</v>
      </c>
    </row>
    <row r="28" spans="1:5" ht="12.75">
      <c r="A28" s="35" t="s">
        <v>57</v>
      </c>
      <c r="E28" s="40" t="s">
        <v>5485</v>
      </c>
    </row>
    <row r="29" spans="1:5" ht="318.75">
      <c r="A29" t="s">
        <v>59</v>
      </c>
      <c r="E29" s="39" t="s">
        <v>5157</v>
      </c>
    </row>
    <row r="30" spans="1:16" ht="12.75">
      <c r="A30" t="s">
        <v>49</v>
      </c>
      <c s="34" t="s">
        <v>87</v>
      </c>
      <c s="34" t="s">
        <v>3628</v>
      </c>
      <c s="35" t="s">
        <v>52</v>
      </c>
      <c s="6" t="s">
        <v>3629</v>
      </c>
      <c s="36" t="s">
        <v>78</v>
      </c>
      <c s="37">
        <v>470.44</v>
      </c>
      <c s="36">
        <v>0</v>
      </c>
      <c s="36">
        <f>ROUND(G30*H30,6)</f>
      </c>
      <c r="L30" s="38">
        <v>0</v>
      </c>
      <c s="32">
        <f>ROUND(ROUND(L30,2)*ROUND(G30,3),2)</f>
      </c>
      <c s="36" t="s">
        <v>74</v>
      </c>
      <c>
        <f>(M30*21)/100</f>
      </c>
      <c t="s">
        <v>27</v>
      </c>
    </row>
    <row r="31" spans="1:5" ht="12.75">
      <c r="A31" s="35" t="s">
        <v>56</v>
      </c>
      <c r="E31" s="39" t="s">
        <v>52</v>
      </c>
    </row>
    <row r="32" spans="1:5" ht="12.75">
      <c r="A32" s="35" t="s">
        <v>57</v>
      </c>
      <c r="E32" s="40" t="s">
        <v>5486</v>
      </c>
    </row>
    <row r="33" spans="1:5" ht="191.25">
      <c r="A33" t="s">
        <v>59</v>
      </c>
      <c r="E33" s="39" t="s">
        <v>4710</v>
      </c>
    </row>
    <row r="34" spans="1:13" ht="12.75">
      <c r="A34" t="s">
        <v>46</v>
      </c>
      <c r="C34" s="31" t="s">
        <v>27</v>
      </c>
      <c r="E34" s="33" t="s">
        <v>3427</v>
      </c>
      <c r="J34" s="32">
        <f>0</f>
      </c>
      <c s="32">
        <f>0</f>
      </c>
      <c s="32">
        <f>0+L35+L39+L43</f>
      </c>
      <c s="32">
        <f>0+M35+M39+M43</f>
      </c>
    </row>
    <row r="35" spans="1:16" ht="12.75">
      <c r="A35" t="s">
        <v>49</v>
      </c>
      <c s="34" t="s">
        <v>90</v>
      </c>
      <c s="34" t="s">
        <v>5487</v>
      </c>
      <c s="35" t="s">
        <v>52</v>
      </c>
      <c s="6" t="s">
        <v>5488</v>
      </c>
      <c s="36" t="s">
        <v>99</v>
      </c>
      <c s="37">
        <v>2080</v>
      </c>
      <c s="36">
        <v>0</v>
      </c>
      <c s="36">
        <f>ROUND(G35*H35,6)</f>
      </c>
      <c r="L35" s="38">
        <v>0</v>
      </c>
      <c s="32">
        <f>ROUND(ROUND(L35,2)*ROUND(G35,3),2)</f>
      </c>
      <c s="36" t="s">
        <v>74</v>
      </c>
      <c>
        <f>(M35*21)/100</f>
      </c>
      <c t="s">
        <v>27</v>
      </c>
    </row>
    <row r="36" spans="1:5" ht="12.75">
      <c r="A36" s="35" t="s">
        <v>56</v>
      </c>
      <c r="E36" s="39" t="s">
        <v>52</v>
      </c>
    </row>
    <row r="37" spans="1:5" ht="38.25">
      <c r="A37" s="35" t="s">
        <v>57</v>
      </c>
      <c r="E37" s="40" t="s">
        <v>5489</v>
      </c>
    </row>
    <row r="38" spans="1:5" ht="63.75">
      <c r="A38" t="s">
        <v>59</v>
      </c>
      <c r="E38" s="39" t="s">
        <v>4877</v>
      </c>
    </row>
    <row r="39" spans="1:16" ht="12.75">
      <c r="A39" t="s">
        <v>49</v>
      </c>
      <c s="34" t="s">
        <v>93</v>
      </c>
      <c s="34" t="s">
        <v>5490</v>
      </c>
      <c s="35" t="s">
        <v>52</v>
      </c>
      <c s="6" t="s">
        <v>5491</v>
      </c>
      <c s="36" t="s">
        <v>78</v>
      </c>
      <c s="37">
        <v>21</v>
      </c>
      <c s="36">
        <v>0</v>
      </c>
      <c s="36">
        <f>ROUND(G39*H39,6)</f>
      </c>
      <c r="L39" s="38">
        <v>0</v>
      </c>
      <c s="32">
        <f>ROUND(ROUND(L39,2)*ROUND(G39,3),2)</f>
      </c>
      <c s="36" t="s">
        <v>74</v>
      </c>
      <c>
        <f>(M39*21)/100</f>
      </c>
      <c t="s">
        <v>27</v>
      </c>
    </row>
    <row r="40" spans="1:5" ht="12.75">
      <c r="A40" s="35" t="s">
        <v>56</v>
      </c>
      <c r="E40" s="39" t="s">
        <v>52</v>
      </c>
    </row>
    <row r="41" spans="1:5" ht="12.75">
      <c r="A41" s="35" t="s">
        <v>57</v>
      </c>
      <c r="E41" s="40" t="s">
        <v>5492</v>
      </c>
    </row>
    <row r="42" spans="1:5" ht="76.5">
      <c r="A42" t="s">
        <v>59</v>
      </c>
      <c r="E42" s="39" t="s">
        <v>5493</v>
      </c>
    </row>
    <row r="43" spans="1:16" ht="25.5">
      <c r="A43" t="s">
        <v>49</v>
      </c>
      <c s="34" t="s">
        <v>96</v>
      </c>
      <c s="34" t="s">
        <v>4729</v>
      </c>
      <c s="35" t="s">
        <v>52</v>
      </c>
      <c s="6" t="s">
        <v>4730</v>
      </c>
      <c s="36" t="s">
        <v>107</v>
      </c>
      <c s="37">
        <v>1233</v>
      </c>
      <c s="36">
        <v>0</v>
      </c>
      <c s="36">
        <f>ROUND(G43*H43,6)</f>
      </c>
      <c r="L43" s="38">
        <v>0</v>
      </c>
      <c s="32">
        <f>ROUND(ROUND(L43,2)*ROUND(G43,3),2)</f>
      </c>
      <c s="36" t="s">
        <v>74</v>
      </c>
      <c>
        <f>(M43*21)/100</f>
      </c>
      <c t="s">
        <v>27</v>
      </c>
    </row>
    <row r="44" spans="1:5" ht="12.75">
      <c r="A44" s="35" t="s">
        <v>56</v>
      </c>
      <c r="E44" s="39" t="s">
        <v>52</v>
      </c>
    </row>
    <row r="45" spans="1:5" ht="12.75">
      <c r="A45" s="35" t="s">
        <v>57</v>
      </c>
      <c r="E45" s="40" t="s">
        <v>5494</v>
      </c>
    </row>
    <row r="46" spans="1:5" ht="63.75">
      <c r="A46" t="s">
        <v>59</v>
      </c>
      <c r="E46" s="39" t="s">
        <v>4732</v>
      </c>
    </row>
    <row r="47" spans="1:13" ht="12.75">
      <c r="A47" t="s">
        <v>46</v>
      </c>
      <c r="C47" s="31" t="s">
        <v>26</v>
      </c>
      <c r="E47" s="33" t="s">
        <v>3522</v>
      </c>
      <c r="J47" s="32">
        <f>0</f>
      </c>
      <c s="32">
        <f>0</f>
      </c>
      <c s="32">
        <f>0+L48+L52</f>
      </c>
      <c s="32">
        <f>0+M48+M52</f>
      </c>
    </row>
    <row r="48" spans="1:16" ht="12.75">
      <c r="A48" t="s">
        <v>49</v>
      </c>
      <c s="34" t="s">
        <v>100</v>
      </c>
      <c s="34" t="s">
        <v>4537</v>
      </c>
      <c s="35" t="s">
        <v>52</v>
      </c>
      <c s="6" t="s">
        <v>4538</v>
      </c>
      <c s="36" t="s">
        <v>78</v>
      </c>
      <c s="37">
        <v>49.1</v>
      </c>
      <c s="36">
        <v>0</v>
      </c>
      <c s="36">
        <f>ROUND(G48*H48,6)</f>
      </c>
      <c r="L48" s="38">
        <v>0</v>
      </c>
      <c s="32">
        <f>ROUND(ROUND(L48,2)*ROUND(G48,3),2)</f>
      </c>
      <c s="36" t="s">
        <v>74</v>
      </c>
      <c>
        <f>(M48*21)/100</f>
      </c>
      <c t="s">
        <v>27</v>
      </c>
    </row>
    <row r="49" spans="1:5" ht="12.75">
      <c r="A49" s="35" t="s">
        <v>56</v>
      </c>
      <c r="E49" s="39" t="s">
        <v>52</v>
      </c>
    </row>
    <row r="50" spans="1:5" ht="25.5">
      <c r="A50" s="35" t="s">
        <v>57</v>
      </c>
      <c r="E50" s="40" t="s">
        <v>5495</v>
      </c>
    </row>
    <row r="51" spans="1:5" ht="382.5">
      <c r="A51" t="s">
        <v>59</v>
      </c>
      <c r="E51" s="39" t="s">
        <v>4734</v>
      </c>
    </row>
    <row r="52" spans="1:16" ht="12.75">
      <c r="A52" t="s">
        <v>49</v>
      </c>
      <c s="34" t="s">
        <v>116</v>
      </c>
      <c s="34" t="s">
        <v>4541</v>
      </c>
      <c s="35" t="s">
        <v>52</v>
      </c>
      <c s="6" t="s">
        <v>4542</v>
      </c>
      <c s="36" t="s">
        <v>749</v>
      </c>
      <c s="37">
        <v>5.153</v>
      </c>
      <c s="36">
        <v>0</v>
      </c>
      <c s="36">
        <f>ROUND(G52*H52,6)</f>
      </c>
      <c r="L52" s="38">
        <v>0</v>
      </c>
      <c s="32">
        <f>ROUND(ROUND(L52,2)*ROUND(G52,3),2)</f>
      </c>
      <c s="36" t="s">
        <v>74</v>
      </c>
      <c>
        <f>(M52*21)/100</f>
      </c>
      <c t="s">
        <v>27</v>
      </c>
    </row>
    <row r="53" spans="1:5" ht="12.75">
      <c r="A53" s="35" t="s">
        <v>56</v>
      </c>
      <c r="E53" s="39" t="s">
        <v>52</v>
      </c>
    </row>
    <row r="54" spans="1:5" ht="12.75">
      <c r="A54" s="35" t="s">
        <v>57</v>
      </c>
      <c r="E54" s="40" t="s">
        <v>5496</v>
      </c>
    </row>
    <row r="55" spans="1:5" ht="242.25">
      <c r="A55" t="s">
        <v>59</v>
      </c>
      <c r="E55" s="39" t="s">
        <v>4736</v>
      </c>
    </row>
    <row r="56" spans="1:13" ht="12.75">
      <c r="A56" t="s">
        <v>46</v>
      </c>
      <c r="C56" s="31" t="s">
        <v>81</v>
      </c>
      <c r="E56" s="33" t="s">
        <v>3431</v>
      </c>
      <c r="J56" s="32">
        <f>0</f>
      </c>
      <c s="32">
        <f>0</f>
      </c>
      <c s="32">
        <f>0+L57+L61</f>
      </c>
      <c s="32">
        <f>0+M57+M61</f>
      </c>
    </row>
    <row r="57" spans="1:16" ht="12.75">
      <c r="A57" t="s">
        <v>49</v>
      </c>
      <c s="34" t="s">
        <v>119</v>
      </c>
      <c s="34" t="s">
        <v>4570</v>
      </c>
      <c s="35" t="s">
        <v>52</v>
      </c>
      <c s="6" t="s">
        <v>4571</v>
      </c>
      <c s="36" t="s">
        <v>78</v>
      </c>
      <c s="37">
        <v>46.5</v>
      </c>
      <c s="36">
        <v>0</v>
      </c>
      <c s="36">
        <f>ROUND(G57*H57,6)</f>
      </c>
      <c r="L57" s="38">
        <v>0</v>
      </c>
      <c s="32">
        <f>ROUND(ROUND(L57,2)*ROUND(G57,3),2)</f>
      </c>
      <c s="36" t="s">
        <v>74</v>
      </c>
      <c>
        <f>(M57*21)/100</f>
      </c>
      <c t="s">
        <v>27</v>
      </c>
    </row>
    <row r="58" spans="1:5" ht="12.75">
      <c r="A58" s="35" t="s">
        <v>56</v>
      </c>
      <c r="E58" s="39" t="s">
        <v>52</v>
      </c>
    </row>
    <row r="59" spans="1:5" ht="12.75">
      <c r="A59" s="35" t="s">
        <v>57</v>
      </c>
      <c r="E59" s="40" t="s">
        <v>5497</v>
      </c>
    </row>
    <row r="60" spans="1:5" ht="369.75">
      <c r="A60" t="s">
        <v>59</v>
      </c>
      <c r="E60" s="39" t="s">
        <v>4740</v>
      </c>
    </row>
    <row r="61" spans="1:16" ht="12.75">
      <c r="A61" t="s">
        <v>49</v>
      </c>
      <c s="34" t="s">
        <v>122</v>
      </c>
      <c s="34" t="s">
        <v>3721</v>
      </c>
      <c s="35" t="s">
        <v>52</v>
      </c>
      <c s="6" t="s">
        <v>3722</v>
      </c>
      <c s="36" t="s">
        <v>78</v>
      </c>
      <c s="37">
        <v>62</v>
      </c>
      <c s="36">
        <v>0</v>
      </c>
      <c s="36">
        <f>ROUND(G61*H61,6)</f>
      </c>
      <c r="L61" s="38">
        <v>0</v>
      </c>
      <c s="32">
        <f>ROUND(ROUND(L61,2)*ROUND(G61,3),2)</f>
      </c>
      <c s="36" t="s">
        <v>74</v>
      </c>
      <c>
        <f>(M61*21)/100</f>
      </c>
      <c t="s">
        <v>27</v>
      </c>
    </row>
    <row r="62" spans="1:5" ht="12.75">
      <c r="A62" s="35" t="s">
        <v>56</v>
      </c>
      <c r="E62" s="39" t="s">
        <v>52</v>
      </c>
    </row>
    <row r="63" spans="1:5" ht="12.75">
      <c r="A63" s="35" t="s">
        <v>57</v>
      </c>
      <c r="E63" s="40" t="s">
        <v>5498</v>
      </c>
    </row>
    <row r="64" spans="1:5" ht="102">
      <c r="A64" t="s">
        <v>59</v>
      </c>
      <c r="E64" s="39" t="s">
        <v>4759</v>
      </c>
    </row>
    <row r="65" spans="1:13" ht="12.75">
      <c r="A65" t="s">
        <v>46</v>
      </c>
      <c r="C65" s="31" t="s">
        <v>84</v>
      </c>
      <c r="E65" s="33" t="s">
        <v>4058</v>
      </c>
      <c r="J65" s="32">
        <f>0</f>
      </c>
      <c s="32">
        <f>0</f>
      </c>
      <c s="32">
        <f>0+L66+L70</f>
      </c>
      <c s="32">
        <f>0+M66+M70</f>
      </c>
    </row>
    <row r="66" spans="1:16" ht="12.75">
      <c r="A66" t="s">
        <v>49</v>
      </c>
      <c s="34" t="s">
        <v>125</v>
      </c>
      <c s="34" t="s">
        <v>5499</v>
      </c>
      <c s="35" t="s">
        <v>52</v>
      </c>
      <c s="6" t="s">
        <v>5500</v>
      </c>
      <c s="36" t="s">
        <v>73</v>
      </c>
      <c s="37">
        <v>930</v>
      </c>
      <c s="36">
        <v>0</v>
      </c>
      <c s="36">
        <f>ROUND(G66*H66,6)</f>
      </c>
      <c r="L66" s="38">
        <v>0</v>
      </c>
      <c s="32">
        <f>ROUND(ROUND(L66,2)*ROUND(G66,3),2)</f>
      </c>
      <c s="36" t="s">
        <v>74</v>
      </c>
      <c>
        <f>(M66*21)/100</f>
      </c>
      <c t="s">
        <v>27</v>
      </c>
    </row>
    <row r="67" spans="1:5" ht="12.75">
      <c r="A67" s="35" t="s">
        <v>56</v>
      </c>
      <c r="E67" s="39" t="s">
        <v>52</v>
      </c>
    </row>
    <row r="68" spans="1:5" ht="12.75">
      <c r="A68" s="35" t="s">
        <v>57</v>
      </c>
      <c r="E68" s="40" t="s">
        <v>5501</v>
      </c>
    </row>
    <row r="69" spans="1:5" ht="102">
      <c r="A69" t="s">
        <v>59</v>
      </c>
      <c r="E69" s="39" t="s">
        <v>5502</v>
      </c>
    </row>
    <row r="70" spans="1:16" ht="12.75">
      <c r="A70" t="s">
        <v>49</v>
      </c>
      <c s="34" t="s">
        <v>128</v>
      </c>
      <c s="34" t="s">
        <v>5503</v>
      </c>
      <c s="35" t="s">
        <v>52</v>
      </c>
      <c s="6" t="s">
        <v>5504</v>
      </c>
      <c s="36" t="s">
        <v>73</v>
      </c>
      <c s="37">
        <v>930</v>
      </c>
      <c s="36">
        <v>0</v>
      </c>
      <c s="36">
        <f>ROUND(G70*H70,6)</f>
      </c>
      <c r="L70" s="38">
        <v>0</v>
      </c>
      <c s="32">
        <f>ROUND(ROUND(L70,2)*ROUND(G70,3),2)</f>
      </c>
      <c s="36" t="s">
        <v>74</v>
      </c>
      <c>
        <f>(M70*21)/100</f>
      </c>
      <c t="s">
        <v>27</v>
      </c>
    </row>
    <row r="71" spans="1:5" ht="12.75">
      <c r="A71" s="35" t="s">
        <v>56</v>
      </c>
      <c r="E71" s="39" t="s">
        <v>52</v>
      </c>
    </row>
    <row r="72" spans="1:5" ht="12.75">
      <c r="A72" s="35" t="s">
        <v>57</v>
      </c>
      <c r="E72" s="40" t="s">
        <v>5505</v>
      </c>
    </row>
    <row r="73" spans="1:5" ht="153">
      <c r="A73" t="s">
        <v>59</v>
      </c>
      <c r="E73" s="39" t="s">
        <v>4771</v>
      </c>
    </row>
    <row r="74" spans="1:13" ht="12.75">
      <c r="A74" t="s">
        <v>46</v>
      </c>
      <c r="C74" s="31" t="s">
        <v>87</v>
      </c>
      <c r="E74" s="33" t="s">
        <v>4590</v>
      </c>
      <c r="J74" s="32">
        <f>0</f>
      </c>
      <c s="32">
        <f>0</f>
      </c>
      <c s="32">
        <f>0+L75+L79+L83+L87+L91+L95+L99</f>
      </c>
      <c s="32">
        <f>0+M75+M79+M83+M87+M91+M95+M99</f>
      </c>
    </row>
    <row r="75" spans="1:16" ht="25.5">
      <c r="A75" t="s">
        <v>49</v>
      </c>
      <c s="34" t="s">
        <v>131</v>
      </c>
      <c s="34" t="s">
        <v>4591</v>
      </c>
      <c s="35" t="s">
        <v>52</v>
      </c>
      <c s="6" t="s">
        <v>4592</v>
      </c>
      <c s="36" t="s">
        <v>73</v>
      </c>
      <c s="37">
        <v>376.8</v>
      </c>
      <c s="36">
        <v>0</v>
      </c>
      <c s="36">
        <f>ROUND(G75*H75,6)</f>
      </c>
      <c r="L75" s="38">
        <v>0</v>
      </c>
      <c s="32">
        <f>ROUND(ROUND(L75,2)*ROUND(G75,3),2)</f>
      </c>
      <c s="36" t="s">
        <v>74</v>
      </c>
      <c>
        <f>(M75*21)/100</f>
      </c>
      <c t="s">
        <v>27</v>
      </c>
    </row>
    <row r="76" spans="1:5" ht="12.75">
      <c r="A76" s="35" t="s">
        <v>56</v>
      </c>
      <c r="E76" s="39" t="s">
        <v>52</v>
      </c>
    </row>
    <row r="77" spans="1:5" ht="12.75">
      <c r="A77" s="35" t="s">
        <v>57</v>
      </c>
      <c r="E77" s="40" t="s">
        <v>5506</v>
      </c>
    </row>
    <row r="78" spans="1:5" ht="76.5">
      <c r="A78" t="s">
        <v>59</v>
      </c>
      <c r="E78" s="39" t="s">
        <v>4773</v>
      </c>
    </row>
    <row r="79" spans="1:16" ht="25.5">
      <c r="A79" t="s">
        <v>49</v>
      </c>
      <c s="34" t="s">
        <v>134</v>
      </c>
      <c s="34" t="s">
        <v>4596</v>
      </c>
      <c s="35" t="s">
        <v>52</v>
      </c>
      <c s="6" t="s">
        <v>4597</v>
      </c>
      <c s="36" t="s">
        <v>73</v>
      </c>
      <c s="37">
        <v>16.5</v>
      </c>
      <c s="36">
        <v>0</v>
      </c>
      <c s="36">
        <f>ROUND(G79*H79,6)</f>
      </c>
      <c r="L79" s="38">
        <v>0</v>
      </c>
      <c s="32">
        <f>ROUND(ROUND(L79,2)*ROUND(G79,3),2)</f>
      </c>
      <c s="36" t="s">
        <v>74</v>
      </c>
      <c>
        <f>(M79*21)/100</f>
      </c>
      <c t="s">
        <v>27</v>
      </c>
    </row>
    <row r="80" spans="1:5" ht="12.75">
      <c r="A80" s="35" t="s">
        <v>56</v>
      </c>
      <c r="E80" s="39" t="s">
        <v>52</v>
      </c>
    </row>
    <row r="81" spans="1:5" ht="12.75">
      <c r="A81" s="35" t="s">
        <v>57</v>
      </c>
      <c r="E81" s="40" t="s">
        <v>5507</v>
      </c>
    </row>
    <row r="82" spans="1:5" ht="76.5">
      <c r="A82" t="s">
        <v>59</v>
      </c>
      <c r="E82" s="39" t="s">
        <v>4773</v>
      </c>
    </row>
    <row r="83" spans="1:16" ht="12.75">
      <c r="A83" t="s">
        <v>49</v>
      </c>
      <c s="34" t="s">
        <v>137</v>
      </c>
      <c s="34" t="s">
        <v>4600</v>
      </c>
      <c s="35" t="s">
        <v>52</v>
      </c>
      <c s="6" t="s">
        <v>4601</v>
      </c>
      <c s="36" t="s">
        <v>73</v>
      </c>
      <c s="37">
        <v>392.5</v>
      </c>
      <c s="36">
        <v>0</v>
      </c>
      <c s="36">
        <f>ROUND(G83*H83,6)</f>
      </c>
      <c r="L83" s="38">
        <v>0</v>
      </c>
      <c s="32">
        <f>ROUND(ROUND(L83,2)*ROUND(G83,3),2)</f>
      </c>
      <c s="36" t="s">
        <v>74</v>
      </c>
      <c>
        <f>(M83*21)/100</f>
      </c>
      <c t="s">
        <v>27</v>
      </c>
    </row>
    <row r="84" spans="1:5" ht="12.75">
      <c r="A84" s="35" t="s">
        <v>56</v>
      </c>
      <c r="E84" s="39" t="s">
        <v>52</v>
      </c>
    </row>
    <row r="85" spans="1:5" ht="12.75">
      <c r="A85" s="35" t="s">
        <v>57</v>
      </c>
      <c r="E85" s="40" t="s">
        <v>5508</v>
      </c>
    </row>
    <row r="86" spans="1:5" ht="76.5">
      <c r="A86" t="s">
        <v>59</v>
      </c>
      <c r="E86" s="39" t="s">
        <v>4773</v>
      </c>
    </row>
    <row r="87" spans="1:16" ht="12.75">
      <c r="A87" t="s">
        <v>49</v>
      </c>
      <c s="34" t="s">
        <v>140</v>
      </c>
      <c s="34" t="s">
        <v>4603</v>
      </c>
      <c s="35" t="s">
        <v>52</v>
      </c>
      <c s="6" t="s">
        <v>4604</v>
      </c>
      <c s="36" t="s">
        <v>73</v>
      </c>
      <c s="37">
        <v>1883.8</v>
      </c>
      <c s="36">
        <v>0</v>
      </c>
      <c s="36">
        <f>ROUND(G87*H87,6)</f>
      </c>
      <c r="L87" s="38">
        <v>0</v>
      </c>
      <c s="32">
        <f>ROUND(ROUND(L87,2)*ROUND(G87,3),2)</f>
      </c>
      <c s="36" t="s">
        <v>74</v>
      </c>
      <c>
        <f>(M87*21)/100</f>
      </c>
      <c t="s">
        <v>27</v>
      </c>
    </row>
    <row r="88" spans="1:5" ht="12.75">
      <c r="A88" s="35" t="s">
        <v>56</v>
      </c>
      <c r="E88" s="39" t="s">
        <v>52</v>
      </c>
    </row>
    <row r="89" spans="1:5" ht="12.75">
      <c r="A89" s="35" t="s">
        <v>57</v>
      </c>
      <c r="E89" s="40" t="s">
        <v>5509</v>
      </c>
    </row>
    <row r="90" spans="1:5" ht="76.5">
      <c r="A90" t="s">
        <v>59</v>
      </c>
      <c r="E90" s="39" t="s">
        <v>4773</v>
      </c>
    </row>
    <row r="91" spans="1:16" ht="12.75">
      <c r="A91" t="s">
        <v>49</v>
      </c>
      <c s="34" t="s">
        <v>143</v>
      </c>
      <c s="34" t="s">
        <v>4616</v>
      </c>
      <c s="35" t="s">
        <v>55</v>
      </c>
      <c s="6" t="s">
        <v>4617</v>
      </c>
      <c s="36" t="s">
        <v>99</v>
      </c>
      <c s="37">
        <v>170</v>
      </c>
      <c s="36">
        <v>0</v>
      </c>
      <c s="36">
        <f>ROUND(G91*H91,6)</f>
      </c>
      <c r="L91" s="38">
        <v>0</v>
      </c>
      <c s="32">
        <f>ROUND(ROUND(L91,2)*ROUND(G91,3),2)</f>
      </c>
      <c s="36" t="s">
        <v>74</v>
      </c>
      <c>
        <f>(M91*21)/100</f>
      </c>
      <c t="s">
        <v>27</v>
      </c>
    </row>
    <row r="92" spans="1:5" ht="12.75">
      <c r="A92" s="35" t="s">
        <v>56</v>
      </c>
      <c r="E92" s="39" t="s">
        <v>4618</v>
      </c>
    </row>
    <row r="93" spans="1:5" ht="12.75">
      <c r="A93" s="35" t="s">
        <v>57</v>
      </c>
      <c r="E93" s="40" t="s">
        <v>5510</v>
      </c>
    </row>
    <row r="94" spans="1:5" ht="89.25">
      <c r="A94" t="s">
        <v>59</v>
      </c>
      <c r="E94" s="39" t="s">
        <v>4781</v>
      </c>
    </row>
    <row r="95" spans="1:16" ht="12.75">
      <c r="A95" t="s">
        <v>49</v>
      </c>
      <c s="34" t="s">
        <v>146</v>
      </c>
      <c s="34" t="s">
        <v>5464</v>
      </c>
      <c s="35" t="s">
        <v>52</v>
      </c>
      <c s="6" t="s">
        <v>5465</v>
      </c>
      <c s="36" t="s">
        <v>73</v>
      </c>
      <c s="37">
        <v>15</v>
      </c>
      <c s="36">
        <v>0</v>
      </c>
      <c s="36">
        <f>ROUND(G95*H95,6)</f>
      </c>
      <c r="L95" s="38">
        <v>0</v>
      </c>
      <c s="32">
        <f>ROUND(ROUND(L95,2)*ROUND(G95,3),2)</f>
      </c>
      <c s="36" t="s">
        <v>74</v>
      </c>
      <c>
        <f>(M95*21)/100</f>
      </c>
      <c t="s">
        <v>27</v>
      </c>
    </row>
    <row r="96" spans="1:5" ht="12.75">
      <c r="A96" s="35" t="s">
        <v>56</v>
      </c>
      <c r="E96" s="39" t="s">
        <v>52</v>
      </c>
    </row>
    <row r="97" spans="1:5" ht="12.75">
      <c r="A97" s="35" t="s">
        <v>57</v>
      </c>
      <c r="E97" s="40" t="s">
        <v>5511</v>
      </c>
    </row>
    <row r="98" spans="1:5" ht="76.5">
      <c r="A98" t="s">
        <v>59</v>
      </c>
      <c r="E98" s="39" t="s">
        <v>4773</v>
      </c>
    </row>
    <row r="99" spans="1:16" ht="12.75">
      <c r="A99" t="s">
        <v>49</v>
      </c>
      <c s="34" t="s">
        <v>149</v>
      </c>
      <c s="34" t="s">
        <v>4635</v>
      </c>
      <c s="35" t="s">
        <v>52</v>
      </c>
      <c s="6" t="s">
        <v>4636</v>
      </c>
      <c s="36" t="s">
        <v>73</v>
      </c>
      <c s="37">
        <v>1884</v>
      </c>
      <c s="36">
        <v>0</v>
      </c>
      <c s="36">
        <f>ROUND(G99*H99,6)</f>
      </c>
      <c r="L99" s="38">
        <v>0</v>
      </c>
      <c s="32">
        <f>ROUND(ROUND(L99,2)*ROUND(G99,3),2)</f>
      </c>
      <c s="36" t="s">
        <v>74</v>
      </c>
      <c>
        <f>(M99*21)/100</f>
      </c>
      <c t="s">
        <v>27</v>
      </c>
    </row>
    <row r="100" spans="1:5" ht="12.75">
      <c r="A100" s="35" t="s">
        <v>56</v>
      </c>
      <c r="E100" s="39" t="s">
        <v>52</v>
      </c>
    </row>
    <row r="101" spans="1:5" ht="12.75">
      <c r="A101" s="35" t="s">
        <v>57</v>
      </c>
      <c r="E101" s="40" t="s">
        <v>5512</v>
      </c>
    </row>
    <row r="102" spans="1:5" ht="51">
      <c r="A102" t="s">
        <v>59</v>
      </c>
      <c r="E102" s="39" t="s">
        <v>4638</v>
      </c>
    </row>
    <row r="103" spans="1:13" ht="12.75">
      <c r="A103" t="s">
        <v>46</v>
      </c>
      <c r="C103" s="31" t="s">
        <v>93</v>
      </c>
      <c r="E103" s="33" t="s">
        <v>3456</v>
      </c>
      <c r="J103" s="32">
        <f>0</f>
      </c>
      <c s="32">
        <f>0</f>
      </c>
      <c s="32">
        <f>0+L104</f>
      </c>
      <c s="32">
        <f>0+M104</f>
      </c>
    </row>
    <row r="104" spans="1:16" ht="12.75">
      <c r="A104" t="s">
        <v>49</v>
      </c>
      <c s="34" t="s">
        <v>152</v>
      </c>
      <c s="34" t="s">
        <v>5513</v>
      </c>
      <c s="35" t="s">
        <v>52</v>
      </c>
      <c s="6" t="s">
        <v>5514</v>
      </c>
      <c s="36" t="s">
        <v>107</v>
      </c>
      <c s="37">
        <v>1</v>
      </c>
      <c s="36">
        <v>0</v>
      </c>
      <c s="36">
        <f>ROUND(G104*H104,6)</f>
      </c>
      <c r="L104" s="38">
        <v>0</v>
      </c>
      <c s="32">
        <f>ROUND(ROUND(L104,2)*ROUND(G104,3),2)</f>
      </c>
      <c s="36" t="s">
        <v>74</v>
      </c>
      <c>
        <f>(M104*21)/100</f>
      </c>
      <c t="s">
        <v>27</v>
      </c>
    </row>
    <row r="105" spans="1:5" ht="12.75">
      <c r="A105" s="35" t="s">
        <v>56</v>
      </c>
      <c r="E105" s="39" t="s">
        <v>52</v>
      </c>
    </row>
    <row r="106" spans="1:5" ht="12.75">
      <c r="A106" s="35" t="s">
        <v>57</v>
      </c>
      <c r="E106" s="40" t="s">
        <v>58</v>
      </c>
    </row>
    <row r="107" spans="1:5" ht="76.5">
      <c r="A107" t="s">
        <v>59</v>
      </c>
      <c r="E107" s="39" t="s">
        <v>5515</v>
      </c>
    </row>
    <row r="108" spans="1:13" ht="12.75">
      <c r="A108" t="s">
        <v>46</v>
      </c>
      <c r="C108" s="31" t="s">
        <v>96</v>
      </c>
      <c r="E108" s="33" t="s">
        <v>4089</v>
      </c>
      <c r="J108" s="32">
        <f>0</f>
      </c>
      <c s="32">
        <f>0</f>
      </c>
      <c s="32">
        <f>0+L109+L113+L117+L121+L125</f>
      </c>
      <c s="32">
        <f>0+M109+M113+M117+M121+M125</f>
      </c>
    </row>
    <row r="109" spans="1:16" ht="12.75">
      <c r="A109" t="s">
        <v>49</v>
      </c>
      <c s="34" t="s">
        <v>155</v>
      </c>
      <c s="34" t="s">
        <v>4803</v>
      </c>
      <c s="35" t="s">
        <v>52</v>
      </c>
      <c s="6" t="s">
        <v>4804</v>
      </c>
      <c s="36" t="s">
        <v>99</v>
      </c>
      <c s="37">
        <v>300</v>
      </c>
      <c s="36">
        <v>0</v>
      </c>
      <c s="36">
        <f>ROUND(G109*H109,6)</f>
      </c>
      <c r="L109" s="38">
        <v>0</v>
      </c>
      <c s="32">
        <f>ROUND(ROUND(L109,2)*ROUND(G109,3),2)</f>
      </c>
      <c s="36" t="s">
        <v>74</v>
      </c>
      <c>
        <f>(M109*21)/100</f>
      </c>
      <c t="s">
        <v>27</v>
      </c>
    </row>
    <row r="110" spans="1:5" ht="12.75">
      <c r="A110" s="35" t="s">
        <v>56</v>
      </c>
      <c r="E110" s="39" t="s">
        <v>52</v>
      </c>
    </row>
    <row r="111" spans="1:5" ht="12.75">
      <c r="A111" s="35" t="s">
        <v>57</v>
      </c>
      <c r="E111" s="40" t="s">
        <v>5140</v>
      </c>
    </row>
    <row r="112" spans="1:5" ht="76.5">
      <c r="A112" t="s">
        <v>59</v>
      </c>
      <c r="E112" s="39" t="s">
        <v>4806</v>
      </c>
    </row>
    <row r="113" spans="1:16" ht="12.75">
      <c r="A113" t="s">
        <v>49</v>
      </c>
      <c s="34" t="s">
        <v>158</v>
      </c>
      <c s="34" t="s">
        <v>4826</v>
      </c>
      <c s="35" t="s">
        <v>52</v>
      </c>
      <c s="6" t="s">
        <v>4827</v>
      </c>
      <c s="36" t="s">
        <v>99</v>
      </c>
      <c s="37">
        <v>310</v>
      </c>
      <c s="36">
        <v>0</v>
      </c>
      <c s="36">
        <f>ROUND(G113*H113,6)</f>
      </c>
      <c r="L113" s="38">
        <v>0</v>
      </c>
      <c s="32">
        <f>ROUND(ROUND(L113,2)*ROUND(G113,3),2)</f>
      </c>
      <c s="36" t="s">
        <v>74</v>
      </c>
      <c>
        <f>(M113*21)/100</f>
      </c>
      <c t="s">
        <v>27</v>
      </c>
    </row>
    <row r="114" spans="1:5" ht="12.75">
      <c r="A114" s="35" t="s">
        <v>56</v>
      </c>
      <c r="E114" s="39" t="s">
        <v>52</v>
      </c>
    </row>
    <row r="115" spans="1:5" ht="12.75">
      <c r="A115" s="35" t="s">
        <v>57</v>
      </c>
      <c r="E115" s="40" t="s">
        <v>5516</v>
      </c>
    </row>
    <row r="116" spans="1:5" ht="51">
      <c r="A116" t="s">
        <v>59</v>
      </c>
      <c r="E116" s="39" t="s">
        <v>4829</v>
      </c>
    </row>
    <row r="117" spans="1:16" ht="12.75">
      <c r="A117" t="s">
        <v>49</v>
      </c>
      <c s="34" t="s">
        <v>163</v>
      </c>
      <c s="34" t="s">
        <v>5380</v>
      </c>
      <c s="35" t="s">
        <v>52</v>
      </c>
      <c s="6" t="s">
        <v>5381</v>
      </c>
      <c s="36" t="s">
        <v>99</v>
      </c>
      <c s="37">
        <v>300</v>
      </c>
      <c s="36">
        <v>0</v>
      </c>
      <c s="36">
        <f>ROUND(G117*H117,6)</f>
      </c>
      <c r="L117" s="38">
        <v>0</v>
      </c>
      <c s="32">
        <f>ROUND(ROUND(L117,2)*ROUND(G117,3),2)</f>
      </c>
      <c s="36" t="s">
        <v>74</v>
      </c>
      <c>
        <f>(M117*21)/100</f>
      </c>
      <c t="s">
        <v>27</v>
      </c>
    </row>
    <row r="118" spans="1:5" ht="12.75">
      <c r="A118" s="35" t="s">
        <v>56</v>
      </c>
      <c r="E118" s="39" t="s">
        <v>52</v>
      </c>
    </row>
    <row r="119" spans="1:5" ht="12.75">
      <c r="A119" s="35" t="s">
        <v>57</v>
      </c>
      <c r="E119" s="40" t="s">
        <v>5140</v>
      </c>
    </row>
    <row r="120" spans="1:5" ht="89.25">
      <c r="A120" t="s">
        <v>59</v>
      </c>
      <c r="E120" s="39" t="s">
        <v>5383</v>
      </c>
    </row>
    <row r="121" spans="1:16" ht="12.75">
      <c r="A121" t="s">
        <v>49</v>
      </c>
      <c s="34" t="s">
        <v>166</v>
      </c>
      <c s="34" t="s">
        <v>4670</v>
      </c>
      <c s="35" t="s">
        <v>52</v>
      </c>
      <c s="6" t="s">
        <v>4671</v>
      </c>
      <c s="36" t="s">
        <v>73</v>
      </c>
      <c s="37">
        <v>1883.8</v>
      </c>
      <c s="36">
        <v>0</v>
      </c>
      <c s="36">
        <f>ROUND(G121*H121,6)</f>
      </c>
      <c r="L121" s="38">
        <v>0</v>
      </c>
      <c s="32">
        <f>ROUND(ROUND(L121,2)*ROUND(G121,3),2)</f>
      </c>
      <c s="36" t="s">
        <v>74</v>
      </c>
      <c>
        <f>(M121*21)/100</f>
      </c>
      <c t="s">
        <v>27</v>
      </c>
    </row>
    <row r="122" spans="1:5" ht="12.75">
      <c r="A122" s="35" t="s">
        <v>56</v>
      </c>
      <c r="E122" s="39" t="s">
        <v>52</v>
      </c>
    </row>
    <row r="123" spans="1:5" ht="12.75">
      <c r="A123" s="35" t="s">
        <v>57</v>
      </c>
      <c r="E123" s="40" t="s">
        <v>5509</v>
      </c>
    </row>
    <row r="124" spans="1:5" ht="25.5">
      <c r="A124" t="s">
        <v>59</v>
      </c>
      <c r="E124" s="39" t="s">
        <v>4673</v>
      </c>
    </row>
    <row r="125" spans="1:16" ht="12.75">
      <c r="A125" t="s">
        <v>49</v>
      </c>
      <c s="34" t="s">
        <v>169</v>
      </c>
      <c s="34" t="s">
        <v>4842</v>
      </c>
      <c s="35" t="s">
        <v>52</v>
      </c>
      <c s="6" t="s">
        <v>4843</v>
      </c>
      <c s="36" t="s">
        <v>78</v>
      </c>
      <c s="37">
        <v>55.8</v>
      </c>
      <c s="36">
        <v>0</v>
      </c>
      <c s="36">
        <f>ROUND(G125*H125,6)</f>
      </c>
      <c r="L125" s="38">
        <v>0</v>
      </c>
      <c s="32">
        <f>ROUND(ROUND(L125,2)*ROUND(G125,3),2)</f>
      </c>
      <c s="36" t="s">
        <v>74</v>
      </c>
      <c>
        <f>(M125*21)/100</f>
      </c>
      <c t="s">
        <v>27</v>
      </c>
    </row>
    <row r="126" spans="1:5" ht="12.75">
      <c r="A126" s="35" t="s">
        <v>56</v>
      </c>
      <c r="E126" s="39" t="s">
        <v>52</v>
      </c>
    </row>
    <row r="127" spans="1:5" ht="12.75">
      <c r="A127" s="35" t="s">
        <v>57</v>
      </c>
      <c r="E127" s="40" t="s">
        <v>5517</v>
      </c>
    </row>
    <row r="128" spans="1:5" ht="114.75">
      <c r="A128" t="s">
        <v>59</v>
      </c>
      <c r="E128" s="39" t="s">
        <v>4845</v>
      </c>
    </row>
    <row r="129" spans="1:13" ht="12.75">
      <c r="A129" t="s">
        <v>46</v>
      </c>
      <c r="C129" s="31" t="s">
        <v>743</v>
      </c>
      <c r="E129" s="33" t="s">
        <v>744</v>
      </c>
      <c r="J129" s="32">
        <f>0</f>
      </c>
      <c s="32">
        <f>0</f>
      </c>
      <c s="32">
        <f>0+L130+L134+L138+L142</f>
      </c>
      <c s="32">
        <f>0+M130+M134+M138+M142</f>
      </c>
    </row>
    <row r="130" spans="1:16" ht="25.5">
      <c r="A130" t="s">
        <v>49</v>
      </c>
      <c s="34" t="s">
        <v>172</v>
      </c>
      <c s="34" t="s">
        <v>746</v>
      </c>
      <c s="35" t="s">
        <v>747</v>
      </c>
      <c s="6" t="s">
        <v>748</v>
      </c>
      <c s="36" t="s">
        <v>749</v>
      </c>
      <c s="37">
        <v>837</v>
      </c>
      <c s="36">
        <v>0</v>
      </c>
      <c s="36">
        <f>ROUND(G130*H130,6)</f>
      </c>
      <c r="L130" s="38">
        <v>0</v>
      </c>
      <c s="32">
        <f>ROUND(ROUND(L130,2)*ROUND(G130,3),2)</f>
      </c>
      <c s="36" t="s">
        <v>750</v>
      </c>
      <c>
        <f>(M130*21)/100</f>
      </c>
      <c t="s">
        <v>27</v>
      </c>
    </row>
    <row r="131" spans="1:5" ht="25.5">
      <c r="A131" s="35" t="s">
        <v>56</v>
      </c>
      <c r="E131" s="39" t="s">
        <v>751</v>
      </c>
    </row>
    <row r="132" spans="1:5" ht="12.75">
      <c r="A132" s="35" t="s">
        <v>57</v>
      </c>
      <c r="E132" s="40" t="s">
        <v>5518</v>
      </c>
    </row>
    <row r="133" spans="1:5" ht="102">
      <c r="A133" t="s">
        <v>59</v>
      </c>
      <c r="E133" s="39" t="s">
        <v>753</v>
      </c>
    </row>
    <row r="134" spans="1:16" ht="25.5">
      <c r="A134" t="s">
        <v>49</v>
      </c>
      <c s="34" t="s">
        <v>175</v>
      </c>
      <c s="34" t="s">
        <v>1818</v>
      </c>
      <c s="35" t="s">
        <v>1819</v>
      </c>
      <c s="6" t="s">
        <v>1820</v>
      </c>
      <c s="36" t="s">
        <v>749</v>
      </c>
      <c s="37">
        <v>10.88</v>
      </c>
      <c s="36">
        <v>0</v>
      </c>
      <c s="36">
        <f>ROUND(G134*H134,6)</f>
      </c>
      <c r="L134" s="38">
        <v>0</v>
      </c>
      <c s="32">
        <f>ROUND(ROUND(L134,2)*ROUND(G134,3),2)</f>
      </c>
      <c s="36" t="s">
        <v>750</v>
      </c>
      <c>
        <f>(M134*21)/100</f>
      </c>
      <c t="s">
        <v>27</v>
      </c>
    </row>
    <row r="135" spans="1:5" ht="25.5">
      <c r="A135" s="35" t="s">
        <v>56</v>
      </c>
      <c r="E135" s="39" t="s">
        <v>751</v>
      </c>
    </row>
    <row r="136" spans="1:5" ht="12.75">
      <c r="A136" s="35" t="s">
        <v>57</v>
      </c>
      <c r="E136" s="40" t="s">
        <v>5519</v>
      </c>
    </row>
    <row r="137" spans="1:5" ht="102">
      <c r="A137" t="s">
        <v>59</v>
      </c>
      <c r="E137" s="39" t="s">
        <v>753</v>
      </c>
    </row>
    <row r="138" spans="1:16" ht="25.5">
      <c r="A138" t="s">
        <v>49</v>
      </c>
      <c s="34" t="s">
        <v>178</v>
      </c>
      <c s="34" t="s">
        <v>755</v>
      </c>
      <c s="35" t="s">
        <v>756</v>
      </c>
      <c s="6" t="s">
        <v>757</v>
      </c>
      <c s="36" t="s">
        <v>749</v>
      </c>
      <c s="37">
        <v>128.34</v>
      </c>
      <c s="36">
        <v>0</v>
      </c>
      <c s="36">
        <f>ROUND(G138*H138,6)</f>
      </c>
      <c r="L138" s="38">
        <v>0</v>
      </c>
      <c s="32">
        <f>ROUND(ROUND(L138,2)*ROUND(G138,3),2)</f>
      </c>
      <c s="36" t="s">
        <v>750</v>
      </c>
      <c>
        <f>(M138*21)/100</f>
      </c>
      <c t="s">
        <v>27</v>
      </c>
    </row>
    <row r="139" spans="1:5" ht="25.5">
      <c r="A139" s="35" t="s">
        <v>56</v>
      </c>
      <c r="E139" s="39" t="s">
        <v>751</v>
      </c>
    </row>
    <row r="140" spans="1:5" ht="12.75">
      <c r="A140" s="35" t="s">
        <v>57</v>
      </c>
      <c r="E140" s="40" t="s">
        <v>5520</v>
      </c>
    </row>
    <row r="141" spans="1:5" ht="102">
      <c r="A141" t="s">
        <v>59</v>
      </c>
      <c r="E141" s="39" t="s">
        <v>753</v>
      </c>
    </row>
    <row r="142" spans="1:16" ht="25.5">
      <c r="A142" t="s">
        <v>49</v>
      </c>
      <c s="34" t="s">
        <v>181</v>
      </c>
      <c s="34" t="s">
        <v>953</v>
      </c>
      <c s="35" t="s">
        <v>954</v>
      </c>
      <c s="6" t="s">
        <v>955</v>
      </c>
      <c s="36" t="s">
        <v>749</v>
      </c>
      <c s="37">
        <v>37.5</v>
      </c>
      <c s="36">
        <v>0</v>
      </c>
      <c s="36">
        <f>ROUND(G142*H142,6)</f>
      </c>
      <c r="L142" s="38">
        <v>0</v>
      </c>
      <c s="32">
        <f>ROUND(ROUND(L142,2)*ROUND(G142,3),2)</f>
      </c>
      <c s="36" t="s">
        <v>750</v>
      </c>
      <c>
        <f>(M142*21)/100</f>
      </c>
      <c t="s">
        <v>27</v>
      </c>
    </row>
    <row r="143" spans="1:5" ht="25.5">
      <c r="A143" s="35" t="s">
        <v>56</v>
      </c>
      <c r="E143" s="39" t="s">
        <v>751</v>
      </c>
    </row>
    <row r="144" spans="1:5" ht="12.75">
      <c r="A144" s="35" t="s">
        <v>57</v>
      </c>
      <c r="E144" s="40" t="s">
        <v>5521</v>
      </c>
    </row>
    <row r="145" spans="1:5" ht="102">
      <c r="A145" t="s">
        <v>59</v>
      </c>
      <c r="E145"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4161</v>
      </c>
      <c s="41">
        <f>Rekapitulace!C67</f>
      </c>
      <c s="20" t="s">
        <v>0</v>
      </c>
      <c t="s">
        <v>23</v>
      </c>
      <c t="s">
        <v>27</v>
      </c>
    </row>
    <row r="4" spans="1:16" ht="32" customHeight="1">
      <c r="A4" s="24" t="s">
        <v>20</v>
      </c>
      <c s="25" t="s">
        <v>28</v>
      </c>
      <c s="27" t="s">
        <v>4161</v>
      </c>
      <c r="E4" s="26" t="s">
        <v>4162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5524</v>
      </c>
      <c r="E8" s="30" t="s">
        <v>5523</v>
      </c>
      <c r="J8" s="29">
        <f>0+J9+J34+J47+J56+J65+J74+J87+J92+J113</f>
      </c>
      <c s="29">
        <f>0+K9+K34+K47+K56+K65+K74+K87+K92+K113</f>
      </c>
      <c s="29">
        <f>0+L9+L34+L47+L56+L65+L74+L87+L92+L113</f>
      </c>
      <c s="29">
        <f>0+M9+M34+M47+M56+M65+M74+M87+M92+M113</f>
      </c>
    </row>
    <row r="9" spans="1:13" ht="12.75">
      <c r="A9" t="s">
        <v>46</v>
      </c>
      <c r="C9" s="31" t="s">
        <v>69</v>
      </c>
      <c r="E9" s="33" t="s">
        <v>832</v>
      </c>
      <c r="J9" s="32">
        <f>0</f>
      </c>
      <c s="32">
        <f>0</f>
      </c>
      <c s="32">
        <f>0+L10+L14+L18+L22+L26+L30</f>
      </c>
      <c s="32">
        <f>0+M10+M14+M18+M22+M26+M30</f>
      </c>
    </row>
    <row r="10" spans="1:16" ht="12.75">
      <c r="A10" t="s">
        <v>49</v>
      </c>
      <c s="34" t="s">
        <v>69</v>
      </c>
      <c s="34" t="s">
        <v>71</v>
      </c>
      <c s="35" t="s">
        <v>52</v>
      </c>
      <c s="6" t="s">
        <v>72</v>
      </c>
      <c s="36" t="s">
        <v>73</v>
      </c>
      <c s="37">
        <v>710</v>
      </c>
      <c s="36">
        <v>0</v>
      </c>
      <c s="36">
        <f>ROUND(G10*H10,6)</f>
      </c>
      <c r="L10" s="38">
        <v>0</v>
      </c>
      <c s="32">
        <f>ROUND(ROUND(L10,2)*ROUND(G10,3),2)</f>
      </c>
      <c s="36" t="s">
        <v>74</v>
      </c>
      <c>
        <f>(M10*21)/100</f>
      </c>
      <c t="s">
        <v>27</v>
      </c>
    </row>
    <row r="11" spans="1:5" ht="12.75">
      <c r="A11" s="35" t="s">
        <v>56</v>
      </c>
      <c r="E11" s="39" t="s">
        <v>52</v>
      </c>
    </row>
    <row r="12" spans="1:5" ht="12.75">
      <c r="A12" s="35" t="s">
        <v>57</v>
      </c>
      <c r="E12" s="40" t="s">
        <v>5525</v>
      </c>
    </row>
    <row r="13" spans="1:5" ht="38.25">
      <c r="A13" t="s">
        <v>59</v>
      </c>
      <c r="E13" s="39" t="s">
        <v>5136</v>
      </c>
    </row>
    <row r="14" spans="1:16" ht="12.75">
      <c r="A14" t="s">
        <v>49</v>
      </c>
      <c s="34" t="s">
        <v>27</v>
      </c>
      <c s="34" t="s">
        <v>5481</v>
      </c>
      <c s="35" t="s">
        <v>52</v>
      </c>
      <c s="6" t="s">
        <v>5138</v>
      </c>
      <c s="36" t="s">
        <v>78</v>
      </c>
      <c s="37">
        <v>68.4</v>
      </c>
      <c s="36">
        <v>0</v>
      </c>
      <c s="36">
        <f>ROUND(G14*H14,6)</f>
      </c>
      <c r="L14" s="38">
        <v>0</v>
      </c>
      <c s="32">
        <f>ROUND(ROUND(L14,2)*ROUND(G14,3),2)</f>
      </c>
      <c s="36" t="s">
        <v>55</v>
      </c>
      <c>
        <f>(M14*21)/100</f>
      </c>
      <c t="s">
        <v>27</v>
      </c>
    </row>
    <row r="15" spans="1:5" ht="12.75">
      <c r="A15" s="35" t="s">
        <v>56</v>
      </c>
      <c r="E15" s="39" t="s">
        <v>52</v>
      </c>
    </row>
    <row r="16" spans="1:5" ht="12.75">
      <c r="A16" s="35" t="s">
        <v>57</v>
      </c>
      <c r="E16" s="40" t="s">
        <v>5526</v>
      </c>
    </row>
    <row r="17" spans="1:5" ht="51">
      <c r="A17" t="s">
        <v>59</v>
      </c>
      <c r="E17" s="39" t="s">
        <v>5483</v>
      </c>
    </row>
    <row r="18" spans="1:16" ht="12.75">
      <c r="A18" t="s">
        <v>49</v>
      </c>
      <c s="34" t="s">
        <v>26</v>
      </c>
      <c s="34" t="s">
        <v>4495</v>
      </c>
      <c s="35" t="s">
        <v>52</v>
      </c>
      <c s="6" t="s">
        <v>4496</v>
      </c>
      <c s="36" t="s">
        <v>78</v>
      </c>
      <c s="37">
        <v>213</v>
      </c>
      <c s="36">
        <v>0</v>
      </c>
      <c s="36">
        <f>ROUND(G18*H18,6)</f>
      </c>
      <c r="L18" s="38">
        <v>0</v>
      </c>
      <c s="32">
        <f>ROUND(ROUND(L18,2)*ROUND(G18,3),2)</f>
      </c>
      <c s="36" t="s">
        <v>74</v>
      </c>
      <c>
        <f>(M18*21)/100</f>
      </c>
      <c t="s">
        <v>27</v>
      </c>
    </row>
    <row r="19" spans="1:5" ht="12.75">
      <c r="A19" s="35" t="s">
        <v>56</v>
      </c>
      <c r="E19" s="39" t="s">
        <v>52</v>
      </c>
    </row>
    <row r="20" spans="1:5" ht="12.75">
      <c r="A20" s="35" t="s">
        <v>57</v>
      </c>
      <c r="E20" s="40" t="s">
        <v>5527</v>
      </c>
    </row>
    <row r="21" spans="1:5" ht="369.75">
      <c r="A21" t="s">
        <v>59</v>
      </c>
      <c r="E21" s="39" t="s">
        <v>4705</v>
      </c>
    </row>
    <row r="22" spans="1:16" ht="12.75">
      <c r="A22" t="s">
        <v>49</v>
      </c>
      <c s="34" t="s">
        <v>81</v>
      </c>
      <c s="34" t="s">
        <v>5450</v>
      </c>
      <c s="35" t="s">
        <v>52</v>
      </c>
      <c s="6" t="s">
        <v>5451</v>
      </c>
      <c s="36" t="s">
        <v>99</v>
      </c>
      <c s="37">
        <v>104</v>
      </c>
      <c s="36">
        <v>0</v>
      </c>
      <c s="36">
        <f>ROUND(G22*H22,6)</f>
      </c>
      <c r="L22" s="38">
        <v>0</v>
      </c>
      <c s="32">
        <f>ROUND(ROUND(L22,2)*ROUND(G22,3),2)</f>
      </c>
      <c s="36" t="s">
        <v>74</v>
      </c>
      <c>
        <f>(M22*21)/100</f>
      </c>
      <c t="s">
        <v>27</v>
      </c>
    </row>
    <row r="23" spans="1:5" ht="12.75">
      <c r="A23" s="35" t="s">
        <v>56</v>
      </c>
      <c r="E23" s="39" t="s">
        <v>52</v>
      </c>
    </row>
    <row r="24" spans="1:5" ht="12.75">
      <c r="A24" s="35" t="s">
        <v>57</v>
      </c>
      <c r="E24" s="40" t="s">
        <v>5528</v>
      </c>
    </row>
    <row r="25" spans="1:5" ht="63.75">
      <c r="A25" t="s">
        <v>59</v>
      </c>
      <c r="E25" s="39" t="s">
        <v>5453</v>
      </c>
    </row>
    <row r="26" spans="1:16" ht="12.75">
      <c r="A26" t="s">
        <v>49</v>
      </c>
      <c s="34" t="s">
        <v>84</v>
      </c>
      <c s="34" t="s">
        <v>3410</v>
      </c>
      <c s="35" t="s">
        <v>52</v>
      </c>
      <c s="6" t="s">
        <v>3411</v>
      </c>
      <c s="36" t="s">
        <v>78</v>
      </c>
      <c s="37">
        <v>2.72</v>
      </c>
      <c s="36">
        <v>0</v>
      </c>
      <c s="36">
        <f>ROUND(G26*H26,6)</f>
      </c>
      <c r="L26" s="38">
        <v>0</v>
      </c>
      <c s="32">
        <f>ROUND(ROUND(L26,2)*ROUND(G26,3),2)</f>
      </c>
      <c s="36" t="s">
        <v>74</v>
      </c>
      <c>
        <f>(M26*21)/100</f>
      </c>
      <c t="s">
        <v>27</v>
      </c>
    </row>
    <row r="27" spans="1:5" ht="12.75">
      <c r="A27" s="35" t="s">
        <v>56</v>
      </c>
      <c r="E27" s="39" t="s">
        <v>52</v>
      </c>
    </row>
    <row r="28" spans="1:5" ht="12.75">
      <c r="A28" s="35" t="s">
        <v>57</v>
      </c>
      <c r="E28" s="40" t="s">
        <v>5529</v>
      </c>
    </row>
    <row r="29" spans="1:5" ht="318.75">
      <c r="A29" t="s">
        <v>59</v>
      </c>
      <c r="E29" s="39" t="s">
        <v>5157</v>
      </c>
    </row>
    <row r="30" spans="1:16" ht="12.75">
      <c r="A30" t="s">
        <v>49</v>
      </c>
      <c s="34" t="s">
        <v>87</v>
      </c>
      <c s="34" t="s">
        <v>3628</v>
      </c>
      <c s="35" t="s">
        <v>52</v>
      </c>
      <c s="6" t="s">
        <v>3629</v>
      </c>
      <c s="36" t="s">
        <v>78</v>
      </c>
      <c s="37">
        <v>215.72</v>
      </c>
      <c s="36">
        <v>0</v>
      </c>
      <c s="36">
        <f>ROUND(G30*H30,6)</f>
      </c>
      <c r="L30" s="38">
        <v>0</v>
      </c>
      <c s="32">
        <f>ROUND(ROUND(L30,2)*ROUND(G30,3),2)</f>
      </c>
      <c s="36" t="s">
        <v>74</v>
      </c>
      <c>
        <f>(M30*21)/100</f>
      </c>
      <c t="s">
        <v>27</v>
      </c>
    </row>
    <row r="31" spans="1:5" ht="12.75">
      <c r="A31" s="35" t="s">
        <v>56</v>
      </c>
      <c r="E31" s="39" t="s">
        <v>52</v>
      </c>
    </row>
    <row r="32" spans="1:5" ht="12.75">
      <c r="A32" s="35" t="s">
        <v>57</v>
      </c>
      <c r="E32" s="40" t="s">
        <v>5530</v>
      </c>
    </row>
    <row r="33" spans="1:5" ht="191.25">
      <c r="A33" t="s">
        <v>59</v>
      </c>
      <c r="E33" s="39" t="s">
        <v>4710</v>
      </c>
    </row>
    <row r="34" spans="1:13" ht="12.75">
      <c r="A34" t="s">
        <v>46</v>
      </c>
      <c r="C34" s="31" t="s">
        <v>27</v>
      </c>
      <c r="E34" s="33" t="s">
        <v>3427</v>
      </c>
      <c r="J34" s="32">
        <f>0</f>
      </c>
      <c s="32">
        <f>0</f>
      </c>
      <c s="32">
        <f>0+L35+L39+L43</f>
      </c>
      <c s="32">
        <f>0+M35+M39+M43</f>
      </c>
    </row>
    <row r="35" spans="1:16" ht="12.75">
      <c r="A35" t="s">
        <v>49</v>
      </c>
      <c s="34" t="s">
        <v>90</v>
      </c>
      <c s="34" t="s">
        <v>5487</v>
      </c>
      <c s="35" t="s">
        <v>52</v>
      </c>
      <c s="6" t="s">
        <v>5488</v>
      </c>
      <c s="36" t="s">
        <v>99</v>
      </c>
      <c s="37">
        <v>643</v>
      </c>
      <c s="36">
        <v>0</v>
      </c>
      <c s="36">
        <f>ROUND(G35*H35,6)</f>
      </c>
      <c r="L35" s="38">
        <v>0</v>
      </c>
      <c s="32">
        <f>ROUND(ROUND(L35,2)*ROUND(G35,3),2)</f>
      </c>
      <c s="36" t="s">
        <v>74</v>
      </c>
      <c>
        <f>(M35*21)/100</f>
      </c>
      <c t="s">
        <v>27</v>
      </c>
    </row>
    <row r="36" spans="1:5" ht="12.75">
      <c r="A36" s="35" t="s">
        <v>56</v>
      </c>
      <c r="E36" s="39" t="s">
        <v>52</v>
      </c>
    </row>
    <row r="37" spans="1:5" ht="25.5">
      <c r="A37" s="35" t="s">
        <v>57</v>
      </c>
      <c r="E37" s="40" t="s">
        <v>5531</v>
      </c>
    </row>
    <row r="38" spans="1:5" ht="63.75">
      <c r="A38" t="s">
        <v>59</v>
      </c>
      <c r="E38" s="39" t="s">
        <v>4877</v>
      </c>
    </row>
    <row r="39" spans="1:16" ht="12.75">
      <c r="A39" t="s">
        <v>49</v>
      </c>
      <c s="34" t="s">
        <v>93</v>
      </c>
      <c s="34" t="s">
        <v>5490</v>
      </c>
      <c s="35" t="s">
        <v>52</v>
      </c>
      <c s="6" t="s">
        <v>5491</v>
      </c>
      <c s="36" t="s">
        <v>78</v>
      </c>
      <c s="37">
        <v>14</v>
      </c>
      <c s="36">
        <v>0</v>
      </c>
      <c s="36">
        <f>ROUND(G39*H39,6)</f>
      </c>
      <c r="L39" s="38">
        <v>0</v>
      </c>
      <c s="32">
        <f>ROUND(ROUND(L39,2)*ROUND(G39,3),2)</f>
      </c>
      <c s="36" t="s">
        <v>74</v>
      </c>
      <c>
        <f>(M39*21)/100</f>
      </c>
      <c t="s">
        <v>27</v>
      </c>
    </row>
    <row r="40" spans="1:5" ht="12.75">
      <c r="A40" s="35" t="s">
        <v>56</v>
      </c>
      <c r="E40" s="39" t="s">
        <v>52</v>
      </c>
    </row>
    <row r="41" spans="1:5" ht="25.5">
      <c r="A41" s="35" t="s">
        <v>57</v>
      </c>
      <c r="E41" s="40" t="s">
        <v>5532</v>
      </c>
    </row>
    <row r="42" spans="1:5" ht="76.5">
      <c r="A42" t="s">
        <v>59</v>
      </c>
      <c r="E42" s="39" t="s">
        <v>5493</v>
      </c>
    </row>
    <row r="43" spans="1:16" ht="25.5">
      <c r="A43" t="s">
        <v>49</v>
      </c>
      <c s="34" t="s">
        <v>96</v>
      </c>
      <c s="34" t="s">
        <v>4729</v>
      </c>
      <c s="35" t="s">
        <v>52</v>
      </c>
      <c s="6" t="s">
        <v>4730</v>
      </c>
      <c s="36" t="s">
        <v>107</v>
      </c>
      <c s="37">
        <v>582</v>
      </c>
      <c s="36">
        <v>0</v>
      </c>
      <c s="36">
        <f>ROUND(G43*H43,6)</f>
      </c>
      <c r="L43" s="38">
        <v>0</v>
      </c>
      <c s="32">
        <f>ROUND(ROUND(L43,2)*ROUND(G43,3),2)</f>
      </c>
      <c s="36" t="s">
        <v>74</v>
      </c>
      <c>
        <f>(M43*21)/100</f>
      </c>
      <c t="s">
        <v>27</v>
      </c>
    </row>
    <row r="44" spans="1:5" ht="12.75">
      <c r="A44" s="35" t="s">
        <v>56</v>
      </c>
      <c r="E44" s="39" t="s">
        <v>52</v>
      </c>
    </row>
    <row r="45" spans="1:5" ht="12.75">
      <c r="A45" s="35" t="s">
        <v>57</v>
      </c>
      <c r="E45" s="40" t="s">
        <v>5533</v>
      </c>
    </row>
    <row r="46" spans="1:5" ht="63.75">
      <c r="A46" t="s">
        <v>59</v>
      </c>
      <c r="E46" s="39" t="s">
        <v>4732</v>
      </c>
    </row>
    <row r="47" spans="1:13" ht="12.75">
      <c r="A47" t="s">
        <v>46</v>
      </c>
      <c r="C47" s="31" t="s">
        <v>26</v>
      </c>
      <c r="E47" s="33" t="s">
        <v>3522</v>
      </c>
      <c r="J47" s="32">
        <f>0</f>
      </c>
      <c s="32">
        <f>0</f>
      </c>
      <c s="32">
        <f>0+L48+L52</f>
      </c>
      <c s="32">
        <f>0+M48+M52</f>
      </c>
    </row>
    <row r="48" spans="1:16" ht="12.75">
      <c r="A48" t="s">
        <v>49</v>
      </c>
      <c s="34" t="s">
        <v>100</v>
      </c>
      <c s="34" t="s">
        <v>4537</v>
      </c>
      <c s="35" t="s">
        <v>52</v>
      </c>
      <c s="6" t="s">
        <v>4538</v>
      </c>
      <c s="36" t="s">
        <v>78</v>
      </c>
      <c s="37">
        <v>26.4</v>
      </c>
      <c s="36">
        <v>0</v>
      </c>
      <c s="36">
        <f>ROUND(G48*H48,6)</f>
      </c>
      <c r="L48" s="38">
        <v>0</v>
      </c>
      <c s="32">
        <f>ROUND(ROUND(L48,2)*ROUND(G48,3),2)</f>
      </c>
      <c s="36" t="s">
        <v>74</v>
      </c>
      <c>
        <f>(M48*21)/100</f>
      </c>
      <c t="s">
        <v>27</v>
      </c>
    </row>
    <row r="49" spans="1:5" ht="12.75">
      <c r="A49" s="35" t="s">
        <v>56</v>
      </c>
      <c r="E49" s="39" t="s">
        <v>52</v>
      </c>
    </row>
    <row r="50" spans="1:5" ht="12.75">
      <c r="A50" s="35" t="s">
        <v>57</v>
      </c>
      <c r="E50" s="40" t="s">
        <v>5534</v>
      </c>
    </row>
    <row r="51" spans="1:5" ht="382.5">
      <c r="A51" t="s">
        <v>59</v>
      </c>
      <c r="E51" s="39" t="s">
        <v>4734</v>
      </c>
    </row>
    <row r="52" spans="1:16" ht="12.75">
      <c r="A52" t="s">
        <v>49</v>
      </c>
      <c s="34" t="s">
        <v>116</v>
      </c>
      <c s="34" t="s">
        <v>4541</v>
      </c>
      <c s="35" t="s">
        <v>52</v>
      </c>
      <c s="6" t="s">
        <v>4542</v>
      </c>
      <c s="36" t="s">
        <v>749</v>
      </c>
      <c s="37">
        <v>2.432</v>
      </c>
      <c s="36">
        <v>0</v>
      </c>
      <c s="36">
        <f>ROUND(G52*H52,6)</f>
      </c>
      <c r="L52" s="38">
        <v>0</v>
      </c>
      <c s="32">
        <f>ROUND(ROUND(L52,2)*ROUND(G52,3),2)</f>
      </c>
      <c s="36" t="s">
        <v>74</v>
      </c>
      <c>
        <f>(M52*21)/100</f>
      </c>
      <c t="s">
        <v>27</v>
      </c>
    </row>
    <row r="53" spans="1:5" ht="12.75">
      <c r="A53" s="35" t="s">
        <v>56</v>
      </c>
      <c r="E53" s="39" t="s">
        <v>52</v>
      </c>
    </row>
    <row r="54" spans="1:5" ht="12.75">
      <c r="A54" s="35" t="s">
        <v>57</v>
      </c>
      <c r="E54" s="40" t="s">
        <v>5535</v>
      </c>
    </row>
    <row r="55" spans="1:5" ht="242.25">
      <c r="A55" t="s">
        <v>59</v>
      </c>
      <c r="E55" s="39" t="s">
        <v>4736</v>
      </c>
    </row>
    <row r="56" spans="1:13" ht="12.75">
      <c r="A56" t="s">
        <v>46</v>
      </c>
      <c r="C56" s="31" t="s">
        <v>81</v>
      </c>
      <c r="E56" s="33" t="s">
        <v>3431</v>
      </c>
      <c r="J56" s="32">
        <f>0</f>
      </c>
      <c s="32">
        <f>0</f>
      </c>
      <c s="32">
        <f>0+L57+L61</f>
      </c>
      <c s="32">
        <f>0+M57+M61</f>
      </c>
    </row>
    <row r="57" spans="1:16" ht="12.75">
      <c r="A57" t="s">
        <v>49</v>
      </c>
      <c s="34" t="s">
        <v>119</v>
      </c>
      <c s="34" t="s">
        <v>3432</v>
      </c>
      <c s="35" t="s">
        <v>52</v>
      </c>
      <c s="6" t="s">
        <v>3433</v>
      </c>
      <c s="36" t="s">
        <v>78</v>
      </c>
      <c s="37">
        <v>22.05</v>
      </c>
      <c s="36">
        <v>0</v>
      </c>
      <c s="36">
        <f>ROUND(G57*H57,6)</f>
      </c>
      <c r="L57" s="38">
        <v>0</v>
      </c>
      <c s="32">
        <f>ROUND(ROUND(L57,2)*ROUND(G57,3),2)</f>
      </c>
      <c s="36" t="s">
        <v>74</v>
      </c>
      <c>
        <f>(M57*21)/100</f>
      </c>
      <c t="s">
        <v>27</v>
      </c>
    </row>
    <row r="58" spans="1:5" ht="12.75">
      <c r="A58" s="35" t="s">
        <v>56</v>
      </c>
      <c r="E58" s="39" t="s">
        <v>52</v>
      </c>
    </row>
    <row r="59" spans="1:5" ht="12.75">
      <c r="A59" s="35" t="s">
        <v>57</v>
      </c>
      <c r="E59" s="40" t="s">
        <v>5536</v>
      </c>
    </row>
    <row r="60" spans="1:5" ht="369.75">
      <c r="A60" t="s">
        <v>59</v>
      </c>
      <c r="E60" s="39" t="s">
        <v>4740</v>
      </c>
    </row>
    <row r="61" spans="1:16" ht="12.75">
      <c r="A61" t="s">
        <v>49</v>
      </c>
      <c s="34" t="s">
        <v>122</v>
      </c>
      <c s="34" t="s">
        <v>3721</v>
      </c>
      <c s="35" t="s">
        <v>52</v>
      </c>
      <c s="6" t="s">
        <v>3722</v>
      </c>
      <c s="36" t="s">
        <v>78</v>
      </c>
      <c s="37">
        <v>29.4</v>
      </c>
      <c s="36">
        <v>0</v>
      </c>
      <c s="36">
        <f>ROUND(G61*H61,6)</f>
      </c>
      <c r="L61" s="38">
        <v>0</v>
      </c>
      <c s="32">
        <f>ROUND(ROUND(L61,2)*ROUND(G61,3),2)</f>
      </c>
      <c s="36" t="s">
        <v>74</v>
      </c>
      <c>
        <f>(M61*21)/100</f>
      </c>
      <c t="s">
        <v>27</v>
      </c>
    </row>
    <row r="62" spans="1:5" ht="12.75">
      <c r="A62" s="35" t="s">
        <v>56</v>
      </c>
      <c r="E62" s="39" t="s">
        <v>52</v>
      </c>
    </row>
    <row r="63" spans="1:5" ht="12.75">
      <c r="A63" s="35" t="s">
        <v>57</v>
      </c>
      <c r="E63" s="40" t="s">
        <v>5537</v>
      </c>
    </row>
    <row r="64" spans="1:5" ht="102">
      <c r="A64" t="s">
        <v>59</v>
      </c>
      <c r="E64" s="39" t="s">
        <v>4759</v>
      </c>
    </row>
    <row r="65" spans="1:13" ht="12.75">
      <c r="A65" t="s">
        <v>46</v>
      </c>
      <c r="C65" s="31" t="s">
        <v>84</v>
      </c>
      <c r="E65" s="33" t="s">
        <v>4058</v>
      </c>
      <c r="J65" s="32">
        <f>0</f>
      </c>
      <c s="32">
        <f>0</f>
      </c>
      <c s="32">
        <f>0+L66+L70</f>
      </c>
      <c s="32">
        <f>0+M66+M70</f>
      </c>
    </row>
    <row r="66" spans="1:16" ht="12.75">
      <c r="A66" t="s">
        <v>49</v>
      </c>
      <c s="34" t="s">
        <v>125</v>
      </c>
      <c s="34" t="s">
        <v>5499</v>
      </c>
      <c s="35" t="s">
        <v>52</v>
      </c>
      <c s="6" t="s">
        <v>5500</v>
      </c>
      <c s="36" t="s">
        <v>73</v>
      </c>
      <c s="37">
        <v>456</v>
      </c>
      <c s="36">
        <v>0</v>
      </c>
      <c s="36">
        <f>ROUND(G66*H66,6)</f>
      </c>
      <c r="L66" s="38">
        <v>0</v>
      </c>
      <c s="32">
        <f>ROUND(ROUND(L66,2)*ROUND(G66,3),2)</f>
      </c>
      <c s="36" t="s">
        <v>74</v>
      </c>
      <c>
        <f>(M66*21)/100</f>
      </c>
      <c t="s">
        <v>27</v>
      </c>
    </row>
    <row r="67" spans="1:5" ht="12.75">
      <c r="A67" s="35" t="s">
        <v>56</v>
      </c>
      <c r="E67" s="39" t="s">
        <v>52</v>
      </c>
    </row>
    <row r="68" spans="1:5" ht="12.75">
      <c r="A68" s="35" t="s">
        <v>57</v>
      </c>
      <c r="E68" s="40" t="s">
        <v>5538</v>
      </c>
    </row>
    <row r="69" spans="1:5" ht="102">
      <c r="A69" t="s">
        <v>59</v>
      </c>
      <c r="E69" s="39" t="s">
        <v>5502</v>
      </c>
    </row>
    <row r="70" spans="1:16" ht="12.75">
      <c r="A70" t="s">
        <v>49</v>
      </c>
      <c s="34" t="s">
        <v>128</v>
      </c>
      <c s="34" t="s">
        <v>5503</v>
      </c>
      <c s="35" t="s">
        <v>52</v>
      </c>
      <c s="6" t="s">
        <v>5504</v>
      </c>
      <c s="36" t="s">
        <v>73</v>
      </c>
      <c s="37">
        <v>456</v>
      </c>
      <c s="36">
        <v>0</v>
      </c>
      <c s="36">
        <f>ROUND(G70*H70,6)</f>
      </c>
      <c r="L70" s="38">
        <v>0</v>
      </c>
      <c s="32">
        <f>ROUND(ROUND(L70,2)*ROUND(G70,3),2)</f>
      </c>
      <c s="36" t="s">
        <v>74</v>
      </c>
      <c>
        <f>(M70*21)/100</f>
      </c>
      <c t="s">
        <v>27</v>
      </c>
    </row>
    <row r="71" spans="1:5" ht="12.75">
      <c r="A71" s="35" t="s">
        <v>56</v>
      </c>
      <c r="E71" s="39" t="s">
        <v>52</v>
      </c>
    </row>
    <row r="72" spans="1:5" ht="12.75">
      <c r="A72" s="35" t="s">
        <v>57</v>
      </c>
      <c r="E72" s="40" t="s">
        <v>5539</v>
      </c>
    </row>
    <row r="73" spans="1:5" ht="153">
      <c r="A73" t="s">
        <v>59</v>
      </c>
      <c r="E73" s="39" t="s">
        <v>4771</v>
      </c>
    </row>
    <row r="74" spans="1:13" ht="12.75">
      <c r="A74" t="s">
        <v>46</v>
      </c>
      <c r="C74" s="31" t="s">
        <v>87</v>
      </c>
      <c r="E74" s="33" t="s">
        <v>4590</v>
      </c>
      <c r="J74" s="32">
        <f>0</f>
      </c>
      <c s="32">
        <f>0</f>
      </c>
      <c s="32">
        <f>0+L75+L79+L83</f>
      </c>
      <c s="32">
        <f>0+M75+M79+M83</f>
      </c>
    </row>
    <row r="75" spans="1:16" ht="12.75">
      <c r="A75" t="s">
        <v>49</v>
      </c>
      <c s="34" t="s">
        <v>131</v>
      </c>
      <c s="34" t="s">
        <v>4616</v>
      </c>
      <c s="35" t="s">
        <v>55</v>
      </c>
      <c s="6" t="s">
        <v>4617</v>
      </c>
      <c s="36" t="s">
        <v>99</v>
      </c>
      <c s="37">
        <v>60</v>
      </c>
      <c s="36">
        <v>0</v>
      </c>
      <c s="36">
        <f>ROUND(G75*H75,6)</f>
      </c>
      <c r="L75" s="38">
        <v>0</v>
      </c>
      <c s="32">
        <f>ROUND(ROUND(L75,2)*ROUND(G75,3),2)</f>
      </c>
      <c s="36" t="s">
        <v>74</v>
      </c>
      <c>
        <f>(M75*21)/100</f>
      </c>
      <c t="s">
        <v>27</v>
      </c>
    </row>
    <row r="76" spans="1:5" ht="12.75">
      <c r="A76" s="35" t="s">
        <v>56</v>
      </c>
      <c r="E76" s="39" t="s">
        <v>4618</v>
      </c>
    </row>
    <row r="77" spans="1:5" ht="12.75">
      <c r="A77" s="35" t="s">
        <v>57</v>
      </c>
      <c r="E77" s="40" t="s">
        <v>5540</v>
      </c>
    </row>
    <row r="78" spans="1:5" ht="89.25">
      <c r="A78" t="s">
        <v>59</v>
      </c>
      <c r="E78" s="39" t="s">
        <v>4781</v>
      </c>
    </row>
    <row r="79" spans="1:16" ht="12.75">
      <c r="A79" t="s">
        <v>49</v>
      </c>
      <c s="34" t="s">
        <v>134</v>
      </c>
      <c s="34" t="s">
        <v>4782</v>
      </c>
      <c s="35" t="s">
        <v>52</v>
      </c>
      <c s="6" t="s">
        <v>4783</v>
      </c>
      <c s="36" t="s">
        <v>73</v>
      </c>
      <c s="37">
        <v>270</v>
      </c>
      <c s="36">
        <v>0</v>
      </c>
      <c s="36">
        <f>ROUND(G79*H79,6)</f>
      </c>
      <c r="L79" s="38">
        <v>0</v>
      </c>
      <c s="32">
        <f>ROUND(ROUND(L79,2)*ROUND(G79,3),2)</f>
      </c>
      <c s="36" t="s">
        <v>74</v>
      </c>
      <c>
        <f>(M79*21)/100</f>
      </c>
      <c t="s">
        <v>27</v>
      </c>
    </row>
    <row r="80" spans="1:5" ht="12.75">
      <c r="A80" s="35" t="s">
        <v>56</v>
      </c>
      <c r="E80" s="39" t="s">
        <v>5541</v>
      </c>
    </row>
    <row r="81" spans="1:5" ht="12.75">
      <c r="A81" s="35" t="s">
        <v>57</v>
      </c>
      <c r="E81" s="40" t="s">
        <v>5542</v>
      </c>
    </row>
    <row r="82" spans="1:5" ht="89.25">
      <c r="A82" t="s">
        <v>59</v>
      </c>
      <c r="E82" s="39" t="s">
        <v>4785</v>
      </c>
    </row>
    <row r="83" spans="1:16" ht="12.75">
      <c r="A83" t="s">
        <v>49</v>
      </c>
      <c s="34" t="s">
        <v>137</v>
      </c>
      <c s="34" t="s">
        <v>5464</v>
      </c>
      <c s="35" t="s">
        <v>52</v>
      </c>
      <c s="6" t="s">
        <v>5465</v>
      </c>
      <c s="36" t="s">
        <v>73</v>
      </c>
      <c s="37">
        <v>7.1</v>
      </c>
      <c s="36">
        <v>0</v>
      </c>
      <c s="36">
        <f>ROUND(G83*H83,6)</f>
      </c>
      <c r="L83" s="38">
        <v>0</v>
      </c>
      <c s="32">
        <f>ROUND(ROUND(L83,2)*ROUND(G83,3),2)</f>
      </c>
      <c s="36" t="s">
        <v>74</v>
      </c>
      <c>
        <f>(M83*21)/100</f>
      </c>
      <c t="s">
        <v>27</v>
      </c>
    </row>
    <row r="84" spans="1:5" ht="12.75">
      <c r="A84" s="35" t="s">
        <v>56</v>
      </c>
      <c r="E84" s="39" t="s">
        <v>52</v>
      </c>
    </row>
    <row r="85" spans="1:5" ht="12.75">
      <c r="A85" s="35" t="s">
        <v>57</v>
      </c>
      <c r="E85" s="40" t="s">
        <v>5543</v>
      </c>
    </row>
    <row r="86" spans="1:5" ht="76.5">
      <c r="A86" t="s">
        <v>59</v>
      </c>
      <c r="E86" s="39" t="s">
        <v>4773</v>
      </c>
    </row>
    <row r="87" spans="1:13" ht="12.75">
      <c r="A87" t="s">
        <v>46</v>
      </c>
      <c r="C87" s="31" t="s">
        <v>93</v>
      </c>
      <c r="E87" s="33" t="s">
        <v>3456</v>
      </c>
      <c r="J87" s="32">
        <f>0</f>
      </c>
      <c s="32">
        <f>0</f>
      </c>
      <c s="32">
        <f>0+L88</f>
      </c>
      <c s="32">
        <f>0+M88</f>
      </c>
    </row>
    <row r="88" spans="1:16" ht="12.75">
      <c r="A88" t="s">
        <v>49</v>
      </c>
      <c s="34" t="s">
        <v>140</v>
      </c>
      <c s="34" t="s">
        <v>5513</v>
      </c>
      <c s="35" t="s">
        <v>52</v>
      </c>
      <c s="6" t="s">
        <v>5514</v>
      </c>
      <c s="36" t="s">
        <v>107</v>
      </c>
      <c s="37">
        <v>1</v>
      </c>
      <c s="36">
        <v>0</v>
      </c>
      <c s="36">
        <f>ROUND(G88*H88,6)</f>
      </c>
      <c r="L88" s="38">
        <v>0</v>
      </c>
      <c s="32">
        <f>ROUND(ROUND(L88,2)*ROUND(G88,3),2)</f>
      </c>
      <c s="36" t="s">
        <v>74</v>
      </c>
      <c>
        <f>(M88*21)/100</f>
      </c>
      <c t="s">
        <v>27</v>
      </c>
    </row>
    <row r="89" spans="1:5" ht="12.75">
      <c r="A89" s="35" t="s">
        <v>56</v>
      </c>
      <c r="E89" s="39" t="s">
        <v>52</v>
      </c>
    </row>
    <row r="90" spans="1:5" ht="12.75">
      <c r="A90" s="35" t="s">
        <v>57</v>
      </c>
      <c r="E90" s="40" t="s">
        <v>58</v>
      </c>
    </row>
    <row r="91" spans="1:5" ht="76.5">
      <c r="A91" t="s">
        <v>59</v>
      </c>
      <c r="E91" s="39" t="s">
        <v>5515</v>
      </c>
    </row>
    <row r="92" spans="1:13" ht="12.75">
      <c r="A92" t="s">
        <v>46</v>
      </c>
      <c r="C92" s="31" t="s">
        <v>96</v>
      </c>
      <c r="E92" s="33" t="s">
        <v>4089</v>
      </c>
      <c r="J92" s="32">
        <f>0</f>
      </c>
      <c s="32">
        <f>0</f>
      </c>
      <c s="32">
        <f>0+L93+L97+L101+L105+L109</f>
      </c>
      <c s="32">
        <f>0+M93+M97+M101+M105+M109</f>
      </c>
    </row>
    <row r="93" spans="1:16" ht="12.75">
      <c r="A93" t="s">
        <v>49</v>
      </c>
      <c s="34" t="s">
        <v>143</v>
      </c>
      <c s="34" t="s">
        <v>4803</v>
      </c>
      <c s="35" t="s">
        <v>52</v>
      </c>
      <c s="6" t="s">
        <v>4804</v>
      </c>
      <c s="36" t="s">
        <v>99</v>
      </c>
      <c s="37">
        <v>142</v>
      </c>
      <c s="36">
        <v>0</v>
      </c>
      <c s="36">
        <f>ROUND(G93*H93,6)</f>
      </c>
      <c r="L93" s="38">
        <v>0</v>
      </c>
      <c s="32">
        <f>ROUND(ROUND(L93,2)*ROUND(G93,3),2)</f>
      </c>
      <c s="36" t="s">
        <v>74</v>
      </c>
      <c>
        <f>(M93*21)/100</f>
      </c>
      <c t="s">
        <v>27</v>
      </c>
    </row>
    <row r="94" spans="1:5" ht="12.75">
      <c r="A94" s="35" t="s">
        <v>56</v>
      </c>
      <c r="E94" s="39" t="s">
        <v>52</v>
      </c>
    </row>
    <row r="95" spans="1:5" ht="12.75">
      <c r="A95" s="35" t="s">
        <v>57</v>
      </c>
      <c r="E95" s="40" t="s">
        <v>5544</v>
      </c>
    </row>
    <row r="96" spans="1:5" ht="76.5">
      <c r="A96" t="s">
        <v>59</v>
      </c>
      <c r="E96" s="39" t="s">
        <v>4806</v>
      </c>
    </row>
    <row r="97" spans="1:16" ht="12.75">
      <c r="A97" t="s">
        <v>49</v>
      </c>
      <c s="34" t="s">
        <v>146</v>
      </c>
      <c s="34" t="s">
        <v>4826</v>
      </c>
      <c s="35" t="s">
        <v>52</v>
      </c>
      <c s="6" t="s">
        <v>4827</v>
      </c>
      <c s="36" t="s">
        <v>99</v>
      </c>
      <c s="37">
        <v>147</v>
      </c>
      <c s="36">
        <v>0</v>
      </c>
      <c s="36">
        <f>ROUND(G97*H97,6)</f>
      </c>
      <c r="L97" s="38">
        <v>0</v>
      </c>
      <c s="32">
        <f>ROUND(ROUND(L97,2)*ROUND(G97,3),2)</f>
      </c>
      <c s="36" t="s">
        <v>74</v>
      </c>
      <c>
        <f>(M97*21)/100</f>
      </c>
      <c t="s">
        <v>27</v>
      </c>
    </row>
    <row r="98" spans="1:5" ht="12.75">
      <c r="A98" s="35" t="s">
        <v>56</v>
      </c>
      <c r="E98" s="39" t="s">
        <v>52</v>
      </c>
    </row>
    <row r="99" spans="1:5" ht="12.75">
      <c r="A99" s="35" t="s">
        <v>57</v>
      </c>
      <c r="E99" s="40" t="s">
        <v>5545</v>
      </c>
    </row>
    <row r="100" spans="1:5" ht="51">
      <c r="A100" t="s">
        <v>59</v>
      </c>
      <c r="E100" s="39" t="s">
        <v>4829</v>
      </c>
    </row>
    <row r="101" spans="1:16" ht="12.75">
      <c r="A101" t="s">
        <v>49</v>
      </c>
      <c s="34" t="s">
        <v>149</v>
      </c>
      <c s="34" t="s">
        <v>5380</v>
      </c>
      <c s="35" t="s">
        <v>52</v>
      </c>
      <c s="6" t="s">
        <v>5381</v>
      </c>
      <c s="36" t="s">
        <v>99</v>
      </c>
      <c s="37">
        <v>142</v>
      </c>
      <c s="36">
        <v>0</v>
      </c>
      <c s="36">
        <f>ROUND(G101*H101,6)</f>
      </c>
      <c r="L101" s="38">
        <v>0</v>
      </c>
      <c s="32">
        <f>ROUND(ROUND(L101,2)*ROUND(G101,3),2)</f>
      </c>
      <c s="36" t="s">
        <v>74</v>
      </c>
      <c>
        <f>(M101*21)/100</f>
      </c>
      <c t="s">
        <v>27</v>
      </c>
    </row>
    <row r="102" spans="1:5" ht="12.75">
      <c r="A102" s="35" t="s">
        <v>56</v>
      </c>
      <c r="E102" s="39" t="s">
        <v>52</v>
      </c>
    </row>
    <row r="103" spans="1:5" ht="12.75">
      <c r="A103" s="35" t="s">
        <v>57</v>
      </c>
      <c r="E103" s="40" t="s">
        <v>5546</v>
      </c>
    </row>
    <row r="104" spans="1:5" ht="89.25">
      <c r="A104" t="s">
        <v>59</v>
      </c>
      <c r="E104" s="39" t="s">
        <v>5383</v>
      </c>
    </row>
    <row r="105" spans="1:16" ht="12.75">
      <c r="A105" t="s">
        <v>49</v>
      </c>
      <c s="34" t="s">
        <v>152</v>
      </c>
      <c s="34" t="s">
        <v>4670</v>
      </c>
      <c s="35" t="s">
        <v>52</v>
      </c>
      <c s="6" t="s">
        <v>4671</v>
      </c>
      <c s="36" t="s">
        <v>73</v>
      </c>
      <c s="37">
        <v>900</v>
      </c>
      <c s="36">
        <v>0</v>
      </c>
      <c s="36">
        <f>ROUND(G105*H105,6)</f>
      </c>
      <c r="L105" s="38">
        <v>0</v>
      </c>
      <c s="32">
        <f>ROUND(ROUND(L105,2)*ROUND(G105,3),2)</f>
      </c>
      <c s="36" t="s">
        <v>74</v>
      </c>
      <c>
        <f>(M105*21)/100</f>
      </c>
      <c t="s">
        <v>27</v>
      </c>
    </row>
    <row r="106" spans="1:5" ht="12.75">
      <c r="A106" s="35" t="s">
        <v>56</v>
      </c>
      <c r="E106" s="39" t="s">
        <v>52</v>
      </c>
    </row>
    <row r="107" spans="1:5" ht="12.75">
      <c r="A107" s="35" t="s">
        <v>57</v>
      </c>
      <c r="E107" s="40" t="s">
        <v>5547</v>
      </c>
    </row>
    <row r="108" spans="1:5" ht="25.5">
      <c r="A108" t="s">
        <v>59</v>
      </c>
      <c r="E108" s="39" t="s">
        <v>4673</v>
      </c>
    </row>
    <row r="109" spans="1:16" ht="12.75">
      <c r="A109" t="s">
        <v>49</v>
      </c>
      <c s="34" t="s">
        <v>155</v>
      </c>
      <c s="34" t="s">
        <v>4842</v>
      </c>
      <c s="35" t="s">
        <v>52</v>
      </c>
      <c s="6" t="s">
        <v>4843</v>
      </c>
      <c s="36" t="s">
        <v>78</v>
      </c>
      <c s="37">
        <v>26.971</v>
      </c>
      <c s="36">
        <v>0</v>
      </c>
      <c s="36">
        <f>ROUND(G109*H109,6)</f>
      </c>
      <c r="L109" s="38">
        <v>0</v>
      </c>
      <c s="32">
        <f>ROUND(ROUND(L109,2)*ROUND(G109,3),2)</f>
      </c>
      <c s="36" t="s">
        <v>74</v>
      </c>
      <c>
        <f>(M109*21)/100</f>
      </c>
      <c t="s">
        <v>27</v>
      </c>
    </row>
    <row r="110" spans="1:5" ht="12.75">
      <c r="A110" s="35" t="s">
        <v>56</v>
      </c>
      <c r="E110" s="39" t="s">
        <v>52</v>
      </c>
    </row>
    <row r="111" spans="1:5" ht="12.75">
      <c r="A111" s="35" t="s">
        <v>57</v>
      </c>
      <c r="E111" s="40" t="s">
        <v>5548</v>
      </c>
    </row>
    <row r="112" spans="1:5" ht="114.75">
      <c r="A112" t="s">
        <v>59</v>
      </c>
      <c r="E112" s="39" t="s">
        <v>4845</v>
      </c>
    </row>
    <row r="113" spans="1:13" ht="12.75">
      <c r="A113" t="s">
        <v>46</v>
      </c>
      <c r="C113" s="31" t="s">
        <v>743</v>
      </c>
      <c r="E113" s="33" t="s">
        <v>744</v>
      </c>
      <c r="J113" s="32">
        <f>0</f>
      </c>
      <c s="32">
        <f>0</f>
      </c>
      <c s="32">
        <f>0+L114+L118+L122+L126</f>
      </c>
      <c s="32">
        <f>0+M114+M118+M122+M126</f>
      </c>
    </row>
    <row r="114" spans="1:16" ht="25.5">
      <c r="A114" t="s">
        <v>49</v>
      </c>
      <c s="34" t="s">
        <v>158</v>
      </c>
      <c s="34" t="s">
        <v>746</v>
      </c>
      <c s="35" t="s">
        <v>747</v>
      </c>
      <c s="6" t="s">
        <v>748</v>
      </c>
      <c s="36" t="s">
        <v>749</v>
      </c>
      <c s="37">
        <v>383.4</v>
      </c>
      <c s="36">
        <v>0</v>
      </c>
      <c s="36">
        <f>ROUND(G114*H114,6)</f>
      </c>
      <c r="L114" s="38">
        <v>0</v>
      </c>
      <c s="32">
        <f>ROUND(ROUND(L114,2)*ROUND(G114,3),2)</f>
      </c>
      <c s="36" t="s">
        <v>750</v>
      </c>
      <c>
        <f>(M114*21)/100</f>
      </c>
      <c t="s">
        <v>27</v>
      </c>
    </row>
    <row r="115" spans="1:5" ht="25.5">
      <c r="A115" s="35" t="s">
        <v>56</v>
      </c>
      <c r="E115" s="39" t="s">
        <v>751</v>
      </c>
    </row>
    <row r="116" spans="1:5" ht="12.75">
      <c r="A116" s="35" t="s">
        <v>57</v>
      </c>
      <c r="E116" s="40" t="s">
        <v>5549</v>
      </c>
    </row>
    <row r="117" spans="1:5" ht="102">
      <c r="A117" t="s">
        <v>59</v>
      </c>
      <c r="E117" s="39" t="s">
        <v>753</v>
      </c>
    </row>
    <row r="118" spans="1:16" ht="25.5">
      <c r="A118" t="s">
        <v>49</v>
      </c>
      <c s="34" t="s">
        <v>163</v>
      </c>
      <c s="34" t="s">
        <v>3500</v>
      </c>
      <c s="35" t="s">
        <v>3501</v>
      </c>
      <c s="6" t="s">
        <v>3502</v>
      </c>
      <c s="36" t="s">
        <v>749</v>
      </c>
      <c s="37">
        <v>5.44</v>
      </c>
      <c s="36">
        <v>0</v>
      </c>
      <c s="36">
        <f>ROUND(G118*H118,6)</f>
      </c>
      <c r="L118" s="38">
        <v>0</v>
      </c>
      <c s="32">
        <f>ROUND(ROUND(L118,2)*ROUND(G118,3),2)</f>
      </c>
      <c s="36" t="s">
        <v>750</v>
      </c>
      <c>
        <f>(M118*21)/100</f>
      </c>
      <c t="s">
        <v>27</v>
      </c>
    </row>
    <row r="119" spans="1:5" ht="25.5">
      <c r="A119" s="35" t="s">
        <v>56</v>
      </c>
      <c r="E119" s="39" t="s">
        <v>751</v>
      </c>
    </row>
    <row r="120" spans="1:5" ht="12.75">
      <c r="A120" s="35" t="s">
        <v>57</v>
      </c>
      <c r="E120" s="40" t="s">
        <v>5550</v>
      </c>
    </row>
    <row r="121" spans="1:5" ht="102">
      <c r="A121" t="s">
        <v>59</v>
      </c>
      <c r="E121" s="39" t="s">
        <v>753</v>
      </c>
    </row>
    <row r="122" spans="1:16" ht="25.5">
      <c r="A122" t="s">
        <v>49</v>
      </c>
      <c s="34" t="s">
        <v>166</v>
      </c>
      <c s="34" t="s">
        <v>755</v>
      </c>
      <c s="35" t="s">
        <v>756</v>
      </c>
      <c s="6" t="s">
        <v>757</v>
      </c>
      <c s="36" t="s">
        <v>749</v>
      </c>
      <c s="37">
        <v>62.033</v>
      </c>
      <c s="36">
        <v>0</v>
      </c>
      <c s="36">
        <f>ROUND(G122*H122,6)</f>
      </c>
      <c r="L122" s="38">
        <v>0</v>
      </c>
      <c s="32">
        <f>ROUND(ROUND(L122,2)*ROUND(G122,3),2)</f>
      </c>
      <c s="36" t="s">
        <v>750</v>
      </c>
      <c>
        <f>(M122*21)/100</f>
      </c>
      <c t="s">
        <v>27</v>
      </c>
    </row>
    <row r="123" spans="1:5" ht="25.5">
      <c r="A123" s="35" t="s">
        <v>56</v>
      </c>
      <c r="E123" s="39" t="s">
        <v>751</v>
      </c>
    </row>
    <row r="124" spans="1:5" ht="12.75">
      <c r="A124" s="35" t="s">
        <v>57</v>
      </c>
      <c r="E124" s="40" t="s">
        <v>5551</v>
      </c>
    </row>
    <row r="125" spans="1:5" ht="102">
      <c r="A125" t="s">
        <v>59</v>
      </c>
      <c r="E125" s="39" t="s">
        <v>753</v>
      </c>
    </row>
    <row r="126" spans="1:16" ht="25.5">
      <c r="A126" t="s">
        <v>49</v>
      </c>
      <c s="34" t="s">
        <v>169</v>
      </c>
      <c s="34" t="s">
        <v>953</v>
      </c>
      <c s="35" t="s">
        <v>954</v>
      </c>
      <c s="6" t="s">
        <v>955</v>
      </c>
      <c s="36" t="s">
        <v>749</v>
      </c>
      <c s="37">
        <v>16.5</v>
      </c>
      <c s="36">
        <v>0</v>
      </c>
      <c s="36">
        <f>ROUND(G126*H126,6)</f>
      </c>
      <c r="L126" s="38">
        <v>0</v>
      </c>
      <c s="32">
        <f>ROUND(ROUND(L126,2)*ROUND(G126,3),2)</f>
      </c>
      <c s="36" t="s">
        <v>750</v>
      </c>
      <c>
        <f>(M126*21)/100</f>
      </c>
      <c t="s">
        <v>27</v>
      </c>
    </row>
    <row r="127" spans="1:5" ht="25.5">
      <c r="A127" s="35" t="s">
        <v>56</v>
      </c>
      <c r="E127" s="39" t="s">
        <v>751</v>
      </c>
    </row>
    <row r="128" spans="1:5" ht="12.75">
      <c r="A128" s="35" t="s">
        <v>57</v>
      </c>
      <c r="E128" s="40" t="s">
        <v>5552</v>
      </c>
    </row>
    <row r="129" spans="1:5" ht="102">
      <c r="A129" t="s">
        <v>59</v>
      </c>
      <c r="E129"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2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5553</v>
      </c>
      <c s="41">
        <f>Rekapitulace!C80</f>
      </c>
      <c s="20" t="s">
        <v>0</v>
      </c>
      <c t="s">
        <v>23</v>
      </c>
      <c t="s">
        <v>27</v>
      </c>
    </row>
    <row r="4" spans="1:16" ht="32" customHeight="1">
      <c r="A4" s="24" t="s">
        <v>20</v>
      </c>
      <c s="25" t="s">
        <v>28</v>
      </c>
      <c s="27" t="s">
        <v>5553</v>
      </c>
      <c r="E4" s="26" t="s">
        <v>5554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COUNTIFS(L8:L236,"=0",A8:A236,"P")+COUNTIFS(L8:L236,"",A8:A236,"P")+SUM(Q8:Q236)</f>
      </c>
    </row>
    <row r="8" spans="1:13" ht="12.75">
      <c r="A8" t="s">
        <v>44</v>
      </c>
      <c r="C8" s="28" t="s">
        <v>5557</v>
      </c>
      <c r="E8" s="30" t="s">
        <v>5556</v>
      </c>
      <c r="J8" s="29">
        <f>0+J9+J26+J75+J140+J153+J222+J227</f>
      </c>
      <c s="29">
        <f>0+K9+K26+K75+K140+K153+K222+K227</f>
      </c>
      <c s="29">
        <f>0+L9+L26+L75+L140+L153+L222+L227</f>
      </c>
      <c s="29">
        <f>0+M9+M26+M75+M140+M153+M222+M227</f>
      </c>
    </row>
    <row r="9" spans="1:13" ht="12.75">
      <c r="A9" t="s">
        <v>46</v>
      </c>
      <c r="C9" s="31" t="s">
        <v>69</v>
      </c>
      <c r="E9" s="33" t="s">
        <v>5558</v>
      </c>
      <c r="J9" s="32">
        <f>0</f>
      </c>
      <c s="32">
        <f>0</f>
      </c>
      <c s="32">
        <f>0+L10+L14+L18+L22</f>
      </c>
      <c s="32">
        <f>0+M10+M14+M18+M22</f>
      </c>
    </row>
    <row r="10" spans="1:16" ht="25.5">
      <c r="A10" t="s">
        <v>49</v>
      </c>
      <c s="34" t="s">
        <v>69</v>
      </c>
      <c s="34" t="s">
        <v>5559</v>
      </c>
      <c s="35" t="s">
        <v>52</v>
      </c>
      <c s="6" t="s">
        <v>5560</v>
      </c>
      <c s="36" t="s">
        <v>64</v>
      </c>
      <c s="37">
        <v>2</v>
      </c>
      <c s="36">
        <v>0</v>
      </c>
      <c s="36">
        <f>ROUND(G10*H10,6)</f>
      </c>
      <c r="L10" s="38">
        <v>0</v>
      </c>
      <c s="32">
        <f>ROUND(ROUND(L10,2)*ROUND(G10,3),2)</f>
      </c>
      <c s="36" t="s">
        <v>1517</v>
      </c>
      <c>
        <f>(M10*21)/100</f>
      </c>
      <c t="s">
        <v>27</v>
      </c>
    </row>
    <row r="11" spans="1:5" ht="12.75">
      <c r="A11" s="35" t="s">
        <v>56</v>
      </c>
      <c r="E11" s="39" t="s">
        <v>1323</v>
      </c>
    </row>
    <row r="12" spans="1:5" ht="12.75">
      <c r="A12" s="35" t="s">
        <v>57</v>
      </c>
      <c r="E12" s="40" t="s">
        <v>752</v>
      </c>
    </row>
    <row r="13" spans="1:5" ht="12.75">
      <c r="A13" t="s">
        <v>59</v>
      </c>
      <c r="E13" s="39" t="s">
        <v>1502</v>
      </c>
    </row>
    <row r="14" spans="1:16" ht="12.75">
      <c r="A14" t="s">
        <v>49</v>
      </c>
      <c s="34" t="s">
        <v>27</v>
      </c>
      <c s="34" t="s">
        <v>5561</v>
      </c>
      <c s="35" t="s">
        <v>52</v>
      </c>
      <c s="6" t="s">
        <v>5562</v>
      </c>
      <c s="36" t="s">
        <v>34</v>
      </c>
      <c s="37">
        <v>20</v>
      </c>
      <c s="36">
        <v>0</v>
      </c>
      <c s="36">
        <f>ROUND(G14*H14,6)</f>
      </c>
      <c r="L14" s="38">
        <v>0</v>
      </c>
      <c s="32">
        <f>ROUND(ROUND(L14,2)*ROUND(G14,3),2)</f>
      </c>
      <c s="36" t="s">
        <v>1517</v>
      </c>
      <c>
        <f>(M14*21)/100</f>
      </c>
      <c t="s">
        <v>27</v>
      </c>
    </row>
    <row r="15" spans="1:5" ht="12.75">
      <c r="A15" s="35" t="s">
        <v>56</v>
      </c>
      <c r="E15" s="39" t="s">
        <v>52</v>
      </c>
    </row>
    <row r="16" spans="1:5" ht="12.75">
      <c r="A16" s="35" t="s">
        <v>57</v>
      </c>
      <c r="E16" s="40" t="s">
        <v>52</v>
      </c>
    </row>
    <row r="17" spans="1:5" ht="12.75">
      <c r="A17" t="s">
        <v>59</v>
      </c>
      <c r="E17" s="39" t="s">
        <v>52</v>
      </c>
    </row>
    <row r="18" spans="1:16" ht="25.5">
      <c r="A18" t="s">
        <v>49</v>
      </c>
      <c s="34" t="s">
        <v>26</v>
      </c>
      <c s="34" t="s">
        <v>5563</v>
      </c>
      <c s="35" t="s">
        <v>52</v>
      </c>
      <c s="6" t="s">
        <v>5564</v>
      </c>
      <c s="36" t="s">
        <v>64</v>
      </c>
      <c s="37">
        <v>12</v>
      </c>
      <c s="36">
        <v>0</v>
      </c>
      <c s="36">
        <f>ROUND(G18*H18,6)</f>
      </c>
      <c r="L18" s="38">
        <v>0</v>
      </c>
      <c s="32">
        <f>ROUND(ROUND(L18,2)*ROUND(G18,3),2)</f>
      </c>
      <c s="36" t="s">
        <v>1517</v>
      </c>
      <c>
        <f>(M18*21)/100</f>
      </c>
      <c t="s">
        <v>27</v>
      </c>
    </row>
    <row r="19" spans="1:5" ht="12.75">
      <c r="A19" s="35" t="s">
        <v>56</v>
      </c>
      <c r="E19" s="39" t="s">
        <v>52</v>
      </c>
    </row>
    <row r="20" spans="1:5" ht="12.75">
      <c r="A20" s="35" t="s">
        <v>57</v>
      </c>
      <c r="E20" s="40" t="s">
        <v>52</v>
      </c>
    </row>
    <row r="21" spans="1:5" ht="12.75">
      <c r="A21" t="s">
        <v>59</v>
      </c>
      <c r="E21" s="39" t="s">
        <v>52</v>
      </c>
    </row>
    <row r="22" spans="1:16" ht="12.75">
      <c r="A22" t="s">
        <v>49</v>
      </c>
      <c s="34" t="s">
        <v>81</v>
      </c>
      <c s="34" t="s">
        <v>5565</v>
      </c>
      <c s="35" t="s">
        <v>52</v>
      </c>
      <c s="6" t="s">
        <v>5566</v>
      </c>
      <c s="36" t="s">
        <v>64</v>
      </c>
      <c s="37">
        <v>12</v>
      </c>
      <c s="36">
        <v>0</v>
      </c>
      <c s="36">
        <f>ROUND(G22*H22,6)</f>
      </c>
      <c r="L22" s="38">
        <v>0</v>
      </c>
      <c s="32">
        <f>ROUND(ROUND(L22,2)*ROUND(G22,3),2)</f>
      </c>
      <c s="36" t="s">
        <v>1517</v>
      </c>
      <c>
        <f>(M22*21)/100</f>
      </c>
      <c t="s">
        <v>27</v>
      </c>
    </row>
    <row r="23" spans="1:5" ht="12.75">
      <c r="A23" s="35" t="s">
        <v>56</v>
      </c>
      <c r="E23" s="39" t="s">
        <v>52</v>
      </c>
    </row>
    <row r="24" spans="1:5" ht="12.75">
      <c r="A24" s="35" t="s">
        <v>57</v>
      </c>
      <c r="E24" s="40" t="s">
        <v>52</v>
      </c>
    </row>
    <row r="25" spans="1:5" ht="12.75">
      <c r="A25" t="s">
        <v>59</v>
      </c>
      <c r="E25" s="39" t="s">
        <v>52</v>
      </c>
    </row>
    <row r="26" spans="1:13" ht="12.75">
      <c r="A26" t="s">
        <v>46</v>
      </c>
      <c r="C26" s="31" t="s">
        <v>27</v>
      </c>
      <c r="E26" s="33" t="s">
        <v>5567</v>
      </c>
      <c r="J26" s="32">
        <f>0</f>
      </c>
      <c s="32">
        <f>0</f>
      </c>
      <c s="32">
        <f>0+L27+L31+L35+L39+L43+L47+L51+L55+L59+L63+L67+L71</f>
      </c>
      <c s="32">
        <f>0+M27+M31+M35+M39+M43+M47+M51+M55+M59+M63+M67+M71</f>
      </c>
    </row>
    <row r="27" spans="1:16" ht="25.5">
      <c r="A27" t="s">
        <v>49</v>
      </c>
      <c s="34" t="s">
        <v>84</v>
      </c>
      <c s="34" t="s">
        <v>5568</v>
      </c>
      <c s="35" t="s">
        <v>52</v>
      </c>
      <c s="6" t="s">
        <v>5569</v>
      </c>
      <c s="36" t="s">
        <v>107</v>
      </c>
      <c s="37">
        <v>6</v>
      </c>
      <c s="36">
        <v>0</v>
      </c>
      <c s="36">
        <f>ROUND(G27*H27,6)</f>
      </c>
      <c r="L27" s="38">
        <v>0</v>
      </c>
      <c s="32">
        <f>ROUND(ROUND(L27,2)*ROUND(G27,3),2)</f>
      </c>
      <c s="36" t="s">
        <v>1517</v>
      </c>
      <c>
        <f>(M27*21)/100</f>
      </c>
      <c t="s">
        <v>27</v>
      </c>
    </row>
    <row r="28" spans="1:5" ht="12.75">
      <c r="A28" s="35" t="s">
        <v>56</v>
      </c>
      <c r="E28" s="39" t="s">
        <v>52</v>
      </c>
    </row>
    <row r="29" spans="1:5" ht="12.75">
      <c r="A29" s="35" t="s">
        <v>57</v>
      </c>
      <c r="E29" s="40" t="s">
        <v>52</v>
      </c>
    </row>
    <row r="30" spans="1:5" ht="12.75">
      <c r="A30" t="s">
        <v>59</v>
      </c>
      <c r="E30" s="39" t="s">
        <v>52</v>
      </c>
    </row>
    <row r="31" spans="1:16" ht="12.75">
      <c r="A31" t="s">
        <v>49</v>
      </c>
      <c s="34" t="s">
        <v>87</v>
      </c>
      <c s="34" t="s">
        <v>5570</v>
      </c>
      <c s="35" t="s">
        <v>52</v>
      </c>
      <c s="6" t="s">
        <v>5571</v>
      </c>
      <c s="36" t="s">
        <v>64</v>
      </c>
      <c s="37">
        <v>6</v>
      </c>
      <c s="36">
        <v>0</v>
      </c>
      <c s="36">
        <f>ROUND(G31*H31,6)</f>
      </c>
      <c r="L31" s="38">
        <v>0</v>
      </c>
      <c s="32">
        <f>ROUND(ROUND(L31,2)*ROUND(G31,3),2)</f>
      </c>
      <c s="36" t="s">
        <v>1517</v>
      </c>
      <c>
        <f>(M31*21)/100</f>
      </c>
      <c t="s">
        <v>27</v>
      </c>
    </row>
    <row r="32" spans="1:5" ht="12.75">
      <c r="A32" s="35" t="s">
        <v>56</v>
      </c>
      <c r="E32" s="39" t="s">
        <v>52</v>
      </c>
    </row>
    <row r="33" spans="1:5" ht="12.75">
      <c r="A33" s="35" t="s">
        <v>57</v>
      </c>
      <c r="E33" s="40" t="s">
        <v>52</v>
      </c>
    </row>
    <row r="34" spans="1:5" ht="12.75">
      <c r="A34" t="s">
        <v>59</v>
      </c>
      <c r="E34" s="39" t="s">
        <v>52</v>
      </c>
    </row>
    <row r="35" spans="1:16" ht="25.5">
      <c r="A35" t="s">
        <v>49</v>
      </c>
      <c s="34" t="s">
        <v>90</v>
      </c>
      <c s="34" t="s">
        <v>5572</v>
      </c>
      <c s="35" t="s">
        <v>52</v>
      </c>
      <c s="6" t="s">
        <v>5573</v>
      </c>
      <c s="36" t="s">
        <v>107</v>
      </c>
      <c s="37">
        <v>1</v>
      </c>
      <c s="36">
        <v>0</v>
      </c>
      <c s="36">
        <f>ROUND(G35*H35,6)</f>
      </c>
      <c r="L35" s="38">
        <v>0</v>
      </c>
      <c s="32">
        <f>ROUND(ROUND(L35,2)*ROUND(G35,3),2)</f>
      </c>
      <c s="36" t="s">
        <v>1517</v>
      </c>
      <c>
        <f>(M35*21)/100</f>
      </c>
      <c t="s">
        <v>27</v>
      </c>
    </row>
    <row r="36" spans="1:5" ht="12.75">
      <c r="A36" s="35" t="s">
        <v>56</v>
      </c>
      <c r="E36" s="39" t="s">
        <v>52</v>
      </c>
    </row>
    <row r="37" spans="1:5" ht="12.75">
      <c r="A37" s="35" t="s">
        <v>57</v>
      </c>
      <c r="E37" s="40" t="s">
        <v>52</v>
      </c>
    </row>
    <row r="38" spans="1:5" ht="12.75">
      <c r="A38" t="s">
        <v>59</v>
      </c>
      <c r="E38" s="39" t="s">
        <v>52</v>
      </c>
    </row>
    <row r="39" spans="1:16" ht="12.75">
      <c r="A39" t="s">
        <v>49</v>
      </c>
      <c s="34" t="s">
        <v>93</v>
      </c>
      <c s="34" t="s">
        <v>5574</v>
      </c>
      <c s="35" t="s">
        <v>52</v>
      </c>
      <c s="6" t="s">
        <v>5575</v>
      </c>
      <c s="36" t="s">
        <v>99</v>
      </c>
      <c s="37">
        <v>819</v>
      </c>
      <c s="36">
        <v>0</v>
      </c>
      <c s="36">
        <f>ROUND(G39*H39,6)</f>
      </c>
      <c r="L39" s="38">
        <v>0</v>
      </c>
      <c s="32">
        <f>ROUND(ROUND(L39,2)*ROUND(G39,3),2)</f>
      </c>
      <c s="36" t="s">
        <v>1517</v>
      </c>
      <c>
        <f>(M39*21)/100</f>
      </c>
      <c t="s">
        <v>27</v>
      </c>
    </row>
    <row r="40" spans="1:5" ht="12.75">
      <c r="A40" s="35" t="s">
        <v>56</v>
      </c>
      <c r="E40" s="39" t="s">
        <v>52</v>
      </c>
    </row>
    <row r="41" spans="1:5" ht="12.75">
      <c r="A41" s="35" t="s">
        <v>57</v>
      </c>
      <c r="E41" s="40" t="s">
        <v>52</v>
      </c>
    </row>
    <row r="42" spans="1:5" ht="12.75">
      <c r="A42" t="s">
        <v>59</v>
      </c>
      <c r="E42" s="39" t="s">
        <v>52</v>
      </c>
    </row>
    <row r="43" spans="1:16" ht="12.75">
      <c r="A43" t="s">
        <v>49</v>
      </c>
      <c s="34" t="s">
        <v>96</v>
      </c>
      <c s="34" t="s">
        <v>5576</v>
      </c>
      <c s="35" t="s">
        <v>52</v>
      </c>
      <c s="6" t="s">
        <v>5577</v>
      </c>
      <c s="36" t="s">
        <v>107</v>
      </c>
      <c s="37">
        <v>273</v>
      </c>
      <c s="36">
        <v>0</v>
      </c>
      <c s="36">
        <f>ROUND(G43*H43,6)</f>
      </c>
      <c r="L43" s="38">
        <v>0</v>
      </c>
      <c s="32">
        <f>ROUND(ROUND(L43,2)*ROUND(G43,3),2)</f>
      </c>
      <c s="36" t="s">
        <v>1517</v>
      </c>
      <c>
        <f>(M43*21)/100</f>
      </c>
      <c t="s">
        <v>27</v>
      </c>
    </row>
    <row r="44" spans="1:5" ht="12.75">
      <c r="A44" s="35" t="s">
        <v>56</v>
      </c>
      <c r="E44" s="39" t="s">
        <v>52</v>
      </c>
    </row>
    <row r="45" spans="1:5" ht="12.75">
      <c r="A45" s="35" t="s">
        <v>57</v>
      </c>
      <c r="E45" s="40" t="s">
        <v>52</v>
      </c>
    </row>
    <row r="46" spans="1:5" ht="12.75">
      <c r="A46" t="s">
        <v>59</v>
      </c>
      <c r="E46" s="39" t="s">
        <v>52</v>
      </c>
    </row>
    <row r="47" spans="1:16" ht="12.75">
      <c r="A47" t="s">
        <v>49</v>
      </c>
      <c s="34" t="s">
        <v>100</v>
      </c>
      <c s="34" t="s">
        <v>5578</v>
      </c>
      <c s="35" t="s">
        <v>52</v>
      </c>
      <c s="6" t="s">
        <v>5579</v>
      </c>
      <c s="36" t="s">
        <v>107</v>
      </c>
      <c s="37">
        <v>273</v>
      </c>
      <c s="36">
        <v>0</v>
      </c>
      <c s="36">
        <f>ROUND(G47*H47,6)</f>
      </c>
      <c r="L47" s="38">
        <v>0</v>
      </c>
      <c s="32">
        <f>ROUND(ROUND(L47,2)*ROUND(G47,3),2)</f>
      </c>
      <c s="36" t="s">
        <v>1517</v>
      </c>
      <c>
        <f>(M47*21)/100</f>
      </c>
      <c t="s">
        <v>27</v>
      </c>
    </row>
    <row r="48" spans="1:5" ht="12.75">
      <c r="A48" s="35" t="s">
        <v>56</v>
      </c>
      <c r="E48" s="39" t="s">
        <v>52</v>
      </c>
    </row>
    <row r="49" spans="1:5" ht="12.75">
      <c r="A49" s="35" t="s">
        <v>57</v>
      </c>
      <c r="E49" s="40" t="s">
        <v>52</v>
      </c>
    </row>
    <row r="50" spans="1:5" ht="12.75">
      <c r="A50" t="s">
        <v>59</v>
      </c>
      <c r="E50" s="39" t="s">
        <v>52</v>
      </c>
    </row>
    <row r="51" spans="1:16" ht="25.5">
      <c r="A51" t="s">
        <v>49</v>
      </c>
      <c s="34" t="s">
        <v>116</v>
      </c>
      <c s="34" t="s">
        <v>5580</v>
      </c>
      <c s="35" t="s">
        <v>52</v>
      </c>
      <c s="6" t="s">
        <v>5581</v>
      </c>
      <c s="36" t="s">
        <v>107</v>
      </c>
      <c s="37">
        <v>2</v>
      </c>
      <c s="36">
        <v>0</v>
      </c>
      <c s="36">
        <f>ROUND(G51*H51,6)</f>
      </c>
      <c r="L51" s="38">
        <v>0</v>
      </c>
      <c s="32">
        <f>ROUND(ROUND(L51,2)*ROUND(G51,3),2)</f>
      </c>
      <c s="36" t="s">
        <v>1517</v>
      </c>
      <c>
        <f>(M51*21)/100</f>
      </c>
      <c t="s">
        <v>27</v>
      </c>
    </row>
    <row r="52" spans="1:5" ht="12.75">
      <c r="A52" s="35" t="s">
        <v>56</v>
      </c>
      <c r="E52" s="39" t="s">
        <v>52</v>
      </c>
    </row>
    <row r="53" spans="1:5" ht="12.75">
      <c r="A53" s="35" t="s">
        <v>57</v>
      </c>
      <c r="E53" s="40" t="s">
        <v>52</v>
      </c>
    </row>
    <row r="54" spans="1:5" ht="12.75">
      <c r="A54" t="s">
        <v>59</v>
      </c>
      <c r="E54" s="39" t="s">
        <v>52</v>
      </c>
    </row>
    <row r="55" spans="1:16" ht="25.5">
      <c r="A55" t="s">
        <v>49</v>
      </c>
      <c s="34" t="s">
        <v>119</v>
      </c>
      <c s="34" t="s">
        <v>5582</v>
      </c>
      <c s="35" t="s">
        <v>52</v>
      </c>
      <c s="6" t="s">
        <v>5583</v>
      </c>
      <c s="36" t="s">
        <v>107</v>
      </c>
      <c s="37">
        <v>6</v>
      </c>
      <c s="36">
        <v>0</v>
      </c>
      <c s="36">
        <f>ROUND(G55*H55,6)</f>
      </c>
      <c r="L55" s="38">
        <v>0</v>
      </c>
      <c s="32">
        <f>ROUND(ROUND(L55,2)*ROUND(G55,3),2)</f>
      </c>
      <c s="36" t="s">
        <v>1517</v>
      </c>
      <c>
        <f>(M55*21)/100</f>
      </c>
      <c t="s">
        <v>27</v>
      </c>
    </row>
    <row r="56" spans="1:5" ht="12.75">
      <c r="A56" s="35" t="s">
        <v>56</v>
      </c>
      <c r="E56" s="39" t="s">
        <v>52</v>
      </c>
    </row>
    <row r="57" spans="1:5" ht="12.75">
      <c r="A57" s="35" t="s">
        <v>57</v>
      </c>
      <c r="E57" s="40" t="s">
        <v>52</v>
      </c>
    </row>
    <row r="58" spans="1:5" ht="12.75">
      <c r="A58" t="s">
        <v>59</v>
      </c>
      <c r="E58" s="39" t="s">
        <v>52</v>
      </c>
    </row>
    <row r="59" spans="1:16" ht="12.75">
      <c r="A59" t="s">
        <v>49</v>
      </c>
      <c s="34" t="s">
        <v>122</v>
      </c>
      <c s="34" t="s">
        <v>5584</v>
      </c>
      <c s="35" t="s">
        <v>52</v>
      </c>
      <c s="6" t="s">
        <v>5585</v>
      </c>
      <c s="36" t="s">
        <v>107</v>
      </c>
      <c s="37">
        <v>6</v>
      </c>
      <c s="36">
        <v>0</v>
      </c>
      <c s="36">
        <f>ROUND(G59*H59,6)</f>
      </c>
      <c r="L59" s="38">
        <v>0</v>
      </c>
      <c s="32">
        <f>ROUND(ROUND(L59,2)*ROUND(G59,3),2)</f>
      </c>
      <c s="36" t="s">
        <v>1517</v>
      </c>
      <c>
        <f>(M59*21)/100</f>
      </c>
      <c t="s">
        <v>27</v>
      </c>
    </row>
    <row r="60" spans="1:5" ht="12.75">
      <c r="A60" s="35" t="s">
        <v>56</v>
      </c>
      <c r="E60" s="39" t="s">
        <v>52</v>
      </c>
    </row>
    <row r="61" spans="1:5" ht="12.75">
      <c r="A61" s="35" t="s">
        <v>57</v>
      </c>
      <c r="E61" s="40" t="s">
        <v>52</v>
      </c>
    </row>
    <row r="62" spans="1:5" ht="12.75">
      <c r="A62" t="s">
        <v>59</v>
      </c>
      <c r="E62" s="39" t="s">
        <v>52</v>
      </c>
    </row>
    <row r="63" spans="1:16" ht="12.75">
      <c r="A63" t="s">
        <v>49</v>
      </c>
      <c s="34" t="s">
        <v>125</v>
      </c>
      <c s="34" t="s">
        <v>5586</v>
      </c>
      <c s="35" t="s">
        <v>52</v>
      </c>
      <c s="6" t="s">
        <v>5587</v>
      </c>
      <c s="36" t="s">
        <v>5588</v>
      </c>
      <c s="37">
        <v>2</v>
      </c>
      <c s="36">
        <v>0</v>
      </c>
      <c s="36">
        <f>ROUND(G63*H63,6)</f>
      </c>
      <c r="L63" s="38">
        <v>0</v>
      </c>
      <c s="32">
        <f>ROUND(ROUND(L63,2)*ROUND(G63,3),2)</f>
      </c>
      <c s="36" t="s">
        <v>1517</v>
      </c>
      <c>
        <f>(M63*21)/100</f>
      </c>
      <c t="s">
        <v>27</v>
      </c>
    </row>
    <row r="64" spans="1:5" ht="12.75">
      <c r="A64" s="35" t="s">
        <v>56</v>
      </c>
      <c r="E64" s="39" t="s">
        <v>52</v>
      </c>
    </row>
    <row r="65" spans="1:5" ht="12.75">
      <c r="A65" s="35" t="s">
        <v>57</v>
      </c>
      <c r="E65" s="40" t="s">
        <v>52</v>
      </c>
    </row>
    <row r="66" spans="1:5" ht="12.75">
      <c r="A66" t="s">
        <v>59</v>
      </c>
      <c r="E66" s="39" t="s">
        <v>52</v>
      </c>
    </row>
    <row r="67" spans="1:16" ht="12.75">
      <c r="A67" t="s">
        <v>49</v>
      </c>
      <c s="34" t="s">
        <v>128</v>
      </c>
      <c s="34" t="s">
        <v>5589</v>
      </c>
      <c s="35" t="s">
        <v>52</v>
      </c>
      <c s="6" t="s">
        <v>5590</v>
      </c>
      <c s="36" t="s">
        <v>107</v>
      </c>
      <c s="37">
        <v>6</v>
      </c>
      <c s="36">
        <v>0</v>
      </c>
      <c s="36">
        <f>ROUND(G67*H67,6)</f>
      </c>
      <c r="L67" s="38">
        <v>0</v>
      </c>
      <c s="32">
        <f>ROUND(ROUND(L67,2)*ROUND(G67,3),2)</f>
      </c>
      <c s="36" t="s">
        <v>1517</v>
      </c>
      <c>
        <f>(M67*21)/100</f>
      </c>
      <c t="s">
        <v>27</v>
      </c>
    </row>
    <row r="68" spans="1:5" ht="12.75">
      <c r="A68" s="35" t="s">
        <v>56</v>
      </c>
      <c r="E68" s="39" t="s">
        <v>52</v>
      </c>
    </row>
    <row r="69" spans="1:5" ht="12.75">
      <c r="A69" s="35" t="s">
        <v>57</v>
      </c>
      <c r="E69" s="40" t="s">
        <v>52</v>
      </c>
    </row>
    <row r="70" spans="1:5" ht="12.75">
      <c r="A70" t="s">
        <v>59</v>
      </c>
      <c r="E70" s="39" t="s">
        <v>52</v>
      </c>
    </row>
    <row r="71" spans="1:16" ht="12.75">
      <c r="A71" t="s">
        <v>49</v>
      </c>
      <c s="34" t="s">
        <v>131</v>
      </c>
      <c s="34" t="s">
        <v>5591</v>
      </c>
      <c s="35" t="s">
        <v>52</v>
      </c>
      <c s="6" t="s">
        <v>5592</v>
      </c>
      <c s="36" t="s">
        <v>107</v>
      </c>
      <c s="37">
        <v>6</v>
      </c>
      <c s="36">
        <v>0</v>
      </c>
      <c s="36">
        <f>ROUND(G71*H71,6)</f>
      </c>
      <c r="L71" s="38">
        <v>0</v>
      </c>
      <c s="32">
        <f>ROUND(ROUND(L71,2)*ROUND(G71,3),2)</f>
      </c>
      <c s="36" t="s">
        <v>1517</v>
      </c>
      <c>
        <f>(M71*21)/100</f>
      </c>
      <c t="s">
        <v>27</v>
      </c>
    </row>
    <row r="72" spans="1:5" ht="12.75">
      <c r="A72" s="35" t="s">
        <v>56</v>
      </c>
      <c r="E72" s="39" t="s">
        <v>52</v>
      </c>
    </row>
    <row r="73" spans="1:5" ht="12.75">
      <c r="A73" s="35" t="s">
        <v>57</v>
      </c>
      <c r="E73" s="40" t="s">
        <v>52</v>
      </c>
    </row>
    <row r="74" spans="1:5" ht="12.75">
      <c r="A74" t="s">
        <v>59</v>
      </c>
      <c r="E74" s="39" t="s">
        <v>52</v>
      </c>
    </row>
    <row r="75" spans="1:13" ht="12.75">
      <c r="A75" t="s">
        <v>46</v>
      </c>
      <c r="C75" s="31" t="s">
        <v>26</v>
      </c>
      <c r="E75" s="33" t="s">
        <v>832</v>
      </c>
      <c r="J75" s="32">
        <f>0</f>
      </c>
      <c s="32">
        <f>0</f>
      </c>
      <c s="32">
        <f>0+L76+L80+L84+L88+L92+L96+L100+L104+L108+L112+L116+L120+L124+L128+L132+L136</f>
      </c>
      <c s="32">
        <f>0+M76+M80+M84+M88+M92+M96+M100+M104+M108+M112+M116+M120+M124+M128+M132+M136</f>
      </c>
    </row>
    <row r="76" spans="1:16" ht="12.75">
      <c r="A76" t="s">
        <v>49</v>
      </c>
      <c s="34" t="s">
        <v>134</v>
      </c>
      <c s="34" t="s">
        <v>5593</v>
      </c>
      <c s="35" t="s">
        <v>52</v>
      </c>
      <c s="6" t="s">
        <v>5594</v>
      </c>
      <c s="36" t="s">
        <v>78</v>
      </c>
      <c s="37">
        <v>33.579</v>
      </c>
      <c s="36">
        <v>0</v>
      </c>
      <c s="36">
        <f>ROUND(G76*H76,6)</f>
      </c>
      <c r="L76" s="38">
        <v>0</v>
      </c>
      <c s="32">
        <f>ROUND(ROUND(L76,2)*ROUND(G76,3),2)</f>
      </c>
      <c s="36" t="s">
        <v>1517</v>
      </c>
      <c>
        <f>(M76*21)/100</f>
      </c>
      <c t="s">
        <v>27</v>
      </c>
    </row>
    <row r="77" spans="1:5" ht="12.75">
      <c r="A77" s="35" t="s">
        <v>56</v>
      </c>
      <c r="E77" s="39" t="s">
        <v>52</v>
      </c>
    </row>
    <row r="78" spans="1:5" ht="12.75">
      <c r="A78" s="35" t="s">
        <v>57</v>
      </c>
      <c r="E78" s="40" t="s">
        <v>52</v>
      </c>
    </row>
    <row r="79" spans="1:5" ht="12.75">
      <c r="A79" t="s">
        <v>59</v>
      </c>
      <c r="E79" s="39" t="s">
        <v>52</v>
      </c>
    </row>
    <row r="80" spans="1:16" ht="12.75">
      <c r="A80" t="s">
        <v>49</v>
      </c>
      <c s="34" t="s">
        <v>137</v>
      </c>
      <c s="34" t="s">
        <v>5595</v>
      </c>
      <c s="35" t="s">
        <v>52</v>
      </c>
      <c s="6" t="s">
        <v>5596</v>
      </c>
      <c s="36" t="s">
        <v>78</v>
      </c>
      <c s="37">
        <v>637.944</v>
      </c>
      <c s="36">
        <v>0</v>
      </c>
      <c s="36">
        <f>ROUND(G80*H80,6)</f>
      </c>
      <c r="L80" s="38">
        <v>0</v>
      </c>
      <c s="32">
        <f>ROUND(ROUND(L80,2)*ROUND(G80,3),2)</f>
      </c>
      <c s="36" t="s">
        <v>1517</v>
      </c>
      <c>
        <f>(M80*21)/100</f>
      </c>
      <c t="s">
        <v>27</v>
      </c>
    </row>
    <row r="81" spans="1:5" ht="12.75">
      <c r="A81" s="35" t="s">
        <v>56</v>
      </c>
      <c r="E81" s="39" t="s">
        <v>52</v>
      </c>
    </row>
    <row r="82" spans="1:5" ht="12.75">
      <c r="A82" s="35" t="s">
        <v>57</v>
      </c>
      <c r="E82" s="40" t="s">
        <v>52</v>
      </c>
    </row>
    <row r="83" spans="1:5" ht="12.75">
      <c r="A83" t="s">
        <v>59</v>
      </c>
      <c r="E83" s="39" t="s">
        <v>52</v>
      </c>
    </row>
    <row r="84" spans="1:16" ht="12.75">
      <c r="A84" t="s">
        <v>49</v>
      </c>
      <c s="34" t="s">
        <v>140</v>
      </c>
      <c s="34" t="s">
        <v>5597</v>
      </c>
      <c s="35" t="s">
        <v>52</v>
      </c>
      <c s="6" t="s">
        <v>5598</v>
      </c>
      <c s="36" t="s">
        <v>107</v>
      </c>
      <c s="37">
        <v>2</v>
      </c>
      <c s="36">
        <v>0</v>
      </c>
      <c s="36">
        <f>ROUND(G84*H84,6)</f>
      </c>
      <c r="L84" s="38">
        <v>0</v>
      </c>
      <c s="32">
        <f>ROUND(ROUND(L84,2)*ROUND(G84,3),2)</f>
      </c>
      <c s="36" t="s">
        <v>1517</v>
      </c>
      <c>
        <f>(M84*21)/100</f>
      </c>
      <c t="s">
        <v>27</v>
      </c>
    </row>
    <row r="85" spans="1:5" ht="12.75">
      <c r="A85" s="35" t="s">
        <v>56</v>
      </c>
      <c r="E85" s="39" t="s">
        <v>52</v>
      </c>
    </row>
    <row r="86" spans="1:5" ht="12.75">
      <c r="A86" s="35" t="s">
        <v>57</v>
      </c>
      <c r="E86" s="40" t="s">
        <v>52</v>
      </c>
    </row>
    <row r="87" spans="1:5" ht="12.75">
      <c r="A87" t="s">
        <v>59</v>
      </c>
      <c r="E87" s="39" t="s">
        <v>52</v>
      </c>
    </row>
    <row r="88" spans="1:16" ht="12.75">
      <c r="A88" t="s">
        <v>49</v>
      </c>
      <c s="34" t="s">
        <v>143</v>
      </c>
      <c s="34" t="s">
        <v>5599</v>
      </c>
      <c s="35" t="s">
        <v>52</v>
      </c>
      <c s="6" t="s">
        <v>5600</v>
      </c>
      <c s="36" t="s">
        <v>107</v>
      </c>
      <c s="37">
        <v>2</v>
      </c>
      <c s="36">
        <v>0</v>
      </c>
      <c s="36">
        <f>ROUND(G88*H88,6)</f>
      </c>
      <c r="L88" s="38">
        <v>0</v>
      </c>
      <c s="32">
        <f>ROUND(ROUND(L88,2)*ROUND(G88,3),2)</f>
      </c>
      <c s="36" t="s">
        <v>1517</v>
      </c>
      <c>
        <f>(M88*21)/100</f>
      </c>
      <c t="s">
        <v>27</v>
      </c>
    </row>
    <row r="89" spans="1:5" ht="12.75">
      <c r="A89" s="35" t="s">
        <v>56</v>
      </c>
      <c r="E89" s="39" t="s">
        <v>52</v>
      </c>
    </row>
    <row r="90" spans="1:5" ht="12.75">
      <c r="A90" s="35" t="s">
        <v>57</v>
      </c>
      <c r="E90" s="40" t="s">
        <v>52</v>
      </c>
    </row>
    <row r="91" spans="1:5" ht="12.75">
      <c r="A91" t="s">
        <v>59</v>
      </c>
      <c r="E91" s="39" t="s">
        <v>52</v>
      </c>
    </row>
    <row r="92" spans="1:16" ht="25.5">
      <c r="A92" t="s">
        <v>49</v>
      </c>
      <c s="34" t="s">
        <v>146</v>
      </c>
      <c s="34" t="s">
        <v>5601</v>
      </c>
      <c s="35" t="s">
        <v>52</v>
      </c>
      <c s="6" t="s">
        <v>5602</v>
      </c>
      <c s="36" t="s">
        <v>99</v>
      </c>
      <c s="37">
        <v>216</v>
      </c>
      <c s="36">
        <v>0</v>
      </c>
      <c s="36">
        <f>ROUND(G92*H92,6)</f>
      </c>
      <c r="L92" s="38">
        <v>0</v>
      </c>
      <c s="32">
        <f>ROUND(ROUND(L92,2)*ROUND(G92,3),2)</f>
      </c>
      <c s="36" t="s">
        <v>1517</v>
      </c>
      <c>
        <f>(M92*21)/100</f>
      </c>
      <c t="s">
        <v>27</v>
      </c>
    </row>
    <row r="93" spans="1:5" ht="12.75">
      <c r="A93" s="35" t="s">
        <v>56</v>
      </c>
      <c r="E93" s="39" t="s">
        <v>52</v>
      </c>
    </row>
    <row r="94" spans="1:5" ht="12.75">
      <c r="A94" s="35" t="s">
        <v>57</v>
      </c>
      <c r="E94" s="40" t="s">
        <v>52</v>
      </c>
    </row>
    <row r="95" spans="1:5" ht="12.75">
      <c r="A95" t="s">
        <v>59</v>
      </c>
      <c r="E95" s="39" t="s">
        <v>52</v>
      </c>
    </row>
    <row r="96" spans="1:16" ht="12.75">
      <c r="A96" t="s">
        <v>49</v>
      </c>
      <c s="34" t="s">
        <v>149</v>
      </c>
      <c s="34" t="s">
        <v>5603</v>
      </c>
      <c s="35" t="s">
        <v>52</v>
      </c>
      <c s="6" t="s">
        <v>5604</v>
      </c>
      <c s="36" t="s">
        <v>64</v>
      </c>
      <c s="37">
        <v>432</v>
      </c>
      <c s="36">
        <v>0</v>
      </c>
      <c s="36">
        <f>ROUND(G96*H96,6)</f>
      </c>
      <c r="L96" s="38">
        <v>0</v>
      </c>
      <c s="32">
        <f>ROUND(ROUND(L96,2)*ROUND(G96,3),2)</f>
      </c>
      <c s="36" t="s">
        <v>1517</v>
      </c>
      <c>
        <f>(M96*21)/100</f>
      </c>
      <c t="s">
        <v>27</v>
      </c>
    </row>
    <row r="97" spans="1:5" ht="12.75">
      <c r="A97" s="35" t="s">
        <v>56</v>
      </c>
      <c r="E97" s="39" t="s">
        <v>52</v>
      </c>
    </row>
    <row r="98" spans="1:5" ht="12.75">
      <c r="A98" s="35" t="s">
        <v>57</v>
      </c>
      <c r="E98" s="40" t="s">
        <v>52</v>
      </c>
    </row>
    <row r="99" spans="1:5" ht="12.75">
      <c r="A99" t="s">
        <v>59</v>
      </c>
      <c r="E99" s="39" t="s">
        <v>52</v>
      </c>
    </row>
    <row r="100" spans="1:16" ht="12.75">
      <c r="A100" t="s">
        <v>49</v>
      </c>
      <c s="34" t="s">
        <v>152</v>
      </c>
      <c s="34" t="s">
        <v>5605</v>
      </c>
      <c s="35" t="s">
        <v>52</v>
      </c>
      <c s="6" t="s">
        <v>5606</v>
      </c>
      <c s="36" t="s">
        <v>64</v>
      </c>
      <c s="37">
        <v>4</v>
      </c>
      <c s="36">
        <v>0</v>
      </c>
      <c s="36">
        <f>ROUND(G100*H100,6)</f>
      </c>
      <c r="L100" s="38">
        <v>0</v>
      </c>
      <c s="32">
        <f>ROUND(ROUND(L100,2)*ROUND(G100,3),2)</f>
      </c>
      <c s="36" t="s">
        <v>1517</v>
      </c>
      <c>
        <f>(M100*21)/100</f>
      </c>
      <c t="s">
        <v>27</v>
      </c>
    </row>
    <row r="101" spans="1:5" ht="12.75">
      <c r="A101" s="35" t="s">
        <v>56</v>
      </c>
      <c r="E101" s="39" t="s">
        <v>52</v>
      </c>
    </row>
    <row r="102" spans="1:5" ht="12.75">
      <c r="A102" s="35" t="s">
        <v>57</v>
      </c>
      <c r="E102" s="40" t="s">
        <v>52</v>
      </c>
    </row>
    <row r="103" spans="1:5" ht="12.75">
      <c r="A103" t="s">
        <v>59</v>
      </c>
      <c r="E103" s="39" t="s">
        <v>52</v>
      </c>
    </row>
    <row r="104" spans="1:16" ht="12.75">
      <c r="A104" t="s">
        <v>49</v>
      </c>
      <c s="34" t="s">
        <v>155</v>
      </c>
      <c s="34" t="s">
        <v>5607</v>
      </c>
      <c s="35" t="s">
        <v>52</v>
      </c>
      <c s="6" t="s">
        <v>5608</v>
      </c>
      <c s="36" t="s">
        <v>107</v>
      </c>
      <c s="37">
        <v>4</v>
      </c>
      <c s="36">
        <v>0</v>
      </c>
      <c s="36">
        <f>ROUND(G104*H104,6)</f>
      </c>
      <c r="L104" s="38">
        <v>0</v>
      </c>
      <c s="32">
        <f>ROUND(ROUND(L104,2)*ROUND(G104,3),2)</f>
      </c>
      <c s="36" t="s">
        <v>1517</v>
      </c>
      <c>
        <f>(M104*21)/100</f>
      </c>
      <c t="s">
        <v>27</v>
      </c>
    </row>
    <row r="105" spans="1:5" ht="12.75">
      <c r="A105" s="35" t="s">
        <v>56</v>
      </c>
      <c r="E105" s="39" t="s">
        <v>52</v>
      </c>
    </row>
    <row r="106" spans="1:5" ht="12.75">
      <c r="A106" s="35" t="s">
        <v>57</v>
      </c>
      <c r="E106" s="40" t="s">
        <v>52</v>
      </c>
    </row>
    <row r="107" spans="1:5" ht="12.75">
      <c r="A107" t="s">
        <v>59</v>
      </c>
      <c r="E107" s="39" t="s">
        <v>52</v>
      </c>
    </row>
    <row r="108" spans="1:16" ht="12.75">
      <c r="A108" t="s">
        <v>49</v>
      </c>
      <c s="34" t="s">
        <v>158</v>
      </c>
      <c s="34" t="s">
        <v>5609</v>
      </c>
      <c s="35" t="s">
        <v>52</v>
      </c>
      <c s="6" t="s">
        <v>5610</v>
      </c>
      <c s="36" t="s">
        <v>99</v>
      </c>
      <c s="37">
        <v>4</v>
      </c>
      <c s="36">
        <v>0</v>
      </c>
      <c s="36">
        <f>ROUND(G108*H108,6)</f>
      </c>
      <c r="L108" s="38">
        <v>0</v>
      </c>
      <c s="32">
        <f>ROUND(ROUND(L108,2)*ROUND(G108,3),2)</f>
      </c>
      <c s="36" t="s">
        <v>1517</v>
      </c>
      <c>
        <f>(M108*21)/100</f>
      </c>
      <c t="s">
        <v>27</v>
      </c>
    </row>
    <row r="109" spans="1:5" ht="12.75">
      <c r="A109" s="35" t="s">
        <v>56</v>
      </c>
      <c r="E109" s="39" t="s">
        <v>52</v>
      </c>
    </row>
    <row r="110" spans="1:5" ht="12.75">
      <c r="A110" s="35" t="s">
        <v>57</v>
      </c>
      <c r="E110" s="40" t="s">
        <v>52</v>
      </c>
    </row>
    <row r="111" spans="1:5" ht="12.75">
      <c r="A111" t="s">
        <v>59</v>
      </c>
      <c r="E111" s="39" t="s">
        <v>52</v>
      </c>
    </row>
    <row r="112" spans="1:16" ht="12.75">
      <c r="A112" t="s">
        <v>49</v>
      </c>
      <c s="34" t="s">
        <v>163</v>
      </c>
      <c s="34" t="s">
        <v>5611</v>
      </c>
      <c s="35" t="s">
        <v>52</v>
      </c>
      <c s="6" t="s">
        <v>5612</v>
      </c>
      <c s="36" t="s">
        <v>99</v>
      </c>
      <c s="37">
        <v>216</v>
      </c>
      <c s="36">
        <v>0</v>
      </c>
      <c s="36">
        <f>ROUND(G112*H112,6)</f>
      </c>
      <c r="L112" s="38">
        <v>0</v>
      </c>
      <c s="32">
        <f>ROUND(ROUND(L112,2)*ROUND(G112,3),2)</f>
      </c>
      <c s="36" t="s">
        <v>1517</v>
      </c>
      <c>
        <f>(M112*21)/100</f>
      </c>
      <c t="s">
        <v>27</v>
      </c>
    </row>
    <row r="113" spans="1:5" ht="12.75">
      <c r="A113" s="35" t="s">
        <v>56</v>
      </c>
      <c r="E113" s="39" t="s">
        <v>52</v>
      </c>
    </row>
    <row r="114" spans="1:5" ht="12.75">
      <c r="A114" s="35" t="s">
        <v>57</v>
      </c>
      <c r="E114" s="40" t="s">
        <v>52</v>
      </c>
    </row>
    <row r="115" spans="1:5" ht="12.75">
      <c r="A115" t="s">
        <v>59</v>
      </c>
      <c r="E115" s="39" t="s">
        <v>52</v>
      </c>
    </row>
    <row r="116" spans="1:16" ht="12.75">
      <c r="A116" t="s">
        <v>49</v>
      </c>
      <c s="34" t="s">
        <v>166</v>
      </c>
      <c s="34" t="s">
        <v>5603</v>
      </c>
      <c s="35" t="s">
        <v>69</v>
      </c>
      <c s="6" t="s">
        <v>5604</v>
      </c>
      <c s="36" t="s">
        <v>107</v>
      </c>
      <c s="37">
        <v>432</v>
      </c>
      <c s="36">
        <v>0</v>
      </c>
      <c s="36">
        <f>ROUND(G116*H116,6)</f>
      </c>
      <c r="L116" s="38">
        <v>0</v>
      </c>
      <c s="32">
        <f>ROUND(ROUND(L116,2)*ROUND(G116,3),2)</f>
      </c>
      <c s="36" t="s">
        <v>1517</v>
      </c>
      <c>
        <f>(M116*21)/100</f>
      </c>
      <c t="s">
        <v>27</v>
      </c>
    </row>
    <row r="117" spans="1:5" ht="12.75">
      <c r="A117" s="35" t="s">
        <v>56</v>
      </c>
      <c r="E117" s="39" t="s">
        <v>52</v>
      </c>
    </row>
    <row r="118" spans="1:5" ht="12.75">
      <c r="A118" s="35" t="s">
        <v>57</v>
      </c>
      <c r="E118" s="40" t="s">
        <v>52</v>
      </c>
    </row>
    <row r="119" spans="1:5" ht="12.75">
      <c r="A119" t="s">
        <v>59</v>
      </c>
      <c r="E119" s="39" t="s">
        <v>52</v>
      </c>
    </row>
    <row r="120" spans="1:16" ht="12.75">
      <c r="A120" t="s">
        <v>49</v>
      </c>
      <c s="34" t="s">
        <v>169</v>
      </c>
      <c s="34" t="s">
        <v>5613</v>
      </c>
      <c s="35" t="s">
        <v>52</v>
      </c>
      <c s="6" t="s">
        <v>5614</v>
      </c>
      <c s="36" t="s">
        <v>107</v>
      </c>
      <c s="37">
        <v>4</v>
      </c>
      <c s="36">
        <v>0</v>
      </c>
      <c s="36">
        <f>ROUND(G120*H120,6)</f>
      </c>
      <c r="L120" s="38">
        <v>0</v>
      </c>
      <c s="32">
        <f>ROUND(ROUND(L120,2)*ROUND(G120,3),2)</f>
      </c>
      <c s="36" t="s">
        <v>1517</v>
      </c>
      <c>
        <f>(M120*21)/100</f>
      </c>
      <c t="s">
        <v>27</v>
      </c>
    </row>
    <row r="121" spans="1:5" ht="12.75">
      <c r="A121" s="35" t="s">
        <v>56</v>
      </c>
      <c r="E121" s="39" t="s">
        <v>52</v>
      </c>
    </row>
    <row r="122" spans="1:5" ht="12.75">
      <c r="A122" s="35" t="s">
        <v>57</v>
      </c>
      <c r="E122" s="40" t="s">
        <v>52</v>
      </c>
    </row>
    <row r="123" spans="1:5" ht="12.75">
      <c r="A123" t="s">
        <v>59</v>
      </c>
      <c r="E123" s="39" t="s">
        <v>52</v>
      </c>
    </row>
    <row r="124" spans="1:16" ht="25.5">
      <c r="A124" t="s">
        <v>49</v>
      </c>
      <c s="34" t="s">
        <v>172</v>
      </c>
      <c s="34" t="s">
        <v>5615</v>
      </c>
      <c s="35" t="s">
        <v>52</v>
      </c>
      <c s="6" t="s">
        <v>5616</v>
      </c>
      <c s="36" t="s">
        <v>107</v>
      </c>
      <c s="37">
        <v>1</v>
      </c>
      <c s="36">
        <v>0</v>
      </c>
      <c s="36">
        <f>ROUND(G124*H124,6)</f>
      </c>
      <c r="L124" s="38">
        <v>0</v>
      </c>
      <c s="32">
        <f>ROUND(ROUND(L124,2)*ROUND(G124,3),2)</f>
      </c>
      <c s="36" t="s">
        <v>1517</v>
      </c>
      <c>
        <f>(M124*21)/100</f>
      </c>
      <c t="s">
        <v>27</v>
      </c>
    </row>
    <row r="125" spans="1:5" ht="12.75">
      <c r="A125" s="35" t="s">
        <v>56</v>
      </c>
      <c r="E125" s="39" t="s">
        <v>52</v>
      </c>
    </row>
    <row r="126" spans="1:5" ht="12.75">
      <c r="A126" s="35" t="s">
        <v>57</v>
      </c>
      <c r="E126" s="40" t="s">
        <v>52</v>
      </c>
    </row>
    <row r="127" spans="1:5" ht="12.75">
      <c r="A127" t="s">
        <v>59</v>
      </c>
      <c r="E127" s="39" t="s">
        <v>52</v>
      </c>
    </row>
    <row r="128" spans="1:16" ht="12.75">
      <c r="A128" t="s">
        <v>49</v>
      </c>
      <c s="34" t="s">
        <v>175</v>
      </c>
      <c s="34" t="s">
        <v>5617</v>
      </c>
      <c s="35" t="s">
        <v>52</v>
      </c>
      <c s="6" t="s">
        <v>5618</v>
      </c>
      <c s="36" t="s">
        <v>64</v>
      </c>
      <c s="37">
        <v>1</v>
      </c>
      <c s="36">
        <v>0</v>
      </c>
      <c s="36">
        <f>ROUND(G128*H128,6)</f>
      </c>
      <c r="L128" s="38">
        <v>0</v>
      </c>
      <c s="32">
        <f>ROUND(ROUND(L128,2)*ROUND(G128,3),2)</f>
      </c>
      <c s="36" t="s">
        <v>1517</v>
      </c>
      <c>
        <f>(M128*21)/100</f>
      </c>
      <c t="s">
        <v>27</v>
      </c>
    </row>
    <row r="129" spans="1:5" ht="12.75">
      <c r="A129" s="35" t="s">
        <v>56</v>
      </c>
      <c r="E129" s="39" t="s">
        <v>52</v>
      </c>
    </row>
    <row r="130" spans="1:5" ht="12.75">
      <c r="A130" s="35" t="s">
        <v>57</v>
      </c>
      <c r="E130" s="40" t="s">
        <v>52</v>
      </c>
    </row>
    <row r="131" spans="1:5" ht="12.75">
      <c r="A131" t="s">
        <v>59</v>
      </c>
      <c r="E131" s="39" t="s">
        <v>52</v>
      </c>
    </row>
    <row r="132" spans="1:16" ht="25.5">
      <c r="A132" t="s">
        <v>49</v>
      </c>
      <c s="34" t="s">
        <v>178</v>
      </c>
      <c s="34" t="s">
        <v>5619</v>
      </c>
      <c s="35" t="s">
        <v>52</v>
      </c>
      <c s="6" t="s">
        <v>5620</v>
      </c>
      <c s="36" t="s">
        <v>64</v>
      </c>
      <c s="37">
        <v>2</v>
      </c>
      <c s="36">
        <v>0</v>
      </c>
      <c s="36">
        <f>ROUND(G132*H132,6)</f>
      </c>
      <c r="L132" s="38">
        <v>0</v>
      </c>
      <c s="32">
        <f>ROUND(ROUND(L132,2)*ROUND(G132,3),2)</f>
      </c>
      <c s="36" t="s">
        <v>1517</v>
      </c>
      <c>
        <f>(M132*21)/100</f>
      </c>
      <c t="s">
        <v>27</v>
      </c>
    </row>
    <row r="133" spans="1:5" ht="12.75">
      <c r="A133" s="35" t="s">
        <v>56</v>
      </c>
      <c r="E133" s="39" t="s">
        <v>52</v>
      </c>
    </row>
    <row r="134" spans="1:5" ht="12.75">
      <c r="A134" s="35" t="s">
        <v>57</v>
      </c>
      <c r="E134" s="40" t="s">
        <v>52</v>
      </c>
    </row>
    <row r="135" spans="1:5" ht="12.75">
      <c r="A135" t="s">
        <v>59</v>
      </c>
      <c r="E135" s="39" t="s">
        <v>52</v>
      </c>
    </row>
    <row r="136" spans="1:16" ht="12.75">
      <c r="A136" t="s">
        <v>49</v>
      </c>
      <c s="34" t="s">
        <v>181</v>
      </c>
      <c s="34" t="s">
        <v>5621</v>
      </c>
      <c s="35" t="s">
        <v>52</v>
      </c>
      <c s="6" t="s">
        <v>5622</v>
      </c>
      <c s="36" t="s">
        <v>64</v>
      </c>
      <c s="37">
        <v>2</v>
      </c>
      <c s="36">
        <v>0</v>
      </c>
      <c s="36">
        <f>ROUND(G136*H136,6)</f>
      </c>
      <c r="L136" s="38">
        <v>0</v>
      </c>
      <c s="32">
        <f>ROUND(ROUND(L136,2)*ROUND(G136,3),2)</f>
      </c>
      <c s="36" t="s">
        <v>1517</v>
      </c>
      <c>
        <f>(M136*21)/100</f>
      </c>
      <c t="s">
        <v>27</v>
      </c>
    </row>
    <row r="137" spans="1:5" ht="12.75">
      <c r="A137" s="35" t="s">
        <v>56</v>
      </c>
      <c r="E137" s="39" t="s">
        <v>52</v>
      </c>
    </row>
    <row r="138" spans="1:5" ht="12.75">
      <c r="A138" s="35" t="s">
        <v>57</v>
      </c>
      <c r="E138" s="40" t="s">
        <v>52</v>
      </c>
    </row>
    <row r="139" spans="1:5" ht="12.75">
      <c r="A139" t="s">
        <v>59</v>
      </c>
      <c r="E139" s="39" t="s">
        <v>52</v>
      </c>
    </row>
    <row r="140" spans="1:13" ht="12.75">
      <c r="A140" t="s">
        <v>46</v>
      </c>
      <c r="C140" s="31" t="s">
        <v>81</v>
      </c>
      <c r="E140" s="33" t="s">
        <v>5623</v>
      </c>
      <c r="J140" s="32">
        <f>0</f>
      </c>
      <c s="32">
        <f>0</f>
      </c>
      <c s="32">
        <f>0+L141+L145+L149</f>
      </c>
      <c s="32">
        <f>0+M141+M145+M149</f>
      </c>
    </row>
    <row r="141" spans="1:16" ht="12.75">
      <c r="A141" t="s">
        <v>49</v>
      </c>
      <c s="34" t="s">
        <v>184</v>
      </c>
      <c s="34" t="s">
        <v>5624</v>
      </c>
      <c s="35" t="s">
        <v>52</v>
      </c>
      <c s="6" t="s">
        <v>5625</v>
      </c>
      <c s="36" t="s">
        <v>395</v>
      </c>
      <c s="37">
        <v>0.2</v>
      </c>
      <c s="36">
        <v>0</v>
      </c>
      <c s="36">
        <f>ROUND(G141*H141,6)</f>
      </c>
      <c r="L141" s="38">
        <v>0</v>
      </c>
      <c s="32">
        <f>ROUND(ROUND(L141,2)*ROUND(G141,3),2)</f>
      </c>
      <c s="36" t="s">
        <v>1517</v>
      </c>
      <c>
        <f>(M141*21)/100</f>
      </c>
      <c t="s">
        <v>27</v>
      </c>
    </row>
    <row r="142" spans="1:5" ht="12.75">
      <c r="A142" s="35" t="s">
        <v>56</v>
      </c>
      <c r="E142" s="39" t="s">
        <v>52</v>
      </c>
    </row>
    <row r="143" spans="1:5" ht="12.75">
      <c r="A143" s="35" t="s">
        <v>57</v>
      </c>
      <c r="E143" s="40" t="s">
        <v>52</v>
      </c>
    </row>
    <row r="144" spans="1:5" ht="12.75">
      <c r="A144" t="s">
        <v>59</v>
      </c>
      <c r="E144" s="39" t="s">
        <v>52</v>
      </c>
    </row>
    <row r="145" spans="1:16" ht="25.5">
      <c r="A145" t="s">
        <v>49</v>
      </c>
      <c s="34" t="s">
        <v>187</v>
      </c>
      <c s="34" t="s">
        <v>5626</v>
      </c>
      <c s="35" t="s">
        <v>52</v>
      </c>
      <c s="6" t="s">
        <v>5627</v>
      </c>
      <c s="36" t="s">
        <v>107</v>
      </c>
      <c s="37">
        <v>3</v>
      </c>
      <c s="36">
        <v>0</v>
      </c>
      <c s="36">
        <f>ROUND(G145*H145,6)</f>
      </c>
      <c r="L145" s="38">
        <v>0</v>
      </c>
      <c s="32">
        <f>ROUND(ROUND(L145,2)*ROUND(G145,3),2)</f>
      </c>
      <c s="36" t="s">
        <v>1517</v>
      </c>
      <c>
        <f>(M145*21)/100</f>
      </c>
      <c t="s">
        <v>27</v>
      </c>
    </row>
    <row r="146" spans="1:5" ht="12.75">
      <c r="A146" s="35" t="s">
        <v>56</v>
      </c>
      <c r="E146" s="39" t="s">
        <v>52</v>
      </c>
    </row>
    <row r="147" spans="1:5" ht="12.75">
      <c r="A147" s="35" t="s">
        <v>57</v>
      </c>
      <c r="E147" s="40" t="s">
        <v>52</v>
      </c>
    </row>
    <row r="148" spans="1:5" ht="12.75">
      <c r="A148" t="s">
        <v>59</v>
      </c>
      <c r="E148" s="39" t="s">
        <v>52</v>
      </c>
    </row>
    <row r="149" spans="1:16" ht="12.75">
      <c r="A149" t="s">
        <v>49</v>
      </c>
      <c s="34" t="s">
        <v>190</v>
      </c>
      <c s="34" t="s">
        <v>5628</v>
      </c>
      <c s="35" t="s">
        <v>52</v>
      </c>
      <c s="6" t="s">
        <v>5629</v>
      </c>
      <c s="36" t="s">
        <v>107</v>
      </c>
      <c s="37">
        <v>3</v>
      </c>
      <c s="36">
        <v>0</v>
      </c>
      <c s="36">
        <f>ROUND(G149*H149,6)</f>
      </c>
      <c r="L149" s="38">
        <v>0</v>
      </c>
      <c s="32">
        <f>ROUND(ROUND(L149,2)*ROUND(G149,3),2)</f>
      </c>
      <c s="36" t="s">
        <v>1517</v>
      </c>
      <c>
        <f>(M149*21)/100</f>
      </c>
      <c t="s">
        <v>27</v>
      </c>
    </row>
    <row r="150" spans="1:5" ht="12.75">
      <c r="A150" s="35" t="s">
        <v>56</v>
      </c>
      <c r="E150" s="39" t="s">
        <v>52</v>
      </c>
    </row>
    <row r="151" spans="1:5" ht="12.75">
      <c r="A151" s="35" t="s">
        <v>57</v>
      </c>
      <c r="E151" s="40" t="s">
        <v>52</v>
      </c>
    </row>
    <row r="152" spans="1:5" ht="12.75">
      <c r="A152" t="s">
        <v>59</v>
      </c>
      <c r="E152" s="39" t="s">
        <v>52</v>
      </c>
    </row>
    <row r="153" spans="1:13" ht="12.75">
      <c r="A153" t="s">
        <v>46</v>
      </c>
      <c r="C153" s="31" t="s">
        <v>84</v>
      </c>
      <c r="E153" s="33" t="s">
        <v>5630</v>
      </c>
      <c r="J153" s="32">
        <f>0</f>
      </c>
      <c s="32">
        <f>0</f>
      </c>
      <c s="32">
        <f>0+L154+L158+L162+L166+L170+L174+L178+L182+L186+L190+L194+L198+L202+L206+L210+L214+L218</f>
      </c>
      <c s="32">
        <f>0+M154+M158+M162+M166+M170+M174+M178+M182+M186+M190+M194+M198+M202+M206+M210+M214+M218</f>
      </c>
    </row>
    <row r="154" spans="1:16" ht="25.5">
      <c r="A154" t="s">
        <v>49</v>
      </c>
      <c s="34" t="s">
        <v>195</v>
      </c>
      <c s="34" t="s">
        <v>5631</v>
      </c>
      <c s="35" t="s">
        <v>52</v>
      </c>
      <c s="6" t="s">
        <v>5632</v>
      </c>
      <c s="36" t="s">
        <v>107</v>
      </c>
      <c s="37">
        <v>1</v>
      </c>
      <c s="36">
        <v>0</v>
      </c>
      <c s="36">
        <f>ROUND(G154*H154,6)</f>
      </c>
      <c r="L154" s="38">
        <v>0</v>
      </c>
      <c s="32">
        <f>ROUND(ROUND(L154,2)*ROUND(G154,3),2)</f>
      </c>
      <c s="36" t="s">
        <v>1517</v>
      </c>
      <c>
        <f>(M154*21)/100</f>
      </c>
      <c t="s">
        <v>27</v>
      </c>
    </row>
    <row r="155" spans="1:5" ht="12.75">
      <c r="A155" s="35" t="s">
        <v>56</v>
      </c>
      <c r="E155" s="39" t="s">
        <v>52</v>
      </c>
    </row>
    <row r="156" spans="1:5" ht="12.75">
      <c r="A156" s="35" t="s">
        <v>57</v>
      </c>
      <c r="E156" s="40" t="s">
        <v>52</v>
      </c>
    </row>
    <row r="157" spans="1:5" ht="12.75">
      <c r="A157" t="s">
        <v>59</v>
      </c>
      <c r="E157" s="39" t="s">
        <v>52</v>
      </c>
    </row>
    <row r="158" spans="1:16" ht="12.75">
      <c r="A158" t="s">
        <v>49</v>
      </c>
      <c s="34" t="s">
        <v>199</v>
      </c>
      <c s="34" t="s">
        <v>5633</v>
      </c>
      <c s="35" t="s">
        <v>52</v>
      </c>
      <c s="6" t="s">
        <v>5634</v>
      </c>
      <c s="36" t="s">
        <v>99</v>
      </c>
      <c s="37">
        <v>819</v>
      </c>
      <c s="36">
        <v>0</v>
      </c>
      <c s="36">
        <f>ROUND(G158*H158,6)</f>
      </c>
      <c r="L158" s="38">
        <v>0</v>
      </c>
      <c s="32">
        <f>ROUND(ROUND(L158,2)*ROUND(G158,3),2)</f>
      </c>
      <c s="36" t="s">
        <v>1517</v>
      </c>
      <c>
        <f>(M158*21)/100</f>
      </c>
      <c t="s">
        <v>27</v>
      </c>
    </row>
    <row r="159" spans="1:5" ht="12.75">
      <c r="A159" s="35" t="s">
        <v>56</v>
      </c>
      <c r="E159" s="39" t="s">
        <v>52</v>
      </c>
    </row>
    <row r="160" spans="1:5" ht="12.75">
      <c r="A160" s="35" t="s">
        <v>57</v>
      </c>
      <c r="E160" s="40" t="s">
        <v>52</v>
      </c>
    </row>
    <row r="161" spans="1:5" ht="12.75">
      <c r="A161" t="s">
        <v>59</v>
      </c>
      <c r="E161" s="39" t="s">
        <v>52</v>
      </c>
    </row>
    <row r="162" spans="1:16" ht="12.75">
      <c r="A162" t="s">
        <v>49</v>
      </c>
      <c s="34" t="s">
        <v>202</v>
      </c>
      <c s="34" t="s">
        <v>5635</v>
      </c>
      <c s="35" t="s">
        <v>52</v>
      </c>
      <c s="6" t="s">
        <v>5636</v>
      </c>
      <c s="36" t="s">
        <v>99</v>
      </c>
      <c s="37">
        <v>819</v>
      </c>
      <c s="36">
        <v>0</v>
      </c>
      <c s="36">
        <f>ROUND(G162*H162,6)</f>
      </c>
      <c r="L162" s="38">
        <v>0</v>
      </c>
      <c s="32">
        <f>ROUND(ROUND(L162,2)*ROUND(G162,3),2)</f>
      </c>
      <c s="36" t="s">
        <v>1517</v>
      </c>
      <c>
        <f>(M162*21)/100</f>
      </c>
      <c t="s">
        <v>27</v>
      </c>
    </row>
    <row r="163" spans="1:5" ht="12.75">
      <c r="A163" s="35" t="s">
        <v>56</v>
      </c>
      <c r="E163" s="39" t="s">
        <v>52</v>
      </c>
    </row>
    <row r="164" spans="1:5" ht="12.75">
      <c r="A164" s="35" t="s">
        <v>57</v>
      </c>
      <c r="E164" s="40" t="s">
        <v>52</v>
      </c>
    </row>
    <row r="165" spans="1:5" ht="12.75">
      <c r="A165" t="s">
        <v>59</v>
      </c>
      <c r="E165" s="39" t="s">
        <v>52</v>
      </c>
    </row>
    <row r="166" spans="1:16" ht="25.5">
      <c r="A166" t="s">
        <v>49</v>
      </c>
      <c s="34" t="s">
        <v>205</v>
      </c>
      <c s="34" t="s">
        <v>5637</v>
      </c>
      <c s="35" t="s">
        <v>52</v>
      </c>
      <c s="6" t="s">
        <v>5638</v>
      </c>
      <c s="36" t="s">
        <v>107</v>
      </c>
      <c s="37">
        <v>6</v>
      </c>
      <c s="36">
        <v>0</v>
      </c>
      <c s="36">
        <f>ROUND(G166*H166,6)</f>
      </c>
      <c r="L166" s="38">
        <v>0</v>
      </c>
      <c s="32">
        <f>ROUND(ROUND(L166,2)*ROUND(G166,3),2)</f>
      </c>
      <c s="36" t="s">
        <v>1517</v>
      </c>
      <c>
        <f>(M166*21)/100</f>
      </c>
      <c t="s">
        <v>27</v>
      </c>
    </row>
    <row r="167" spans="1:5" ht="12.75">
      <c r="A167" s="35" t="s">
        <v>56</v>
      </c>
      <c r="E167" s="39" t="s">
        <v>52</v>
      </c>
    </row>
    <row r="168" spans="1:5" ht="12.75">
      <c r="A168" s="35" t="s">
        <v>57</v>
      </c>
      <c r="E168" s="40" t="s">
        <v>52</v>
      </c>
    </row>
    <row r="169" spans="1:5" ht="12.75">
      <c r="A169" t="s">
        <v>59</v>
      </c>
      <c r="E169" s="39" t="s">
        <v>52</v>
      </c>
    </row>
    <row r="170" spans="1:16" ht="12.75">
      <c r="A170" t="s">
        <v>49</v>
      </c>
      <c s="34" t="s">
        <v>208</v>
      </c>
      <c s="34" t="s">
        <v>5639</v>
      </c>
      <c s="35" t="s">
        <v>52</v>
      </c>
      <c s="6" t="s">
        <v>5640</v>
      </c>
      <c s="36" t="s">
        <v>54</v>
      </c>
      <c s="37">
        <v>1</v>
      </c>
      <c s="36">
        <v>0</v>
      </c>
      <c s="36">
        <f>ROUND(G170*H170,6)</f>
      </c>
      <c r="L170" s="38">
        <v>0</v>
      </c>
      <c s="32">
        <f>ROUND(ROUND(L170,2)*ROUND(G170,3),2)</f>
      </c>
      <c s="36" t="s">
        <v>1517</v>
      </c>
      <c>
        <f>(M170*21)/100</f>
      </c>
      <c t="s">
        <v>27</v>
      </c>
    </row>
    <row r="171" spans="1:5" ht="12.75">
      <c r="A171" s="35" t="s">
        <v>56</v>
      </c>
      <c r="E171" s="39" t="s">
        <v>52</v>
      </c>
    </row>
    <row r="172" spans="1:5" ht="12.75">
      <c r="A172" s="35" t="s">
        <v>57</v>
      </c>
      <c r="E172" s="40" t="s">
        <v>52</v>
      </c>
    </row>
    <row r="173" spans="1:5" ht="12.75">
      <c r="A173" t="s">
        <v>59</v>
      </c>
      <c r="E173" s="39" t="s">
        <v>52</v>
      </c>
    </row>
    <row r="174" spans="1:16" ht="12.75">
      <c r="A174" t="s">
        <v>49</v>
      </c>
      <c s="34" t="s">
        <v>211</v>
      </c>
      <c s="34" t="s">
        <v>5641</v>
      </c>
      <c s="35" t="s">
        <v>52</v>
      </c>
      <c s="6" t="s">
        <v>5642</v>
      </c>
      <c s="36" t="s">
        <v>54</v>
      </c>
      <c s="37">
        <v>1</v>
      </c>
      <c s="36">
        <v>0</v>
      </c>
      <c s="36">
        <f>ROUND(G174*H174,6)</f>
      </c>
      <c r="L174" s="38">
        <v>0</v>
      </c>
      <c s="32">
        <f>ROUND(ROUND(L174,2)*ROUND(G174,3),2)</f>
      </c>
      <c s="36" t="s">
        <v>1517</v>
      </c>
      <c>
        <f>(M174*21)/100</f>
      </c>
      <c t="s">
        <v>27</v>
      </c>
    </row>
    <row r="175" spans="1:5" ht="12.75">
      <c r="A175" s="35" t="s">
        <v>56</v>
      </c>
      <c r="E175" s="39" t="s">
        <v>52</v>
      </c>
    </row>
    <row r="176" spans="1:5" ht="12.75">
      <c r="A176" s="35" t="s">
        <v>57</v>
      </c>
      <c r="E176" s="40" t="s">
        <v>52</v>
      </c>
    </row>
    <row r="177" spans="1:5" ht="12.75">
      <c r="A177" t="s">
        <v>59</v>
      </c>
      <c r="E177" s="39" t="s">
        <v>52</v>
      </c>
    </row>
    <row r="178" spans="1:16" ht="12.75">
      <c r="A178" t="s">
        <v>49</v>
      </c>
      <c s="34" t="s">
        <v>214</v>
      </c>
      <c s="34" t="s">
        <v>5643</v>
      </c>
      <c s="35" t="s">
        <v>52</v>
      </c>
      <c s="6" t="s">
        <v>5644</v>
      </c>
      <c s="36" t="s">
        <v>395</v>
      </c>
      <c s="37">
        <v>0.21</v>
      </c>
      <c s="36">
        <v>0</v>
      </c>
      <c s="36">
        <f>ROUND(G178*H178,6)</f>
      </c>
      <c r="L178" s="38">
        <v>0</v>
      </c>
      <c s="32">
        <f>ROUND(ROUND(L178,2)*ROUND(G178,3),2)</f>
      </c>
      <c s="36" t="s">
        <v>1517</v>
      </c>
      <c>
        <f>(M178*21)/100</f>
      </c>
      <c t="s">
        <v>27</v>
      </c>
    </row>
    <row r="179" spans="1:5" ht="12.75">
      <c r="A179" s="35" t="s">
        <v>56</v>
      </c>
      <c r="E179" s="39" t="s">
        <v>52</v>
      </c>
    </row>
    <row r="180" spans="1:5" ht="12.75">
      <c r="A180" s="35" t="s">
        <v>57</v>
      </c>
      <c r="E180" s="40" t="s">
        <v>52</v>
      </c>
    </row>
    <row r="181" spans="1:5" ht="12.75">
      <c r="A181" t="s">
        <v>59</v>
      </c>
      <c r="E181" s="39" t="s">
        <v>52</v>
      </c>
    </row>
    <row r="182" spans="1:16" ht="12.75">
      <c r="A182" t="s">
        <v>49</v>
      </c>
      <c s="34" t="s">
        <v>217</v>
      </c>
      <c s="34" t="s">
        <v>5645</v>
      </c>
      <c s="35" t="s">
        <v>52</v>
      </c>
      <c s="6" t="s">
        <v>5646</v>
      </c>
      <c s="36" t="s">
        <v>395</v>
      </c>
      <c s="37">
        <v>0.21</v>
      </c>
      <c s="36">
        <v>0</v>
      </c>
      <c s="36">
        <f>ROUND(G182*H182,6)</f>
      </c>
      <c r="L182" s="38">
        <v>0</v>
      </c>
      <c s="32">
        <f>ROUND(ROUND(L182,2)*ROUND(G182,3),2)</f>
      </c>
      <c s="36" t="s">
        <v>1517</v>
      </c>
      <c>
        <f>(M182*21)/100</f>
      </c>
      <c t="s">
        <v>27</v>
      </c>
    </row>
    <row r="183" spans="1:5" ht="12.75">
      <c r="A183" s="35" t="s">
        <v>56</v>
      </c>
      <c r="E183" s="39" t="s">
        <v>52</v>
      </c>
    </row>
    <row r="184" spans="1:5" ht="12.75">
      <c r="A184" s="35" t="s">
        <v>57</v>
      </c>
      <c r="E184" s="40" t="s">
        <v>52</v>
      </c>
    </row>
    <row r="185" spans="1:5" ht="12.75">
      <c r="A185" t="s">
        <v>59</v>
      </c>
      <c r="E185" s="39" t="s">
        <v>52</v>
      </c>
    </row>
    <row r="186" spans="1:16" ht="12.75">
      <c r="A186" t="s">
        <v>49</v>
      </c>
      <c s="34" t="s">
        <v>220</v>
      </c>
      <c s="34" t="s">
        <v>5647</v>
      </c>
      <c s="35" t="s">
        <v>52</v>
      </c>
      <c s="6" t="s">
        <v>5648</v>
      </c>
      <c s="36" t="s">
        <v>107</v>
      </c>
      <c s="37">
        <v>2</v>
      </c>
      <c s="36">
        <v>0</v>
      </c>
      <c s="36">
        <f>ROUND(G186*H186,6)</f>
      </c>
      <c r="L186" s="38">
        <v>0</v>
      </c>
      <c s="32">
        <f>ROUND(ROUND(L186,2)*ROUND(G186,3),2)</f>
      </c>
      <c s="36" t="s">
        <v>1517</v>
      </c>
      <c>
        <f>(M186*21)/100</f>
      </c>
      <c t="s">
        <v>27</v>
      </c>
    </row>
    <row r="187" spans="1:5" ht="12.75">
      <c r="A187" s="35" t="s">
        <v>56</v>
      </c>
      <c r="E187" s="39" t="s">
        <v>52</v>
      </c>
    </row>
    <row r="188" spans="1:5" ht="12.75">
      <c r="A188" s="35" t="s">
        <v>57</v>
      </c>
      <c r="E188" s="40" t="s">
        <v>52</v>
      </c>
    </row>
    <row r="189" spans="1:5" ht="12.75">
      <c r="A189" t="s">
        <v>59</v>
      </c>
      <c r="E189" s="39" t="s">
        <v>52</v>
      </c>
    </row>
    <row r="190" spans="1:16" ht="12.75">
      <c r="A190" t="s">
        <v>49</v>
      </c>
      <c s="34" t="s">
        <v>223</v>
      </c>
      <c s="34" t="s">
        <v>5649</v>
      </c>
      <c s="35" t="s">
        <v>52</v>
      </c>
      <c s="6" t="s">
        <v>5650</v>
      </c>
      <c s="36" t="s">
        <v>107</v>
      </c>
      <c s="37">
        <v>2</v>
      </c>
      <c s="36">
        <v>0</v>
      </c>
      <c s="36">
        <f>ROUND(G190*H190,6)</f>
      </c>
      <c r="L190" s="38">
        <v>0</v>
      </c>
      <c s="32">
        <f>ROUND(ROUND(L190,2)*ROUND(G190,3),2)</f>
      </c>
      <c s="36" t="s">
        <v>1517</v>
      </c>
      <c>
        <f>(M190*21)/100</f>
      </c>
      <c t="s">
        <v>27</v>
      </c>
    </row>
    <row r="191" spans="1:5" ht="12.75">
      <c r="A191" s="35" t="s">
        <v>56</v>
      </c>
      <c r="E191" s="39" t="s">
        <v>52</v>
      </c>
    </row>
    <row r="192" spans="1:5" ht="12.75">
      <c r="A192" s="35" t="s">
        <v>57</v>
      </c>
      <c r="E192" s="40" t="s">
        <v>52</v>
      </c>
    </row>
    <row r="193" spans="1:5" ht="12.75">
      <c r="A193" t="s">
        <v>59</v>
      </c>
      <c r="E193" s="39" t="s">
        <v>52</v>
      </c>
    </row>
    <row r="194" spans="1:16" ht="12.75">
      <c r="A194" t="s">
        <v>49</v>
      </c>
      <c s="34" t="s">
        <v>226</v>
      </c>
      <c s="34" t="s">
        <v>5651</v>
      </c>
      <c s="35" t="s">
        <v>52</v>
      </c>
      <c s="6" t="s">
        <v>5652</v>
      </c>
      <c s="36" t="s">
        <v>107</v>
      </c>
      <c s="37">
        <v>2</v>
      </c>
      <c s="36">
        <v>0</v>
      </c>
      <c s="36">
        <f>ROUND(G194*H194,6)</f>
      </c>
      <c r="L194" s="38">
        <v>0</v>
      </c>
      <c s="32">
        <f>ROUND(ROUND(L194,2)*ROUND(G194,3),2)</f>
      </c>
      <c s="36" t="s">
        <v>1517</v>
      </c>
      <c>
        <f>(M194*21)/100</f>
      </c>
      <c t="s">
        <v>27</v>
      </c>
    </row>
    <row r="195" spans="1:5" ht="12.75">
      <c r="A195" s="35" t="s">
        <v>56</v>
      </c>
      <c r="E195" s="39" t="s">
        <v>52</v>
      </c>
    </row>
    <row r="196" spans="1:5" ht="12.75">
      <c r="A196" s="35" t="s">
        <v>57</v>
      </c>
      <c r="E196" s="40" t="s">
        <v>52</v>
      </c>
    </row>
    <row r="197" spans="1:5" ht="12.75">
      <c r="A197" t="s">
        <v>59</v>
      </c>
      <c r="E197" s="39" t="s">
        <v>52</v>
      </c>
    </row>
    <row r="198" spans="1:16" ht="12.75">
      <c r="A198" t="s">
        <v>49</v>
      </c>
      <c s="34" t="s">
        <v>229</v>
      </c>
      <c s="34" t="s">
        <v>5653</v>
      </c>
      <c s="35" t="s">
        <v>52</v>
      </c>
      <c s="6" t="s">
        <v>5654</v>
      </c>
      <c s="36" t="s">
        <v>107</v>
      </c>
      <c s="37">
        <v>2</v>
      </c>
      <c s="36">
        <v>0</v>
      </c>
      <c s="36">
        <f>ROUND(G198*H198,6)</f>
      </c>
      <c r="L198" s="38">
        <v>0</v>
      </c>
      <c s="32">
        <f>ROUND(ROUND(L198,2)*ROUND(G198,3),2)</f>
      </c>
      <c s="36" t="s">
        <v>1517</v>
      </c>
      <c>
        <f>(M198*21)/100</f>
      </c>
      <c t="s">
        <v>27</v>
      </c>
    </row>
    <row r="199" spans="1:5" ht="12.75">
      <c r="A199" s="35" t="s">
        <v>56</v>
      </c>
      <c r="E199" s="39" t="s">
        <v>52</v>
      </c>
    </row>
    <row r="200" spans="1:5" ht="12.75">
      <c r="A200" s="35" t="s">
        <v>57</v>
      </c>
      <c r="E200" s="40" t="s">
        <v>52</v>
      </c>
    </row>
    <row r="201" spans="1:5" ht="12.75">
      <c r="A201" t="s">
        <v>59</v>
      </c>
      <c r="E201" s="39" t="s">
        <v>52</v>
      </c>
    </row>
    <row r="202" spans="1:16" ht="12.75">
      <c r="A202" t="s">
        <v>49</v>
      </c>
      <c s="34" t="s">
        <v>232</v>
      </c>
      <c s="34" t="s">
        <v>5655</v>
      </c>
      <c s="35" t="s">
        <v>52</v>
      </c>
      <c s="6" t="s">
        <v>5656</v>
      </c>
      <c s="36" t="s">
        <v>107</v>
      </c>
      <c s="37">
        <v>2</v>
      </c>
      <c s="36">
        <v>0</v>
      </c>
      <c s="36">
        <f>ROUND(G202*H202,6)</f>
      </c>
      <c r="L202" s="38">
        <v>0</v>
      </c>
      <c s="32">
        <f>ROUND(ROUND(L202,2)*ROUND(G202,3),2)</f>
      </c>
      <c s="36" t="s">
        <v>1517</v>
      </c>
      <c>
        <f>(M202*21)/100</f>
      </c>
      <c t="s">
        <v>27</v>
      </c>
    </row>
    <row r="203" spans="1:5" ht="12.75">
      <c r="A203" s="35" t="s">
        <v>56</v>
      </c>
      <c r="E203" s="39" t="s">
        <v>52</v>
      </c>
    </row>
    <row r="204" spans="1:5" ht="12.75">
      <c r="A204" s="35" t="s">
        <v>57</v>
      </c>
      <c r="E204" s="40" t="s">
        <v>52</v>
      </c>
    </row>
    <row r="205" spans="1:5" ht="12.75">
      <c r="A205" t="s">
        <v>59</v>
      </c>
      <c r="E205" s="39" t="s">
        <v>52</v>
      </c>
    </row>
    <row r="206" spans="1:16" ht="12.75">
      <c r="A206" t="s">
        <v>49</v>
      </c>
      <c s="34" t="s">
        <v>235</v>
      </c>
      <c s="34" t="s">
        <v>5657</v>
      </c>
      <c s="35" t="s">
        <v>52</v>
      </c>
      <c s="6" t="s">
        <v>5658</v>
      </c>
      <c s="36" t="s">
        <v>107</v>
      </c>
      <c s="37">
        <v>2</v>
      </c>
      <c s="36">
        <v>0</v>
      </c>
      <c s="36">
        <f>ROUND(G206*H206,6)</f>
      </c>
      <c r="L206" s="38">
        <v>0</v>
      </c>
      <c s="32">
        <f>ROUND(ROUND(L206,2)*ROUND(G206,3),2)</f>
      </c>
      <c s="36" t="s">
        <v>1517</v>
      </c>
      <c>
        <f>(M206*21)/100</f>
      </c>
      <c t="s">
        <v>27</v>
      </c>
    </row>
    <row r="207" spans="1:5" ht="12.75">
      <c r="A207" s="35" t="s">
        <v>56</v>
      </c>
      <c r="E207" s="39" t="s">
        <v>52</v>
      </c>
    </row>
    <row r="208" spans="1:5" ht="12.75">
      <c r="A208" s="35" t="s">
        <v>57</v>
      </c>
      <c r="E208" s="40" t="s">
        <v>52</v>
      </c>
    </row>
    <row r="209" spans="1:5" ht="12.75">
      <c r="A209" t="s">
        <v>59</v>
      </c>
      <c r="E209" s="39" t="s">
        <v>52</v>
      </c>
    </row>
    <row r="210" spans="1:16" ht="12.75">
      <c r="A210" t="s">
        <v>49</v>
      </c>
      <c s="34" t="s">
        <v>238</v>
      </c>
      <c s="34" t="s">
        <v>5659</v>
      </c>
      <c s="35" t="s">
        <v>52</v>
      </c>
      <c s="6" t="s">
        <v>5660</v>
      </c>
      <c s="36" t="s">
        <v>107</v>
      </c>
      <c s="37">
        <v>2</v>
      </c>
      <c s="36">
        <v>0</v>
      </c>
      <c s="36">
        <f>ROUND(G210*H210,6)</f>
      </c>
      <c r="L210" s="38">
        <v>0</v>
      </c>
      <c s="32">
        <f>ROUND(ROUND(L210,2)*ROUND(G210,3),2)</f>
      </c>
      <c s="36" t="s">
        <v>1517</v>
      </c>
      <c>
        <f>(M210*21)/100</f>
      </c>
      <c t="s">
        <v>27</v>
      </c>
    </row>
    <row r="211" spans="1:5" ht="12.75">
      <c r="A211" s="35" t="s">
        <v>56</v>
      </c>
      <c r="E211" s="39" t="s">
        <v>52</v>
      </c>
    </row>
    <row r="212" spans="1:5" ht="12.75">
      <c r="A212" s="35" t="s">
        <v>57</v>
      </c>
      <c r="E212" s="40" t="s">
        <v>52</v>
      </c>
    </row>
    <row r="213" spans="1:5" ht="12.75">
      <c r="A213" t="s">
        <v>59</v>
      </c>
      <c r="E213" s="39" t="s">
        <v>52</v>
      </c>
    </row>
    <row r="214" spans="1:16" ht="12.75">
      <c r="A214" t="s">
        <v>49</v>
      </c>
      <c s="34" t="s">
        <v>241</v>
      </c>
      <c s="34" t="s">
        <v>5661</v>
      </c>
      <c s="35" t="s">
        <v>52</v>
      </c>
      <c s="6" t="s">
        <v>5662</v>
      </c>
      <c s="36" t="s">
        <v>54</v>
      </c>
      <c s="37">
        <v>1</v>
      </c>
      <c s="36">
        <v>0</v>
      </c>
      <c s="36">
        <f>ROUND(G214*H214,6)</f>
      </c>
      <c r="L214" s="38">
        <v>0</v>
      </c>
      <c s="32">
        <f>ROUND(ROUND(L214,2)*ROUND(G214,3),2)</f>
      </c>
      <c s="36" t="s">
        <v>1517</v>
      </c>
      <c>
        <f>(M214*21)/100</f>
      </c>
      <c t="s">
        <v>27</v>
      </c>
    </row>
    <row r="215" spans="1:5" ht="12.75">
      <c r="A215" s="35" t="s">
        <v>56</v>
      </c>
      <c r="E215" s="39" t="s">
        <v>52</v>
      </c>
    </row>
    <row r="216" spans="1:5" ht="12.75">
      <c r="A216" s="35" t="s">
        <v>57</v>
      </c>
      <c r="E216" s="40" t="s">
        <v>52</v>
      </c>
    </row>
    <row r="217" spans="1:5" ht="12.75">
      <c r="A217" t="s">
        <v>59</v>
      </c>
      <c r="E217" s="39" t="s">
        <v>52</v>
      </c>
    </row>
    <row r="218" spans="1:16" ht="12.75">
      <c r="A218" t="s">
        <v>49</v>
      </c>
      <c s="34" t="s">
        <v>244</v>
      </c>
      <c s="34" t="s">
        <v>5663</v>
      </c>
      <c s="35" t="s">
        <v>52</v>
      </c>
      <c s="6" t="s">
        <v>5664</v>
      </c>
      <c s="36" t="s">
        <v>54</v>
      </c>
      <c s="37">
        <v>2</v>
      </c>
      <c s="36">
        <v>0</v>
      </c>
      <c s="36">
        <f>ROUND(G218*H218,6)</f>
      </c>
      <c r="L218" s="38">
        <v>0</v>
      </c>
      <c s="32">
        <f>ROUND(ROUND(L218,2)*ROUND(G218,3),2)</f>
      </c>
      <c s="36" t="s">
        <v>1517</v>
      </c>
      <c>
        <f>(M218*21)/100</f>
      </c>
      <c t="s">
        <v>27</v>
      </c>
    </row>
    <row r="219" spans="1:5" ht="12.75">
      <c r="A219" s="35" t="s">
        <v>56</v>
      </c>
      <c r="E219" s="39" t="s">
        <v>52</v>
      </c>
    </row>
    <row r="220" spans="1:5" ht="12.75">
      <c r="A220" s="35" t="s">
        <v>57</v>
      </c>
      <c r="E220" s="40" t="s">
        <v>52</v>
      </c>
    </row>
    <row r="221" spans="1:5" ht="12.75">
      <c r="A221" t="s">
        <v>59</v>
      </c>
      <c r="E221" s="39" t="s">
        <v>52</v>
      </c>
    </row>
    <row r="222" spans="1:13" ht="12.75">
      <c r="A222" t="s">
        <v>46</v>
      </c>
      <c r="C222" s="31" t="s">
        <v>87</v>
      </c>
      <c r="E222" s="33" t="s">
        <v>5665</v>
      </c>
      <c r="J222" s="32">
        <f>0</f>
      </c>
      <c s="32">
        <f>0</f>
      </c>
      <c s="32">
        <f>0+L223</f>
      </c>
      <c s="32">
        <f>0+M223</f>
      </c>
    </row>
    <row r="223" spans="1:16" ht="12.75">
      <c r="A223" t="s">
        <v>49</v>
      </c>
      <c s="34" t="s">
        <v>247</v>
      </c>
      <c s="34" t="s">
        <v>5666</v>
      </c>
      <c s="35" t="s">
        <v>52</v>
      </c>
      <c s="6" t="s">
        <v>5667</v>
      </c>
      <c s="36" t="s">
        <v>5668</v>
      </c>
      <c s="37">
        <v>2</v>
      </c>
      <c s="36">
        <v>0</v>
      </c>
      <c s="36">
        <f>ROUND(G223*H223,6)</f>
      </c>
      <c r="L223" s="38">
        <v>0</v>
      </c>
      <c s="32">
        <f>ROUND(ROUND(L223,2)*ROUND(G223,3),2)</f>
      </c>
      <c s="36" t="s">
        <v>1517</v>
      </c>
      <c>
        <f>(M223*21)/100</f>
      </c>
      <c t="s">
        <v>27</v>
      </c>
    </row>
    <row r="224" spans="1:5" ht="12.75">
      <c r="A224" s="35" t="s">
        <v>56</v>
      </c>
      <c r="E224" s="39" t="s">
        <v>52</v>
      </c>
    </row>
    <row r="225" spans="1:5" ht="12.75">
      <c r="A225" s="35" t="s">
        <v>57</v>
      </c>
      <c r="E225" s="40" t="s">
        <v>52</v>
      </c>
    </row>
    <row r="226" spans="1:5" ht="12.75">
      <c r="A226" t="s">
        <v>59</v>
      </c>
      <c r="E226" s="39" t="s">
        <v>52</v>
      </c>
    </row>
    <row r="227" spans="1:13" ht="12.75">
      <c r="A227" t="s">
        <v>46</v>
      </c>
      <c r="C227" s="31" t="s">
        <v>90</v>
      </c>
      <c r="E227" s="33" t="s">
        <v>5669</v>
      </c>
      <c r="J227" s="32">
        <f>0</f>
      </c>
      <c s="32">
        <f>0</f>
      </c>
      <c s="32">
        <f>0+L228+L232+L236</f>
      </c>
      <c s="32">
        <f>0+M228+M232+M236</f>
      </c>
    </row>
    <row r="228" spans="1:16" ht="12.75">
      <c r="A228" t="s">
        <v>49</v>
      </c>
      <c s="34" t="s">
        <v>250</v>
      </c>
      <c s="34" t="s">
        <v>5670</v>
      </c>
      <c s="35" t="s">
        <v>52</v>
      </c>
      <c s="6" t="s">
        <v>5671</v>
      </c>
      <c s="36" t="s">
        <v>99</v>
      </c>
      <c s="37">
        <v>819</v>
      </c>
      <c s="36">
        <v>0</v>
      </c>
      <c s="36">
        <f>ROUND(G228*H228,6)</f>
      </c>
      <c r="L228" s="38">
        <v>0</v>
      </c>
      <c s="32">
        <f>ROUND(ROUND(L228,2)*ROUND(G228,3),2)</f>
      </c>
      <c s="36" t="s">
        <v>1517</v>
      </c>
      <c>
        <f>(M228*21)/100</f>
      </c>
      <c t="s">
        <v>27</v>
      </c>
    </row>
    <row r="229" spans="1:5" ht="12.75">
      <c r="A229" s="35" t="s">
        <v>56</v>
      </c>
      <c r="E229" s="39" t="s">
        <v>52</v>
      </c>
    </row>
    <row r="230" spans="1:5" ht="12.75">
      <c r="A230" s="35" t="s">
        <v>57</v>
      </c>
      <c r="E230" s="40" t="s">
        <v>52</v>
      </c>
    </row>
    <row r="231" spans="1:5" ht="12.75">
      <c r="A231" t="s">
        <v>59</v>
      </c>
      <c r="E231" s="39" t="s">
        <v>52</v>
      </c>
    </row>
    <row r="232" spans="1:16" ht="12.75">
      <c r="A232" t="s">
        <v>49</v>
      </c>
      <c s="34" t="s">
        <v>253</v>
      </c>
      <c s="34" t="s">
        <v>5672</v>
      </c>
      <c s="35" t="s">
        <v>52</v>
      </c>
      <c s="6" t="s">
        <v>5673</v>
      </c>
      <c s="36" t="s">
        <v>107</v>
      </c>
      <c s="37">
        <v>2</v>
      </c>
      <c s="36">
        <v>0</v>
      </c>
      <c s="36">
        <f>ROUND(G232*H232,6)</f>
      </c>
      <c r="L232" s="38">
        <v>0</v>
      </c>
      <c s="32">
        <f>ROUND(ROUND(L232,2)*ROUND(G232,3),2)</f>
      </c>
      <c s="36" t="s">
        <v>1517</v>
      </c>
      <c>
        <f>(M232*21)/100</f>
      </c>
      <c t="s">
        <v>27</v>
      </c>
    </row>
    <row r="233" spans="1:5" ht="12.75">
      <c r="A233" s="35" t="s">
        <v>56</v>
      </c>
      <c r="E233" s="39" t="s">
        <v>52</v>
      </c>
    </row>
    <row r="234" spans="1:5" ht="12.75">
      <c r="A234" s="35" t="s">
        <v>57</v>
      </c>
      <c r="E234" s="40" t="s">
        <v>52</v>
      </c>
    </row>
    <row r="235" spans="1:5" ht="12.75">
      <c r="A235" t="s">
        <v>59</v>
      </c>
      <c r="E235" s="39" t="s">
        <v>52</v>
      </c>
    </row>
    <row r="236" spans="1:16" ht="12.75">
      <c r="A236" t="s">
        <v>49</v>
      </c>
      <c s="34" t="s">
        <v>256</v>
      </c>
      <c s="34" t="s">
        <v>5674</v>
      </c>
      <c s="35" t="s">
        <v>52</v>
      </c>
      <c s="6" t="s">
        <v>5675</v>
      </c>
      <c s="36" t="s">
        <v>107</v>
      </c>
      <c s="37">
        <v>6</v>
      </c>
      <c s="36">
        <v>0</v>
      </c>
      <c s="36">
        <f>ROUND(G236*H236,6)</f>
      </c>
      <c r="L236" s="38">
        <v>0</v>
      </c>
      <c s="32">
        <f>ROUND(ROUND(L236,2)*ROUND(G236,3),2)</f>
      </c>
      <c s="36" t="s">
        <v>1517</v>
      </c>
      <c>
        <f>(M236*21)/100</f>
      </c>
      <c t="s">
        <v>27</v>
      </c>
    </row>
    <row r="237" spans="1:5" ht="12.75">
      <c r="A237" s="35" t="s">
        <v>56</v>
      </c>
      <c r="E237" s="39" t="s">
        <v>52</v>
      </c>
    </row>
    <row r="238" spans="1:5" ht="12.75">
      <c r="A238" s="35" t="s">
        <v>57</v>
      </c>
      <c r="E238" s="40" t="s">
        <v>52</v>
      </c>
    </row>
    <row r="239" spans="1:5" ht="12.75">
      <c r="A239" t="s">
        <v>59</v>
      </c>
      <c r="E239"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5553</v>
      </c>
      <c s="41">
        <f>Rekapitulace!C80</f>
      </c>
      <c s="20" t="s">
        <v>0</v>
      </c>
      <c t="s">
        <v>23</v>
      </c>
      <c t="s">
        <v>27</v>
      </c>
    </row>
    <row r="4" spans="1:16" ht="32" customHeight="1">
      <c r="A4" s="24" t="s">
        <v>20</v>
      </c>
      <c s="25" t="s">
        <v>28</v>
      </c>
      <c s="27" t="s">
        <v>5553</v>
      </c>
      <c r="E4" s="26" t="s">
        <v>5554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COUNTIFS(L8:L181,"=0",A8:A181,"P")+COUNTIFS(L8:L181,"",A8:A181,"P")+SUM(Q8:Q181)</f>
      </c>
    </row>
    <row r="8" spans="1:13" ht="12.75">
      <c r="A8" t="s">
        <v>44</v>
      </c>
      <c r="C8" s="28" t="s">
        <v>5678</v>
      </c>
      <c r="E8" s="30" t="s">
        <v>5677</v>
      </c>
      <c r="J8" s="29">
        <f>0+J9+J78+J83+J92+J109+J142+J155+J176</f>
      </c>
      <c s="29">
        <f>0+K9+K78+K83+K92+K109+K142+K155+K176</f>
      </c>
      <c s="29">
        <f>0+L9+L78+L83+L92+L109+L142+L155+L176</f>
      </c>
      <c s="29">
        <f>0+M9+M78+M83+M92+M109+M142+M155+M176</f>
      </c>
    </row>
    <row r="9" spans="1:13" ht="12.75">
      <c r="A9" t="s">
        <v>46</v>
      </c>
      <c r="C9" s="31" t="s">
        <v>5679</v>
      </c>
      <c r="E9" s="33" t="s">
        <v>5567</v>
      </c>
      <c r="J9" s="32">
        <f>0</f>
      </c>
      <c s="32">
        <f>0</f>
      </c>
      <c s="32">
        <f>0+L10+L14+L18+L22+L26+L30+L34+L38+L42+L46+L50+L54+L58+L62+L66+L70+L74</f>
      </c>
      <c s="32">
        <f>0+M10+M14+M18+M22+M26+M30+M34+M38+M42+M46+M50+M54+M58+M62+M66+M70+M74</f>
      </c>
    </row>
    <row r="10" spans="1:16" ht="12.75">
      <c r="A10" t="s">
        <v>49</v>
      </c>
      <c s="34" t="s">
        <v>69</v>
      </c>
      <c s="34" t="s">
        <v>5680</v>
      </c>
      <c s="35" t="s">
        <v>52</v>
      </c>
      <c s="6" t="s">
        <v>5681</v>
      </c>
      <c s="36" t="s">
        <v>54</v>
      </c>
      <c s="37">
        <v>1</v>
      </c>
      <c s="36">
        <v>0</v>
      </c>
      <c s="36">
        <f>ROUND(G10*H10,6)</f>
      </c>
      <c r="L10" s="38">
        <v>0</v>
      </c>
      <c s="32">
        <f>ROUND(ROUND(L10,2)*ROUND(G10,3),2)</f>
      </c>
      <c s="36" t="s">
        <v>1517</v>
      </c>
      <c>
        <f>(M10*21)/100</f>
      </c>
      <c t="s">
        <v>27</v>
      </c>
    </row>
    <row r="11" spans="1:5" ht="12.75">
      <c r="A11" s="35" t="s">
        <v>56</v>
      </c>
      <c r="E11" s="39" t="s">
        <v>1323</v>
      </c>
    </row>
    <row r="12" spans="1:5" ht="12.75">
      <c r="A12" s="35" t="s">
        <v>57</v>
      </c>
      <c r="E12" s="40" t="s">
        <v>752</v>
      </c>
    </row>
    <row r="13" spans="1:5" ht="12.75">
      <c r="A13" t="s">
        <v>59</v>
      </c>
      <c r="E13" s="39" t="s">
        <v>1502</v>
      </c>
    </row>
    <row r="14" spans="1:16" ht="25.5">
      <c r="A14" t="s">
        <v>49</v>
      </c>
      <c s="34" t="s">
        <v>27</v>
      </c>
      <c s="34" t="s">
        <v>5682</v>
      </c>
      <c s="35" t="s">
        <v>52</v>
      </c>
      <c s="6" t="s">
        <v>5683</v>
      </c>
      <c s="36" t="s">
        <v>107</v>
      </c>
      <c s="37">
        <v>1</v>
      </c>
      <c s="36">
        <v>0</v>
      </c>
      <c s="36">
        <f>ROUND(G14*H14,6)</f>
      </c>
      <c r="L14" s="38">
        <v>0</v>
      </c>
      <c s="32">
        <f>ROUND(ROUND(L14,2)*ROUND(G14,3),2)</f>
      </c>
      <c s="36" t="s">
        <v>1517</v>
      </c>
      <c>
        <f>(M14*21)/100</f>
      </c>
      <c t="s">
        <v>27</v>
      </c>
    </row>
    <row r="15" spans="1:5" ht="12.75">
      <c r="A15" s="35" t="s">
        <v>56</v>
      </c>
      <c r="E15" s="39" t="s">
        <v>52</v>
      </c>
    </row>
    <row r="16" spans="1:5" ht="12.75">
      <c r="A16" s="35" t="s">
        <v>57</v>
      </c>
      <c r="E16" s="40" t="s">
        <v>52</v>
      </c>
    </row>
    <row r="17" spans="1:5" ht="12.75">
      <c r="A17" t="s">
        <v>59</v>
      </c>
      <c r="E17" s="39" t="s">
        <v>52</v>
      </c>
    </row>
    <row r="18" spans="1:16" ht="12.75">
      <c r="A18" t="s">
        <v>49</v>
      </c>
      <c s="34" t="s">
        <v>26</v>
      </c>
      <c s="34" t="s">
        <v>5684</v>
      </c>
      <c s="35" t="s">
        <v>52</v>
      </c>
      <c s="6" t="s">
        <v>5685</v>
      </c>
      <c s="36" t="s">
        <v>64</v>
      </c>
      <c s="37">
        <v>1</v>
      </c>
      <c s="36">
        <v>0</v>
      </c>
      <c s="36">
        <f>ROUND(G18*H18,6)</f>
      </c>
      <c r="L18" s="38">
        <v>0</v>
      </c>
      <c s="32">
        <f>ROUND(ROUND(L18,2)*ROUND(G18,3),2)</f>
      </c>
      <c s="36" t="s">
        <v>1517</v>
      </c>
      <c>
        <f>(M18*21)/100</f>
      </c>
      <c t="s">
        <v>27</v>
      </c>
    </row>
    <row r="19" spans="1:5" ht="12.75">
      <c r="A19" s="35" t="s">
        <v>56</v>
      </c>
      <c r="E19" s="39" t="s">
        <v>52</v>
      </c>
    </row>
    <row r="20" spans="1:5" ht="12.75">
      <c r="A20" s="35" t="s">
        <v>57</v>
      </c>
      <c r="E20" s="40" t="s">
        <v>52</v>
      </c>
    </row>
    <row r="21" spans="1:5" ht="12.75">
      <c r="A21" t="s">
        <v>59</v>
      </c>
      <c r="E21" s="39" t="s">
        <v>52</v>
      </c>
    </row>
    <row r="22" spans="1:16" ht="12.75">
      <c r="A22" t="s">
        <v>49</v>
      </c>
      <c s="34" t="s">
        <v>81</v>
      </c>
      <c s="34" t="s">
        <v>5686</v>
      </c>
      <c s="35" t="s">
        <v>52</v>
      </c>
      <c s="6" t="s">
        <v>5687</v>
      </c>
      <c s="36" t="s">
        <v>5588</v>
      </c>
      <c s="37">
        <v>1</v>
      </c>
      <c s="36">
        <v>0</v>
      </c>
      <c s="36">
        <f>ROUND(G22*H22,6)</f>
      </c>
      <c r="L22" s="38">
        <v>0</v>
      </c>
      <c s="32">
        <f>ROUND(ROUND(L22,2)*ROUND(G22,3),2)</f>
      </c>
      <c s="36" t="s">
        <v>1517</v>
      </c>
      <c>
        <f>(M22*21)/100</f>
      </c>
      <c t="s">
        <v>27</v>
      </c>
    </row>
    <row r="23" spans="1:5" ht="12.75">
      <c r="A23" s="35" t="s">
        <v>56</v>
      </c>
      <c r="E23" s="39" t="s">
        <v>52</v>
      </c>
    </row>
    <row r="24" spans="1:5" ht="12.75">
      <c r="A24" s="35" t="s">
        <v>57</v>
      </c>
      <c r="E24" s="40" t="s">
        <v>52</v>
      </c>
    </row>
    <row r="25" spans="1:5" ht="12.75">
      <c r="A25" t="s">
        <v>59</v>
      </c>
      <c r="E25" s="39" t="s">
        <v>52</v>
      </c>
    </row>
    <row r="26" spans="1:16" ht="12.75">
      <c r="A26" t="s">
        <v>49</v>
      </c>
      <c s="34" t="s">
        <v>84</v>
      </c>
      <c s="34" t="s">
        <v>5688</v>
      </c>
      <c s="35" t="s">
        <v>52</v>
      </c>
      <c s="6" t="s">
        <v>5689</v>
      </c>
      <c s="36" t="s">
        <v>64</v>
      </c>
      <c s="37">
        <v>1</v>
      </c>
      <c s="36">
        <v>0</v>
      </c>
      <c s="36">
        <f>ROUND(G26*H26,6)</f>
      </c>
      <c r="L26" s="38">
        <v>0</v>
      </c>
      <c s="32">
        <f>ROUND(ROUND(L26,2)*ROUND(G26,3),2)</f>
      </c>
      <c s="36" t="s">
        <v>1517</v>
      </c>
      <c>
        <f>(M26*21)/100</f>
      </c>
      <c t="s">
        <v>27</v>
      </c>
    </row>
    <row r="27" spans="1:5" ht="12.75">
      <c r="A27" s="35" t="s">
        <v>56</v>
      </c>
      <c r="E27" s="39" t="s">
        <v>52</v>
      </c>
    </row>
    <row r="28" spans="1:5" ht="12.75">
      <c r="A28" s="35" t="s">
        <v>57</v>
      </c>
      <c r="E28" s="40" t="s">
        <v>52</v>
      </c>
    </row>
    <row r="29" spans="1:5" ht="12.75">
      <c r="A29" t="s">
        <v>59</v>
      </c>
      <c r="E29" s="39" t="s">
        <v>52</v>
      </c>
    </row>
    <row r="30" spans="1:16" ht="25.5">
      <c r="A30" t="s">
        <v>49</v>
      </c>
      <c s="34" t="s">
        <v>87</v>
      </c>
      <c s="34" t="s">
        <v>5690</v>
      </c>
      <c s="35" t="s">
        <v>52</v>
      </c>
      <c s="6" t="s">
        <v>5691</v>
      </c>
      <c s="36" t="s">
        <v>107</v>
      </c>
      <c s="37">
        <v>1</v>
      </c>
      <c s="36">
        <v>0</v>
      </c>
      <c s="36">
        <f>ROUND(G30*H30,6)</f>
      </c>
      <c r="L30" s="38">
        <v>0</v>
      </c>
      <c s="32">
        <f>ROUND(ROUND(L30,2)*ROUND(G30,3),2)</f>
      </c>
      <c s="36" t="s">
        <v>1517</v>
      </c>
      <c>
        <f>(M30*21)/100</f>
      </c>
      <c t="s">
        <v>27</v>
      </c>
    </row>
    <row r="31" spans="1:5" ht="12.75">
      <c r="A31" s="35" t="s">
        <v>56</v>
      </c>
      <c r="E31" s="39" t="s">
        <v>52</v>
      </c>
    </row>
    <row r="32" spans="1:5" ht="12.75">
      <c r="A32" s="35" t="s">
        <v>57</v>
      </c>
      <c r="E32" s="40" t="s">
        <v>52</v>
      </c>
    </row>
    <row r="33" spans="1:5" ht="12.75">
      <c r="A33" t="s">
        <v>59</v>
      </c>
      <c r="E33" s="39" t="s">
        <v>52</v>
      </c>
    </row>
    <row r="34" spans="1:16" ht="12.75">
      <c r="A34" t="s">
        <v>49</v>
      </c>
      <c s="34" t="s">
        <v>90</v>
      </c>
      <c s="34" t="s">
        <v>5692</v>
      </c>
      <c s="35" t="s">
        <v>52</v>
      </c>
      <c s="6" t="s">
        <v>5693</v>
      </c>
      <c s="36" t="s">
        <v>64</v>
      </c>
      <c s="37">
        <v>3</v>
      </c>
      <c s="36">
        <v>0</v>
      </c>
      <c s="36">
        <f>ROUND(G34*H34,6)</f>
      </c>
      <c r="L34" s="38">
        <v>0</v>
      </c>
      <c s="32">
        <f>ROUND(ROUND(L34,2)*ROUND(G34,3),2)</f>
      </c>
      <c s="36" t="s">
        <v>1517</v>
      </c>
      <c>
        <f>(M34*21)/100</f>
      </c>
      <c t="s">
        <v>27</v>
      </c>
    </row>
    <row r="35" spans="1:5" ht="12.75">
      <c r="A35" s="35" t="s">
        <v>56</v>
      </c>
      <c r="E35" s="39" t="s">
        <v>52</v>
      </c>
    </row>
    <row r="36" spans="1:5" ht="12.75">
      <c r="A36" s="35" t="s">
        <v>57</v>
      </c>
      <c r="E36" s="40" t="s">
        <v>52</v>
      </c>
    </row>
    <row r="37" spans="1:5" ht="12.75">
      <c r="A37" t="s">
        <v>59</v>
      </c>
      <c r="E37" s="39" t="s">
        <v>52</v>
      </c>
    </row>
    <row r="38" spans="1:16" ht="12.75">
      <c r="A38" t="s">
        <v>49</v>
      </c>
      <c s="34" t="s">
        <v>93</v>
      </c>
      <c s="34" t="s">
        <v>5694</v>
      </c>
      <c s="35" t="s">
        <v>52</v>
      </c>
      <c s="6" t="s">
        <v>5695</v>
      </c>
      <c s="36" t="s">
        <v>64</v>
      </c>
      <c s="37">
        <v>1</v>
      </c>
      <c s="36">
        <v>0</v>
      </c>
      <c s="36">
        <f>ROUND(G38*H38,6)</f>
      </c>
      <c r="L38" s="38">
        <v>0</v>
      </c>
      <c s="32">
        <f>ROUND(ROUND(L38,2)*ROUND(G38,3),2)</f>
      </c>
      <c s="36" t="s">
        <v>1517</v>
      </c>
      <c>
        <f>(M38*21)/100</f>
      </c>
      <c t="s">
        <v>27</v>
      </c>
    </row>
    <row r="39" spans="1:5" ht="12.75">
      <c r="A39" s="35" t="s">
        <v>56</v>
      </c>
      <c r="E39" s="39" t="s">
        <v>52</v>
      </c>
    </row>
    <row r="40" spans="1:5" ht="12.75">
      <c r="A40" s="35" t="s">
        <v>57</v>
      </c>
      <c r="E40" s="40" t="s">
        <v>52</v>
      </c>
    </row>
    <row r="41" spans="1:5" ht="12.75">
      <c r="A41" t="s">
        <v>59</v>
      </c>
      <c r="E41" s="39" t="s">
        <v>52</v>
      </c>
    </row>
    <row r="42" spans="1:16" ht="12.75">
      <c r="A42" t="s">
        <v>49</v>
      </c>
      <c s="34" t="s">
        <v>96</v>
      </c>
      <c s="34" t="s">
        <v>5696</v>
      </c>
      <c s="35" t="s">
        <v>52</v>
      </c>
      <c s="6" t="s">
        <v>5697</v>
      </c>
      <c s="36" t="s">
        <v>64</v>
      </c>
      <c s="37">
        <v>1</v>
      </c>
      <c s="36">
        <v>0</v>
      </c>
      <c s="36">
        <f>ROUND(G42*H42,6)</f>
      </c>
      <c r="L42" s="38">
        <v>0</v>
      </c>
      <c s="32">
        <f>ROUND(ROUND(L42,2)*ROUND(G42,3),2)</f>
      </c>
      <c s="36" t="s">
        <v>1517</v>
      </c>
      <c>
        <f>(M42*21)/100</f>
      </c>
      <c t="s">
        <v>27</v>
      </c>
    </row>
    <row r="43" spans="1:5" ht="12.75">
      <c r="A43" s="35" t="s">
        <v>56</v>
      </c>
      <c r="E43" s="39" t="s">
        <v>52</v>
      </c>
    </row>
    <row r="44" spans="1:5" ht="12.75">
      <c r="A44" s="35" t="s">
        <v>57</v>
      </c>
      <c r="E44" s="40" t="s">
        <v>52</v>
      </c>
    </row>
    <row r="45" spans="1:5" ht="12.75">
      <c r="A45" t="s">
        <v>59</v>
      </c>
      <c r="E45" s="39" t="s">
        <v>52</v>
      </c>
    </row>
    <row r="46" spans="1:16" ht="12.75">
      <c r="A46" t="s">
        <v>49</v>
      </c>
      <c s="34" t="s">
        <v>100</v>
      </c>
      <c s="34" t="s">
        <v>5565</v>
      </c>
      <c s="35" t="s">
        <v>52</v>
      </c>
      <c s="6" t="s">
        <v>5698</v>
      </c>
      <c s="36" t="s">
        <v>64</v>
      </c>
      <c s="37">
        <v>3</v>
      </c>
      <c s="36">
        <v>0</v>
      </c>
      <c s="36">
        <f>ROUND(G46*H46,6)</f>
      </c>
      <c r="L46" s="38">
        <v>0</v>
      </c>
      <c s="32">
        <f>ROUND(ROUND(L46,2)*ROUND(G46,3),2)</f>
      </c>
      <c s="36" t="s">
        <v>1517</v>
      </c>
      <c>
        <f>(M46*21)/100</f>
      </c>
      <c t="s">
        <v>27</v>
      </c>
    </row>
    <row r="47" spans="1:5" ht="12.75">
      <c r="A47" s="35" t="s">
        <v>56</v>
      </c>
      <c r="E47" s="39" t="s">
        <v>52</v>
      </c>
    </row>
    <row r="48" spans="1:5" ht="12.75">
      <c r="A48" s="35" t="s">
        <v>57</v>
      </c>
      <c r="E48" s="40" t="s">
        <v>52</v>
      </c>
    </row>
    <row r="49" spans="1:5" ht="12.75">
      <c r="A49" t="s">
        <v>59</v>
      </c>
      <c r="E49" s="39" t="s">
        <v>52</v>
      </c>
    </row>
    <row r="50" spans="1:16" ht="12.75">
      <c r="A50" t="s">
        <v>49</v>
      </c>
      <c s="34" t="s">
        <v>116</v>
      </c>
      <c s="34" t="s">
        <v>5699</v>
      </c>
      <c s="35" t="s">
        <v>52</v>
      </c>
      <c s="6" t="s">
        <v>5700</v>
      </c>
      <c s="36" t="s">
        <v>99</v>
      </c>
      <c s="37">
        <v>255</v>
      </c>
      <c s="36">
        <v>0</v>
      </c>
      <c s="36">
        <f>ROUND(G50*H50,6)</f>
      </c>
      <c r="L50" s="38">
        <v>0</v>
      </c>
      <c s="32">
        <f>ROUND(ROUND(L50,2)*ROUND(G50,3),2)</f>
      </c>
      <c s="36" t="s">
        <v>1517</v>
      </c>
      <c>
        <f>(M50*21)/100</f>
      </c>
      <c t="s">
        <v>27</v>
      </c>
    </row>
    <row r="51" spans="1:5" ht="12.75">
      <c r="A51" s="35" t="s">
        <v>56</v>
      </c>
      <c r="E51" s="39" t="s">
        <v>52</v>
      </c>
    </row>
    <row r="52" spans="1:5" ht="12.75">
      <c r="A52" s="35" t="s">
        <v>57</v>
      </c>
      <c r="E52" s="40" t="s">
        <v>52</v>
      </c>
    </row>
    <row r="53" spans="1:5" ht="12.75">
      <c r="A53" t="s">
        <v>59</v>
      </c>
      <c r="E53" s="39" t="s">
        <v>52</v>
      </c>
    </row>
    <row r="54" spans="1:16" ht="12.75">
      <c r="A54" t="s">
        <v>49</v>
      </c>
      <c s="34" t="s">
        <v>119</v>
      </c>
      <c s="34" t="s">
        <v>5701</v>
      </c>
      <c s="35" t="s">
        <v>52</v>
      </c>
      <c s="6" t="s">
        <v>5702</v>
      </c>
      <c s="36" t="s">
        <v>99</v>
      </c>
      <c s="37">
        <v>2</v>
      </c>
      <c s="36">
        <v>0</v>
      </c>
      <c s="36">
        <f>ROUND(G54*H54,6)</f>
      </c>
      <c r="L54" s="38">
        <v>0</v>
      </c>
      <c s="32">
        <f>ROUND(ROUND(L54,2)*ROUND(G54,3),2)</f>
      </c>
      <c s="36" t="s">
        <v>1517</v>
      </c>
      <c>
        <f>(M54*21)/100</f>
      </c>
      <c t="s">
        <v>27</v>
      </c>
    </row>
    <row r="55" spans="1:5" ht="12.75">
      <c r="A55" s="35" t="s">
        <v>56</v>
      </c>
      <c r="E55" s="39" t="s">
        <v>52</v>
      </c>
    </row>
    <row r="56" spans="1:5" ht="12.75">
      <c r="A56" s="35" t="s">
        <v>57</v>
      </c>
      <c r="E56" s="40" t="s">
        <v>52</v>
      </c>
    </row>
    <row r="57" spans="1:5" ht="12.75">
      <c r="A57" t="s">
        <v>59</v>
      </c>
      <c r="E57" s="39" t="s">
        <v>52</v>
      </c>
    </row>
    <row r="58" spans="1:16" ht="12.75">
      <c r="A58" t="s">
        <v>49</v>
      </c>
      <c s="34" t="s">
        <v>122</v>
      </c>
      <c s="34" t="s">
        <v>5703</v>
      </c>
      <c s="35" t="s">
        <v>52</v>
      </c>
      <c s="6" t="s">
        <v>5704</v>
      </c>
      <c s="36" t="s">
        <v>107</v>
      </c>
      <c s="37">
        <v>2</v>
      </c>
      <c s="36">
        <v>0</v>
      </c>
      <c s="36">
        <f>ROUND(G58*H58,6)</f>
      </c>
      <c r="L58" s="38">
        <v>0</v>
      </c>
      <c s="32">
        <f>ROUND(ROUND(L58,2)*ROUND(G58,3),2)</f>
      </c>
      <c s="36" t="s">
        <v>1517</v>
      </c>
      <c>
        <f>(M58*21)/100</f>
      </c>
      <c t="s">
        <v>27</v>
      </c>
    </row>
    <row r="59" spans="1:5" ht="12.75">
      <c r="A59" s="35" t="s">
        <v>56</v>
      </c>
      <c r="E59" s="39" t="s">
        <v>52</v>
      </c>
    </row>
    <row r="60" spans="1:5" ht="12.75">
      <c r="A60" s="35" t="s">
        <v>57</v>
      </c>
      <c r="E60" s="40" t="s">
        <v>52</v>
      </c>
    </row>
    <row r="61" spans="1:5" ht="12.75">
      <c r="A61" t="s">
        <v>59</v>
      </c>
      <c r="E61" s="39" t="s">
        <v>52</v>
      </c>
    </row>
    <row r="62" spans="1:16" ht="12.75">
      <c r="A62" t="s">
        <v>49</v>
      </c>
      <c s="34" t="s">
        <v>125</v>
      </c>
      <c s="34" t="s">
        <v>5705</v>
      </c>
      <c s="35" t="s">
        <v>52</v>
      </c>
      <c s="6" t="s">
        <v>5706</v>
      </c>
      <c s="36" t="s">
        <v>64</v>
      </c>
      <c s="37">
        <v>2</v>
      </c>
      <c s="36">
        <v>0</v>
      </c>
      <c s="36">
        <f>ROUND(G62*H62,6)</f>
      </c>
      <c r="L62" s="38">
        <v>0</v>
      </c>
      <c s="32">
        <f>ROUND(ROUND(L62,2)*ROUND(G62,3),2)</f>
      </c>
      <c s="36" t="s">
        <v>1517</v>
      </c>
      <c>
        <f>(M62*21)/100</f>
      </c>
      <c t="s">
        <v>27</v>
      </c>
    </row>
    <row r="63" spans="1:5" ht="12.75">
      <c r="A63" s="35" t="s">
        <v>56</v>
      </c>
      <c r="E63" s="39" t="s">
        <v>52</v>
      </c>
    </row>
    <row r="64" spans="1:5" ht="12.75">
      <c r="A64" s="35" t="s">
        <v>57</v>
      </c>
      <c r="E64" s="40" t="s">
        <v>52</v>
      </c>
    </row>
    <row r="65" spans="1:5" ht="12.75">
      <c r="A65" t="s">
        <v>59</v>
      </c>
      <c r="E65" s="39" t="s">
        <v>52</v>
      </c>
    </row>
    <row r="66" spans="1:16" ht="12.75">
      <c r="A66" t="s">
        <v>49</v>
      </c>
      <c s="34" t="s">
        <v>128</v>
      </c>
      <c s="34" t="s">
        <v>5707</v>
      </c>
      <c s="35" t="s">
        <v>52</v>
      </c>
      <c s="6" t="s">
        <v>5579</v>
      </c>
      <c s="36" t="s">
        <v>64</v>
      </c>
      <c s="37">
        <v>2</v>
      </c>
      <c s="36">
        <v>0</v>
      </c>
      <c s="36">
        <f>ROUND(G66*H66,6)</f>
      </c>
      <c r="L66" s="38">
        <v>0</v>
      </c>
      <c s="32">
        <f>ROUND(ROUND(L66,2)*ROUND(G66,3),2)</f>
      </c>
      <c s="36" t="s">
        <v>1517</v>
      </c>
      <c>
        <f>(M66*21)/100</f>
      </c>
      <c t="s">
        <v>27</v>
      </c>
    </row>
    <row r="67" spans="1:5" ht="12.75">
      <c r="A67" s="35" t="s">
        <v>56</v>
      </c>
      <c r="E67" s="39" t="s">
        <v>52</v>
      </c>
    </row>
    <row r="68" spans="1:5" ht="12.75">
      <c r="A68" s="35" t="s">
        <v>57</v>
      </c>
      <c r="E68" s="40" t="s">
        <v>52</v>
      </c>
    </row>
    <row r="69" spans="1:5" ht="12.75">
      <c r="A69" t="s">
        <v>59</v>
      </c>
      <c r="E69" s="39" t="s">
        <v>52</v>
      </c>
    </row>
    <row r="70" spans="1:16" ht="12.75">
      <c r="A70" t="s">
        <v>49</v>
      </c>
      <c s="34" t="s">
        <v>131</v>
      </c>
      <c s="34" t="s">
        <v>5708</v>
      </c>
      <c s="35" t="s">
        <v>52</v>
      </c>
      <c s="6" t="s">
        <v>5709</v>
      </c>
      <c s="36" t="s">
        <v>107</v>
      </c>
      <c s="37">
        <v>2</v>
      </c>
      <c s="36">
        <v>0</v>
      </c>
      <c s="36">
        <f>ROUND(G70*H70,6)</f>
      </c>
      <c r="L70" s="38">
        <v>0</v>
      </c>
      <c s="32">
        <f>ROUND(ROUND(L70,2)*ROUND(G70,3),2)</f>
      </c>
      <c s="36" t="s">
        <v>1517</v>
      </c>
      <c>
        <f>(M70*21)/100</f>
      </c>
      <c t="s">
        <v>27</v>
      </c>
    </row>
    <row r="71" spans="1:5" ht="12.75">
      <c r="A71" s="35" t="s">
        <v>56</v>
      </c>
      <c r="E71" s="39" t="s">
        <v>52</v>
      </c>
    </row>
    <row r="72" spans="1:5" ht="12.75">
      <c r="A72" s="35" t="s">
        <v>57</v>
      </c>
      <c r="E72" s="40" t="s">
        <v>52</v>
      </c>
    </row>
    <row r="73" spans="1:5" ht="12.75">
      <c r="A73" t="s">
        <v>59</v>
      </c>
      <c r="E73" s="39" t="s">
        <v>52</v>
      </c>
    </row>
    <row r="74" spans="1:16" ht="25.5">
      <c r="A74" t="s">
        <v>49</v>
      </c>
      <c s="34" t="s">
        <v>134</v>
      </c>
      <c s="34" t="s">
        <v>5572</v>
      </c>
      <c s="35" t="s">
        <v>52</v>
      </c>
      <c s="6" t="s">
        <v>5573</v>
      </c>
      <c s="36" t="s">
        <v>107</v>
      </c>
      <c s="37">
        <v>1</v>
      </c>
      <c s="36">
        <v>0</v>
      </c>
      <c s="36">
        <f>ROUND(G74*H74,6)</f>
      </c>
      <c r="L74" s="38">
        <v>0</v>
      </c>
      <c s="32">
        <f>ROUND(ROUND(L74,2)*ROUND(G74,3),2)</f>
      </c>
      <c s="36" t="s">
        <v>1517</v>
      </c>
      <c>
        <f>(M74*21)/100</f>
      </c>
      <c t="s">
        <v>27</v>
      </c>
    </row>
    <row r="75" spans="1:5" ht="12.75">
      <c r="A75" s="35" t="s">
        <v>56</v>
      </c>
      <c r="E75" s="39" t="s">
        <v>52</v>
      </c>
    </row>
    <row r="76" spans="1:5" ht="12.75">
      <c r="A76" s="35" t="s">
        <v>57</v>
      </c>
      <c r="E76" s="40" t="s">
        <v>52</v>
      </c>
    </row>
    <row r="77" spans="1:5" ht="12.75">
      <c r="A77" t="s">
        <v>59</v>
      </c>
      <c r="E77" s="39" t="s">
        <v>52</v>
      </c>
    </row>
    <row r="78" spans="1:13" ht="12.75">
      <c r="A78" t="s">
        <v>46</v>
      </c>
      <c r="C78" s="31" t="s">
        <v>5710</v>
      </c>
      <c r="E78" s="33" t="s">
        <v>5567</v>
      </c>
      <c r="J78" s="32">
        <f>0</f>
      </c>
      <c s="32">
        <f>0</f>
      </c>
      <c s="32">
        <f>0+L79</f>
      </c>
      <c s="32">
        <f>0+M79</f>
      </c>
    </row>
    <row r="79" spans="1:16" ht="25.5">
      <c r="A79" t="s">
        <v>49</v>
      </c>
      <c s="34" t="s">
        <v>190</v>
      </c>
      <c s="34" t="s">
        <v>5711</v>
      </c>
      <c s="35" t="s">
        <v>52</v>
      </c>
      <c s="6" t="s">
        <v>5712</v>
      </c>
      <c s="36" t="s">
        <v>107</v>
      </c>
      <c s="37">
        <v>1</v>
      </c>
      <c s="36">
        <v>0</v>
      </c>
      <c s="36">
        <f>ROUND(G79*H79,6)</f>
      </c>
      <c r="L79" s="38">
        <v>0</v>
      </c>
      <c s="32">
        <f>ROUND(ROUND(L79,2)*ROUND(G79,3),2)</f>
      </c>
      <c s="36" t="s">
        <v>1517</v>
      </c>
      <c>
        <f>(M79*21)/100</f>
      </c>
      <c t="s">
        <v>27</v>
      </c>
    </row>
    <row r="80" spans="1:5" ht="12.75">
      <c r="A80" s="35" t="s">
        <v>56</v>
      </c>
      <c r="E80" s="39" t="s">
        <v>52</v>
      </c>
    </row>
    <row r="81" spans="1:5" ht="12.75">
      <c r="A81" s="35" t="s">
        <v>57</v>
      </c>
      <c r="E81" s="40" t="s">
        <v>52</v>
      </c>
    </row>
    <row r="82" spans="1:5" ht="12.75">
      <c r="A82" t="s">
        <v>59</v>
      </c>
      <c r="E82" s="39" t="s">
        <v>52</v>
      </c>
    </row>
    <row r="83" spans="1:13" ht="12.75">
      <c r="A83" t="s">
        <v>46</v>
      </c>
      <c r="C83" s="31" t="s">
        <v>5713</v>
      </c>
      <c r="E83" s="33" t="s">
        <v>5714</v>
      </c>
      <c r="J83" s="32">
        <f>0</f>
      </c>
      <c s="32">
        <f>0</f>
      </c>
      <c s="32">
        <f>0+L84+L88</f>
      </c>
      <c s="32">
        <f>0+M84+M88</f>
      </c>
    </row>
    <row r="84" spans="1:16" ht="12.75">
      <c r="A84" t="s">
        <v>49</v>
      </c>
      <c s="34" t="s">
        <v>137</v>
      </c>
      <c s="34" t="s">
        <v>5633</v>
      </c>
      <c s="35" t="s">
        <v>52</v>
      </c>
      <c s="6" t="s">
        <v>5634</v>
      </c>
      <c s="36" t="s">
        <v>99</v>
      </c>
      <c s="37">
        <v>255</v>
      </c>
      <c s="36">
        <v>0</v>
      </c>
      <c s="36">
        <f>ROUND(G84*H84,6)</f>
      </c>
      <c r="L84" s="38">
        <v>0</v>
      </c>
      <c s="32">
        <f>ROUND(ROUND(L84,2)*ROUND(G84,3),2)</f>
      </c>
      <c s="36" t="s">
        <v>1517</v>
      </c>
      <c>
        <f>(M84*21)/100</f>
      </c>
      <c t="s">
        <v>27</v>
      </c>
    </row>
    <row r="85" spans="1:5" ht="12.75">
      <c r="A85" s="35" t="s">
        <v>56</v>
      </c>
      <c r="E85" s="39" t="s">
        <v>52</v>
      </c>
    </row>
    <row r="86" spans="1:5" ht="12.75">
      <c r="A86" s="35" t="s">
        <v>57</v>
      </c>
      <c r="E86" s="40" t="s">
        <v>52</v>
      </c>
    </row>
    <row r="87" spans="1:5" ht="12.75">
      <c r="A87" t="s">
        <v>59</v>
      </c>
      <c r="E87" s="39" t="s">
        <v>52</v>
      </c>
    </row>
    <row r="88" spans="1:16" ht="12.75">
      <c r="A88" t="s">
        <v>49</v>
      </c>
      <c s="34" t="s">
        <v>140</v>
      </c>
      <c s="34" t="s">
        <v>5635</v>
      </c>
      <c s="35" t="s">
        <v>52</v>
      </c>
      <c s="6" t="s">
        <v>5636</v>
      </c>
      <c s="36" t="s">
        <v>99</v>
      </c>
      <c s="37">
        <v>255</v>
      </c>
      <c s="36">
        <v>0</v>
      </c>
      <c s="36">
        <f>ROUND(G88*H88,6)</f>
      </c>
      <c r="L88" s="38">
        <v>0</v>
      </c>
      <c s="32">
        <f>ROUND(ROUND(L88,2)*ROUND(G88,3),2)</f>
      </c>
      <c s="36" t="s">
        <v>1517</v>
      </c>
      <c>
        <f>(M88*21)/100</f>
      </c>
      <c t="s">
        <v>27</v>
      </c>
    </row>
    <row r="89" spans="1:5" ht="12.75">
      <c r="A89" s="35" t="s">
        <v>56</v>
      </c>
      <c r="E89" s="39" t="s">
        <v>52</v>
      </c>
    </row>
    <row r="90" spans="1:5" ht="12.75">
      <c r="A90" s="35" t="s">
        <v>57</v>
      </c>
      <c r="E90" s="40" t="s">
        <v>52</v>
      </c>
    </row>
    <row r="91" spans="1:5" ht="12.75">
      <c r="A91" t="s">
        <v>59</v>
      </c>
      <c r="E91" s="39" t="s">
        <v>52</v>
      </c>
    </row>
    <row r="92" spans="1:13" ht="12.75">
      <c r="A92" t="s">
        <v>46</v>
      </c>
      <c r="C92" s="31" t="s">
        <v>5715</v>
      </c>
      <c r="E92" s="33" t="s">
        <v>5716</v>
      </c>
      <c r="J92" s="32">
        <f>0</f>
      </c>
      <c s="32">
        <f>0</f>
      </c>
      <c s="32">
        <f>0+L93+L97+L101+L105</f>
      </c>
      <c s="32">
        <f>0+M93+M97+M101+M105</f>
      </c>
    </row>
    <row r="93" spans="1:16" ht="25.5">
      <c r="A93" t="s">
        <v>49</v>
      </c>
      <c s="34" t="s">
        <v>143</v>
      </c>
      <c s="34" t="s">
        <v>5717</v>
      </c>
      <c s="35" t="s">
        <v>52</v>
      </c>
      <c s="6" t="s">
        <v>5718</v>
      </c>
      <c s="36" t="s">
        <v>99</v>
      </c>
      <c s="37">
        <v>79</v>
      </c>
      <c s="36">
        <v>0</v>
      </c>
      <c s="36">
        <f>ROUND(G93*H93,6)</f>
      </c>
      <c r="L93" s="38">
        <v>0</v>
      </c>
      <c s="32">
        <f>ROUND(ROUND(L93,2)*ROUND(G93,3),2)</f>
      </c>
      <c s="36" t="s">
        <v>1517</v>
      </c>
      <c>
        <f>(M93*21)/100</f>
      </c>
      <c t="s">
        <v>27</v>
      </c>
    </row>
    <row r="94" spans="1:5" ht="12.75">
      <c r="A94" s="35" t="s">
        <v>56</v>
      </c>
      <c r="E94" s="39" t="s">
        <v>52</v>
      </c>
    </row>
    <row r="95" spans="1:5" ht="12.75">
      <c r="A95" s="35" t="s">
        <v>57</v>
      </c>
      <c r="E95" s="40" t="s">
        <v>52</v>
      </c>
    </row>
    <row r="96" spans="1:5" ht="12.75">
      <c r="A96" t="s">
        <v>59</v>
      </c>
      <c r="E96" s="39" t="s">
        <v>52</v>
      </c>
    </row>
    <row r="97" spans="1:16" ht="25.5">
      <c r="A97" t="s">
        <v>49</v>
      </c>
      <c s="34" t="s">
        <v>146</v>
      </c>
      <c s="34" t="s">
        <v>5719</v>
      </c>
      <c s="35" t="s">
        <v>52</v>
      </c>
      <c s="6" t="s">
        <v>5720</v>
      </c>
      <c s="36" t="s">
        <v>107</v>
      </c>
      <c s="37">
        <v>1</v>
      </c>
      <c s="36">
        <v>0</v>
      </c>
      <c s="36">
        <f>ROUND(G97*H97,6)</f>
      </c>
      <c r="L97" s="38">
        <v>0</v>
      </c>
      <c s="32">
        <f>ROUND(ROUND(L97,2)*ROUND(G97,3),2)</f>
      </c>
      <c s="36" t="s">
        <v>1517</v>
      </c>
      <c>
        <f>(M97*21)/100</f>
      </c>
      <c t="s">
        <v>27</v>
      </c>
    </row>
    <row r="98" spans="1:5" ht="12.75">
      <c r="A98" s="35" t="s">
        <v>56</v>
      </c>
      <c r="E98" s="39" t="s">
        <v>52</v>
      </c>
    </row>
    <row r="99" spans="1:5" ht="12.75">
      <c r="A99" s="35" t="s">
        <v>57</v>
      </c>
      <c r="E99" s="40" t="s">
        <v>52</v>
      </c>
    </row>
    <row r="100" spans="1:5" ht="12.75">
      <c r="A100" t="s">
        <v>59</v>
      </c>
      <c r="E100" s="39" t="s">
        <v>52</v>
      </c>
    </row>
    <row r="101" spans="1:16" ht="12.75">
      <c r="A101" t="s">
        <v>49</v>
      </c>
      <c s="34" t="s">
        <v>149</v>
      </c>
      <c s="34" t="s">
        <v>5721</v>
      </c>
      <c s="35" t="s">
        <v>52</v>
      </c>
      <c s="6" t="s">
        <v>5722</v>
      </c>
      <c s="36" t="s">
        <v>99</v>
      </c>
      <c s="37">
        <v>79</v>
      </c>
      <c s="36">
        <v>0</v>
      </c>
      <c s="36">
        <f>ROUND(G101*H101,6)</f>
      </c>
      <c r="L101" s="38">
        <v>0</v>
      </c>
      <c s="32">
        <f>ROUND(ROUND(L101,2)*ROUND(G101,3),2)</f>
      </c>
      <c s="36" t="s">
        <v>1517</v>
      </c>
      <c>
        <f>(M101*21)/100</f>
      </c>
      <c t="s">
        <v>27</v>
      </c>
    </row>
    <row r="102" spans="1:5" ht="12.75">
      <c r="A102" s="35" t="s">
        <v>56</v>
      </c>
      <c r="E102" s="39" t="s">
        <v>52</v>
      </c>
    </row>
    <row r="103" spans="1:5" ht="12.75">
      <c r="A103" s="35" t="s">
        <v>57</v>
      </c>
      <c r="E103" s="40" t="s">
        <v>52</v>
      </c>
    </row>
    <row r="104" spans="1:5" ht="12.75">
      <c r="A104" t="s">
        <v>59</v>
      </c>
      <c r="E104" s="39" t="s">
        <v>52</v>
      </c>
    </row>
    <row r="105" spans="1:16" ht="12.75">
      <c r="A105" t="s">
        <v>49</v>
      </c>
      <c s="34" t="s">
        <v>152</v>
      </c>
      <c s="34" t="s">
        <v>5723</v>
      </c>
      <c s="35" t="s">
        <v>52</v>
      </c>
      <c s="6" t="s">
        <v>5724</v>
      </c>
      <c s="36" t="s">
        <v>78</v>
      </c>
      <c s="37">
        <v>1.2</v>
      </c>
      <c s="36">
        <v>0</v>
      </c>
      <c s="36">
        <f>ROUND(G105*H105,6)</f>
      </c>
      <c r="L105" s="38">
        <v>0</v>
      </c>
      <c s="32">
        <f>ROUND(ROUND(L105,2)*ROUND(G105,3),2)</f>
      </c>
      <c s="36" t="s">
        <v>1517</v>
      </c>
      <c>
        <f>(M105*21)/100</f>
      </c>
      <c t="s">
        <v>27</v>
      </c>
    </row>
    <row r="106" spans="1:5" ht="12.75">
      <c r="A106" s="35" t="s">
        <v>56</v>
      </c>
      <c r="E106" s="39" t="s">
        <v>52</v>
      </c>
    </row>
    <row r="107" spans="1:5" ht="12.75">
      <c r="A107" s="35" t="s">
        <v>57</v>
      </c>
      <c r="E107" s="40" t="s">
        <v>52</v>
      </c>
    </row>
    <row r="108" spans="1:5" ht="12.75">
      <c r="A108" t="s">
        <v>59</v>
      </c>
      <c r="E108" s="39" t="s">
        <v>52</v>
      </c>
    </row>
    <row r="109" spans="1:13" ht="12.75">
      <c r="A109" t="s">
        <v>46</v>
      </c>
      <c r="C109" s="31" t="s">
        <v>5725</v>
      </c>
      <c r="E109" s="33" t="s">
        <v>5726</v>
      </c>
      <c r="J109" s="32">
        <f>0</f>
      </c>
      <c s="32">
        <f>0</f>
      </c>
      <c s="32">
        <f>0+L110+L114+L118+L122+L126+L130+L134+L138</f>
      </c>
      <c s="32">
        <f>0+M110+M114+M118+M122+M126+M130+M134+M138</f>
      </c>
    </row>
    <row r="110" spans="1:16" ht="25.5">
      <c r="A110" t="s">
        <v>49</v>
      </c>
      <c s="34" t="s">
        <v>155</v>
      </c>
      <c s="34" t="s">
        <v>5727</v>
      </c>
      <c s="35" t="s">
        <v>52</v>
      </c>
      <c s="6" t="s">
        <v>5728</v>
      </c>
      <c s="36" t="s">
        <v>99</v>
      </c>
      <c s="37">
        <v>79</v>
      </c>
      <c s="36">
        <v>0</v>
      </c>
      <c s="36">
        <f>ROUND(G110*H110,6)</f>
      </c>
      <c r="L110" s="38">
        <v>0</v>
      </c>
      <c s="32">
        <f>ROUND(ROUND(L110,2)*ROUND(G110,3),2)</f>
      </c>
      <c s="36" t="s">
        <v>1517</v>
      </c>
      <c>
        <f>(M110*21)/100</f>
      </c>
      <c t="s">
        <v>27</v>
      </c>
    </row>
    <row r="111" spans="1:5" ht="12.75">
      <c r="A111" s="35" t="s">
        <v>56</v>
      </c>
      <c r="E111" s="39" t="s">
        <v>52</v>
      </c>
    </row>
    <row r="112" spans="1:5" ht="12.75">
      <c r="A112" s="35" t="s">
        <v>57</v>
      </c>
      <c r="E112" s="40" t="s">
        <v>52</v>
      </c>
    </row>
    <row r="113" spans="1:5" ht="12.75">
      <c r="A113" t="s">
        <v>59</v>
      </c>
      <c r="E113" s="39" t="s">
        <v>52</v>
      </c>
    </row>
    <row r="114" spans="1:16" ht="12.75">
      <c r="A114" t="s">
        <v>49</v>
      </c>
      <c s="34" t="s">
        <v>158</v>
      </c>
      <c s="34" t="s">
        <v>5729</v>
      </c>
      <c s="35" t="s">
        <v>52</v>
      </c>
      <c s="6" t="s">
        <v>5730</v>
      </c>
      <c s="36" t="s">
        <v>64</v>
      </c>
      <c s="37">
        <v>79</v>
      </c>
      <c s="36">
        <v>0</v>
      </c>
      <c s="36">
        <f>ROUND(G114*H114,6)</f>
      </c>
      <c r="L114" s="38">
        <v>0</v>
      </c>
      <c s="32">
        <f>ROUND(ROUND(L114,2)*ROUND(G114,3),2)</f>
      </c>
      <c s="36" t="s">
        <v>1517</v>
      </c>
      <c>
        <f>(M114*21)/100</f>
      </c>
      <c t="s">
        <v>27</v>
      </c>
    </row>
    <row r="115" spans="1:5" ht="12.75">
      <c r="A115" s="35" t="s">
        <v>56</v>
      </c>
      <c r="E115" s="39" t="s">
        <v>52</v>
      </c>
    </row>
    <row r="116" spans="1:5" ht="12.75">
      <c r="A116" s="35" t="s">
        <v>57</v>
      </c>
      <c r="E116" s="40" t="s">
        <v>52</v>
      </c>
    </row>
    <row r="117" spans="1:5" ht="12.75">
      <c r="A117" t="s">
        <v>59</v>
      </c>
      <c r="E117" s="39" t="s">
        <v>52</v>
      </c>
    </row>
    <row r="118" spans="1:16" ht="25.5">
      <c r="A118" t="s">
        <v>49</v>
      </c>
      <c s="34" t="s">
        <v>163</v>
      </c>
      <c s="34" t="s">
        <v>5601</v>
      </c>
      <c s="35" t="s">
        <v>52</v>
      </c>
      <c s="6" t="s">
        <v>5602</v>
      </c>
      <c s="36" t="s">
        <v>99</v>
      </c>
      <c s="37">
        <v>161</v>
      </c>
      <c s="36">
        <v>0</v>
      </c>
      <c s="36">
        <f>ROUND(G118*H118,6)</f>
      </c>
      <c r="L118" s="38">
        <v>0</v>
      </c>
      <c s="32">
        <f>ROUND(ROUND(L118,2)*ROUND(G118,3),2)</f>
      </c>
      <c s="36" t="s">
        <v>1517</v>
      </c>
      <c>
        <f>(M118*21)/100</f>
      </c>
      <c t="s">
        <v>27</v>
      </c>
    </row>
    <row r="119" spans="1:5" ht="12.75">
      <c r="A119" s="35" t="s">
        <v>56</v>
      </c>
      <c r="E119" s="39" t="s">
        <v>52</v>
      </c>
    </row>
    <row r="120" spans="1:5" ht="12.75">
      <c r="A120" s="35" t="s">
        <v>57</v>
      </c>
      <c r="E120" s="40" t="s">
        <v>52</v>
      </c>
    </row>
    <row r="121" spans="1:5" ht="12.75">
      <c r="A121" t="s">
        <v>59</v>
      </c>
      <c r="E121" s="39" t="s">
        <v>52</v>
      </c>
    </row>
    <row r="122" spans="1:16" ht="12.75">
      <c r="A122" t="s">
        <v>49</v>
      </c>
      <c s="34" t="s">
        <v>166</v>
      </c>
      <c s="34" t="s">
        <v>5603</v>
      </c>
      <c s="35" t="s">
        <v>52</v>
      </c>
      <c s="6" t="s">
        <v>5604</v>
      </c>
      <c s="36" t="s">
        <v>64</v>
      </c>
      <c s="37">
        <v>322</v>
      </c>
      <c s="36">
        <v>0</v>
      </c>
      <c s="36">
        <f>ROUND(G122*H122,6)</f>
      </c>
      <c r="L122" s="38">
        <v>0</v>
      </c>
      <c s="32">
        <f>ROUND(ROUND(L122,2)*ROUND(G122,3),2)</f>
      </c>
      <c s="36" t="s">
        <v>1517</v>
      </c>
      <c>
        <f>(M122*21)/100</f>
      </c>
      <c t="s">
        <v>27</v>
      </c>
    </row>
    <row r="123" spans="1:5" ht="12.75">
      <c r="A123" s="35" t="s">
        <v>56</v>
      </c>
      <c r="E123" s="39" t="s">
        <v>52</v>
      </c>
    </row>
    <row r="124" spans="1:5" ht="12.75">
      <c r="A124" s="35" t="s">
        <v>57</v>
      </c>
      <c r="E124" s="40" t="s">
        <v>52</v>
      </c>
    </row>
    <row r="125" spans="1:5" ht="12.75">
      <c r="A125" t="s">
        <v>59</v>
      </c>
      <c r="E125" s="39" t="s">
        <v>52</v>
      </c>
    </row>
    <row r="126" spans="1:16" ht="12.75">
      <c r="A126" t="s">
        <v>49</v>
      </c>
      <c s="34" t="s">
        <v>169</v>
      </c>
      <c s="34" t="s">
        <v>5605</v>
      </c>
      <c s="35" t="s">
        <v>52</v>
      </c>
      <c s="6" t="s">
        <v>5606</v>
      </c>
      <c s="36" t="s">
        <v>107</v>
      </c>
      <c s="37">
        <v>2</v>
      </c>
      <c s="36">
        <v>0</v>
      </c>
      <c s="36">
        <f>ROUND(G126*H126,6)</f>
      </c>
      <c r="L126" s="38">
        <v>0</v>
      </c>
      <c s="32">
        <f>ROUND(ROUND(L126,2)*ROUND(G126,3),2)</f>
      </c>
      <c s="36" t="s">
        <v>1517</v>
      </c>
      <c>
        <f>(M126*21)/100</f>
      </c>
      <c t="s">
        <v>27</v>
      </c>
    </row>
    <row r="127" spans="1:5" ht="12.75">
      <c r="A127" s="35" t="s">
        <v>56</v>
      </c>
      <c r="E127" s="39" t="s">
        <v>52</v>
      </c>
    </row>
    <row r="128" spans="1:5" ht="12.75">
      <c r="A128" s="35" t="s">
        <v>57</v>
      </c>
      <c r="E128" s="40" t="s">
        <v>52</v>
      </c>
    </row>
    <row r="129" spans="1:5" ht="12.75">
      <c r="A129" t="s">
        <v>59</v>
      </c>
      <c r="E129" s="39" t="s">
        <v>52</v>
      </c>
    </row>
    <row r="130" spans="1:16" ht="12.75">
      <c r="A130" t="s">
        <v>49</v>
      </c>
      <c s="34" t="s">
        <v>172</v>
      </c>
      <c s="34" t="s">
        <v>5607</v>
      </c>
      <c s="35" t="s">
        <v>52</v>
      </c>
      <c s="6" t="s">
        <v>5608</v>
      </c>
      <c s="36" t="s">
        <v>107</v>
      </c>
      <c s="37">
        <v>3</v>
      </c>
      <c s="36">
        <v>0</v>
      </c>
      <c s="36">
        <f>ROUND(G130*H130,6)</f>
      </c>
      <c r="L130" s="38">
        <v>0</v>
      </c>
      <c s="32">
        <f>ROUND(ROUND(L130,2)*ROUND(G130,3),2)</f>
      </c>
      <c s="36" t="s">
        <v>1517</v>
      </c>
      <c>
        <f>(M130*21)/100</f>
      </c>
      <c t="s">
        <v>27</v>
      </c>
    </row>
    <row r="131" spans="1:5" ht="12.75">
      <c r="A131" s="35" t="s">
        <v>56</v>
      </c>
      <c r="E131" s="39" t="s">
        <v>52</v>
      </c>
    </row>
    <row r="132" spans="1:5" ht="12.75">
      <c r="A132" s="35" t="s">
        <v>57</v>
      </c>
      <c r="E132" s="40" t="s">
        <v>52</v>
      </c>
    </row>
    <row r="133" spans="1:5" ht="12.75">
      <c r="A133" t="s">
        <v>59</v>
      </c>
      <c r="E133" s="39" t="s">
        <v>52</v>
      </c>
    </row>
    <row r="134" spans="1:16" ht="25.5">
      <c r="A134" t="s">
        <v>49</v>
      </c>
      <c s="34" t="s">
        <v>175</v>
      </c>
      <c s="34" t="s">
        <v>5731</v>
      </c>
      <c s="35" t="s">
        <v>52</v>
      </c>
      <c s="6" t="s">
        <v>5732</v>
      </c>
      <c s="36" t="s">
        <v>99</v>
      </c>
      <c s="37">
        <v>3</v>
      </c>
      <c s="36">
        <v>0</v>
      </c>
      <c s="36">
        <f>ROUND(G134*H134,6)</f>
      </c>
      <c r="L134" s="38">
        <v>0</v>
      </c>
      <c s="32">
        <f>ROUND(ROUND(L134,2)*ROUND(G134,3),2)</f>
      </c>
      <c s="36" t="s">
        <v>1517</v>
      </c>
      <c>
        <f>(M134*21)/100</f>
      </c>
      <c t="s">
        <v>27</v>
      </c>
    </row>
    <row r="135" spans="1:5" ht="12.75">
      <c r="A135" s="35" t="s">
        <v>56</v>
      </c>
      <c r="E135" s="39" t="s">
        <v>52</v>
      </c>
    </row>
    <row r="136" spans="1:5" ht="12.75">
      <c r="A136" s="35" t="s">
        <v>57</v>
      </c>
      <c r="E136" s="40" t="s">
        <v>52</v>
      </c>
    </row>
    <row r="137" spans="1:5" ht="12.75">
      <c r="A137" t="s">
        <v>59</v>
      </c>
      <c r="E137" s="39" t="s">
        <v>52</v>
      </c>
    </row>
    <row r="138" spans="1:16" ht="12.75">
      <c r="A138" t="s">
        <v>49</v>
      </c>
      <c s="34" t="s">
        <v>178</v>
      </c>
      <c s="34" t="s">
        <v>5613</v>
      </c>
      <c s="35" t="s">
        <v>52</v>
      </c>
      <c s="6" t="s">
        <v>5614</v>
      </c>
      <c s="36" t="s">
        <v>107</v>
      </c>
      <c s="37">
        <v>2</v>
      </c>
      <c s="36">
        <v>0</v>
      </c>
      <c s="36">
        <f>ROUND(G138*H138,6)</f>
      </c>
      <c r="L138" s="38">
        <v>0</v>
      </c>
      <c s="32">
        <f>ROUND(ROUND(L138,2)*ROUND(G138,3),2)</f>
      </c>
      <c s="36" t="s">
        <v>1517</v>
      </c>
      <c>
        <f>(M138*21)/100</f>
      </c>
      <c t="s">
        <v>27</v>
      </c>
    </row>
    <row r="139" spans="1:5" ht="12.75">
      <c r="A139" s="35" t="s">
        <v>56</v>
      </c>
      <c r="E139" s="39" t="s">
        <v>52</v>
      </c>
    </row>
    <row r="140" spans="1:5" ht="12.75">
      <c r="A140" s="35" t="s">
        <v>57</v>
      </c>
      <c r="E140" s="40" t="s">
        <v>52</v>
      </c>
    </row>
    <row r="141" spans="1:5" ht="12.75">
      <c r="A141" t="s">
        <v>59</v>
      </c>
      <c r="E141" s="39" t="s">
        <v>52</v>
      </c>
    </row>
    <row r="142" spans="1:13" ht="12.75">
      <c r="A142" t="s">
        <v>46</v>
      </c>
      <c r="C142" s="31" t="s">
        <v>5733</v>
      </c>
      <c r="E142" s="33" t="s">
        <v>5623</v>
      </c>
      <c r="J142" s="32">
        <f>0</f>
      </c>
      <c s="32">
        <f>0</f>
      </c>
      <c s="32">
        <f>0+L143+L147+L151</f>
      </c>
      <c s="32">
        <f>0+M143+M147+M151</f>
      </c>
    </row>
    <row r="143" spans="1:16" ht="12.75">
      <c r="A143" t="s">
        <v>49</v>
      </c>
      <c s="34" t="s">
        <v>181</v>
      </c>
      <c s="34" t="s">
        <v>5734</v>
      </c>
      <c s="35" t="s">
        <v>52</v>
      </c>
      <c s="6" t="s">
        <v>5735</v>
      </c>
      <c s="36" t="s">
        <v>395</v>
      </c>
      <c s="37">
        <v>0.24</v>
      </c>
      <c s="36">
        <v>0</v>
      </c>
      <c s="36">
        <f>ROUND(G143*H143,6)</f>
      </c>
      <c r="L143" s="38">
        <v>0</v>
      </c>
      <c s="32">
        <f>ROUND(ROUND(L143,2)*ROUND(G143,3),2)</f>
      </c>
      <c s="36" t="s">
        <v>1517</v>
      </c>
      <c>
        <f>(M143*21)/100</f>
      </c>
      <c t="s">
        <v>27</v>
      </c>
    </row>
    <row r="144" spans="1:5" ht="12.75">
      <c r="A144" s="35" t="s">
        <v>56</v>
      </c>
      <c r="E144" s="39" t="s">
        <v>52</v>
      </c>
    </row>
    <row r="145" spans="1:5" ht="12.75">
      <c r="A145" s="35" t="s">
        <v>57</v>
      </c>
      <c r="E145" s="40" t="s">
        <v>52</v>
      </c>
    </row>
    <row r="146" spans="1:5" ht="12.75">
      <c r="A146" t="s">
        <v>59</v>
      </c>
      <c r="E146" s="39" t="s">
        <v>52</v>
      </c>
    </row>
    <row r="147" spans="1:16" ht="12.75">
      <c r="A147" t="s">
        <v>49</v>
      </c>
      <c s="34" t="s">
        <v>184</v>
      </c>
      <c s="34" t="s">
        <v>5626</v>
      </c>
      <c s="35" t="s">
        <v>52</v>
      </c>
      <c s="6" t="s">
        <v>5736</v>
      </c>
      <c s="36" t="s">
        <v>107</v>
      </c>
      <c s="37">
        <v>4</v>
      </c>
      <c s="36">
        <v>0</v>
      </c>
      <c s="36">
        <f>ROUND(G147*H147,6)</f>
      </c>
      <c r="L147" s="38">
        <v>0</v>
      </c>
      <c s="32">
        <f>ROUND(ROUND(L147,2)*ROUND(G147,3),2)</f>
      </c>
      <c s="36" t="s">
        <v>1517</v>
      </c>
      <c>
        <f>(M147*21)/100</f>
      </c>
      <c t="s">
        <v>27</v>
      </c>
    </row>
    <row r="148" spans="1:5" ht="12.75">
      <c r="A148" s="35" t="s">
        <v>56</v>
      </c>
      <c r="E148" s="39" t="s">
        <v>52</v>
      </c>
    </row>
    <row r="149" spans="1:5" ht="12.75">
      <c r="A149" s="35" t="s">
        <v>57</v>
      </c>
      <c r="E149" s="40" t="s">
        <v>52</v>
      </c>
    </row>
    <row r="150" spans="1:5" ht="12.75">
      <c r="A150" t="s">
        <v>59</v>
      </c>
      <c r="E150" s="39" t="s">
        <v>52</v>
      </c>
    </row>
    <row r="151" spans="1:16" ht="12.75">
      <c r="A151" t="s">
        <v>49</v>
      </c>
      <c s="34" t="s">
        <v>187</v>
      </c>
      <c s="34" t="s">
        <v>5628</v>
      </c>
      <c s="35" t="s">
        <v>52</v>
      </c>
      <c s="6" t="s">
        <v>5737</v>
      </c>
      <c s="36" t="s">
        <v>107</v>
      </c>
      <c s="37">
        <v>1</v>
      </c>
      <c s="36">
        <v>0</v>
      </c>
      <c s="36">
        <f>ROUND(G151*H151,6)</f>
      </c>
      <c r="L151" s="38">
        <v>0</v>
      </c>
      <c s="32">
        <f>ROUND(ROUND(L151,2)*ROUND(G151,3),2)</f>
      </c>
      <c s="36" t="s">
        <v>1517</v>
      </c>
      <c>
        <f>(M151*21)/100</f>
      </c>
      <c t="s">
        <v>27</v>
      </c>
    </row>
    <row r="152" spans="1:5" ht="12.75">
      <c r="A152" s="35" t="s">
        <v>56</v>
      </c>
      <c r="E152" s="39" t="s">
        <v>52</v>
      </c>
    </row>
    <row r="153" spans="1:5" ht="12.75">
      <c r="A153" s="35" t="s">
        <v>57</v>
      </c>
      <c r="E153" s="40" t="s">
        <v>52</v>
      </c>
    </row>
    <row r="154" spans="1:5" ht="12.75">
      <c r="A154" t="s">
        <v>59</v>
      </c>
      <c r="E154" s="39" t="s">
        <v>52</v>
      </c>
    </row>
    <row r="155" spans="1:13" ht="12.75">
      <c r="A155" t="s">
        <v>46</v>
      </c>
      <c r="C155" s="31" t="s">
        <v>5738</v>
      </c>
      <c r="E155" s="33" t="s">
        <v>5739</v>
      </c>
      <c r="J155" s="32">
        <f>0</f>
      </c>
      <c s="32">
        <f>0</f>
      </c>
      <c s="32">
        <f>0+L156+L160+L164+L168+L172</f>
      </c>
      <c s="32">
        <f>0+M156+M160+M164+M168+M172</f>
      </c>
    </row>
    <row r="156" spans="1:16" ht="12.75">
      <c r="A156" t="s">
        <v>49</v>
      </c>
      <c s="34" t="s">
        <v>195</v>
      </c>
      <c s="34" t="s">
        <v>5740</v>
      </c>
      <c s="35" t="s">
        <v>52</v>
      </c>
      <c s="6" t="s">
        <v>5741</v>
      </c>
      <c s="36" t="s">
        <v>54</v>
      </c>
      <c s="37">
        <v>1</v>
      </c>
      <c s="36">
        <v>0</v>
      </c>
      <c s="36">
        <f>ROUND(G156*H156,6)</f>
      </c>
      <c r="L156" s="38">
        <v>0</v>
      </c>
      <c s="32">
        <f>ROUND(ROUND(L156,2)*ROUND(G156,3),2)</f>
      </c>
      <c s="36" t="s">
        <v>1517</v>
      </c>
      <c>
        <f>(M156*21)/100</f>
      </c>
      <c t="s">
        <v>27</v>
      </c>
    </row>
    <row r="157" spans="1:5" ht="12.75">
      <c r="A157" s="35" t="s">
        <v>56</v>
      </c>
      <c r="E157" s="39" t="s">
        <v>52</v>
      </c>
    </row>
    <row r="158" spans="1:5" ht="12.75">
      <c r="A158" s="35" t="s">
        <v>57</v>
      </c>
      <c r="E158" s="40" t="s">
        <v>52</v>
      </c>
    </row>
    <row r="159" spans="1:5" ht="12.75">
      <c r="A159" t="s">
        <v>59</v>
      </c>
      <c r="E159" s="39" t="s">
        <v>52</v>
      </c>
    </row>
    <row r="160" spans="1:16" ht="12.75">
      <c r="A160" t="s">
        <v>49</v>
      </c>
      <c s="34" t="s">
        <v>199</v>
      </c>
      <c s="34" t="s">
        <v>5641</v>
      </c>
      <c s="35" t="s">
        <v>52</v>
      </c>
      <c s="6" t="s">
        <v>5642</v>
      </c>
      <c s="36" t="s">
        <v>54</v>
      </c>
      <c s="37">
        <v>1</v>
      </c>
      <c s="36">
        <v>0</v>
      </c>
      <c s="36">
        <f>ROUND(G160*H160,6)</f>
      </c>
      <c r="L160" s="38">
        <v>0</v>
      </c>
      <c s="32">
        <f>ROUND(ROUND(L160,2)*ROUND(G160,3),2)</f>
      </c>
      <c s="36" t="s">
        <v>1517</v>
      </c>
      <c>
        <f>(M160*21)/100</f>
      </c>
      <c t="s">
        <v>27</v>
      </c>
    </row>
    <row r="161" spans="1:5" ht="12.75">
      <c r="A161" s="35" t="s">
        <v>56</v>
      </c>
      <c r="E161" s="39" t="s">
        <v>52</v>
      </c>
    </row>
    <row r="162" spans="1:5" ht="12.75">
      <c r="A162" s="35" t="s">
        <v>57</v>
      </c>
      <c r="E162" s="40" t="s">
        <v>52</v>
      </c>
    </row>
    <row r="163" spans="1:5" ht="12.75">
      <c r="A163" t="s">
        <v>59</v>
      </c>
      <c r="E163" s="39" t="s">
        <v>52</v>
      </c>
    </row>
    <row r="164" spans="1:16" ht="12.75">
      <c r="A164" t="s">
        <v>49</v>
      </c>
      <c s="34" t="s">
        <v>202</v>
      </c>
      <c s="34" t="s">
        <v>5643</v>
      </c>
      <c s="35" t="s">
        <v>52</v>
      </c>
      <c s="6" t="s">
        <v>5742</v>
      </c>
      <c s="36" t="s">
        <v>395</v>
      </c>
      <c s="37">
        <v>0.24</v>
      </c>
      <c s="36">
        <v>0</v>
      </c>
      <c s="36">
        <f>ROUND(G164*H164,6)</f>
      </c>
      <c r="L164" s="38">
        <v>0</v>
      </c>
      <c s="32">
        <f>ROUND(ROUND(L164,2)*ROUND(G164,3),2)</f>
      </c>
      <c s="36" t="s">
        <v>1517</v>
      </c>
      <c>
        <f>(M164*21)/100</f>
      </c>
      <c t="s">
        <v>27</v>
      </c>
    </row>
    <row r="165" spans="1:5" ht="12.75">
      <c r="A165" s="35" t="s">
        <v>56</v>
      </c>
      <c r="E165" s="39" t="s">
        <v>52</v>
      </c>
    </row>
    <row r="166" spans="1:5" ht="12.75">
      <c r="A166" s="35" t="s">
        <v>57</v>
      </c>
      <c r="E166" s="40" t="s">
        <v>52</v>
      </c>
    </row>
    <row r="167" spans="1:5" ht="12.75">
      <c r="A167" t="s">
        <v>59</v>
      </c>
      <c r="E167" s="39" t="s">
        <v>52</v>
      </c>
    </row>
    <row r="168" spans="1:16" ht="12.75">
      <c r="A168" t="s">
        <v>49</v>
      </c>
      <c s="34" t="s">
        <v>205</v>
      </c>
      <c s="34" t="s">
        <v>5645</v>
      </c>
      <c s="35" t="s">
        <v>52</v>
      </c>
      <c s="6" t="s">
        <v>5646</v>
      </c>
      <c s="36" t="s">
        <v>395</v>
      </c>
      <c s="37">
        <v>0.24</v>
      </c>
      <c s="36">
        <v>0</v>
      </c>
      <c s="36">
        <f>ROUND(G168*H168,6)</f>
      </c>
      <c r="L168" s="38">
        <v>0</v>
      </c>
      <c s="32">
        <f>ROUND(ROUND(L168,2)*ROUND(G168,3),2)</f>
      </c>
      <c s="36" t="s">
        <v>1517</v>
      </c>
      <c>
        <f>(M168*21)/100</f>
      </c>
      <c t="s">
        <v>27</v>
      </c>
    </row>
    <row r="169" spans="1:5" ht="12.75">
      <c r="A169" s="35" t="s">
        <v>56</v>
      </c>
      <c r="E169" s="39" t="s">
        <v>52</v>
      </c>
    </row>
    <row r="170" spans="1:5" ht="12.75">
      <c r="A170" s="35" t="s">
        <v>57</v>
      </c>
      <c r="E170" s="40" t="s">
        <v>52</v>
      </c>
    </row>
    <row r="171" spans="1:5" ht="12.75">
      <c r="A171" t="s">
        <v>59</v>
      </c>
      <c r="E171" s="39" t="s">
        <v>52</v>
      </c>
    </row>
    <row r="172" spans="1:16" ht="12.75">
      <c r="A172" t="s">
        <v>49</v>
      </c>
      <c s="34" t="s">
        <v>208</v>
      </c>
      <c s="34" t="s">
        <v>5743</v>
      </c>
      <c s="35" t="s">
        <v>52</v>
      </c>
      <c s="6" t="s">
        <v>5744</v>
      </c>
      <c s="36" t="s">
        <v>107</v>
      </c>
      <c s="37">
        <v>1</v>
      </c>
      <c s="36">
        <v>0</v>
      </c>
      <c s="36">
        <f>ROUND(G172*H172,6)</f>
      </c>
      <c r="L172" s="38">
        <v>0</v>
      </c>
      <c s="32">
        <f>ROUND(ROUND(L172,2)*ROUND(G172,3),2)</f>
      </c>
      <c s="36" t="s">
        <v>1517</v>
      </c>
      <c>
        <f>(M172*21)/100</f>
      </c>
      <c t="s">
        <v>27</v>
      </c>
    </row>
    <row r="173" spans="1:5" ht="12.75">
      <c r="A173" s="35" t="s">
        <v>56</v>
      </c>
      <c r="E173" s="39" t="s">
        <v>52</v>
      </c>
    </row>
    <row r="174" spans="1:5" ht="12.75">
      <c r="A174" s="35" t="s">
        <v>57</v>
      </c>
      <c r="E174" s="40" t="s">
        <v>52</v>
      </c>
    </row>
    <row r="175" spans="1:5" ht="12.75">
      <c r="A175" t="s">
        <v>59</v>
      </c>
      <c r="E175" s="39" t="s">
        <v>52</v>
      </c>
    </row>
    <row r="176" spans="1:13" ht="12.75">
      <c r="A176" t="s">
        <v>46</v>
      </c>
      <c r="C176" s="31" t="s">
        <v>743</v>
      </c>
      <c r="E176" s="33" t="s">
        <v>1816</v>
      </c>
      <c r="J176" s="32">
        <f>0</f>
      </c>
      <c s="32">
        <f>0</f>
      </c>
      <c s="32">
        <f>0+L177+L181</f>
      </c>
      <c s="32">
        <f>0+M177+M181</f>
      </c>
    </row>
    <row r="177" spans="1:16" ht="25.5">
      <c r="A177" t="s">
        <v>49</v>
      </c>
      <c s="34" t="s">
        <v>211</v>
      </c>
      <c s="34" t="s">
        <v>746</v>
      </c>
      <c s="35" t="s">
        <v>747</v>
      </c>
      <c s="6" t="s">
        <v>748</v>
      </c>
      <c s="36" t="s">
        <v>749</v>
      </c>
      <c s="37">
        <v>41.897</v>
      </c>
      <c s="36">
        <v>0</v>
      </c>
      <c s="36">
        <f>ROUND(G177*H177,6)</f>
      </c>
      <c r="L177" s="38">
        <v>0</v>
      </c>
      <c s="32">
        <f>ROUND(ROUND(L177,2)*ROUND(G177,3),2)</f>
      </c>
      <c s="36" t="s">
        <v>750</v>
      </c>
      <c>
        <f>(M177*21)/100</f>
      </c>
      <c t="s">
        <v>27</v>
      </c>
    </row>
    <row r="178" spans="1:5" ht="25.5">
      <c r="A178" s="35" t="s">
        <v>56</v>
      </c>
      <c r="E178" s="39" t="s">
        <v>751</v>
      </c>
    </row>
    <row r="179" spans="1:5" ht="25.5">
      <c r="A179" s="35" t="s">
        <v>57</v>
      </c>
      <c r="E179" s="40" t="s">
        <v>5745</v>
      </c>
    </row>
    <row r="180" spans="1:5" ht="102">
      <c r="A180" t="s">
        <v>59</v>
      </c>
      <c r="E180" s="39" t="s">
        <v>753</v>
      </c>
    </row>
    <row r="181" spans="1:16" ht="25.5">
      <c r="A181" t="s">
        <v>49</v>
      </c>
      <c s="34" t="s">
        <v>214</v>
      </c>
      <c s="34" t="s">
        <v>1818</v>
      </c>
      <c s="35" t="s">
        <v>1819</v>
      </c>
      <c s="6" t="s">
        <v>1820</v>
      </c>
      <c s="36" t="s">
        <v>749</v>
      </c>
      <c s="37">
        <v>6.24</v>
      </c>
      <c s="36">
        <v>0</v>
      </c>
      <c s="36">
        <f>ROUND(G181*H181,6)</f>
      </c>
      <c r="L181" s="38">
        <v>0</v>
      </c>
      <c s="32">
        <f>ROUND(ROUND(L181,2)*ROUND(G181,3),2)</f>
      </c>
      <c s="36" t="s">
        <v>750</v>
      </c>
      <c>
        <f>(M181*21)/100</f>
      </c>
      <c t="s">
        <v>27</v>
      </c>
    </row>
    <row r="182" spans="1:5" ht="25.5">
      <c r="A182" s="35" t="s">
        <v>56</v>
      </c>
      <c r="E182" s="39" t="s">
        <v>751</v>
      </c>
    </row>
    <row r="183" spans="1:5" ht="25.5">
      <c r="A183" s="35" t="s">
        <v>57</v>
      </c>
      <c r="E183" s="40" t="s">
        <v>5746</v>
      </c>
    </row>
    <row r="184" spans="1:5" ht="102">
      <c r="A184" t="s">
        <v>59</v>
      </c>
      <c r="E184"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5553</v>
      </c>
      <c s="41">
        <f>Rekapitulace!C80</f>
      </c>
      <c s="20" t="s">
        <v>0</v>
      </c>
      <c t="s">
        <v>23</v>
      </c>
      <c t="s">
        <v>27</v>
      </c>
    </row>
    <row r="4" spans="1:16" ht="32" customHeight="1">
      <c r="A4" s="24" t="s">
        <v>20</v>
      </c>
      <c s="25" t="s">
        <v>28</v>
      </c>
      <c s="27" t="s">
        <v>5553</v>
      </c>
      <c r="E4" s="26" t="s">
        <v>5554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COUNTIFS(L8:L50,"=0",A8:A50,"P")+COUNTIFS(L8:L50,"",A8:A50,"P")+SUM(Q8:Q50)</f>
      </c>
    </row>
    <row r="8" spans="1:13" ht="12.75">
      <c r="A8" t="s">
        <v>44</v>
      </c>
      <c r="C8" s="28" t="s">
        <v>5749</v>
      </c>
      <c r="E8" s="30" t="s">
        <v>5748</v>
      </c>
      <c r="J8" s="29">
        <f>0+J9+J26+J31+J40+J49</f>
      </c>
      <c s="29">
        <f>0+K9+K26+K31+K40+K49</f>
      </c>
      <c s="29">
        <f>0+L9+L26+L31+L40+L49</f>
      </c>
      <c s="29">
        <f>0+M9+M26+M31+M40+M49</f>
      </c>
    </row>
    <row r="9" spans="1:13" ht="12.75">
      <c r="A9" t="s">
        <v>46</v>
      </c>
      <c r="C9" s="31" t="s">
        <v>5679</v>
      </c>
      <c r="E9" s="33" t="s">
        <v>5567</v>
      </c>
      <c r="J9" s="32">
        <f>0</f>
      </c>
      <c s="32">
        <f>0</f>
      </c>
      <c s="32">
        <f>0+L10+L14+L18+L22</f>
      </c>
      <c s="32">
        <f>0+M10+M14+M18+M22</f>
      </c>
    </row>
    <row r="10" spans="1:16" ht="12.75">
      <c r="A10" t="s">
        <v>49</v>
      </c>
      <c s="34" t="s">
        <v>69</v>
      </c>
      <c s="34" t="s">
        <v>5750</v>
      </c>
      <c s="35" t="s">
        <v>52</v>
      </c>
      <c s="6" t="s">
        <v>5751</v>
      </c>
      <c s="36" t="s">
        <v>64</v>
      </c>
      <c s="37">
        <v>540</v>
      </c>
      <c s="36">
        <v>0</v>
      </c>
      <c s="36">
        <f>ROUND(G10*H10,6)</f>
      </c>
      <c r="L10" s="38">
        <v>0</v>
      </c>
      <c s="32">
        <f>ROUND(ROUND(L10,2)*ROUND(G10,3),2)</f>
      </c>
      <c s="36" t="s">
        <v>1517</v>
      </c>
      <c>
        <f>(M10*21)/100</f>
      </c>
      <c t="s">
        <v>27</v>
      </c>
    </row>
    <row r="11" spans="1:5" ht="12.75">
      <c r="A11" s="35" t="s">
        <v>56</v>
      </c>
      <c r="E11" s="39" t="s">
        <v>1323</v>
      </c>
    </row>
    <row r="12" spans="1:5" ht="12.75">
      <c r="A12" s="35" t="s">
        <v>57</v>
      </c>
      <c r="E12" s="40" t="s">
        <v>752</v>
      </c>
    </row>
    <row r="13" spans="1:5" ht="12.75">
      <c r="A13" t="s">
        <v>59</v>
      </c>
      <c r="E13" s="39" t="s">
        <v>1502</v>
      </c>
    </row>
    <row r="14" spans="1:16" ht="12.75">
      <c r="A14" t="s">
        <v>49</v>
      </c>
      <c s="34" t="s">
        <v>27</v>
      </c>
      <c s="34" t="s">
        <v>5752</v>
      </c>
      <c s="35" t="s">
        <v>52</v>
      </c>
      <c s="6" t="s">
        <v>5753</v>
      </c>
      <c s="36" t="s">
        <v>64</v>
      </c>
      <c s="37">
        <v>4</v>
      </c>
      <c s="36">
        <v>0</v>
      </c>
      <c s="36">
        <f>ROUND(G14*H14,6)</f>
      </c>
      <c r="L14" s="38">
        <v>0</v>
      </c>
      <c s="32">
        <f>ROUND(ROUND(L14,2)*ROUND(G14,3),2)</f>
      </c>
      <c s="36" t="s">
        <v>1517</v>
      </c>
      <c>
        <f>(M14*21)/100</f>
      </c>
      <c t="s">
        <v>27</v>
      </c>
    </row>
    <row r="15" spans="1:5" ht="12.75">
      <c r="A15" s="35" t="s">
        <v>56</v>
      </c>
      <c r="E15" s="39" t="s">
        <v>52</v>
      </c>
    </row>
    <row r="16" spans="1:5" ht="12.75">
      <c r="A16" s="35" t="s">
        <v>57</v>
      </c>
      <c r="E16" s="40" t="s">
        <v>52</v>
      </c>
    </row>
    <row r="17" spans="1:5" ht="12.75">
      <c r="A17" t="s">
        <v>59</v>
      </c>
      <c r="E17" s="39" t="s">
        <v>52</v>
      </c>
    </row>
    <row r="18" spans="1:16" ht="12.75">
      <c r="A18" t="s">
        <v>49</v>
      </c>
      <c s="34" t="s">
        <v>26</v>
      </c>
      <c s="34" t="s">
        <v>5754</v>
      </c>
      <c s="35" t="s">
        <v>52</v>
      </c>
      <c s="6" t="s">
        <v>5755</v>
      </c>
      <c s="36" t="s">
        <v>107</v>
      </c>
      <c s="37">
        <v>4</v>
      </c>
      <c s="36">
        <v>0</v>
      </c>
      <c s="36">
        <f>ROUND(G18*H18,6)</f>
      </c>
      <c r="L18" s="38">
        <v>0</v>
      </c>
      <c s="32">
        <f>ROUND(ROUND(L18,2)*ROUND(G18,3),2)</f>
      </c>
      <c s="36" t="s">
        <v>1517</v>
      </c>
      <c>
        <f>(M18*21)/100</f>
      </c>
      <c t="s">
        <v>27</v>
      </c>
    </row>
    <row r="19" spans="1:5" ht="12.75">
      <c r="A19" s="35" t="s">
        <v>56</v>
      </c>
      <c r="E19" s="39" t="s">
        <v>52</v>
      </c>
    </row>
    <row r="20" spans="1:5" ht="12.75">
      <c r="A20" s="35" t="s">
        <v>57</v>
      </c>
      <c r="E20" s="40" t="s">
        <v>52</v>
      </c>
    </row>
    <row r="21" spans="1:5" ht="12.75">
      <c r="A21" t="s">
        <v>59</v>
      </c>
      <c r="E21" s="39" t="s">
        <v>52</v>
      </c>
    </row>
    <row r="22" spans="1:16" ht="12.75">
      <c r="A22" t="s">
        <v>49</v>
      </c>
      <c s="34" t="s">
        <v>81</v>
      </c>
      <c s="34" t="s">
        <v>5756</v>
      </c>
      <c s="35" t="s">
        <v>52</v>
      </c>
      <c s="6" t="s">
        <v>5757</v>
      </c>
      <c s="36" t="s">
        <v>99</v>
      </c>
      <c s="37">
        <v>1600</v>
      </c>
      <c s="36">
        <v>0</v>
      </c>
      <c s="36">
        <f>ROUND(G22*H22,6)</f>
      </c>
      <c r="L22" s="38">
        <v>0</v>
      </c>
      <c s="32">
        <f>ROUND(ROUND(L22,2)*ROUND(G22,3),2)</f>
      </c>
      <c s="36" t="s">
        <v>1517</v>
      </c>
      <c>
        <f>(M22*21)/100</f>
      </c>
      <c t="s">
        <v>27</v>
      </c>
    </row>
    <row r="23" spans="1:5" ht="12.75">
      <c r="A23" s="35" t="s">
        <v>56</v>
      </c>
      <c r="E23" s="39" t="s">
        <v>52</v>
      </c>
    </row>
    <row r="24" spans="1:5" ht="12.75">
      <c r="A24" s="35" t="s">
        <v>57</v>
      </c>
      <c r="E24" s="40" t="s">
        <v>52</v>
      </c>
    </row>
    <row r="25" spans="1:5" ht="12.75">
      <c r="A25" t="s">
        <v>59</v>
      </c>
      <c r="E25" s="39" t="s">
        <v>52</v>
      </c>
    </row>
    <row r="26" spans="1:13" ht="12.75">
      <c r="A26" t="s">
        <v>46</v>
      </c>
      <c r="C26" s="31" t="s">
        <v>5710</v>
      </c>
      <c r="E26" s="33" t="s">
        <v>5567</v>
      </c>
      <c r="J26" s="32">
        <f>0</f>
      </c>
      <c s="32">
        <f>0</f>
      </c>
      <c s="32">
        <f>0+L27</f>
      </c>
      <c s="32">
        <f>0+M27</f>
      </c>
    </row>
    <row r="27" spans="1:16" ht="25.5">
      <c r="A27" t="s">
        <v>49</v>
      </c>
      <c s="34" t="s">
        <v>93</v>
      </c>
      <c s="34" t="s">
        <v>5758</v>
      </c>
      <c s="35" t="s">
        <v>52</v>
      </c>
      <c s="6" t="s">
        <v>5759</v>
      </c>
      <c s="36" t="s">
        <v>107</v>
      </c>
      <c s="37">
        <v>1</v>
      </c>
      <c s="36">
        <v>0</v>
      </c>
      <c s="36">
        <f>ROUND(G27*H27,6)</f>
      </c>
      <c r="L27" s="38">
        <v>0</v>
      </c>
      <c s="32">
        <f>ROUND(ROUND(L27,2)*ROUND(G27,3),2)</f>
      </c>
      <c s="36" t="s">
        <v>1517</v>
      </c>
      <c>
        <f>(M27*21)/100</f>
      </c>
      <c t="s">
        <v>27</v>
      </c>
    </row>
    <row r="28" spans="1:5" ht="12.75">
      <c r="A28" s="35" t="s">
        <v>56</v>
      </c>
      <c r="E28" s="39" t="s">
        <v>52</v>
      </c>
    </row>
    <row r="29" spans="1:5" ht="12.75">
      <c r="A29" s="35" t="s">
        <v>57</v>
      </c>
      <c r="E29" s="40" t="s">
        <v>52</v>
      </c>
    </row>
    <row r="30" spans="1:5" ht="12.75">
      <c r="A30" t="s">
        <v>59</v>
      </c>
      <c r="E30" s="39" t="s">
        <v>52</v>
      </c>
    </row>
    <row r="31" spans="1:13" ht="12.75">
      <c r="A31" t="s">
        <v>46</v>
      </c>
      <c r="C31" s="31" t="s">
        <v>5715</v>
      </c>
      <c r="E31" s="33" t="s">
        <v>5760</v>
      </c>
      <c r="J31" s="32">
        <f>0</f>
      </c>
      <c s="32">
        <f>0</f>
      </c>
      <c s="32">
        <f>0+L32+L36</f>
      </c>
      <c s="32">
        <f>0+M32+M36</f>
      </c>
    </row>
    <row r="32" spans="1:16" ht="25.5">
      <c r="A32" t="s">
        <v>49</v>
      </c>
      <c s="34" t="s">
        <v>84</v>
      </c>
      <c s="34" t="s">
        <v>5761</v>
      </c>
      <c s="35" t="s">
        <v>52</v>
      </c>
      <c s="6" t="s">
        <v>5762</v>
      </c>
      <c s="36" t="s">
        <v>99</v>
      </c>
      <c s="37">
        <v>800</v>
      </c>
      <c s="36">
        <v>0</v>
      </c>
      <c s="36">
        <f>ROUND(G32*H32,6)</f>
      </c>
      <c r="L32" s="38">
        <v>0</v>
      </c>
      <c s="32">
        <f>ROUND(ROUND(L32,2)*ROUND(G32,3),2)</f>
      </c>
      <c s="36" t="s">
        <v>1517</v>
      </c>
      <c>
        <f>(M32*21)/100</f>
      </c>
      <c t="s">
        <v>27</v>
      </c>
    </row>
    <row r="33" spans="1:5" ht="12.75">
      <c r="A33" s="35" t="s">
        <v>56</v>
      </c>
      <c r="E33" s="39" t="s">
        <v>52</v>
      </c>
    </row>
    <row r="34" spans="1:5" ht="12.75">
      <c r="A34" s="35" t="s">
        <v>57</v>
      </c>
      <c r="E34" s="40" t="s">
        <v>52</v>
      </c>
    </row>
    <row r="35" spans="1:5" ht="12.75">
      <c r="A35" t="s">
        <v>59</v>
      </c>
      <c r="E35" s="39" t="s">
        <v>52</v>
      </c>
    </row>
    <row r="36" spans="1:16" ht="12.75">
      <c r="A36" t="s">
        <v>49</v>
      </c>
      <c s="34" t="s">
        <v>87</v>
      </c>
      <c s="34" t="s">
        <v>5763</v>
      </c>
      <c s="35" t="s">
        <v>52</v>
      </c>
      <c s="6" t="s">
        <v>5764</v>
      </c>
      <c s="36" t="s">
        <v>99</v>
      </c>
      <c s="37">
        <v>800</v>
      </c>
      <c s="36">
        <v>0</v>
      </c>
      <c s="36">
        <f>ROUND(G36*H36,6)</f>
      </c>
      <c r="L36" s="38">
        <v>0</v>
      </c>
      <c s="32">
        <f>ROUND(ROUND(L36,2)*ROUND(G36,3),2)</f>
      </c>
      <c s="36" t="s">
        <v>1517</v>
      </c>
      <c>
        <f>(M36*21)/100</f>
      </c>
      <c t="s">
        <v>27</v>
      </c>
    </row>
    <row r="37" spans="1:5" ht="12.75">
      <c r="A37" s="35" t="s">
        <v>56</v>
      </c>
      <c r="E37" s="39" t="s">
        <v>52</v>
      </c>
    </row>
    <row r="38" spans="1:5" ht="12.75">
      <c r="A38" s="35" t="s">
        <v>57</v>
      </c>
      <c r="E38" s="40" t="s">
        <v>52</v>
      </c>
    </row>
    <row r="39" spans="1:5" ht="12.75">
      <c r="A39" t="s">
        <v>59</v>
      </c>
      <c r="E39" s="39" t="s">
        <v>52</v>
      </c>
    </row>
    <row r="40" spans="1:13" ht="12.75">
      <c r="A40" t="s">
        <v>46</v>
      </c>
      <c r="C40" s="31" t="s">
        <v>5738</v>
      </c>
      <c r="E40" s="33" t="s">
        <v>5739</v>
      </c>
      <c r="J40" s="32">
        <f>0</f>
      </c>
      <c s="32">
        <f>0</f>
      </c>
      <c s="32">
        <f>0+L41+L45</f>
      </c>
      <c s="32">
        <f>0+M41+M45</f>
      </c>
    </row>
    <row r="41" spans="1:16" ht="12.75">
      <c r="A41" t="s">
        <v>49</v>
      </c>
      <c s="34" t="s">
        <v>96</v>
      </c>
      <c s="34" t="s">
        <v>5639</v>
      </c>
      <c s="35" t="s">
        <v>52</v>
      </c>
      <c s="6" t="s">
        <v>5640</v>
      </c>
      <c s="36" t="s">
        <v>54</v>
      </c>
      <c s="37">
        <v>1</v>
      </c>
      <c s="36">
        <v>0</v>
      </c>
      <c s="36">
        <f>ROUND(G41*H41,6)</f>
      </c>
      <c r="L41" s="38">
        <v>0</v>
      </c>
      <c s="32">
        <f>ROUND(ROUND(L41,2)*ROUND(G41,3),2)</f>
      </c>
      <c s="36" t="s">
        <v>1517</v>
      </c>
      <c>
        <f>(M41*21)/100</f>
      </c>
      <c t="s">
        <v>27</v>
      </c>
    </row>
    <row r="42" spans="1:5" ht="12.75">
      <c r="A42" s="35" t="s">
        <v>56</v>
      </c>
      <c r="E42" s="39" t="s">
        <v>52</v>
      </c>
    </row>
    <row r="43" spans="1:5" ht="12.75">
      <c r="A43" s="35" t="s">
        <v>57</v>
      </c>
      <c r="E43" s="40" t="s">
        <v>52</v>
      </c>
    </row>
    <row r="44" spans="1:5" ht="12.75">
      <c r="A44" t="s">
        <v>59</v>
      </c>
      <c r="E44" s="39" t="s">
        <v>52</v>
      </c>
    </row>
    <row r="45" spans="1:16" ht="12.75">
      <c r="A45" t="s">
        <v>49</v>
      </c>
      <c s="34" t="s">
        <v>100</v>
      </c>
      <c s="34" t="s">
        <v>5641</v>
      </c>
      <c s="35" t="s">
        <v>52</v>
      </c>
      <c s="6" t="s">
        <v>5642</v>
      </c>
      <c s="36" t="s">
        <v>54</v>
      </c>
      <c s="37">
        <v>1</v>
      </c>
      <c s="36">
        <v>0</v>
      </c>
      <c s="36">
        <f>ROUND(G45*H45,6)</f>
      </c>
      <c r="L45" s="38">
        <v>0</v>
      </c>
      <c s="32">
        <f>ROUND(ROUND(L45,2)*ROUND(G45,3),2)</f>
      </c>
      <c s="36" t="s">
        <v>1517</v>
      </c>
      <c>
        <f>(M45*21)/100</f>
      </c>
      <c t="s">
        <v>27</v>
      </c>
    </row>
    <row r="46" spans="1:5" ht="12.75">
      <c r="A46" s="35" t="s">
        <v>56</v>
      </c>
      <c r="E46" s="39" t="s">
        <v>52</v>
      </c>
    </row>
    <row r="47" spans="1:5" ht="12.75">
      <c r="A47" s="35" t="s">
        <v>57</v>
      </c>
      <c r="E47" s="40" t="s">
        <v>52</v>
      </c>
    </row>
    <row r="48" spans="1:5" ht="12.75">
      <c r="A48" t="s">
        <v>59</v>
      </c>
      <c r="E48" s="39" t="s">
        <v>52</v>
      </c>
    </row>
    <row r="49" spans="1:13" ht="12.75">
      <c r="A49" t="s">
        <v>46</v>
      </c>
      <c r="C49" s="31" t="s">
        <v>5765</v>
      </c>
      <c r="E49" s="33" t="s">
        <v>5630</v>
      </c>
      <c r="J49" s="32">
        <f>0</f>
      </c>
      <c s="32">
        <f>0</f>
      </c>
      <c s="32">
        <f>0+L50</f>
      </c>
      <c s="32">
        <f>0+M50</f>
      </c>
    </row>
    <row r="50" spans="1:16" ht="12.75">
      <c r="A50" t="s">
        <v>49</v>
      </c>
      <c s="34" t="s">
        <v>90</v>
      </c>
      <c s="34" t="s">
        <v>5766</v>
      </c>
      <c s="35" t="s">
        <v>52</v>
      </c>
      <c s="6" t="s">
        <v>5767</v>
      </c>
      <c s="36" t="s">
        <v>64</v>
      </c>
      <c s="37">
        <v>540</v>
      </c>
      <c s="36">
        <v>0</v>
      </c>
      <c s="36">
        <f>ROUND(G50*H50,6)</f>
      </c>
      <c r="L50" s="38">
        <v>0</v>
      </c>
      <c s="32">
        <f>ROUND(ROUND(L50,2)*ROUND(G50,3),2)</f>
      </c>
      <c s="36" t="s">
        <v>1517</v>
      </c>
      <c>
        <f>(M50*21)/100</f>
      </c>
      <c t="s">
        <v>27</v>
      </c>
    </row>
    <row r="51" spans="1:5" ht="12.75">
      <c r="A51" s="35" t="s">
        <v>56</v>
      </c>
      <c r="E51" s="39" t="s">
        <v>52</v>
      </c>
    </row>
    <row r="52" spans="1:5" ht="12.75">
      <c r="A52" s="35" t="s">
        <v>57</v>
      </c>
      <c r="E52" s="40" t="s">
        <v>52</v>
      </c>
    </row>
    <row r="53" spans="1:5" ht="12.75">
      <c r="A53" t="s">
        <v>59</v>
      </c>
      <c r="E53"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5553</v>
      </c>
      <c s="41">
        <f>Rekapitulace!C80</f>
      </c>
      <c s="20" t="s">
        <v>0</v>
      </c>
      <c t="s">
        <v>23</v>
      </c>
      <c t="s">
        <v>27</v>
      </c>
    </row>
    <row r="4" spans="1:16" ht="32" customHeight="1">
      <c r="A4" s="24" t="s">
        <v>20</v>
      </c>
      <c s="25" t="s">
        <v>28</v>
      </c>
      <c s="27" t="s">
        <v>5553</v>
      </c>
      <c r="E4" s="26" t="s">
        <v>5554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COUNTIFS(L8:L71,"=0",A8:A71,"P")+COUNTIFS(L8:L71,"",A8:A71,"P")+SUM(Q8:Q71)</f>
      </c>
    </row>
    <row r="8" spans="1:13" ht="12.75">
      <c r="A8" t="s">
        <v>44</v>
      </c>
      <c r="C8" s="28" t="s">
        <v>5770</v>
      </c>
      <c r="E8" s="30" t="s">
        <v>5769</v>
      </c>
      <c r="J8" s="29">
        <f>0+J9+J66</f>
      </c>
      <c s="29">
        <f>0+K9+K66</f>
      </c>
      <c s="29">
        <f>0+L9+L66</f>
      </c>
      <c s="29">
        <f>0+M9+M66</f>
      </c>
    </row>
    <row r="9" spans="1:13" ht="12.75">
      <c r="A9" t="s">
        <v>46</v>
      </c>
      <c r="C9" s="31" t="s">
        <v>69</v>
      </c>
      <c r="E9" s="33" t="s">
        <v>5771</v>
      </c>
      <c r="J9" s="32">
        <f>0</f>
      </c>
      <c s="32">
        <f>0</f>
      </c>
      <c s="32">
        <f>0+L10+L14+L18+L22+L26+L30+L34+L38+L42+L46+L50+L54+L58+L62</f>
      </c>
      <c s="32">
        <f>0+M10+M14+M18+M22+M26+M30+M34+M38+M42+M46+M50+M54+M58+M62</f>
      </c>
    </row>
    <row r="10" spans="1:16" ht="12.75">
      <c r="A10" t="s">
        <v>49</v>
      </c>
      <c s="34" t="s">
        <v>69</v>
      </c>
      <c s="34" t="s">
        <v>5772</v>
      </c>
      <c s="35" t="s">
        <v>52</v>
      </c>
      <c s="6" t="s">
        <v>5773</v>
      </c>
      <c s="36" t="s">
        <v>78</v>
      </c>
      <c s="37">
        <v>108.5</v>
      </c>
      <c s="36">
        <v>0</v>
      </c>
      <c s="36">
        <f>ROUND(G10*H10,6)</f>
      </c>
      <c r="L10" s="38">
        <v>0</v>
      </c>
      <c s="32">
        <f>ROUND(ROUND(L10,2)*ROUND(G10,3),2)</f>
      </c>
      <c s="36" t="s">
        <v>4229</v>
      </c>
      <c>
        <f>(M10*21)/100</f>
      </c>
      <c t="s">
        <v>27</v>
      </c>
    </row>
    <row r="11" spans="1:5" ht="12.75">
      <c r="A11" s="35" t="s">
        <v>56</v>
      </c>
      <c r="E11" s="39" t="s">
        <v>1323</v>
      </c>
    </row>
    <row r="12" spans="1:5" ht="12.75">
      <c r="A12" s="35" t="s">
        <v>57</v>
      </c>
      <c r="E12" s="40" t="s">
        <v>5774</v>
      </c>
    </row>
    <row r="13" spans="1:5" ht="318.75">
      <c r="A13" t="s">
        <v>59</v>
      </c>
      <c r="E13" s="39" t="s">
        <v>5775</v>
      </c>
    </row>
    <row r="14" spans="1:16" ht="12.75">
      <c r="A14" t="s">
        <v>49</v>
      </c>
      <c s="34" t="s">
        <v>27</v>
      </c>
      <c s="34" t="s">
        <v>101</v>
      </c>
      <c s="35" t="s">
        <v>52</v>
      </c>
      <c s="6" t="s">
        <v>102</v>
      </c>
      <c s="36" t="s">
        <v>78</v>
      </c>
      <c s="37">
        <v>108.5</v>
      </c>
      <c s="36">
        <v>0</v>
      </c>
      <c s="36">
        <f>ROUND(G14*H14,6)</f>
      </c>
      <c r="L14" s="38">
        <v>0</v>
      </c>
      <c s="32">
        <f>ROUND(ROUND(L14,2)*ROUND(G14,3),2)</f>
      </c>
      <c s="36" t="s">
        <v>4229</v>
      </c>
      <c>
        <f>(M14*21)/100</f>
      </c>
      <c t="s">
        <v>27</v>
      </c>
    </row>
    <row r="15" spans="1:5" ht="12.75">
      <c r="A15" s="35" t="s">
        <v>56</v>
      </c>
      <c r="E15" s="39" t="s">
        <v>1323</v>
      </c>
    </row>
    <row r="16" spans="1:5" ht="12.75">
      <c r="A16" s="35" t="s">
        <v>57</v>
      </c>
      <c r="E16" s="40" t="s">
        <v>5776</v>
      </c>
    </row>
    <row r="17" spans="1:5" ht="229.5">
      <c r="A17" t="s">
        <v>59</v>
      </c>
      <c r="E17" s="39" t="s">
        <v>5777</v>
      </c>
    </row>
    <row r="18" spans="1:16" ht="12.75">
      <c r="A18" t="s">
        <v>49</v>
      </c>
      <c s="34" t="s">
        <v>26</v>
      </c>
      <c s="34" t="s">
        <v>5778</v>
      </c>
      <c s="35" t="s">
        <v>52</v>
      </c>
      <c s="6" t="s">
        <v>5779</v>
      </c>
      <c s="36" t="s">
        <v>54</v>
      </c>
      <c s="37">
        <v>1</v>
      </c>
      <c s="36">
        <v>0</v>
      </c>
      <c s="36">
        <f>ROUND(G18*H18,6)</f>
      </c>
      <c r="L18" s="38">
        <v>0</v>
      </c>
      <c s="32">
        <f>ROUND(ROUND(L18,2)*ROUND(G18,3),2)</f>
      </c>
      <c s="36" t="s">
        <v>55</v>
      </c>
      <c>
        <f>(M18*21)/100</f>
      </c>
      <c t="s">
        <v>27</v>
      </c>
    </row>
    <row r="19" spans="1:5" ht="12.75">
      <c r="A19" s="35" t="s">
        <v>56</v>
      </c>
      <c r="E19" s="39" t="s">
        <v>1323</v>
      </c>
    </row>
    <row r="20" spans="1:5" ht="12.75">
      <c r="A20" s="35" t="s">
        <v>57</v>
      </c>
      <c r="E20" s="40" t="s">
        <v>5776</v>
      </c>
    </row>
    <row r="21" spans="1:5" ht="76.5">
      <c r="A21" t="s">
        <v>59</v>
      </c>
      <c r="E21" s="39" t="s">
        <v>5780</v>
      </c>
    </row>
    <row r="22" spans="1:16" ht="12.75">
      <c r="A22" t="s">
        <v>49</v>
      </c>
      <c s="34" t="s">
        <v>81</v>
      </c>
      <c s="34" t="s">
        <v>1354</v>
      </c>
      <c s="35" t="s">
        <v>52</v>
      </c>
      <c s="6" t="s">
        <v>1355</v>
      </c>
      <c s="36" t="s">
        <v>99</v>
      </c>
      <c s="37">
        <v>620</v>
      </c>
      <c s="36">
        <v>0</v>
      </c>
      <c s="36">
        <f>ROUND(G22*H22,6)</f>
      </c>
      <c r="L22" s="38">
        <v>0</v>
      </c>
      <c s="32">
        <f>ROUND(ROUND(L22,2)*ROUND(G22,3),2)</f>
      </c>
      <c s="36" t="s">
        <v>4229</v>
      </c>
      <c>
        <f>(M22*21)/100</f>
      </c>
      <c t="s">
        <v>27</v>
      </c>
    </row>
    <row r="23" spans="1:5" ht="12.75">
      <c r="A23" s="35" t="s">
        <v>56</v>
      </c>
      <c r="E23" s="39" t="s">
        <v>1323</v>
      </c>
    </row>
    <row r="24" spans="1:5" ht="12.75">
      <c r="A24" s="35" t="s">
        <v>57</v>
      </c>
      <c r="E24" s="40" t="s">
        <v>5776</v>
      </c>
    </row>
    <row r="25" spans="1:5" ht="102">
      <c r="A25" t="s">
        <v>59</v>
      </c>
      <c r="E25" s="39" t="s">
        <v>5781</v>
      </c>
    </row>
    <row r="26" spans="1:16" ht="25.5">
      <c r="A26" t="s">
        <v>49</v>
      </c>
      <c s="34" t="s">
        <v>84</v>
      </c>
      <c s="34" t="s">
        <v>1142</v>
      </c>
      <c s="35" t="s">
        <v>52</v>
      </c>
      <c s="6" t="s">
        <v>1143</v>
      </c>
      <c s="36" t="s">
        <v>99</v>
      </c>
      <c s="37">
        <v>38</v>
      </c>
      <c s="36">
        <v>0</v>
      </c>
      <c s="36">
        <f>ROUND(G26*H26,6)</f>
      </c>
      <c r="L26" s="38">
        <v>0</v>
      </c>
      <c s="32">
        <f>ROUND(ROUND(L26,2)*ROUND(G26,3),2)</f>
      </c>
      <c s="36" t="s">
        <v>4229</v>
      </c>
      <c>
        <f>(M26*21)/100</f>
      </c>
      <c t="s">
        <v>27</v>
      </c>
    </row>
    <row r="27" spans="1:5" ht="12.75">
      <c r="A27" s="35" t="s">
        <v>56</v>
      </c>
      <c r="E27" s="39" t="s">
        <v>1323</v>
      </c>
    </row>
    <row r="28" spans="1:5" ht="12.75">
      <c r="A28" s="35" t="s">
        <v>57</v>
      </c>
      <c r="E28" s="40" t="s">
        <v>5776</v>
      </c>
    </row>
    <row r="29" spans="1:5" ht="127.5">
      <c r="A29" t="s">
        <v>59</v>
      </c>
      <c r="E29" s="39" t="s">
        <v>5782</v>
      </c>
    </row>
    <row r="30" spans="1:16" ht="12.75">
      <c r="A30" t="s">
        <v>49</v>
      </c>
      <c s="34" t="s">
        <v>87</v>
      </c>
      <c s="34" t="s">
        <v>2667</v>
      </c>
      <c s="35" t="s">
        <v>52</v>
      </c>
      <c s="6" t="s">
        <v>2668</v>
      </c>
      <c s="36" t="s">
        <v>99</v>
      </c>
      <c s="37">
        <v>684</v>
      </c>
      <c s="36">
        <v>0</v>
      </c>
      <c s="36">
        <f>ROUND(G30*H30,6)</f>
      </c>
      <c r="L30" s="38">
        <v>0</v>
      </c>
      <c s="32">
        <f>ROUND(ROUND(L30,2)*ROUND(G30,3),2)</f>
      </c>
      <c s="36" t="s">
        <v>4229</v>
      </c>
      <c>
        <f>(M30*21)/100</f>
      </c>
      <c t="s">
        <v>27</v>
      </c>
    </row>
    <row r="31" spans="1:5" ht="12.75">
      <c r="A31" s="35" t="s">
        <v>56</v>
      </c>
      <c r="E31" s="39" t="s">
        <v>1323</v>
      </c>
    </row>
    <row r="32" spans="1:5" ht="12.75">
      <c r="A32" s="35" t="s">
        <v>57</v>
      </c>
      <c r="E32" s="40" t="s">
        <v>5776</v>
      </c>
    </row>
    <row r="33" spans="1:5" ht="89.25">
      <c r="A33" t="s">
        <v>59</v>
      </c>
      <c r="E33" s="39" t="s">
        <v>5783</v>
      </c>
    </row>
    <row r="34" spans="1:16" ht="25.5">
      <c r="A34" t="s">
        <v>49</v>
      </c>
      <c s="34" t="s">
        <v>90</v>
      </c>
      <c s="34" t="s">
        <v>1024</v>
      </c>
      <c s="35" t="s">
        <v>52</v>
      </c>
      <c s="6" t="s">
        <v>1025</v>
      </c>
      <c s="36" t="s">
        <v>107</v>
      </c>
      <c s="37">
        <v>68</v>
      </c>
      <c s="36">
        <v>0</v>
      </c>
      <c s="36">
        <f>ROUND(G34*H34,6)</f>
      </c>
      <c r="L34" s="38">
        <v>0</v>
      </c>
      <c s="32">
        <f>ROUND(ROUND(L34,2)*ROUND(G34,3),2)</f>
      </c>
      <c s="36" t="s">
        <v>4229</v>
      </c>
      <c>
        <f>(M34*21)/100</f>
      </c>
      <c t="s">
        <v>27</v>
      </c>
    </row>
    <row r="35" spans="1:5" ht="12.75">
      <c r="A35" s="35" t="s">
        <v>56</v>
      </c>
      <c r="E35" s="39" t="s">
        <v>1323</v>
      </c>
    </row>
    <row r="36" spans="1:5" ht="12.75">
      <c r="A36" s="35" t="s">
        <v>57</v>
      </c>
      <c r="E36" s="40" t="s">
        <v>5776</v>
      </c>
    </row>
    <row r="37" spans="1:5" ht="89.25">
      <c r="A37" t="s">
        <v>59</v>
      </c>
      <c r="E37" s="39" t="s">
        <v>5784</v>
      </c>
    </row>
    <row r="38" spans="1:16" ht="12.75">
      <c r="A38" t="s">
        <v>49</v>
      </c>
      <c s="34" t="s">
        <v>93</v>
      </c>
      <c s="34" t="s">
        <v>188</v>
      </c>
      <c s="35" t="s">
        <v>52</v>
      </c>
      <c s="6" t="s">
        <v>189</v>
      </c>
      <c s="36" t="s">
        <v>99</v>
      </c>
      <c s="37">
        <v>658</v>
      </c>
      <c s="36">
        <v>0</v>
      </c>
      <c s="36">
        <f>ROUND(G38*H38,6)</f>
      </c>
      <c r="L38" s="38">
        <v>0</v>
      </c>
      <c s="32">
        <f>ROUND(ROUND(L38,2)*ROUND(G38,3),2)</f>
      </c>
      <c s="36" t="s">
        <v>4229</v>
      </c>
      <c>
        <f>(M38*21)/100</f>
      </c>
      <c t="s">
        <v>27</v>
      </c>
    </row>
    <row r="39" spans="1:5" ht="12.75">
      <c r="A39" s="35" t="s">
        <v>56</v>
      </c>
      <c r="E39" s="39" t="s">
        <v>1323</v>
      </c>
    </row>
    <row r="40" spans="1:5" ht="12.75">
      <c r="A40" s="35" t="s">
        <v>57</v>
      </c>
      <c r="E40" s="40" t="s">
        <v>5776</v>
      </c>
    </row>
    <row r="41" spans="1:5" ht="89.25">
      <c r="A41" t="s">
        <v>59</v>
      </c>
      <c r="E41" s="39" t="s">
        <v>5783</v>
      </c>
    </row>
    <row r="42" spans="1:16" ht="12.75">
      <c r="A42" t="s">
        <v>49</v>
      </c>
      <c s="34" t="s">
        <v>96</v>
      </c>
      <c s="34" t="s">
        <v>5785</v>
      </c>
      <c s="35" t="s">
        <v>52</v>
      </c>
      <c s="6" t="s">
        <v>5786</v>
      </c>
      <c s="36" t="s">
        <v>107</v>
      </c>
      <c s="37">
        <v>33</v>
      </c>
      <c s="36">
        <v>0</v>
      </c>
      <c s="36">
        <f>ROUND(G42*H42,6)</f>
      </c>
      <c r="L42" s="38">
        <v>0</v>
      </c>
      <c s="32">
        <f>ROUND(ROUND(L42,2)*ROUND(G42,3),2)</f>
      </c>
      <c s="36" t="s">
        <v>4229</v>
      </c>
      <c>
        <f>(M42*21)/100</f>
      </c>
      <c t="s">
        <v>27</v>
      </c>
    </row>
    <row r="43" spans="1:5" ht="12.75">
      <c r="A43" s="35" t="s">
        <v>56</v>
      </c>
      <c r="E43" s="39" t="s">
        <v>1323</v>
      </c>
    </row>
    <row r="44" spans="1:5" ht="12.75">
      <c r="A44" s="35" t="s">
        <v>57</v>
      </c>
      <c r="E44" s="40" t="s">
        <v>5776</v>
      </c>
    </row>
    <row r="45" spans="1:5" ht="89.25">
      <c r="A45" t="s">
        <v>59</v>
      </c>
      <c r="E45" s="39" t="s">
        <v>5787</v>
      </c>
    </row>
    <row r="46" spans="1:16" ht="12.75">
      <c r="A46" t="s">
        <v>49</v>
      </c>
      <c s="34" t="s">
        <v>100</v>
      </c>
      <c s="34" t="s">
        <v>5788</v>
      </c>
      <c s="35" t="s">
        <v>52</v>
      </c>
      <c s="6" t="s">
        <v>5789</v>
      </c>
      <c s="36" t="s">
        <v>107</v>
      </c>
      <c s="37">
        <v>33</v>
      </c>
      <c s="36">
        <v>0</v>
      </c>
      <c s="36">
        <f>ROUND(G46*H46,6)</f>
      </c>
      <c r="L46" s="38">
        <v>0</v>
      </c>
      <c s="32">
        <f>ROUND(ROUND(L46,2)*ROUND(G46,3),2)</f>
      </c>
      <c s="36" t="s">
        <v>4229</v>
      </c>
      <c>
        <f>(M46*21)/100</f>
      </c>
      <c t="s">
        <v>27</v>
      </c>
    </row>
    <row r="47" spans="1:5" ht="12.75">
      <c r="A47" s="35" t="s">
        <v>56</v>
      </c>
      <c r="E47" s="39" t="s">
        <v>1323</v>
      </c>
    </row>
    <row r="48" spans="1:5" ht="12.75">
      <c r="A48" s="35" t="s">
        <v>57</v>
      </c>
      <c r="E48" s="40" t="s">
        <v>5776</v>
      </c>
    </row>
    <row r="49" spans="1:5" ht="89.25">
      <c r="A49" t="s">
        <v>59</v>
      </c>
      <c r="E49" s="39" t="s">
        <v>5790</v>
      </c>
    </row>
    <row r="50" spans="1:16" ht="12.75">
      <c r="A50" t="s">
        <v>49</v>
      </c>
      <c s="34" t="s">
        <v>116</v>
      </c>
      <c s="34" t="s">
        <v>5791</v>
      </c>
      <c s="35" t="s">
        <v>52</v>
      </c>
      <c s="6" t="s">
        <v>5792</v>
      </c>
      <c s="36" t="s">
        <v>107</v>
      </c>
      <c s="37">
        <v>21</v>
      </c>
      <c s="36">
        <v>0</v>
      </c>
      <c s="36">
        <f>ROUND(G50*H50,6)</f>
      </c>
      <c r="L50" s="38">
        <v>0</v>
      </c>
      <c s="32">
        <f>ROUND(ROUND(L50,2)*ROUND(G50,3),2)</f>
      </c>
      <c s="36" t="s">
        <v>4229</v>
      </c>
      <c>
        <f>(M50*21)/100</f>
      </c>
      <c t="s">
        <v>27</v>
      </c>
    </row>
    <row r="51" spans="1:5" ht="12.75">
      <c r="A51" s="35" t="s">
        <v>56</v>
      </c>
      <c r="E51" s="39" t="s">
        <v>1323</v>
      </c>
    </row>
    <row r="52" spans="1:5" ht="12.75">
      <c r="A52" s="35" t="s">
        <v>57</v>
      </c>
      <c r="E52" s="40" t="s">
        <v>5776</v>
      </c>
    </row>
    <row r="53" spans="1:5" ht="114.75">
      <c r="A53" t="s">
        <v>59</v>
      </c>
      <c r="E53" s="39" t="s">
        <v>5793</v>
      </c>
    </row>
    <row r="54" spans="1:16" ht="12.75">
      <c r="A54" t="s">
        <v>49</v>
      </c>
      <c s="34" t="s">
        <v>119</v>
      </c>
      <c s="34" t="s">
        <v>5794</v>
      </c>
      <c s="35" t="s">
        <v>52</v>
      </c>
      <c s="6" t="s">
        <v>5795</v>
      </c>
      <c s="36" t="s">
        <v>107</v>
      </c>
      <c s="37">
        <v>21</v>
      </c>
      <c s="36">
        <v>0</v>
      </c>
      <c s="36">
        <f>ROUND(G54*H54,6)</f>
      </c>
      <c r="L54" s="38">
        <v>0</v>
      </c>
      <c s="32">
        <f>ROUND(ROUND(L54,2)*ROUND(G54,3),2)</f>
      </c>
      <c s="36" t="s">
        <v>4229</v>
      </c>
      <c>
        <f>(M54*21)/100</f>
      </c>
      <c t="s">
        <v>27</v>
      </c>
    </row>
    <row r="55" spans="1:5" ht="12.75">
      <c r="A55" s="35" t="s">
        <v>56</v>
      </c>
      <c r="E55" s="39" t="s">
        <v>1323</v>
      </c>
    </row>
    <row r="56" spans="1:5" ht="12.75">
      <c r="A56" s="35" t="s">
        <v>57</v>
      </c>
      <c r="E56" s="40" t="s">
        <v>5776</v>
      </c>
    </row>
    <row r="57" spans="1:5" ht="114.75">
      <c r="A57" t="s">
        <v>59</v>
      </c>
      <c r="E57" s="39" t="s">
        <v>5793</v>
      </c>
    </row>
    <row r="58" spans="1:16" ht="12.75">
      <c r="A58" t="s">
        <v>49</v>
      </c>
      <c s="34" t="s">
        <v>122</v>
      </c>
      <c s="34" t="s">
        <v>5796</v>
      </c>
      <c s="35" t="s">
        <v>52</v>
      </c>
      <c s="6" t="s">
        <v>5797</v>
      </c>
      <c s="36" t="s">
        <v>107</v>
      </c>
      <c s="37">
        <v>21</v>
      </c>
      <c s="36">
        <v>0</v>
      </c>
      <c s="36">
        <f>ROUND(G58*H58,6)</f>
      </c>
      <c r="L58" s="38">
        <v>0</v>
      </c>
      <c s="32">
        <f>ROUND(ROUND(L58,2)*ROUND(G58,3),2)</f>
      </c>
      <c s="36" t="s">
        <v>4229</v>
      </c>
      <c>
        <f>(M58*21)/100</f>
      </c>
      <c t="s">
        <v>27</v>
      </c>
    </row>
    <row r="59" spans="1:5" ht="12.75">
      <c r="A59" s="35" t="s">
        <v>56</v>
      </c>
      <c r="E59" s="39" t="s">
        <v>1323</v>
      </c>
    </row>
    <row r="60" spans="1:5" ht="12.75">
      <c r="A60" s="35" t="s">
        <v>57</v>
      </c>
      <c r="E60" s="40" t="s">
        <v>5776</v>
      </c>
    </row>
    <row r="61" spans="1:5" ht="114.75">
      <c r="A61" t="s">
        <v>59</v>
      </c>
      <c r="E61" s="39" t="s">
        <v>5793</v>
      </c>
    </row>
    <row r="62" spans="1:16" ht="12.75">
      <c r="A62" t="s">
        <v>49</v>
      </c>
      <c s="34" t="s">
        <v>125</v>
      </c>
      <c s="34" t="s">
        <v>1880</v>
      </c>
      <c s="35" t="s">
        <v>52</v>
      </c>
      <c s="6" t="s">
        <v>1881</v>
      </c>
      <c s="36" t="s">
        <v>107</v>
      </c>
      <c s="37">
        <v>635</v>
      </c>
      <c s="36">
        <v>0</v>
      </c>
      <c s="36">
        <f>ROUND(G62*H62,6)</f>
      </c>
      <c r="L62" s="38">
        <v>0</v>
      </c>
      <c s="32">
        <f>ROUND(ROUND(L62,2)*ROUND(G62,3),2)</f>
      </c>
      <c s="36" t="s">
        <v>4229</v>
      </c>
      <c>
        <f>(M62*21)/100</f>
      </c>
      <c t="s">
        <v>27</v>
      </c>
    </row>
    <row r="63" spans="1:5" ht="12.75">
      <c r="A63" s="35" t="s">
        <v>56</v>
      </c>
      <c r="E63" s="39" t="s">
        <v>1323</v>
      </c>
    </row>
    <row r="64" spans="1:5" ht="12.75">
      <c r="A64" s="35" t="s">
        <v>57</v>
      </c>
      <c r="E64" s="40" t="s">
        <v>5776</v>
      </c>
    </row>
    <row r="65" spans="1:5" ht="114.75">
      <c r="A65" t="s">
        <v>59</v>
      </c>
      <c r="E65" s="39" t="s">
        <v>5798</v>
      </c>
    </row>
    <row r="66" spans="1:13" ht="12.75">
      <c r="A66" t="s">
        <v>46</v>
      </c>
      <c r="C66" s="31" t="s">
        <v>27</v>
      </c>
      <c r="E66" s="33" t="s">
        <v>5799</v>
      </c>
      <c r="J66" s="32">
        <f>0</f>
      </c>
      <c s="32">
        <f>0</f>
      </c>
      <c s="32">
        <f>0+L67+L71</f>
      </c>
      <c s="32">
        <f>0+M67+M71</f>
      </c>
    </row>
    <row r="67" spans="1:16" ht="25.5">
      <c r="A67" t="s">
        <v>49</v>
      </c>
      <c s="34" t="s">
        <v>128</v>
      </c>
      <c s="34" t="s">
        <v>1206</v>
      </c>
      <c s="35" t="s">
        <v>52</v>
      </c>
      <c s="6" t="s">
        <v>1207</v>
      </c>
      <c s="36" t="s">
        <v>107</v>
      </c>
      <c s="37">
        <v>1</v>
      </c>
      <c s="36">
        <v>0</v>
      </c>
      <c s="36">
        <f>ROUND(G67*H67,6)</f>
      </c>
      <c r="L67" s="38">
        <v>0</v>
      </c>
      <c s="32">
        <f>ROUND(ROUND(L67,2)*ROUND(G67,3),2)</f>
      </c>
      <c s="36" t="s">
        <v>4229</v>
      </c>
      <c>
        <f>(M67*21)/100</f>
      </c>
      <c t="s">
        <v>27</v>
      </c>
    </row>
    <row r="68" spans="1:5" ht="12.75">
      <c r="A68" s="35" t="s">
        <v>56</v>
      </c>
      <c r="E68" s="39" t="s">
        <v>1323</v>
      </c>
    </row>
    <row r="69" spans="1:5" ht="12.75">
      <c r="A69" s="35" t="s">
        <v>57</v>
      </c>
      <c r="E69" s="40" t="s">
        <v>5800</v>
      </c>
    </row>
    <row r="70" spans="1:5" ht="114.75">
      <c r="A70" t="s">
        <v>59</v>
      </c>
      <c r="E70" s="39" t="s">
        <v>5801</v>
      </c>
    </row>
    <row r="71" spans="1:16" ht="38.25">
      <c r="A71" t="s">
        <v>49</v>
      </c>
      <c s="34" t="s">
        <v>131</v>
      </c>
      <c s="34" t="s">
        <v>2118</v>
      </c>
      <c s="35" t="s">
        <v>52</v>
      </c>
      <c s="6" t="s">
        <v>2119</v>
      </c>
      <c s="36" t="s">
        <v>107</v>
      </c>
      <c s="37">
        <v>1</v>
      </c>
      <c s="36">
        <v>0</v>
      </c>
      <c s="36">
        <f>ROUND(G71*H71,6)</f>
      </c>
      <c r="L71" s="38">
        <v>0</v>
      </c>
      <c s="32">
        <f>ROUND(ROUND(L71,2)*ROUND(G71,3),2)</f>
      </c>
      <c s="36" t="s">
        <v>4229</v>
      </c>
      <c>
        <f>(M71*21)/100</f>
      </c>
      <c t="s">
        <v>27</v>
      </c>
    </row>
    <row r="72" spans="1:5" ht="12.75">
      <c r="A72" s="35" t="s">
        <v>56</v>
      </c>
      <c r="E72" s="39" t="s">
        <v>1323</v>
      </c>
    </row>
    <row r="73" spans="1:5" ht="12.75">
      <c r="A73" s="35" t="s">
        <v>57</v>
      </c>
      <c r="E73" s="40" t="s">
        <v>5800</v>
      </c>
    </row>
    <row r="74" spans="1:5" ht="114.75">
      <c r="A74" t="s">
        <v>59</v>
      </c>
      <c r="E74" s="39" t="s">
        <v>5801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5553</v>
      </c>
      <c s="41">
        <f>Rekapitulace!C80</f>
      </c>
      <c s="20" t="s">
        <v>0</v>
      </c>
      <c t="s">
        <v>23</v>
      </c>
      <c t="s">
        <v>27</v>
      </c>
    </row>
    <row r="4" spans="1:16" ht="32" customHeight="1">
      <c r="A4" s="24" t="s">
        <v>20</v>
      </c>
      <c s="25" t="s">
        <v>28</v>
      </c>
      <c s="27" t="s">
        <v>5553</v>
      </c>
      <c r="E4" s="26" t="s">
        <v>5554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5804</v>
      </c>
      <c r="E8" s="30" t="s">
        <v>5803</v>
      </c>
      <c r="J8" s="29">
        <f>0+J9+J82+J87</f>
      </c>
      <c s="29">
        <f>0+K9+K82+K87</f>
      </c>
      <c s="29">
        <f>0+L9+L82+L87</f>
      </c>
      <c s="29">
        <f>0+M9+M82+M87</f>
      </c>
    </row>
    <row r="9" spans="1:13" ht="12.75">
      <c r="A9" t="s">
        <v>46</v>
      </c>
      <c r="C9" s="31" t="s">
        <v>69</v>
      </c>
      <c r="E9" s="33" t="s">
        <v>5771</v>
      </c>
      <c r="J9" s="32">
        <f>0</f>
      </c>
      <c s="32">
        <f>0</f>
      </c>
      <c s="32">
        <f>0+L10+L14+L18+L22+L26+L30+L34+L38+L42+L46+L50+L54+L58+L62+L66+L70+L74+L78</f>
      </c>
      <c s="32">
        <f>0+M10+M14+M18+M22+M26+M30+M34+M38+M42+M46+M50+M54+M58+M62+M66+M70+M74+M78</f>
      </c>
    </row>
    <row r="10" spans="1:16" ht="12.75">
      <c r="A10" t="s">
        <v>49</v>
      </c>
      <c s="34" t="s">
        <v>69</v>
      </c>
      <c s="34" t="s">
        <v>5772</v>
      </c>
      <c s="35" t="s">
        <v>52</v>
      </c>
      <c s="6" t="s">
        <v>5773</v>
      </c>
      <c s="36" t="s">
        <v>78</v>
      </c>
      <c s="37">
        <v>32.6</v>
      </c>
      <c s="36">
        <v>0</v>
      </c>
      <c s="36">
        <f>ROUND(G10*H10,6)</f>
      </c>
      <c r="L10" s="38">
        <v>0</v>
      </c>
      <c s="32">
        <f>ROUND(ROUND(L10,2)*ROUND(G10,3),2)</f>
      </c>
      <c s="36" t="s">
        <v>74</v>
      </c>
      <c>
        <f>(M10*21)/100</f>
      </c>
      <c t="s">
        <v>27</v>
      </c>
    </row>
    <row r="11" spans="1:5" ht="12.75">
      <c r="A11" s="35" t="s">
        <v>56</v>
      </c>
      <c r="E11" s="39" t="s">
        <v>1323</v>
      </c>
    </row>
    <row r="12" spans="1:5" ht="12.75">
      <c r="A12" s="35" t="s">
        <v>57</v>
      </c>
      <c r="E12" s="40" t="s">
        <v>5776</v>
      </c>
    </row>
    <row r="13" spans="1:5" ht="318.75">
      <c r="A13" t="s">
        <v>59</v>
      </c>
      <c r="E13" s="39" t="s">
        <v>5805</v>
      </c>
    </row>
    <row r="14" spans="1:16" ht="12.75">
      <c r="A14" t="s">
        <v>49</v>
      </c>
      <c s="34" t="s">
        <v>27</v>
      </c>
      <c s="34" t="s">
        <v>101</v>
      </c>
      <c s="35" t="s">
        <v>52</v>
      </c>
      <c s="6" t="s">
        <v>102</v>
      </c>
      <c s="36" t="s">
        <v>78</v>
      </c>
      <c s="37">
        <v>26.25</v>
      </c>
      <c s="36">
        <v>0</v>
      </c>
      <c s="36">
        <f>ROUND(G14*H14,6)</f>
      </c>
      <c r="L14" s="38">
        <v>0</v>
      </c>
      <c s="32">
        <f>ROUND(ROUND(L14,2)*ROUND(G14,3),2)</f>
      </c>
      <c s="36" t="s">
        <v>74</v>
      </c>
      <c>
        <f>(M14*21)/100</f>
      </c>
      <c t="s">
        <v>27</v>
      </c>
    </row>
    <row r="15" spans="1:5" ht="12.75">
      <c r="A15" s="35" t="s">
        <v>56</v>
      </c>
      <c r="E15" s="39" t="s">
        <v>1323</v>
      </c>
    </row>
    <row r="16" spans="1:5" ht="12.75">
      <c r="A16" s="35" t="s">
        <v>57</v>
      </c>
      <c r="E16" s="40" t="s">
        <v>5776</v>
      </c>
    </row>
    <row r="17" spans="1:5" ht="242.25">
      <c r="A17" t="s">
        <v>59</v>
      </c>
      <c r="E17" s="39" t="s">
        <v>5806</v>
      </c>
    </row>
    <row r="18" spans="1:16" ht="12.75">
      <c r="A18" t="s">
        <v>49</v>
      </c>
      <c s="34" t="s">
        <v>26</v>
      </c>
      <c s="34" t="s">
        <v>5807</v>
      </c>
      <c s="35" t="s">
        <v>52</v>
      </c>
      <c s="6" t="s">
        <v>5779</v>
      </c>
      <c s="36" t="s">
        <v>54</v>
      </c>
      <c s="37">
        <v>5</v>
      </c>
      <c s="36">
        <v>0</v>
      </c>
      <c s="36">
        <f>ROUND(G18*H18,6)</f>
      </c>
      <c r="L18" s="38">
        <v>0</v>
      </c>
      <c s="32">
        <f>ROUND(ROUND(L18,2)*ROUND(G18,3),2)</f>
      </c>
      <c s="36" t="s">
        <v>4229</v>
      </c>
      <c>
        <f>(M18*21)/100</f>
      </c>
      <c t="s">
        <v>27</v>
      </c>
    </row>
    <row r="19" spans="1:5" ht="12.75">
      <c r="A19" s="35" t="s">
        <v>56</v>
      </c>
      <c r="E19" s="39" t="s">
        <v>1323</v>
      </c>
    </row>
    <row r="20" spans="1:5" ht="12.75">
      <c r="A20" s="35" t="s">
        <v>57</v>
      </c>
      <c r="E20" s="40" t="s">
        <v>5776</v>
      </c>
    </row>
    <row r="21" spans="1:5" ht="76.5">
      <c r="A21" t="s">
        <v>59</v>
      </c>
      <c r="E21" s="39" t="s">
        <v>5808</v>
      </c>
    </row>
    <row r="22" spans="1:16" ht="12.75">
      <c r="A22" t="s">
        <v>49</v>
      </c>
      <c s="34" t="s">
        <v>81</v>
      </c>
      <c s="34" t="s">
        <v>5809</v>
      </c>
      <c s="35" t="s">
        <v>52</v>
      </c>
      <c s="6" t="s">
        <v>5810</v>
      </c>
      <c s="36" t="s">
        <v>78</v>
      </c>
      <c s="37">
        <v>6.22</v>
      </c>
      <c s="36">
        <v>0</v>
      </c>
      <c s="36">
        <f>ROUND(G22*H22,6)</f>
      </c>
      <c r="L22" s="38">
        <v>0</v>
      </c>
      <c s="32">
        <f>ROUND(ROUND(L22,2)*ROUND(G22,3),2)</f>
      </c>
      <c s="36" t="s">
        <v>74</v>
      </c>
      <c>
        <f>(M22*21)/100</f>
      </c>
      <c t="s">
        <v>27</v>
      </c>
    </row>
    <row r="23" spans="1:5" ht="12.75">
      <c r="A23" s="35" t="s">
        <v>56</v>
      </c>
      <c r="E23" s="39" t="s">
        <v>1323</v>
      </c>
    </row>
    <row r="24" spans="1:5" ht="12.75">
      <c r="A24" s="35" t="s">
        <v>57</v>
      </c>
      <c r="E24" s="40" t="s">
        <v>5776</v>
      </c>
    </row>
    <row r="25" spans="1:5" ht="63.75">
      <c r="A25" t="s">
        <v>59</v>
      </c>
      <c r="E25" s="39" t="s">
        <v>5811</v>
      </c>
    </row>
    <row r="26" spans="1:16" ht="12.75">
      <c r="A26" t="s">
        <v>49</v>
      </c>
      <c s="34" t="s">
        <v>84</v>
      </c>
      <c s="34" t="s">
        <v>5812</v>
      </c>
      <c s="35" t="s">
        <v>52</v>
      </c>
      <c s="6" t="s">
        <v>5813</v>
      </c>
      <c s="36" t="s">
        <v>78</v>
      </c>
      <c s="37">
        <v>18.6</v>
      </c>
      <c s="36">
        <v>0</v>
      </c>
      <c s="36">
        <f>ROUND(G26*H26,6)</f>
      </c>
      <c r="L26" s="38">
        <v>0</v>
      </c>
      <c s="32">
        <f>ROUND(ROUND(L26,2)*ROUND(G26,3),2)</f>
      </c>
      <c s="36" t="s">
        <v>74</v>
      </c>
      <c>
        <f>(M26*21)/100</f>
      </c>
      <c t="s">
        <v>27</v>
      </c>
    </row>
    <row r="27" spans="1:5" ht="12.75">
      <c r="A27" s="35" t="s">
        <v>56</v>
      </c>
      <c r="E27" s="39" t="s">
        <v>1323</v>
      </c>
    </row>
    <row r="28" spans="1:5" ht="12.75">
      <c r="A28" s="35" t="s">
        <v>57</v>
      </c>
      <c r="E28" s="40" t="s">
        <v>5776</v>
      </c>
    </row>
    <row r="29" spans="1:5" ht="63.75">
      <c r="A29" t="s">
        <v>59</v>
      </c>
      <c r="E29" s="39" t="s">
        <v>5814</v>
      </c>
    </row>
    <row r="30" spans="1:16" ht="12.75">
      <c r="A30" t="s">
        <v>49</v>
      </c>
      <c s="34" t="s">
        <v>87</v>
      </c>
      <c s="34" t="s">
        <v>1354</v>
      </c>
      <c s="35" t="s">
        <v>52</v>
      </c>
      <c s="6" t="s">
        <v>1355</v>
      </c>
      <c s="36" t="s">
        <v>99</v>
      </c>
      <c s="37">
        <v>93</v>
      </c>
      <c s="36">
        <v>0</v>
      </c>
      <c s="36">
        <f>ROUND(G30*H30,6)</f>
      </c>
      <c r="L30" s="38">
        <v>0</v>
      </c>
      <c s="32">
        <f>ROUND(ROUND(L30,2)*ROUND(G30,3),2)</f>
      </c>
      <c s="36" t="s">
        <v>74</v>
      </c>
      <c>
        <f>(M30*21)/100</f>
      </c>
      <c t="s">
        <v>27</v>
      </c>
    </row>
    <row r="31" spans="1:5" ht="12.75">
      <c r="A31" s="35" t="s">
        <v>56</v>
      </c>
      <c r="E31" s="39" t="s">
        <v>1323</v>
      </c>
    </row>
    <row r="32" spans="1:5" ht="12.75">
      <c r="A32" s="35" t="s">
        <v>57</v>
      </c>
      <c r="E32" s="40" t="s">
        <v>5776</v>
      </c>
    </row>
    <row r="33" spans="1:5" ht="102">
      <c r="A33" t="s">
        <v>59</v>
      </c>
      <c r="E33" s="39" t="s">
        <v>5815</v>
      </c>
    </row>
    <row r="34" spans="1:16" ht="12.75">
      <c r="A34" t="s">
        <v>49</v>
      </c>
      <c s="34" t="s">
        <v>90</v>
      </c>
      <c s="34" t="s">
        <v>126</v>
      </c>
      <c s="35" t="s">
        <v>52</v>
      </c>
      <c s="6" t="s">
        <v>127</v>
      </c>
      <c s="36" t="s">
        <v>99</v>
      </c>
      <c s="37">
        <v>93</v>
      </c>
      <c s="36">
        <v>0</v>
      </c>
      <c s="36">
        <f>ROUND(G34*H34,6)</f>
      </c>
      <c r="L34" s="38">
        <v>0</v>
      </c>
      <c s="32">
        <f>ROUND(ROUND(L34,2)*ROUND(G34,3),2)</f>
      </c>
      <c s="36" t="s">
        <v>74</v>
      </c>
      <c>
        <f>(M34*21)/100</f>
      </c>
      <c t="s">
        <v>27</v>
      </c>
    </row>
    <row r="35" spans="1:5" ht="12.75">
      <c r="A35" s="35" t="s">
        <v>56</v>
      </c>
      <c r="E35" s="39" t="s">
        <v>1323</v>
      </c>
    </row>
    <row r="36" spans="1:5" ht="12.75">
      <c r="A36" s="35" t="s">
        <v>57</v>
      </c>
      <c r="E36" s="40" t="s">
        <v>5776</v>
      </c>
    </row>
    <row r="37" spans="1:5" ht="140.25">
      <c r="A37" t="s">
        <v>59</v>
      </c>
      <c r="E37" s="39" t="s">
        <v>5816</v>
      </c>
    </row>
    <row r="38" spans="1:16" ht="12.75">
      <c r="A38" t="s">
        <v>49</v>
      </c>
      <c s="34" t="s">
        <v>93</v>
      </c>
      <c s="34" t="s">
        <v>2667</v>
      </c>
      <c s="35" t="s">
        <v>52</v>
      </c>
      <c s="6" t="s">
        <v>2668</v>
      </c>
      <c s="36" t="s">
        <v>99</v>
      </c>
      <c s="37">
        <v>102</v>
      </c>
      <c s="36">
        <v>0</v>
      </c>
      <c s="36">
        <f>ROUND(G38*H38,6)</f>
      </c>
      <c r="L38" s="38">
        <v>0</v>
      </c>
      <c s="32">
        <f>ROUND(ROUND(L38,2)*ROUND(G38,3),2)</f>
      </c>
      <c s="36" t="s">
        <v>74</v>
      </c>
      <c>
        <f>(M38*21)/100</f>
      </c>
      <c t="s">
        <v>27</v>
      </c>
    </row>
    <row r="39" spans="1:5" ht="12.75">
      <c r="A39" s="35" t="s">
        <v>56</v>
      </c>
      <c r="E39" s="39" t="s">
        <v>1323</v>
      </c>
    </row>
    <row r="40" spans="1:5" ht="12.75">
      <c r="A40" s="35" t="s">
        <v>57</v>
      </c>
      <c r="E40" s="40" t="s">
        <v>5776</v>
      </c>
    </row>
    <row r="41" spans="1:5" ht="89.25">
      <c r="A41" t="s">
        <v>59</v>
      </c>
      <c r="E41" s="39" t="s">
        <v>5817</v>
      </c>
    </row>
    <row r="42" spans="1:16" ht="25.5">
      <c r="A42" t="s">
        <v>49</v>
      </c>
      <c s="34" t="s">
        <v>96</v>
      </c>
      <c s="34" t="s">
        <v>1024</v>
      </c>
      <c s="35" t="s">
        <v>52</v>
      </c>
      <c s="6" t="s">
        <v>1025</v>
      </c>
      <c s="36" t="s">
        <v>107</v>
      </c>
      <c s="37">
        <v>5</v>
      </c>
      <c s="36">
        <v>0</v>
      </c>
      <c s="36">
        <f>ROUND(G42*H42,6)</f>
      </c>
      <c r="L42" s="38">
        <v>0</v>
      </c>
      <c s="32">
        <f>ROUND(ROUND(L42,2)*ROUND(G42,3),2)</f>
      </c>
      <c s="36" t="s">
        <v>74</v>
      </c>
      <c>
        <f>(M42*21)/100</f>
      </c>
      <c t="s">
        <v>27</v>
      </c>
    </row>
    <row r="43" spans="1:5" ht="12.75">
      <c r="A43" s="35" t="s">
        <v>56</v>
      </c>
      <c r="E43" s="39" t="s">
        <v>1323</v>
      </c>
    </row>
    <row r="44" spans="1:5" ht="12.75">
      <c r="A44" s="35" t="s">
        <v>57</v>
      </c>
      <c r="E44" s="40" t="s">
        <v>5776</v>
      </c>
    </row>
    <row r="45" spans="1:5" ht="89.25">
      <c r="A45" t="s">
        <v>59</v>
      </c>
      <c r="E45" s="39" t="s">
        <v>5818</v>
      </c>
    </row>
    <row r="46" spans="1:16" ht="12.75">
      <c r="A46" t="s">
        <v>49</v>
      </c>
      <c s="34" t="s">
        <v>100</v>
      </c>
      <c s="34" t="s">
        <v>188</v>
      </c>
      <c s="35" t="s">
        <v>52</v>
      </c>
      <c s="6" t="s">
        <v>189</v>
      </c>
      <c s="36" t="s">
        <v>99</v>
      </c>
      <c s="37">
        <v>93</v>
      </c>
      <c s="36">
        <v>0</v>
      </c>
      <c s="36">
        <f>ROUND(G46*H46,6)</f>
      </c>
      <c r="L46" s="38">
        <v>0</v>
      </c>
      <c s="32">
        <f>ROUND(ROUND(L46,2)*ROUND(G46,3),2)</f>
      </c>
      <c s="36" t="s">
        <v>74</v>
      </c>
      <c>
        <f>(M46*21)/100</f>
      </c>
      <c t="s">
        <v>27</v>
      </c>
    </row>
    <row r="47" spans="1:5" ht="12.75">
      <c r="A47" s="35" t="s">
        <v>56</v>
      </c>
      <c r="E47" s="39" t="s">
        <v>1323</v>
      </c>
    </row>
    <row r="48" spans="1:5" ht="12.75">
      <c r="A48" s="35" t="s">
        <v>57</v>
      </c>
      <c r="E48" s="40" t="s">
        <v>5776</v>
      </c>
    </row>
    <row r="49" spans="1:5" ht="89.25">
      <c r="A49" t="s">
        <v>59</v>
      </c>
      <c r="E49" s="39" t="s">
        <v>5817</v>
      </c>
    </row>
    <row r="50" spans="1:16" ht="25.5">
      <c r="A50" t="s">
        <v>49</v>
      </c>
      <c s="34" t="s">
        <v>116</v>
      </c>
      <c s="34" t="s">
        <v>5819</v>
      </c>
      <c s="35" t="s">
        <v>52</v>
      </c>
      <c s="6" t="s">
        <v>5820</v>
      </c>
      <c s="36" t="s">
        <v>107</v>
      </c>
      <c s="37">
        <v>1</v>
      </c>
      <c s="36">
        <v>0</v>
      </c>
      <c s="36">
        <f>ROUND(G50*H50,6)</f>
      </c>
      <c r="L50" s="38">
        <v>0</v>
      </c>
      <c s="32">
        <f>ROUND(ROUND(L50,2)*ROUND(G50,3),2)</f>
      </c>
      <c s="36" t="s">
        <v>74</v>
      </c>
      <c>
        <f>(M50*21)/100</f>
      </c>
      <c t="s">
        <v>27</v>
      </c>
    </row>
    <row r="51" spans="1:5" ht="12.75">
      <c r="A51" s="35" t="s">
        <v>56</v>
      </c>
      <c r="E51" s="39" t="s">
        <v>1323</v>
      </c>
    </row>
    <row r="52" spans="1:5" ht="12.75">
      <c r="A52" s="35" t="s">
        <v>57</v>
      </c>
      <c r="E52" s="40" t="s">
        <v>5776</v>
      </c>
    </row>
    <row r="53" spans="1:5" ht="114.75">
      <c r="A53" t="s">
        <v>59</v>
      </c>
      <c r="E53" s="39" t="s">
        <v>5821</v>
      </c>
    </row>
    <row r="54" spans="1:16" ht="12.75">
      <c r="A54" t="s">
        <v>49</v>
      </c>
      <c s="34" t="s">
        <v>119</v>
      </c>
      <c s="34" t="s">
        <v>5822</v>
      </c>
      <c s="35" t="s">
        <v>52</v>
      </c>
      <c s="6" t="s">
        <v>5823</v>
      </c>
      <c s="36" t="s">
        <v>107</v>
      </c>
      <c s="37">
        <v>2</v>
      </c>
      <c s="36">
        <v>0</v>
      </c>
      <c s="36">
        <f>ROUND(G54*H54,6)</f>
      </c>
      <c r="L54" s="38">
        <v>0</v>
      </c>
      <c s="32">
        <f>ROUND(ROUND(L54,2)*ROUND(G54,3),2)</f>
      </c>
      <c s="36" t="s">
        <v>74</v>
      </c>
      <c>
        <f>(M54*21)/100</f>
      </c>
      <c t="s">
        <v>27</v>
      </c>
    </row>
    <row r="55" spans="1:5" ht="12.75">
      <c r="A55" s="35" t="s">
        <v>56</v>
      </c>
      <c r="E55" s="39" t="s">
        <v>1323</v>
      </c>
    </row>
    <row r="56" spans="1:5" ht="12.75">
      <c r="A56" s="35" t="s">
        <v>57</v>
      </c>
      <c r="E56" s="40" t="s">
        <v>5776</v>
      </c>
    </row>
    <row r="57" spans="1:5" ht="76.5">
      <c r="A57" t="s">
        <v>59</v>
      </c>
      <c r="E57" s="39" t="s">
        <v>5824</v>
      </c>
    </row>
    <row r="58" spans="1:16" ht="25.5">
      <c r="A58" t="s">
        <v>49</v>
      </c>
      <c s="34" t="s">
        <v>122</v>
      </c>
      <c s="34" t="s">
        <v>5825</v>
      </c>
      <c s="35" t="s">
        <v>52</v>
      </c>
      <c s="6" t="s">
        <v>5826</v>
      </c>
      <c s="36" t="s">
        <v>107</v>
      </c>
      <c s="37">
        <v>1</v>
      </c>
      <c s="36">
        <v>0</v>
      </c>
      <c s="36">
        <f>ROUND(G58*H58,6)</f>
      </c>
      <c r="L58" s="38">
        <v>0</v>
      </c>
      <c s="32">
        <f>ROUND(ROUND(L58,2)*ROUND(G58,3),2)</f>
      </c>
      <c s="36" t="s">
        <v>74</v>
      </c>
      <c>
        <f>(M58*21)/100</f>
      </c>
      <c t="s">
        <v>27</v>
      </c>
    </row>
    <row r="59" spans="1:5" ht="12.75">
      <c r="A59" s="35" t="s">
        <v>56</v>
      </c>
      <c r="E59" s="39" t="s">
        <v>1323</v>
      </c>
    </row>
    <row r="60" spans="1:5" ht="12.75">
      <c r="A60" s="35" t="s">
        <v>57</v>
      </c>
      <c r="E60" s="40" t="s">
        <v>5776</v>
      </c>
    </row>
    <row r="61" spans="1:5" ht="76.5">
      <c r="A61" t="s">
        <v>59</v>
      </c>
      <c r="E61" s="39" t="s">
        <v>5824</v>
      </c>
    </row>
    <row r="62" spans="1:16" ht="12.75">
      <c r="A62" t="s">
        <v>49</v>
      </c>
      <c s="34" t="s">
        <v>125</v>
      </c>
      <c s="34" t="s">
        <v>5788</v>
      </c>
      <c s="35" t="s">
        <v>52</v>
      </c>
      <c s="6" t="s">
        <v>5789</v>
      </c>
      <c s="36" t="s">
        <v>107</v>
      </c>
      <c s="37">
        <v>2</v>
      </c>
      <c s="36">
        <v>0</v>
      </c>
      <c s="36">
        <f>ROUND(G62*H62,6)</f>
      </c>
      <c r="L62" s="38">
        <v>0</v>
      </c>
      <c s="32">
        <f>ROUND(ROUND(L62,2)*ROUND(G62,3),2)</f>
      </c>
      <c s="36" t="s">
        <v>74</v>
      </c>
      <c>
        <f>(M62*21)/100</f>
      </c>
      <c t="s">
        <v>27</v>
      </c>
    </row>
    <row r="63" spans="1:5" ht="12.75">
      <c r="A63" s="35" t="s">
        <v>56</v>
      </c>
      <c r="E63" s="39" t="s">
        <v>1323</v>
      </c>
    </row>
    <row r="64" spans="1:5" ht="12.75">
      <c r="A64" s="35" t="s">
        <v>57</v>
      </c>
      <c r="E64" s="40" t="s">
        <v>5776</v>
      </c>
    </row>
    <row r="65" spans="1:5" ht="89.25">
      <c r="A65" t="s">
        <v>59</v>
      </c>
      <c r="E65" s="39" t="s">
        <v>5827</v>
      </c>
    </row>
    <row r="66" spans="1:16" ht="12.75">
      <c r="A66" t="s">
        <v>49</v>
      </c>
      <c s="34" t="s">
        <v>128</v>
      </c>
      <c s="34" t="s">
        <v>5791</v>
      </c>
      <c s="35" t="s">
        <v>52</v>
      </c>
      <c s="6" t="s">
        <v>5828</v>
      </c>
      <c s="36" t="s">
        <v>107</v>
      </c>
      <c s="37">
        <v>1</v>
      </c>
      <c s="36">
        <v>0</v>
      </c>
      <c s="36">
        <f>ROUND(G66*H66,6)</f>
      </c>
      <c r="L66" s="38">
        <v>0</v>
      </c>
      <c s="32">
        <f>ROUND(ROUND(L66,2)*ROUND(G66,3),2)</f>
      </c>
      <c s="36" t="s">
        <v>74</v>
      </c>
      <c>
        <f>(M66*21)/100</f>
      </c>
      <c t="s">
        <v>27</v>
      </c>
    </row>
    <row r="67" spans="1:5" ht="12.75">
      <c r="A67" s="35" t="s">
        <v>56</v>
      </c>
      <c r="E67" s="39" t="s">
        <v>1323</v>
      </c>
    </row>
    <row r="68" spans="1:5" ht="12.75">
      <c r="A68" s="35" t="s">
        <v>57</v>
      </c>
      <c r="E68" s="40" t="s">
        <v>5776</v>
      </c>
    </row>
    <row r="69" spans="1:5" ht="114.75">
      <c r="A69" t="s">
        <v>59</v>
      </c>
      <c r="E69" s="39" t="s">
        <v>5829</v>
      </c>
    </row>
    <row r="70" spans="1:16" ht="12.75">
      <c r="A70" t="s">
        <v>49</v>
      </c>
      <c s="34" t="s">
        <v>131</v>
      </c>
      <c s="34" t="s">
        <v>5794</v>
      </c>
      <c s="35" t="s">
        <v>52</v>
      </c>
      <c s="6" t="s">
        <v>5795</v>
      </c>
      <c s="36" t="s">
        <v>107</v>
      </c>
      <c s="37">
        <v>1</v>
      </c>
      <c s="36">
        <v>0</v>
      </c>
      <c s="36">
        <f>ROUND(G70*H70,6)</f>
      </c>
      <c r="L70" s="38">
        <v>0</v>
      </c>
      <c s="32">
        <f>ROUND(ROUND(L70,2)*ROUND(G70,3),2)</f>
      </c>
      <c s="36" t="s">
        <v>74</v>
      </c>
      <c>
        <f>(M70*21)/100</f>
      </c>
      <c t="s">
        <v>27</v>
      </c>
    </row>
    <row r="71" spans="1:5" ht="12.75">
      <c r="A71" s="35" t="s">
        <v>56</v>
      </c>
      <c r="E71" s="39" t="s">
        <v>1323</v>
      </c>
    </row>
    <row r="72" spans="1:5" ht="12.75">
      <c r="A72" s="35" t="s">
        <v>57</v>
      </c>
      <c r="E72" s="40" t="s">
        <v>5776</v>
      </c>
    </row>
    <row r="73" spans="1:5" ht="114.75">
      <c r="A73" t="s">
        <v>59</v>
      </c>
      <c r="E73" s="39" t="s">
        <v>5829</v>
      </c>
    </row>
    <row r="74" spans="1:16" ht="12.75">
      <c r="A74" t="s">
        <v>49</v>
      </c>
      <c s="34" t="s">
        <v>134</v>
      </c>
      <c s="34" t="s">
        <v>5796</v>
      </c>
      <c s="35" t="s">
        <v>52</v>
      </c>
      <c s="6" t="s">
        <v>5797</v>
      </c>
      <c s="36" t="s">
        <v>107</v>
      </c>
      <c s="37">
        <v>1</v>
      </c>
      <c s="36">
        <v>0</v>
      </c>
      <c s="36">
        <f>ROUND(G74*H74,6)</f>
      </c>
      <c r="L74" s="38">
        <v>0</v>
      </c>
      <c s="32">
        <f>ROUND(ROUND(L74,2)*ROUND(G74,3),2)</f>
      </c>
      <c s="36" t="s">
        <v>74</v>
      </c>
      <c>
        <f>(M74*21)/100</f>
      </c>
      <c t="s">
        <v>27</v>
      </c>
    </row>
    <row r="75" spans="1:5" ht="12.75">
      <c r="A75" s="35" t="s">
        <v>56</v>
      </c>
      <c r="E75" s="39" t="s">
        <v>1323</v>
      </c>
    </row>
    <row r="76" spans="1:5" ht="12.75">
      <c r="A76" s="35" t="s">
        <v>57</v>
      </c>
      <c r="E76" s="40" t="s">
        <v>5776</v>
      </c>
    </row>
    <row r="77" spans="1:5" ht="114.75">
      <c r="A77" t="s">
        <v>59</v>
      </c>
      <c r="E77" s="39" t="s">
        <v>5829</v>
      </c>
    </row>
    <row r="78" spans="1:16" ht="12.75">
      <c r="A78" t="s">
        <v>49</v>
      </c>
      <c s="34" t="s">
        <v>137</v>
      </c>
      <c s="34" t="s">
        <v>5830</v>
      </c>
      <c s="35" t="s">
        <v>52</v>
      </c>
      <c s="6" t="s">
        <v>5831</v>
      </c>
      <c s="36" t="s">
        <v>99</v>
      </c>
      <c s="37">
        <v>188</v>
      </c>
      <c s="36">
        <v>0</v>
      </c>
      <c s="36">
        <f>ROUND(G78*H78,6)</f>
      </c>
      <c r="L78" s="38">
        <v>0</v>
      </c>
      <c s="32">
        <f>ROUND(ROUND(L78,2)*ROUND(G78,3),2)</f>
      </c>
      <c s="36" t="s">
        <v>74</v>
      </c>
      <c>
        <f>(M78*21)/100</f>
      </c>
      <c t="s">
        <v>27</v>
      </c>
    </row>
    <row r="79" spans="1:5" ht="12.75">
      <c r="A79" s="35" t="s">
        <v>56</v>
      </c>
      <c r="E79" s="39" t="s">
        <v>1323</v>
      </c>
    </row>
    <row r="80" spans="1:5" ht="12.75">
      <c r="A80" s="35" t="s">
        <v>57</v>
      </c>
      <c r="E80" s="40" t="s">
        <v>5776</v>
      </c>
    </row>
    <row r="81" spans="1:5" ht="89.25">
      <c r="A81" t="s">
        <v>59</v>
      </c>
      <c r="E81" s="39" t="s">
        <v>5832</v>
      </c>
    </row>
    <row r="82" spans="1:13" ht="12.75">
      <c r="A82" t="s">
        <v>46</v>
      </c>
      <c r="C82" s="31" t="s">
        <v>27</v>
      </c>
      <c r="E82" s="33" t="s">
        <v>5799</v>
      </c>
      <c r="J82" s="32">
        <f>0</f>
      </c>
      <c s="32">
        <f>0</f>
      </c>
      <c s="32">
        <f>0+L83</f>
      </c>
      <c s="32">
        <f>0+M83</f>
      </c>
    </row>
    <row r="83" spans="1:16" ht="25.5">
      <c r="A83" t="s">
        <v>49</v>
      </c>
      <c s="34" t="s">
        <v>140</v>
      </c>
      <c s="34" t="s">
        <v>2479</v>
      </c>
      <c s="35" t="s">
        <v>52</v>
      </c>
      <c s="6" t="s">
        <v>2480</v>
      </c>
      <c s="36" t="s">
        <v>107</v>
      </c>
      <c s="37">
        <v>1</v>
      </c>
      <c s="36">
        <v>0</v>
      </c>
      <c s="36">
        <f>ROUND(G83*H83,6)</f>
      </c>
      <c r="L83" s="38">
        <v>0</v>
      </c>
      <c s="32">
        <f>ROUND(ROUND(L83,2)*ROUND(G83,3),2)</f>
      </c>
      <c s="36" t="s">
        <v>74</v>
      </c>
      <c>
        <f>(M83*21)/100</f>
      </c>
      <c t="s">
        <v>27</v>
      </c>
    </row>
    <row r="84" spans="1:5" ht="12.75">
      <c r="A84" s="35" t="s">
        <v>56</v>
      </c>
      <c r="E84" s="39" t="s">
        <v>1323</v>
      </c>
    </row>
    <row r="85" spans="1:5" ht="12.75">
      <c r="A85" s="35" t="s">
        <v>57</v>
      </c>
      <c r="E85" s="40" t="s">
        <v>5800</v>
      </c>
    </row>
    <row r="86" spans="1:5" ht="114.75">
      <c r="A86" t="s">
        <v>59</v>
      </c>
      <c r="E86" s="39" t="s">
        <v>5833</v>
      </c>
    </row>
    <row r="87" spans="1:13" ht="12.75">
      <c r="A87" t="s">
        <v>46</v>
      </c>
      <c r="C87" s="31" t="s">
        <v>743</v>
      </c>
      <c r="E87" s="33" t="s">
        <v>3599</v>
      </c>
      <c r="J87" s="32">
        <f>0</f>
      </c>
      <c s="32">
        <f>0</f>
      </c>
      <c s="32">
        <f>0+L88</f>
      </c>
      <c s="32">
        <f>0+M88</f>
      </c>
    </row>
    <row r="88" spans="1:16" ht="25.5">
      <c r="A88" t="s">
        <v>49</v>
      </c>
      <c s="34" t="s">
        <v>143</v>
      </c>
      <c s="34" t="s">
        <v>3893</v>
      </c>
      <c s="35" t="s">
        <v>3894</v>
      </c>
      <c s="6" t="s">
        <v>3895</v>
      </c>
      <c s="36" t="s">
        <v>749</v>
      </c>
      <c s="37">
        <v>9.18</v>
      </c>
      <c s="36">
        <v>0</v>
      </c>
      <c s="36">
        <f>ROUND(G88*H88,6)</f>
      </c>
      <c r="L88" s="38">
        <v>0</v>
      </c>
      <c s="32">
        <f>ROUND(ROUND(L88,2)*ROUND(G88,3),2)</f>
      </c>
      <c s="36" t="s">
        <v>750</v>
      </c>
      <c>
        <f>(M88*21)/100</f>
      </c>
      <c t="s">
        <v>27</v>
      </c>
    </row>
    <row r="89" spans="1:5" ht="25.5">
      <c r="A89" s="35" t="s">
        <v>56</v>
      </c>
      <c r="E89" s="39" t="s">
        <v>751</v>
      </c>
    </row>
    <row r="90" spans="1:5" ht="12.75">
      <c r="A90" s="35" t="s">
        <v>57</v>
      </c>
      <c r="E90" s="40" t="s">
        <v>5834</v>
      </c>
    </row>
    <row r="91" spans="1:5" ht="102">
      <c r="A91" t="s">
        <v>59</v>
      </c>
      <c r="E91"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2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5553</v>
      </c>
      <c s="41">
        <f>Rekapitulace!C80</f>
      </c>
      <c s="20" t="s">
        <v>0</v>
      </c>
      <c t="s">
        <v>23</v>
      </c>
      <c t="s">
        <v>27</v>
      </c>
    </row>
    <row r="4" spans="1:16" ht="32" customHeight="1">
      <c r="A4" s="24" t="s">
        <v>20</v>
      </c>
      <c s="25" t="s">
        <v>28</v>
      </c>
      <c s="27" t="s">
        <v>5553</v>
      </c>
      <c r="E4" s="26" t="s">
        <v>5554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COUNTIFS(L8:L222,"=0",A8:A222,"P")+COUNTIFS(L8:L222,"",A8:A222,"P")+SUM(Q8:Q222)</f>
      </c>
    </row>
    <row r="8" spans="1:13" ht="12.75">
      <c r="A8" t="s">
        <v>44</v>
      </c>
      <c r="C8" s="28" t="s">
        <v>5837</v>
      </c>
      <c r="E8" s="30" t="s">
        <v>5836</v>
      </c>
      <c r="J8" s="29">
        <f>0+J9+J78+J83+J92+J133+J150+J183+J196+J217</f>
      </c>
      <c s="29">
        <f>0+K9+K78+K83+K92+K133+K150+K183+K196+K217</f>
      </c>
      <c s="29">
        <f>0+L9+L78+L83+L92+L133+L150+L183+L196+L217</f>
      </c>
      <c s="29">
        <f>0+M9+M78+M83+M92+M133+M150+M183+M196+M217</f>
      </c>
    </row>
    <row r="9" spans="1:13" ht="12.75">
      <c r="A9" t="s">
        <v>46</v>
      </c>
      <c r="C9" s="31" t="s">
        <v>5679</v>
      </c>
      <c r="E9" s="33" t="s">
        <v>5838</v>
      </c>
      <c r="J9" s="32">
        <f>0</f>
      </c>
      <c s="32">
        <f>0</f>
      </c>
      <c s="32">
        <f>0+L10+L14+L18+L22+L26+L30+L34+L38+L42+L46+L50+L54+L58+L62+L66+L70+L74</f>
      </c>
      <c s="32">
        <f>0+M10+M14+M18+M22+M26+M30+M34+M38+M42+M46+M50+M54+M58+M62+M66+M70+M74</f>
      </c>
    </row>
    <row r="10" spans="1:16" ht="12.75">
      <c r="A10" t="s">
        <v>49</v>
      </c>
      <c s="34" t="s">
        <v>69</v>
      </c>
      <c s="34" t="s">
        <v>5680</v>
      </c>
      <c s="35" t="s">
        <v>52</v>
      </c>
      <c s="6" t="s">
        <v>5681</v>
      </c>
      <c s="36" t="s">
        <v>54</v>
      </c>
      <c s="37">
        <v>1</v>
      </c>
      <c s="36">
        <v>0</v>
      </c>
      <c s="36">
        <f>ROUND(G10*H10,6)</f>
      </c>
      <c r="L10" s="38">
        <v>0</v>
      </c>
      <c s="32">
        <f>ROUND(ROUND(L10,2)*ROUND(G10,3),2)</f>
      </c>
      <c s="36" t="s">
        <v>1517</v>
      </c>
      <c>
        <f>(M10*21)/100</f>
      </c>
      <c t="s">
        <v>27</v>
      </c>
    </row>
    <row r="11" spans="1:5" ht="12.75">
      <c r="A11" s="35" t="s">
        <v>56</v>
      </c>
      <c r="E11" s="39" t="s">
        <v>1323</v>
      </c>
    </row>
    <row r="12" spans="1:5" ht="12.75">
      <c r="A12" s="35" t="s">
        <v>57</v>
      </c>
      <c r="E12" s="40" t="s">
        <v>752</v>
      </c>
    </row>
    <row r="13" spans="1:5" ht="12.75">
      <c r="A13" t="s">
        <v>59</v>
      </c>
      <c r="E13" s="39" t="s">
        <v>1502</v>
      </c>
    </row>
    <row r="14" spans="1:16" ht="25.5">
      <c r="A14" t="s">
        <v>49</v>
      </c>
      <c s="34" t="s">
        <v>27</v>
      </c>
      <c s="34" t="s">
        <v>5682</v>
      </c>
      <c s="35" t="s">
        <v>52</v>
      </c>
      <c s="6" t="s">
        <v>5683</v>
      </c>
      <c s="36" t="s">
        <v>107</v>
      </c>
      <c s="37">
        <v>1</v>
      </c>
      <c s="36">
        <v>0</v>
      </c>
      <c s="36">
        <f>ROUND(G14*H14,6)</f>
      </c>
      <c r="L14" s="38">
        <v>0</v>
      </c>
      <c s="32">
        <f>ROUND(ROUND(L14,2)*ROUND(G14,3),2)</f>
      </c>
      <c s="36" t="s">
        <v>1517</v>
      </c>
      <c>
        <f>(M14*21)/100</f>
      </c>
      <c t="s">
        <v>27</v>
      </c>
    </row>
    <row r="15" spans="1:5" ht="12.75">
      <c r="A15" s="35" t="s">
        <v>56</v>
      </c>
      <c r="E15" s="39" t="s">
        <v>52</v>
      </c>
    </row>
    <row r="16" spans="1:5" ht="12.75">
      <c r="A16" s="35" t="s">
        <v>57</v>
      </c>
      <c r="E16" s="40" t="s">
        <v>52</v>
      </c>
    </row>
    <row r="17" spans="1:5" ht="12.75">
      <c r="A17" t="s">
        <v>59</v>
      </c>
      <c r="E17" s="39" t="s">
        <v>52</v>
      </c>
    </row>
    <row r="18" spans="1:16" ht="12.75">
      <c r="A18" t="s">
        <v>49</v>
      </c>
      <c s="34" t="s">
        <v>26</v>
      </c>
      <c s="34" t="s">
        <v>5839</v>
      </c>
      <c s="35" t="s">
        <v>52</v>
      </c>
      <c s="6" t="s">
        <v>5685</v>
      </c>
      <c s="36" t="s">
        <v>64</v>
      </c>
      <c s="37">
        <v>1</v>
      </c>
      <c s="36">
        <v>0</v>
      </c>
      <c s="36">
        <f>ROUND(G18*H18,6)</f>
      </c>
      <c r="L18" s="38">
        <v>0</v>
      </c>
      <c s="32">
        <f>ROUND(ROUND(L18,2)*ROUND(G18,3),2)</f>
      </c>
      <c s="36" t="s">
        <v>1517</v>
      </c>
      <c>
        <f>(M18*21)/100</f>
      </c>
      <c t="s">
        <v>27</v>
      </c>
    </row>
    <row r="19" spans="1:5" ht="12.75">
      <c r="A19" s="35" t="s">
        <v>56</v>
      </c>
      <c r="E19" s="39" t="s">
        <v>52</v>
      </c>
    </row>
    <row r="20" spans="1:5" ht="12.75">
      <c r="A20" s="35" t="s">
        <v>57</v>
      </c>
      <c r="E20" s="40" t="s">
        <v>52</v>
      </c>
    </row>
    <row r="21" spans="1:5" ht="12.75">
      <c r="A21" t="s">
        <v>59</v>
      </c>
      <c r="E21" s="39" t="s">
        <v>52</v>
      </c>
    </row>
    <row r="22" spans="1:16" ht="12.75">
      <c r="A22" t="s">
        <v>49</v>
      </c>
      <c s="34" t="s">
        <v>81</v>
      </c>
      <c s="34" t="s">
        <v>5840</v>
      </c>
      <c s="35" t="s">
        <v>52</v>
      </c>
      <c s="6" t="s">
        <v>5687</v>
      </c>
      <c s="36" t="s">
        <v>5588</v>
      </c>
      <c s="37">
        <v>1</v>
      </c>
      <c s="36">
        <v>0</v>
      </c>
      <c s="36">
        <f>ROUND(G22*H22,6)</f>
      </c>
      <c r="L22" s="38">
        <v>0</v>
      </c>
      <c s="32">
        <f>ROUND(ROUND(L22,2)*ROUND(G22,3),2)</f>
      </c>
      <c s="36" t="s">
        <v>1517</v>
      </c>
      <c>
        <f>(M22*21)/100</f>
      </c>
      <c t="s">
        <v>27</v>
      </c>
    </row>
    <row r="23" spans="1:5" ht="12.75">
      <c r="A23" s="35" t="s">
        <v>56</v>
      </c>
      <c r="E23" s="39" t="s">
        <v>52</v>
      </c>
    </row>
    <row r="24" spans="1:5" ht="12.75">
      <c r="A24" s="35" t="s">
        <v>57</v>
      </c>
      <c r="E24" s="40" t="s">
        <v>52</v>
      </c>
    </row>
    <row r="25" spans="1:5" ht="12.75">
      <c r="A25" t="s">
        <v>59</v>
      </c>
      <c r="E25" s="39" t="s">
        <v>52</v>
      </c>
    </row>
    <row r="26" spans="1:16" ht="12.75">
      <c r="A26" t="s">
        <v>49</v>
      </c>
      <c s="34" t="s">
        <v>84</v>
      </c>
      <c s="34" t="s">
        <v>5688</v>
      </c>
      <c s="35" t="s">
        <v>52</v>
      </c>
      <c s="6" t="s">
        <v>5689</v>
      </c>
      <c s="36" t="s">
        <v>64</v>
      </c>
      <c s="37">
        <v>1</v>
      </c>
      <c s="36">
        <v>0</v>
      </c>
      <c s="36">
        <f>ROUND(G26*H26,6)</f>
      </c>
      <c r="L26" s="38">
        <v>0</v>
      </c>
      <c s="32">
        <f>ROUND(ROUND(L26,2)*ROUND(G26,3),2)</f>
      </c>
      <c s="36" t="s">
        <v>1517</v>
      </c>
      <c>
        <f>(M26*21)/100</f>
      </c>
      <c t="s">
        <v>27</v>
      </c>
    </row>
    <row r="27" spans="1:5" ht="12.75">
      <c r="A27" s="35" t="s">
        <v>56</v>
      </c>
      <c r="E27" s="39" t="s">
        <v>52</v>
      </c>
    </row>
    <row r="28" spans="1:5" ht="12.75">
      <c r="A28" s="35" t="s">
        <v>57</v>
      </c>
      <c r="E28" s="40" t="s">
        <v>52</v>
      </c>
    </row>
    <row r="29" spans="1:5" ht="12.75">
      <c r="A29" t="s">
        <v>59</v>
      </c>
      <c r="E29" s="39" t="s">
        <v>52</v>
      </c>
    </row>
    <row r="30" spans="1:16" ht="25.5">
      <c r="A30" t="s">
        <v>49</v>
      </c>
      <c s="34" t="s">
        <v>87</v>
      </c>
      <c s="34" t="s">
        <v>5690</v>
      </c>
      <c s="35" t="s">
        <v>52</v>
      </c>
      <c s="6" t="s">
        <v>5691</v>
      </c>
      <c s="36" t="s">
        <v>107</v>
      </c>
      <c s="37">
        <v>3</v>
      </c>
      <c s="36">
        <v>0</v>
      </c>
      <c s="36">
        <f>ROUND(G30*H30,6)</f>
      </c>
      <c r="L30" s="38">
        <v>0</v>
      </c>
      <c s="32">
        <f>ROUND(ROUND(L30,2)*ROUND(G30,3),2)</f>
      </c>
      <c s="36" t="s">
        <v>1517</v>
      </c>
      <c>
        <f>(M30*21)/100</f>
      </c>
      <c t="s">
        <v>27</v>
      </c>
    </row>
    <row r="31" spans="1:5" ht="12.75">
      <c r="A31" s="35" t="s">
        <v>56</v>
      </c>
      <c r="E31" s="39" t="s">
        <v>52</v>
      </c>
    </row>
    <row r="32" spans="1:5" ht="12.75">
      <c r="A32" s="35" t="s">
        <v>57</v>
      </c>
      <c r="E32" s="40" t="s">
        <v>52</v>
      </c>
    </row>
    <row r="33" spans="1:5" ht="12.75">
      <c r="A33" t="s">
        <v>59</v>
      </c>
      <c r="E33" s="39" t="s">
        <v>52</v>
      </c>
    </row>
    <row r="34" spans="1:16" ht="12.75">
      <c r="A34" t="s">
        <v>49</v>
      </c>
      <c s="34" t="s">
        <v>90</v>
      </c>
      <c s="34" t="s">
        <v>5692</v>
      </c>
      <c s="35" t="s">
        <v>52</v>
      </c>
      <c s="6" t="s">
        <v>5693</v>
      </c>
      <c s="36" t="s">
        <v>64</v>
      </c>
      <c s="37">
        <v>9</v>
      </c>
      <c s="36">
        <v>0</v>
      </c>
      <c s="36">
        <f>ROUND(G34*H34,6)</f>
      </c>
      <c r="L34" s="38">
        <v>0</v>
      </c>
      <c s="32">
        <f>ROUND(ROUND(L34,2)*ROUND(G34,3),2)</f>
      </c>
      <c s="36" t="s">
        <v>1517</v>
      </c>
      <c>
        <f>(M34*21)/100</f>
      </c>
      <c t="s">
        <v>27</v>
      </c>
    </row>
    <row r="35" spans="1:5" ht="12.75">
      <c r="A35" s="35" t="s">
        <v>56</v>
      </c>
      <c r="E35" s="39" t="s">
        <v>52</v>
      </c>
    </row>
    <row r="36" spans="1:5" ht="12.75">
      <c r="A36" s="35" t="s">
        <v>57</v>
      </c>
      <c r="E36" s="40" t="s">
        <v>52</v>
      </c>
    </row>
    <row r="37" spans="1:5" ht="12.75">
      <c r="A37" t="s">
        <v>59</v>
      </c>
      <c r="E37" s="39" t="s">
        <v>52</v>
      </c>
    </row>
    <row r="38" spans="1:16" ht="12.75">
      <c r="A38" t="s">
        <v>49</v>
      </c>
      <c s="34" t="s">
        <v>93</v>
      </c>
      <c s="34" t="s">
        <v>5694</v>
      </c>
      <c s="35" t="s">
        <v>52</v>
      </c>
      <c s="6" t="s">
        <v>5695</v>
      </c>
      <c s="36" t="s">
        <v>64</v>
      </c>
      <c s="37">
        <v>3</v>
      </c>
      <c s="36">
        <v>0</v>
      </c>
      <c s="36">
        <f>ROUND(G38*H38,6)</f>
      </c>
      <c r="L38" s="38">
        <v>0</v>
      </c>
      <c s="32">
        <f>ROUND(ROUND(L38,2)*ROUND(G38,3),2)</f>
      </c>
      <c s="36" t="s">
        <v>1517</v>
      </c>
      <c>
        <f>(M38*21)/100</f>
      </c>
      <c t="s">
        <v>27</v>
      </c>
    </row>
    <row r="39" spans="1:5" ht="12.75">
      <c r="A39" s="35" t="s">
        <v>56</v>
      </c>
      <c r="E39" s="39" t="s">
        <v>52</v>
      </c>
    </row>
    <row r="40" spans="1:5" ht="12.75">
      <c r="A40" s="35" t="s">
        <v>57</v>
      </c>
      <c r="E40" s="40" t="s">
        <v>52</v>
      </c>
    </row>
    <row r="41" spans="1:5" ht="12.75">
      <c r="A41" t="s">
        <v>59</v>
      </c>
      <c r="E41" s="39" t="s">
        <v>52</v>
      </c>
    </row>
    <row r="42" spans="1:16" ht="12.75">
      <c r="A42" t="s">
        <v>49</v>
      </c>
      <c s="34" t="s">
        <v>96</v>
      </c>
      <c s="34" t="s">
        <v>5696</v>
      </c>
      <c s="35" t="s">
        <v>52</v>
      </c>
      <c s="6" t="s">
        <v>5841</v>
      </c>
      <c s="36" t="s">
        <v>64</v>
      </c>
      <c s="37">
        <v>3</v>
      </c>
      <c s="36">
        <v>0</v>
      </c>
      <c s="36">
        <f>ROUND(G42*H42,6)</f>
      </c>
      <c r="L42" s="38">
        <v>0</v>
      </c>
      <c s="32">
        <f>ROUND(ROUND(L42,2)*ROUND(G42,3),2)</f>
      </c>
      <c s="36" t="s">
        <v>1517</v>
      </c>
      <c>
        <f>(M42*21)/100</f>
      </c>
      <c t="s">
        <v>27</v>
      </c>
    </row>
    <row r="43" spans="1:5" ht="12.75">
      <c r="A43" s="35" t="s">
        <v>56</v>
      </c>
      <c r="E43" s="39" t="s">
        <v>52</v>
      </c>
    </row>
    <row r="44" spans="1:5" ht="12.75">
      <c r="A44" s="35" t="s">
        <v>57</v>
      </c>
      <c r="E44" s="40" t="s">
        <v>52</v>
      </c>
    </row>
    <row r="45" spans="1:5" ht="12.75">
      <c r="A45" t="s">
        <v>59</v>
      </c>
      <c r="E45" s="39" t="s">
        <v>52</v>
      </c>
    </row>
    <row r="46" spans="1:16" ht="12.75">
      <c r="A46" t="s">
        <v>49</v>
      </c>
      <c s="34" t="s">
        <v>100</v>
      </c>
      <c s="34" t="s">
        <v>5565</v>
      </c>
      <c s="35" t="s">
        <v>52</v>
      </c>
      <c s="6" t="s">
        <v>5698</v>
      </c>
      <c s="36" t="s">
        <v>64</v>
      </c>
      <c s="37">
        <v>9</v>
      </c>
      <c s="36">
        <v>0</v>
      </c>
      <c s="36">
        <f>ROUND(G46*H46,6)</f>
      </c>
      <c r="L46" s="38">
        <v>0</v>
      </c>
      <c s="32">
        <f>ROUND(ROUND(L46,2)*ROUND(G46,3),2)</f>
      </c>
      <c s="36" t="s">
        <v>1517</v>
      </c>
      <c>
        <f>(M46*21)/100</f>
      </c>
      <c t="s">
        <v>27</v>
      </c>
    </row>
    <row r="47" spans="1:5" ht="12.75">
      <c r="A47" s="35" t="s">
        <v>56</v>
      </c>
      <c r="E47" s="39" t="s">
        <v>52</v>
      </c>
    </row>
    <row r="48" spans="1:5" ht="12.75">
      <c r="A48" s="35" t="s">
        <v>57</v>
      </c>
      <c r="E48" s="40" t="s">
        <v>52</v>
      </c>
    </row>
    <row r="49" spans="1:5" ht="12.75">
      <c r="A49" t="s">
        <v>59</v>
      </c>
      <c r="E49" s="39" t="s">
        <v>52</v>
      </c>
    </row>
    <row r="50" spans="1:16" ht="12.75">
      <c r="A50" t="s">
        <v>49</v>
      </c>
      <c s="34" t="s">
        <v>116</v>
      </c>
      <c s="34" t="s">
        <v>5699</v>
      </c>
      <c s="35" t="s">
        <v>52</v>
      </c>
      <c s="6" t="s">
        <v>5700</v>
      </c>
      <c s="36" t="s">
        <v>99</v>
      </c>
      <c s="37">
        <v>180</v>
      </c>
      <c s="36">
        <v>0</v>
      </c>
      <c s="36">
        <f>ROUND(G50*H50,6)</f>
      </c>
      <c r="L50" s="38">
        <v>0</v>
      </c>
      <c s="32">
        <f>ROUND(ROUND(L50,2)*ROUND(G50,3),2)</f>
      </c>
      <c s="36" t="s">
        <v>1517</v>
      </c>
      <c>
        <f>(M50*21)/100</f>
      </c>
      <c t="s">
        <v>27</v>
      </c>
    </row>
    <row r="51" spans="1:5" ht="12.75">
      <c r="A51" s="35" t="s">
        <v>56</v>
      </c>
      <c r="E51" s="39" t="s">
        <v>52</v>
      </c>
    </row>
    <row r="52" spans="1:5" ht="12.75">
      <c r="A52" s="35" t="s">
        <v>57</v>
      </c>
      <c r="E52" s="40" t="s">
        <v>52</v>
      </c>
    </row>
    <row r="53" spans="1:5" ht="12.75">
      <c r="A53" t="s">
        <v>59</v>
      </c>
      <c r="E53" s="39" t="s">
        <v>52</v>
      </c>
    </row>
    <row r="54" spans="1:16" ht="12.75">
      <c r="A54" t="s">
        <v>49</v>
      </c>
      <c s="34" t="s">
        <v>119</v>
      </c>
      <c s="34" t="s">
        <v>5701</v>
      </c>
      <c s="35" t="s">
        <v>52</v>
      </c>
      <c s="6" t="s">
        <v>5702</v>
      </c>
      <c s="36" t="s">
        <v>99</v>
      </c>
      <c s="37">
        <v>180</v>
      </c>
      <c s="36">
        <v>0</v>
      </c>
      <c s="36">
        <f>ROUND(G54*H54,6)</f>
      </c>
      <c r="L54" s="38">
        <v>0</v>
      </c>
      <c s="32">
        <f>ROUND(ROUND(L54,2)*ROUND(G54,3),2)</f>
      </c>
      <c s="36" t="s">
        <v>1517</v>
      </c>
      <c>
        <f>(M54*21)/100</f>
      </c>
      <c t="s">
        <v>27</v>
      </c>
    </row>
    <row r="55" spans="1:5" ht="12.75">
      <c r="A55" s="35" t="s">
        <v>56</v>
      </c>
      <c r="E55" s="39" t="s">
        <v>52</v>
      </c>
    </row>
    <row r="56" spans="1:5" ht="12.75">
      <c r="A56" s="35" t="s">
        <v>57</v>
      </c>
      <c r="E56" s="40" t="s">
        <v>52</v>
      </c>
    </row>
    <row r="57" spans="1:5" ht="12.75">
      <c r="A57" t="s">
        <v>59</v>
      </c>
      <c r="E57" s="39" t="s">
        <v>52</v>
      </c>
    </row>
    <row r="58" spans="1:16" ht="12.75">
      <c r="A58" t="s">
        <v>49</v>
      </c>
      <c s="34" t="s">
        <v>122</v>
      </c>
      <c s="34" t="s">
        <v>5703</v>
      </c>
      <c s="35" t="s">
        <v>52</v>
      </c>
      <c s="6" t="s">
        <v>5704</v>
      </c>
      <c s="36" t="s">
        <v>107</v>
      </c>
      <c s="37">
        <v>3</v>
      </c>
      <c s="36">
        <v>0</v>
      </c>
      <c s="36">
        <f>ROUND(G58*H58,6)</f>
      </c>
      <c r="L58" s="38">
        <v>0</v>
      </c>
      <c s="32">
        <f>ROUND(ROUND(L58,2)*ROUND(G58,3),2)</f>
      </c>
      <c s="36" t="s">
        <v>1517</v>
      </c>
      <c>
        <f>(M58*21)/100</f>
      </c>
      <c t="s">
        <v>27</v>
      </c>
    </row>
    <row r="59" spans="1:5" ht="12.75">
      <c r="A59" s="35" t="s">
        <v>56</v>
      </c>
      <c r="E59" s="39" t="s">
        <v>52</v>
      </c>
    </row>
    <row r="60" spans="1:5" ht="12.75">
      <c r="A60" s="35" t="s">
        <v>57</v>
      </c>
      <c r="E60" s="40" t="s">
        <v>52</v>
      </c>
    </row>
    <row r="61" spans="1:5" ht="12.75">
      <c r="A61" t="s">
        <v>59</v>
      </c>
      <c r="E61" s="39" t="s">
        <v>52</v>
      </c>
    </row>
    <row r="62" spans="1:16" ht="12.75">
      <c r="A62" t="s">
        <v>49</v>
      </c>
      <c s="34" t="s">
        <v>125</v>
      </c>
      <c s="34" t="s">
        <v>5705</v>
      </c>
      <c s="35" t="s">
        <v>52</v>
      </c>
      <c s="6" t="s">
        <v>5706</v>
      </c>
      <c s="36" t="s">
        <v>64</v>
      </c>
      <c s="37">
        <v>3</v>
      </c>
      <c s="36">
        <v>0</v>
      </c>
      <c s="36">
        <f>ROUND(G62*H62,6)</f>
      </c>
      <c r="L62" s="38">
        <v>0</v>
      </c>
      <c s="32">
        <f>ROUND(ROUND(L62,2)*ROUND(G62,3),2)</f>
      </c>
      <c s="36" t="s">
        <v>1517</v>
      </c>
      <c>
        <f>(M62*21)/100</f>
      </c>
      <c t="s">
        <v>27</v>
      </c>
    </row>
    <row r="63" spans="1:5" ht="12.75">
      <c r="A63" s="35" t="s">
        <v>56</v>
      </c>
      <c r="E63" s="39" t="s">
        <v>52</v>
      </c>
    </row>
    <row r="64" spans="1:5" ht="12.75">
      <c r="A64" s="35" t="s">
        <v>57</v>
      </c>
      <c r="E64" s="40" t="s">
        <v>52</v>
      </c>
    </row>
    <row r="65" spans="1:5" ht="12.75">
      <c r="A65" t="s">
        <v>59</v>
      </c>
      <c r="E65" s="39" t="s">
        <v>52</v>
      </c>
    </row>
    <row r="66" spans="1:16" ht="12.75">
      <c r="A66" t="s">
        <v>49</v>
      </c>
      <c s="34" t="s">
        <v>128</v>
      </c>
      <c s="34" t="s">
        <v>5578</v>
      </c>
      <c s="35" t="s">
        <v>52</v>
      </c>
      <c s="6" t="s">
        <v>5579</v>
      </c>
      <c s="36" t="s">
        <v>64</v>
      </c>
      <c s="37">
        <v>3</v>
      </c>
      <c s="36">
        <v>0</v>
      </c>
      <c s="36">
        <f>ROUND(G66*H66,6)</f>
      </c>
      <c r="L66" s="38">
        <v>0</v>
      </c>
      <c s="32">
        <f>ROUND(ROUND(L66,2)*ROUND(G66,3),2)</f>
      </c>
      <c s="36" t="s">
        <v>1517</v>
      </c>
      <c>
        <f>(M66*21)/100</f>
      </c>
      <c t="s">
        <v>27</v>
      </c>
    </row>
    <row r="67" spans="1:5" ht="12.75">
      <c r="A67" s="35" t="s">
        <v>56</v>
      </c>
      <c r="E67" s="39" t="s">
        <v>52</v>
      </c>
    </row>
    <row r="68" spans="1:5" ht="12.75">
      <c r="A68" s="35" t="s">
        <v>57</v>
      </c>
      <c r="E68" s="40" t="s">
        <v>52</v>
      </c>
    </row>
    <row r="69" spans="1:5" ht="12.75">
      <c r="A69" t="s">
        <v>59</v>
      </c>
      <c r="E69" s="39" t="s">
        <v>52</v>
      </c>
    </row>
    <row r="70" spans="1:16" ht="12.75">
      <c r="A70" t="s">
        <v>49</v>
      </c>
      <c s="34" t="s">
        <v>131</v>
      </c>
      <c s="34" t="s">
        <v>5708</v>
      </c>
      <c s="35" t="s">
        <v>52</v>
      </c>
      <c s="6" t="s">
        <v>5709</v>
      </c>
      <c s="36" t="s">
        <v>107</v>
      </c>
      <c s="37">
        <v>3</v>
      </c>
      <c s="36">
        <v>0</v>
      </c>
      <c s="36">
        <f>ROUND(G70*H70,6)</f>
      </c>
      <c r="L70" s="38">
        <v>0</v>
      </c>
      <c s="32">
        <f>ROUND(ROUND(L70,2)*ROUND(G70,3),2)</f>
      </c>
      <c s="36" t="s">
        <v>1517</v>
      </c>
      <c>
        <f>(M70*21)/100</f>
      </c>
      <c t="s">
        <v>27</v>
      </c>
    </row>
    <row r="71" spans="1:5" ht="12.75">
      <c r="A71" s="35" t="s">
        <v>56</v>
      </c>
      <c r="E71" s="39" t="s">
        <v>52</v>
      </c>
    </row>
    <row r="72" spans="1:5" ht="12.75">
      <c r="A72" s="35" t="s">
        <v>57</v>
      </c>
      <c r="E72" s="40" t="s">
        <v>52</v>
      </c>
    </row>
    <row r="73" spans="1:5" ht="12.75">
      <c r="A73" t="s">
        <v>59</v>
      </c>
      <c r="E73" s="39" t="s">
        <v>52</v>
      </c>
    </row>
    <row r="74" spans="1:16" ht="25.5">
      <c r="A74" t="s">
        <v>49</v>
      </c>
      <c s="34" t="s">
        <v>134</v>
      </c>
      <c s="34" t="s">
        <v>5572</v>
      </c>
      <c s="35" t="s">
        <v>52</v>
      </c>
      <c s="6" t="s">
        <v>5573</v>
      </c>
      <c s="36" t="s">
        <v>107</v>
      </c>
      <c s="37">
        <v>1</v>
      </c>
      <c s="36">
        <v>0</v>
      </c>
      <c s="36">
        <f>ROUND(G74*H74,6)</f>
      </c>
      <c r="L74" s="38">
        <v>0</v>
      </c>
      <c s="32">
        <f>ROUND(ROUND(L74,2)*ROUND(G74,3),2)</f>
      </c>
      <c s="36" t="s">
        <v>1517</v>
      </c>
      <c>
        <f>(M74*21)/100</f>
      </c>
      <c t="s">
        <v>27</v>
      </c>
    </row>
    <row r="75" spans="1:5" ht="12.75">
      <c r="A75" s="35" t="s">
        <v>56</v>
      </c>
      <c r="E75" s="39" t="s">
        <v>52</v>
      </c>
    </row>
    <row r="76" spans="1:5" ht="12.75">
      <c r="A76" s="35" t="s">
        <v>57</v>
      </c>
      <c r="E76" s="40" t="s">
        <v>52</v>
      </c>
    </row>
    <row r="77" spans="1:5" ht="12.75">
      <c r="A77" t="s">
        <v>59</v>
      </c>
      <c r="E77" s="39" t="s">
        <v>52</v>
      </c>
    </row>
    <row r="78" spans="1:13" ht="12.75">
      <c r="A78" t="s">
        <v>46</v>
      </c>
      <c r="C78" s="31" t="s">
        <v>5710</v>
      </c>
      <c r="E78" s="33" t="s">
        <v>5567</v>
      </c>
      <c r="J78" s="32">
        <f>0</f>
      </c>
      <c s="32">
        <f>0</f>
      </c>
      <c s="32">
        <f>0+L79</f>
      </c>
      <c s="32">
        <f>0+M79</f>
      </c>
    </row>
    <row r="79" spans="1:16" ht="25.5">
      <c r="A79" t="s">
        <v>49</v>
      </c>
      <c s="34" t="s">
        <v>223</v>
      </c>
      <c s="34" t="s">
        <v>5711</v>
      </c>
      <c s="35" t="s">
        <v>52</v>
      </c>
      <c s="6" t="s">
        <v>5712</v>
      </c>
      <c s="36" t="s">
        <v>107</v>
      </c>
      <c s="37">
        <v>1</v>
      </c>
      <c s="36">
        <v>0</v>
      </c>
      <c s="36">
        <f>ROUND(G79*H79,6)</f>
      </c>
      <c r="L79" s="38">
        <v>0</v>
      </c>
      <c s="32">
        <f>ROUND(ROUND(L79,2)*ROUND(G79,3),2)</f>
      </c>
      <c s="36" t="s">
        <v>1517</v>
      </c>
      <c>
        <f>(M79*21)/100</f>
      </c>
      <c t="s">
        <v>27</v>
      </c>
    </row>
    <row r="80" spans="1:5" ht="12.75">
      <c r="A80" s="35" t="s">
        <v>56</v>
      </c>
      <c r="E80" s="39" t="s">
        <v>52</v>
      </c>
    </row>
    <row r="81" spans="1:5" ht="12.75">
      <c r="A81" s="35" t="s">
        <v>57</v>
      </c>
      <c r="E81" s="40" t="s">
        <v>52</v>
      </c>
    </row>
    <row r="82" spans="1:5" ht="12.75">
      <c r="A82" t="s">
        <v>59</v>
      </c>
      <c r="E82" s="39" t="s">
        <v>52</v>
      </c>
    </row>
    <row r="83" spans="1:13" ht="12.75">
      <c r="A83" t="s">
        <v>46</v>
      </c>
      <c r="C83" s="31" t="s">
        <v>5713</v>
      </c>
      <c r="E83" s="33" t="s">
        <v>5714</v>
      </c>
      <c r="J83" s="32">
        <f>0</f>
      </c>
      <c s="32">
        <f>0</f>
      </c>
      <c s="32">
        <f>0+L84+L88</f>
      </c>
      <c s="32">
        <f>0+M84+M88</f>
      </c>
    </row>
    <row r="84" spans="1:16" ht="12.75">
      <c r="A84" t="s">
        <v>49</v>
      </c>
      <c s="34" t="s">
        <v>137</v>
      </c>
      <c s="34" t="s">
        <v>5633</v>
      </c>
      <c s="35" t="s">
        <v>52</v>
      </c>
      <c s="6" t="s">
        <v>5634</v>
      </c>
      <c s="36" t="s">
        <v>99</v>
      </c>
      <c s="37">
        <v>180</v>
      </c>
      <c s="36">
        <v>0</v>
      </c>
      <c s="36">
        <f>ROUND(G84*H84,6)</f>
      </c>
      <c r="L84" s="38">
        <v>0</v>
      </c>
      <c s="32">
        <f>ROUND(ROUND(L84,2)*ROUND(G84,3),2)</f>
      </c>
      <c s="36" t="s">
        <v>1517</v>
      </c>
      <c>
        <f>(M84*21)/100</f>
      </c>
      <c t="s">
        <v>27</v>
      </c>
    </row>
    <row r="85" spans="1:5" ht="12.75">
      <c r="A85" s="35" t="s">
        <v>56</v>
      </c>
      <c r="E85" s="39" t="s">
        <v>52</v>
      </c>
    </row>
    <row r="86" spans="1:5" ht="12.75">
      <c r="A86" s="35" t="s">
        <v>57</v>
      </c>
      <c r="E86" s="40" t="s">
        <v>52</v>
      </c>
    </row>
    <row r="87" spans="1:5" ht="12.75">
      <c r="A87" t="s">
        <v>59</v>
      </c>
      <c r="E87" s="39" t="s">
        <v>52</v>
      </c>
    </row>
    <row r="88" spans="1:16" ht="12.75">
      <c r="A88" t="s">
        <v>49</v>
      </c>
      <c s="34" t="s">
        <v>140</v>
      </c>
      <c s="34" t="s">
        <v>5635</v>
      </c>
      <c s="35" t="s">
        <v>52</v>
      </c>
      <c s="6" t="s">
        <v>5636</v>
      </c>
      <c s="36" t="s">
        <v>99</v>
      </c>
      <c s="37">
        <v>180</v>
      </c>
      <c s="36">
        <v>0</v>
      </c>
      <c s="36">
        <f>ROUND(G88*H88,6)</f>
      </c>
      <c r="L88" s="38">
        <v>0</v>
      </c>
      <c s="32">
        <f>ROUND(ROUND(L88,2)*ROUND(G88,3),2)</f>
      </c>
      <c s="36" t="s">
        <v>1517</v>
      </c>
      <c>
        <f>(M88*21)/100</f>
      </c>
      <c t="s">
        <v>27</v>
      </c>
    </row>
    <row r="89" spans="1:5" ht="12.75">
      <c r="A89" s="35" t="s">
        <v>56</v>
      </c>
      <c r="E89" s="39" t="s">
        <v>52</v>
      </c>
    </row>
    <row r="90" spans="1:5" ht="12.75">
      <c r="A90" s="35" t="s">
        <v>57</v>
      </c>
      <c r="E90" s="40" t="s">
        <v>52</v>
      </c>
    </row>
    <row r="91" spans="1:5" ht="12.75">
      <c r="A91" t="s">
        <v>59</v>
      </c>
      <c r="E91" s="39" t="s">
        <v>52</v>
      </c>
    </row>
    <row r="92" spans="1:13" ht="12.75">
      <c r="A92" t="s">
        <v>46</v>
      </c>
      <c r="C92" s="31" t="s">
        <v>5842</v>
      </c>
      <c r="E92" s="33" t="s">
        <v>5843</v>
      </c>
      <c r="J92" s="32">
        <f>0</f>
      </c>
      <c s="32">
        <f>0</f>
      </c>
      <c s="32">
        <f>0+L93+L97+L101+L105+L109+L113+L117+L121+L125+L129</f>
      </c>
      <c s="32">
        <f>0+M93+M97+M101+M105+M109+M113+M117+M121+M125+M129</f>
      </c>
    </row>
    <row r="93" spans="1:16" ht="12.75">
      <c r="A93" t="s">
        <v>49</v>
      </c>
      <c s="34" t="s">
        <v>143</v>
      </c>
      <c s="34" t="s">
        <v>5844</v>
      </c>
      <c s="35" t="s">
        <v>52</v>
      </c>
      <c s="6" t="s">
        <v>5845</v>
      </c>
      <c s="36" t="s">
        <v>73</v>
      </c>
      <c s="37">
        <v>8</v>
      </c>
      <c s="36">
        <v>0</v>
      </c>
      <c s="36">
        <f>ROUND(G93*H93,6)</f>
      </c>
      <c r="L93" s="38">
        <v>0</v>
      </c>
      <c s="32">
        <f>ROUND(ROUND(L93,2)*ROUND(G93,3),2)</f>
      </c>
      <c s="36" t="s">
        <v>1517</v>
      </c>
      <c>
        <f>(M93*21)/100</f>
      </c>
      <c t="s">
        <v>27</v>
      </c>
    </row>
    <row r="94" spans="1:5" ht="12.75">
      <c r="A94" s="35" t="s">
        <v>56</v>
      </c>
      <c r="E94" s="39" t="s">
        <v>52</v>
      </c>
    </row>
    <row r="95" spans="1:5" ht="12.75">
      <c r="A95" s="35" t="s">
        <v>57</v>
      </c>
      <c r="E95" s="40" t="s">
        <v>52</v>
      </c>
    </row>
    <row r="96" spans="1:5" ht="12.75">
      <c r="A96" t="s">
        <v>59</v>
      </c>
      <c r="E96" s="39" t="s">
        <v>52</v>
      </c>
    </row>
    <row r="97" spans="1:16" ht="25.5">
      <c r="A97" t="s">
        <v>49</v>
      </c>
      <c s="34" t="s">
        <v>146</v>
      </c>
      <c s="34" t="s">
        <v>5846</v>
      </c>
      <c s="35" t="s">
        <v>52</v>
      </c>
      <c s="6" t="s">
        <v>5847</v>
      </c>
      <c s="36" t="s">
        <v>73</v>
      </c>
      <c s="37">
        <v>60</v>
      </c>
      <c s="36">
        <v>0</v>
      </c>
      <c s="36">
        <f>ROUND(G97*H97,6)</f>
      </c>
      <c r="L97" s="38">
        <v>0</v>
      </c>
      <c s="32">
        <f>ROUND(ROUND(L97,2)*ROUND(G97,3),2)</f>
      </c>
      <c s="36" t="s">
        <v>1517</v>
      </c>
      <c>
        <f>(M97*21)/100</f>
      </c>
      <c t="s">
        <v>27</v>
      </c>
    </row>
    <row r="98" spans="1:5" ht="12.75">
      <c r="A98" s="35" t="s">
        <v>56</v>
      </c>
      <c r="E98" s="39" t="s">
        <v>52</v>
      </c>
    </row>
    <row r="99" spans="1:5" ht="12.75">
      <c r="A99" s="35" t="s">
        <v>57</v>
      </c>
      <c r="E99" s="40" t="s">
        <v>52</v>
      </c>
    </row>
    <row r="100" spans="1:5" ht="12.75">
      <c r="A100" t="s">
        <v>59</v>
      </c>
      <c r="E100" s="39" t="s">
        <v>52</v>
      </c>
    </row>
    <row r="101" spans="1:16" ht="12.75">
      <c r="A101" t="s">
        <v>49</v>
      </c>
      <c s="34" t="s">
        <v>149</v>
      </c>
      <c s="34" t="s">
        <v>5848</v>
      </c>
      <c s="35" t="s">
        <v>52</v>
      </c>
      <c s="6" t="s">
        <v>5849</v>
      </c>
      <c s="36" t="s">
        <v>99</v>
      </c>
      <c s="37">
        <v>125</v>
      </c>
      <c s="36">
        <v>0</v>
      </c>
      <c s="36">
        <f>ROUND(G101*H101,6)</f>
      </c>
      <c r="L101" s="38">
        <v>0</v>
      </c>
      <c s="32">
        <f>ROUND(ROUND(L101,2)*ROUND(G101,3),2)</f>
      </c>
      <c s="36" t="s">
        <v>1517</v>
      </c>
      <c>
        <f>(M101*21)/100</f>
      </c>
      <c t="s">
        <v>27</v>
      </c>
    </row>
    <row r="102" spans="1:5" ht="12.75">
      <c r="A102" s="35" t="s">
        <v>56</v>
      </c>
      <c r="E102" s="39" t="s">
        <v>52</v>
      </c>
    </row>
    <row r="103" spans="1:5" ht="12.75">
      <c r="A103" s="35" t="s">
        <v>57</v>
      </c>
      <c r="E103" s="40" t="s">
        <v>52</v>
      </c>
    </row>
    <row r="104" spans="1:5" ht="12.75">
      <c r="A104" t="s">
        <v>59</v>
      </c>
      <c r="E104" s="39" t="s">
        <v>52</v>
      </c>
    </row>
    <row r="105" spans="1:16" ht="12.75">
      <c r="A105" t="s">
        <v>49</v>
      </c>
      <c s="34" t="s">
        <v>152</v>
      </c>
      <c s="34" t="s">
        <v>5850</v>
      </c>
      <c s="35" t="s">
        <v>52</v>
      </c>
      <c s="6" t="s">
        <v>5851</v>
      </c>
      <c s="36" t="s">
        <v>73</v>
      </c>
      <c s="37">
        <v>60</v>
      </c>
      <c s="36">
        <v>0</v>
      </c>
      <c s="36">
        <f>ROUND(G105*H105,6)</f>
      </c>
      <c r="L105" s="38">
        <v>0</v>
      </c>
      <c s="32">
        <f>ROUND(ROUND(L105,2)*ROUND(G105,3),2)</f>
      </c>
      <c s="36" t="s">
        <v>1517</v>
      </c>
      <c>
        <f>(M105*21)/100</f>
      </c>
      <c t="s">
        <v>27</v>
      </c>
    </row>
    <row r="106" spans="1:5" ht="12.75">
      <c r="A106" s="35" t="s">
        <v>56</v>
      </c>
      <c r="E106" s="39" t="s">
        <v>52</v>
      </c>
    </row>
    <row r="107" spans="1:5" ht="12.75">
      <c r="A107" s="35" t="s">
        <v>57</v>
      </c>
      <c r="E107" s="40" t="s">
        <v>52</v>
      </c>
    </row>
    <row r="108" spans="1:5" ht="12.75">
      <c r="A108" t="s">
        <v>59</v>
      </c>
      <c r="E108" s="39" t="s">
        <v>52</v>
      </c>
    </row>
    <row r="109" spans="1:16" ht="12.75">
      <c r="A109" t="s">
        <v>49</v>
      </c>
      <c s="34" t="s">
        <v>155</v>
      </c>
      <c s="34" t="s">
        <v>5852</v>
      </c>
      <c s="35" t="s">
        <v>52</v>
      </c>
      <c s="6" t="s">
        <v>5853</v>
      </c>
      <c s="36" t="s">
        <v>73</v>
      </c>
      <c s="37">
        <v>60</v>
      </c>
      <c s="36">
        <v>0</v>
      </c>
      <c s="36">
        <f>ROUND(G109*H109,6)</f>
      </c>
      <c r="L109" s="38">
        <v>0</v>
      </c>
      <c s="32">
        <f>ROUND(ROUND(L109,2)*ROUND(G109,3),2)</f>
      </c>
      <c s="36" t="s">
        <v>1517</v>
      </c>
      <c>
        <f>(M109*21)/100</f>
      </c>
      <c t="s">
        <v>27</v>
      </c>
    </row>
    <row r="110" spans="1:5" ht="12.75">
      <c r="A110" s="35" t="s">
        <v>56</v>
      </c>
      <c r="E110" s="39" t="s">
        <v>52</v>
      </c>
    </row>
    <row r="111" spans="1:5" ht="12.75">
      <c r="A111" s="35" t="s">
        <v>57</v>
      </c>
      <c r="E111" s="40" t="s">
        <v>52</v>
      </c>
    </row>
    <row r="112" spans="1:5" ht="12.75">
      <c r="A112" t="s">
        <v>59</v>
      </c>
      <c r="E112" s="39" t="s">
        <v>52</v>
      </c>
    </row>
    <row r="113" spans="1:16" ht="25.5">
      <c r="A113" t="s">
        <v>49</v>
      </c>
      <c s="34" t="s">
        <v>158</v>
      </c>
      <c s="34" t="s">
        <v>5854</v>
      </c>
      <c s="35" t="s">
        <v>52</v>
      </c>
      <c s="6" t="s">
        <v>5855</v>
      </c>
      <c s="36" t="s">
        <v>73</v>
      </c>
      <c s="37">
        <v>8</v>
      </c>
      <c s="36">
        <v>0</v>
      </c>
      <c s="36">
        <f>ROUND(G113*H113,6)</f>
      </c>
      <c r="L113" s="38">
        <v>0</v>
      </c>
      <c s="32">
        <f>ROUND(ROUND(L113,2)*ROUND(G113,3),2)</f>
      </c>
      <c s="36" t="s">
        <v>1517</v>
      </c>
      <c>
        <f>(M113*21)/100</f>
      </c>
      <c t="s">
        <v>27</v>
      </c>
    </row>
    <row r="114" spans="1:5" ht="12.75">
      <c r="A114" s="35" t="s">
        <v>56</v>
      </c>
      <c r="E114" s="39" t="s">
        <v>52</v>
      </c>
    </row>
    <row r="115" spans="1:5" ht="12.75">
      <c r="A115" s="35" t="s">
        <v>57</v>
      </c>
      <c r="E115" s="40" t="s">
        <v>52</v>
      </c>
    </row>
    <row r="116" spans="1:5" ht="12.75">
      <c r="A116" t="s">
        <v>59</v>
      </c>
      <c r="E116" s="39" t="s">
        <v>52</v>
      </c>
    </row>
    <row r="117" spans="1:16" ht="12.75">
      <c r="A117" t="s">
        <v>49</v>
      </c>
      <c s="34" t="s">
        <v>163</v>
      </c>
      <c s="34" t="s">
        <v>5856</v>
      </c>
      <c s="35" t="s">
        <v>52</v>
      </c>
      <c s="6" t="s">
        <v>5857</v>
      </c>
      <c s="36" t="s">
        <v>73</v>
      </c>
      <c s="37">
        <v>1</v>
      </c>
      <c s="36">
        <v>0</v>
      </c>
      <c s="36">
        <f>ROUND(G117*H117,6)</f>
      </c>
      <c r="L117" s="38">
        <v>0</v>
      </c>
      <c s="32">
        <f>ROUND(ROUND(L117,2)*ROUND(G117,3),2)</f>
      </c>
      <c s="36" t="s">
        <v>1517</v>
      </c>
      <c>
        <f>(M117*21)/100</f>
      </c>
      <c t="s">
        <v>27</v>
      </c>
    </row>
    <row r="118" spans="1:5" ht="12.75">
      <c r="A118" s="35" t="s">
        <v>56</v>
      </c>
      <c r="E118" s="39" t="s">
        <v>52</v>
      </c>
    </row>
    <row r="119" spans="1:5" ht="12.75">
      <c r="A119" s="35" t="s">
        <v>57</v>
      </c>
      <c r="E119" s="40" t="s">
        <v>52</v>
      </c>
    </row>
    <row r="120" spans="1:5" ht="12.75">
      <c r="A120" t="s">
        <v>59</v>
      </c>
      <c r="E120" s="39" t="s">
        <v>52</v>
      </c>
    </row>
    <row r="121" spans="1:16" ht="12.75">
      <c r="A121" t="s">
        <v>49</v>
      </c>
      <c s="34" t="s">
        <v>166</v>
      </c>
      <c s="34" t="s">
        <v>5858</v>
      </c>
      <c s="35" t="s">
        <v>52</v>
      </c>
      <c s="6" t="s">
        <v>5859</v>
      </c>
      <c s="36" t="s">
        <v>73</v>
      </c>
      <c s="37">
        <v>8</v>
      </c>
      <c s="36">
        <v>0</v>
      </c>
      <c s="36">
        <f>ROUND(G121*H121,6)</f>
      </c>
      <c r="L121" s="38">
        <v>0</v>
      </c>
      <c s="32">
        <f>ROUND(ROUND(L121,2)*ROUND(G121,3),2)</f>
      </c>
      <c s="36" t="s">
        <v>1517</v>
      </c>
      <c>
        <f>(M121*21)/100</f>
      </c>
      <c t="s">
        <v>27</v>
      </c>
    </row>
    <row r="122" spans="1:5" ht="12.75">
      <c r="A122" s="35" t="s">
        <v>56</v>
      </c>
      <c r="E122" s="39" t="s">
        <v>52</v>
      </c>
    </row>
    <row r="123" spans="1:5" ht="12.75">
      <c r="A123" s="35" t="s">
        <v>57</v>
      </c>
      <c r="E123" s="40" t="s">
        <v>52</v>
      </c>
    </row>
    <row r="124" spans="1:5" ht="12.75">
      <c r="A124" t="s">
        <v>59</v>
      </c>
      <c r="E124" s="39" t="s">
        <v>52</v>
      </c>
    </row>
    <row r="125" spans="1:16" ht="12.75">
      <c r="A125" t="s">
        <v>49</v>
      </c>
      <c s="34" t="s">
        <v>169</v>
      </c>
      <c s="34" t="s">
        <v>5860</v>
      </c>
      <c s="35" t="s">
        <v>52</v>
      </c>
      <c s="6" t="s">
        <v>5861</v>
      </c>
      <c s="36" t="s">
        <v>99</v>
      </c>
      <c s="37">
        <v>125</v>
      </c>
      <c s="36">
        <v>0</v>
      </c>
      <c s="36">
        <f>ROUND(G125*H125,6)</f>
      </c>
      <c r="L125" s="38">
        <v>0</v>
      </c>
      <c s="32">
        <f>ROUND(ROUND(L125,2)*ROUND(G125,3),2)</f>
      </c>
      <c s="36" t="s">
        <v>1517</v>
      </c>
      <c>
        <f>(M125*21)/100</f>
      </c>
      <c t="s">
        <v>27</v>
      </c>
    </row>
    <row r="126" spans="1:5" ht="12.75">
      <c r="A126" s="35" t="s">
        <v>56</v>
      </c>
      <c r="E126" s="39" t="s">
        <v>52</v>
      </c>
    </row>
    <row r="127" spans="1:5" ht="12.75">
      <c r="A127" s="35" t="s">
        <v>57</v>
      </c>
      <c r="E127" s="40" t="s">
        <v>52</v>
      </c>
    </row>
    <row r="128" spans="1:5" ht="12.75">
      <c r="A128" t="s">
        <v>59</v>
      </c>
      <c r="E128" s="39" t="s">
        <v>52</v>
      </c>
    </row>
    <row r="129" spans="1:16" ht="12.75">
      <c r="A129" t="s">
        <v>49</v>
      </c>
      <c s="34" t="s">
        <v>172</v>
      </c>
      <c s="34" t="s">
        <v>5862</v>
      </c>
      <c s="35" t="s">
        <v>52</v>
      </c>
      <c s="6" t="s">
        <v>5863</v>
      </c>
      <c s="36" t="s">
        <v>73</v>
      </c>
      <c s="37">
        <v>60</v>
      </c>
      <c s="36">
        <v>0</v>
      </c>
      <c s="36">
        <f>ROUND(G129*H129,6)</f>
      </c>
      <c r="L129" s="38">
        <v>0</v>
      </c>
      <c s="32">
        <f>ROUND(ROUND(L129,2)*ROUND(G129,3),2)</f>
      </c>
      <c s="36" t="s">
        <v>1517</v>
      </c>
      <c>
        <f>(M129*21)/100</f>
      </c>
      <c t="s">
        <v>27</v>
      </c>
    </row>
    <row r="130" spans="1:5" ht="12.75">
      <c r="A130" s="35" t="s">
        <v>56</v>
      </c>
      <c r="E130" s="39" t="s">
        <v>52</v>
      </c>
    </row>
    <row r="131" spans="1:5" ht="12.75">
      <c r="A131" s="35" t="s">
        <v>57</v>
      </c>
      <c r="E131" s="40" t="s">
        <v>52</v>
      </c>
    </row>
    <row r="132" spans="1:5" ht="12.75">
      <c r="A132" t="s">
        <v>59</v>
      </c>
      <c r="E132" s="39" t="s">
        <v>52</v>
      </c>
    </row>
    <row r="133" spans="1:13" ht="12.75">
      <c r="A133" t="s">
        <v>46</v>
      </c>
      <c r="C133" s="31" t="s">
        <v>5715</v>
      </c>
      <c r="E133" s="33" t="s">
        <v>5716</v>
      </c>
      <c r="J133" s="32">
        <f>0</f>
      </c>
      <c s="32">
        <f>0</f>
      </c>
      <c s="32">
        <f>0+L134+L138+L142+L146</f>
      </c>
      <c s="32">
        <f>0+M134+M138+M142+M146</f>
      </c>
    </row>
    <row r="134" spans="1:16" ht="25.5">
      <c r="A134" t="s">
        <v>49</v>
      </c>
      <c s="34" t="s">
        <v>175</v>
      </c>
      <c s="34" t="s">
        <v>5717</v>
      </c>
      <c s="35" t="s">
        <v>52</v>
      </c>
      <c s="6" t="s">
        <v>5718</v>
      </c>
      <c s="36" t="s">
        <v>99</v>
      </c>
      <c s="37">
        <v>80</v>
      </c>
      <c s="36">
        <v>0</v>
      </c>
      <c s="36">
        <f>ROUND(G134*H134,6)</f>
      </c>
      <c r="L134" s="38">
        <v>0</v>
      </c>
      <c s="32">
        <f>ROUND(ROUND(L134,2)*ROUND(G134,3),2)</f>
      </c>
      <c s="36" t="s">
        <v>1517</v>
      </c>
      <c>
        <f>(M134*21)/100</f>
      </c>
      <c t="s">
        <v>27</v>
      </c>
    </row>
    <row r="135" spans="1:5" ht="12.75">
      <c r="A135" s="35" t="s">
        <v>56</v>
      </c>
      <c r="E135" s="39" t="s">
        <v>52</v>
      </c>
    </row>
    <row r="136" spans="1:5" ht="12.75">
      <c r="A136" s="35" t="s">
        <v>57</v>
      </c>
      <c r="E136" s="40" t="s">
        <v>52</v>
      </c>
    </row>
    <row r="137" spans="1:5" ht="12.75">
      <c r="A137" t="s">
        <v>59</v>
      </c>
      <c r="E137" s="39" t="s">
        <v>52</v>
      </c>
    </row>
    <row r="138" spans="1:16" ht="25.5">
      <c r="A138" t="s">
        <v>49</v>
      </c>
      <c s="34" t="s">
        <v>178</v>
      </c>
      <c s="34" t="s">
        <v>5719</v>
      </c>
      <c s="35" t="s">
        <v>52</v>
      </c>
      <c s="6" t="s">
        <v>5720</v>
      </c>
      <c s="36" t="s">
        <v>107</v>
      </c>
      <c s="37">
        <v>3</v>
      </c>
      <c s="36">
        <v>0</v>
      </c>
      <c s="36">
        <f>ROUND(G138*H138,6)</f>
      </c>
      <c r="L138" s="38">
        <v>0</v>
      </c>
      <c s="32">
        <f>ROUND(ROUND(L138,2)*ROUND(G138,3),2)</f>
      </c>
      <c s="36" t="s">
        <v>1517</v>
      </c>
      <c>
        <f>(M138*21)/100</f>
      </c>
      <c t="s">
        <v>27</v>
      </c>
    </row>
    <row r="139" spans="1:5" ht="12.75">
      <c r="A139" s="35" t="s">
        <v>56</v>
      </c>
      <c r="E139" s="39" t="s">
        <v>52</v>
      </c>
    </row>
    <row r="140" spans="1:5" ht="12.75">
      <c r="A140" s="35" t="s">
        <v>57</v>
      </c>
      <c r="E140" s="40" t="s">
        <v>52</v>
      </c>
    </row>
    <row r="141" spans="1:5" ht="12.75">
      <c r="A141" t="s">
        <v>59</v>
      </c>
      <c r="E141" s="39" t="s">
        <v>52</v>
      </c>
    </row>
    <row r="142" spans="1:16" ht="12.75">
      <c r="A142" t="s">
        <v>49</v>
      </c>
      <c s="34" t="s">
        <v>181</v>
      </c>
      <c s="34" t="s">
        <v>5721</v>
      </c>
      <c s="35" t="s">
        <v>52</v>
      </c>
      <c s="6" t="s">
        <v>5722</v>
      </c>
      <c s="36" t="s">
        <v>99</v>
      </c>
      <c s="37">
        <v>80</v>
      </c>
      <c s="36">
        <v>0</v>
      </c>
      <c s="36">
        <f>ROUND(G142*H142,6)</f>
      </c>
      <c r="L142" s="38">
        <v>0</v>
      </c>
      <c s="32">
        <f>ROUND(ROUND(L142,2)*ROUND(G142,3),2)</f>
      </c>
      <c s="36" t="s">
        <v>1517</v>
      </c>
      <c>
        <f>(M142*21)/100</f>
      </c>
      <c t="s">
        <v>27</v>
      </c>
    </row>
    <row r="143" spans="1:5" ht="12.75">
      <c r="A143" s="35" t="s">
        <v>56</v>
      </c>
      <c r="E143" s="39" t="s">
        <v>52</v>
      </c>
    </row>
    <row r="144" spans="1:5" ht="12.75">
      <c r="A144" s="35" t="s">
        <v>57</v>
      </c>
      <c r="E144" s="40" t="s">
        <v>52</v>
      </c>
    </row>
    <row r="145" spans="1:5" ht="12.75">
      <c r="A145" t="s">
        <v>59</v>
      </c>
      <c r="E145" s="39" t="s">
        <v>52</v>
      </c>
    </row>
    <row r="146" spans="1:16" ht="12.75">
      <c r="A146" t="s">
        <v>49</v>
      </c>
      <c s="34" t="s">
        <v>184</v>
      </c>
      <c s="34" t="s">
        <v>5723</v>
      </c>
      <c s="35" t="s">
        <v>52</v>
      </c>
      <c s="6" t="s">
        <v>5724</v>
      </c>
      <c s="36" t="s">
        <v>78</v>
      </c>
      <c s="37">
        <v>3.6</v>
      </c>
      <c s="36">
        <v>0</v>
      </c>
      <c s="36">
        <f>ROUND(G146*H146,6)</f>
      </c>
      <c r="L146" s="38">
        <v>0</v>
      </c>
      <c s="32">
        <f>ROUND(ROUND(L146,2)*ROUND(G146,3),2)</f>
      </c>
      <c s="36" t="s">
        <v>1517</v>
      </c>
      <c>
        <f>(M146*21)/100</f>
      </c>
      <c t="s">
        <v>27</v>
      </c>
    </row>
    <row r="147" spans="1:5" ht="12.75">
      <c r="A147" s="35" t="s">
        <v>56</v>
      </c>
      <c r="E147" s="39" t="s">
        <v>52</v>
      </c>
    </row>
    <row r="148" spans="1:5" ht="12.75">
      <c r="A148" s="35" t="s">
        <v>57</v>
      </c>
      <c r="E148" s="40" t="s">
        <v>52</v>
      </c>
    </row>
    <row r="149" spans="1:5" ht="12.75">
      <c r="A149" t="s">
        <v>59</v>
      </c>
      <c r="E149" s="39" t="s">
        <v>52</v>
      </c>
    </row>
    <row r="150" spans="1:13" ht="12.75">
      <c r="A150" t="s">
        <v>46</v>
      </c>
      <c r="C150" s="31" t="s">
        <v>5725</v>
      </c>
      <c r="E150" s="33" t="s">
        <v>5726</v>
      </c>
      <c r="J150" s="32">
        <f>0</f>
      </c>
      <c s="32">
        <f>0</f>
      </c>
      <c s="32">
        <f>0+L151+L155+L159+L163+L167+L171+L175+L179</f>
      </c>
      <c s="32">
        <f>0+M151+M155+M159+M163+M167+M171+M175+M179</f>
      </c>
    </row>
    <row r="151" spans="1:16" ht="25.5">
      <c r="A151" t="s">
        <v>49</v>
      </c>
      <c s="34" t="s">
        <v>187</v>
      </c>
      <c s="34" t="s">
        <v>5727</v>
      </c>
      <c s="35" t="s">
        <v>52</v>
      </c>
      <c s="6" t="s">
        <v>5728</v>
      </c>
      <c s="36" t="s">
        <v>99</v>
      </c>
      <c s="37">
        <v>80</v>
      </c>
      <c s="36">
        <v>0</v>
      </c>
      <c s="36">
        <f>ROUND(G151*H151,6)</f>
      </c>
      <c r="L151" s="38">
        <v>0</v>
      </c>
      <c s="32">
        <f>ROUND(ROUND(L151,2)*ROUND(G151,3),2)</f>
      </c>
      <c s="36" t="s">
        <v>1517</v>
      </c>
      <c>
        <f>(M151*21)/100</f>
      </c>
      <c t="s">
        <v>27</v>
      </c>
    </row>
    <row r="152" spans="1:5" ht="12.75">
      <c r="A152" s="35" t="s">
        <v>56</v>
      </c>
      <c r="E152" s="39" t="s">
        <v>52</v>
      </c>
    </row>
    <row r="153" spans="1:5" ht="12.75">
      <c r="A153" s="35" t="s">
        <v>57</v>
      </c>
      <c r="E153" s="40" t="s">
        <v>52</v>
      </c>
    </row>
    <row r="154" spans="1:5" ht="12.75">
      <c r="A154" t="s">
        <v>59</v>
      </c>
      <c r="E154" s="39" t="s">
        <v>52</v>
      </c>
    </row>
    <row r="155" spans="1:16" ht="12.75">
      <c r="A155" t="s">
        <v>49</v>
      </c>
      <c s="34" t="s">
        <v>190</v>
      </c>
      <c s="34" t="s">
        <v>5729</v>
      </c>
      <c s="35" t="s">
        <v>52</v>
      </c>
      <c s="6" t="s">
        <v>5730</v>
      </c>
      <c s="36" t="s">
        <v>64</v>
      </c>
      <c s="37">
        <v>80</v>
      </c>
      <c s="36">
        <v>0</v>
      </c>
      <c s="36">
        <f>ROUND(G155*H155,6)</f>
      </c>
      <c r="L155" s="38">
        <v>0</v>
      </c>
      <c s="32">
        <f>ROUND(ROUND(L155,2)*ROUND(G155,3),2)</f>
      </c>
      <c s="36" t="s">
        <v>1517</v>
      </c>
      <c>
        <f>(M155*21)/100</f>
      </c>
      <c t="s">
        <v>27</v>
      </c>
    </row>
    <row r="156" spans="1:5" ht="12.75">
      <c r="A156" s="35" t="s">
        <v>56</v>
      </c>
      <c r="E156" s="39" t="s">
        <v>52</v>
      </c>
    </row>
    <row r="157" spans="1:5" ht="12.75">
      <c r="A157" s="35" t="s">
        <v>57</v>
      </c>
      <c r="E157" s="40" t="s">
        <v>52</v>
      </c>
    </row>
    <row r="158" spans="1:5" ht="12.75">
      <c r="A158" t="s">
        <v>59</v>
      </c>
      <c r="E158" s="39" t="s">
        <v>52</v>
      </c>
    </row>
    <row r="159" spans="1:16" ht="12.75">
      <c r="A159" t="s">
        <v>49</v>
      </c>
      <c s="34" t="s">
        <v>195</v>
      </c>
      <c s="34" t="s">
        <v>5605</v>
      </c>
      <c s="35" t="s">
        <v>52</v>
      </c>
      <c s="6" t="s">
        <v>5606</v>
      </c>
      <c s="36" t="s">
        <v>107</v>
      </c>
      <c s="37">
        <v>2</v>
      </c>
      <c s="36">
        <v>0</v>
      </c>
      <c s="36">
        <f>ROUND(G159*H159,6)</f>
      </c>
      <c r="L159" s="38">
        <v>0</v>
      </c>
      <c s="32">
        <f>ROUND(ROUND(L159,2)*ROUND(G159,3),2)</f>
      </c>
      <c s="36" t="s">
        <v>1517</v>
      </c>
      <c>
        <f>(M159*21)/100</f>
      </c>
      <c t="s">
        <v>27</v>
      </c>
    </row>
    <row r="160" spans="1:5" ht="12.75">
      <c r="A160" s="35" t="s">
        <v>56</v>
      </c>
      <c r="E160" s="39" t="s">
        <v>52</v>
      </c>
    </row>
    <row r="161" spans="1:5" ht="12.75">
      <c r="A161" s="35" t="s">
        <v>57</v>
      </c>
      <c r="E161" s="40" t="s">
        <v>52</v>
      </c>
    </row>
    <row r="162" spans="1:5" ht="12.75">
      <c r="A162" t="s">
        <v>59</v>
      </c>
      <c r="E162" s="39" t="s">
        <v>52</v>
      </c>
    </row>
    <row r="163" spans="1:16" ht="12.75">
      <c r="A163" t="s">
        <v>49</v>
      </c>
      <c s="34" t="s">
        <v>199</v>
      </c>
      <c s="34" t="s">
        <v>5607</v>
      </c>
      <c s="35" t="s">
        <v>52</v>
      </c>
      <c s="6" t="s">
        <v>5608</v>
      </c>
      <c s="36" t="s">
        <v>107</v>
      </c>
      <c s="37">
        <v>3</v>
      </c>
      <c s="36">
        <v>0</v>
      </c>
      <c s="36">
        <f>ROUND(G163*H163,6)</f>
      </c>
      <c r="L163" s="38">
        <v>0</v>
      </c>
      <c s="32">
        <f>ROUND(ROUND(L163,2)*ROUND(G163,3),2)</f>
      </c>
      <c s="36" t="s">
        <v>1517</v>
      </c>
      <c>
        <f>(M163*21)/100</f>
      </c>
      <c t="s">
        <v>27</v>
      </c>
    </row>
    <row r="164" spans="1:5" ht="12.75">
      <c r="A164" s="35" t="s">
        <v>56</v>
      </c>
      <c r="E164" s="39" t="s">
        <v>52</v>
      </c>
    </row>
    <row r="165" spans="1:5" ht="12.75">
      <c r="A165" s="35" t="s">
        <v>57</v>
      </c>
      <c r="E165" s="40" t="s">
        <v>52</v>
      </c>
    </row>
    <row r="166" spans="1:5" ht="12.75">
      <c r="A166" t="s">
        <v>59</v>
      </c>
      <c r="E166" s="39" t="s">
        <v>52</v>
      </c>
    </row>
    <row r="167" spans="1:16" ht="25.5">
      <c r="A167" t="s">
        <v>49</v>
      </c>
      <c s="34" t="s">
        <v>202</v>
      </c>
      <c s="34" t="s">
        <v>5864</v>
      </c>
      <c s="35" t="s">
        <v>52</v>
      </c>
      <c s="6" t="s">
        <v>5865</v>
      </c>
      <c s="36" t="s">
        <v>99</v>
      </c>
      <c s="37">
        <v>160</v>
      </c>
      <c s="36">
        <v>0</v>
      </c>
      <c s="36">
        <f>ROUND(G167*H167,6)</f>
      </c>
      <c r="L167" s="38">
        <v>0</v>
      </c>
      <c s="32">
        <f>ROUND(ROUND(L167,2)*ROUND(G167,3),2)</f>
      </c>
      <c s="36" t="s">
        <v>1517</v>
      </c>
      <c>
        <f>(M167*21)/100</f>
      </c>
      <c t="s">
        <v>27</v>
      </c>
    </row>
    <row r="168" spans="1:5" ht="12.75">
      <c r="A168" s="35" t="s">
        <v>56</v>
      </c>
      <c r="E168" s="39" t="s">
        <v>52</v>
      </c>
    </row>
    <row r="169" spans="1:5" ht="12.75">
      <c r="A169" s="35" t="s">
        <v>57</v>
      </c>
      <c r="E169" s="40" t="s">
        <v>52</v>
      </c>
    </row>
    <row r="170" spans="1:5" ht="12.75">
      <c r="A170" t="s">
        <v>59</v>
      </c>
      <c r="E170" s="39" t="s">
        <v>52</v>
      </c>
    </row>
    <row r="171" spans="1:16" ht="12.75">
      <c r="A171" t="s">
        <v>49</v>
      </c>
      <c s="34" t="s">
        <v>205</v>
      </c>
      <c s="34" t="s">
        <v>5866</v>
      </c>
      <c s="35" t="s">
        <v>52</v>
      </c>
      <c s="6" t="s">
        <v>5867</v>
      </c>
      <c s="36" t="s">
        <v>99</v>
      </c>
      <c s="37">
        <v>160</v>
      </c>
      <c s="36">
        <v>0</v>
      </c>
      <c s="36">
        <f>ROUND(G171*H171,6)</f>
      </c>
      <c r="L171" s="38">
        <v>0</v>
      </c>
      <c s="32">
        <f>ROUND(ROUND(L171,2)*ROUND(G171,3),2)</f>
      </c>
      <c s="36" t="s">
        <v>1517</v>
      </c>
      <c>
        <f>(M171*21)/100</f>
      </c>
      <c t="s">
        <v>27</v>
      </c>
    </row>
    <row r="172" spans="1:5" ht="12.75">
      <c r="A172" s="35" t="s">
        <v>56</v>
      </c>
      <c r="E172" s="39" t="s">
        <v>52</v>
      </c>
    </row>
    <row r="173" spans="1:5" ht="12.75">
      <c r="A173" s="35" t="s">
        <v>57</v>
      </c>
      <c r="E173" s="40" t="s">
        <v>52</v>
      </c>
    </row>
    <row r="174" spans="1:5" ht="12.75">
      <c r="A174" t="s">
        <v>59</v>
      </c>
      <c r="E174" s="39" t="s">
        <v>52</v>
      </c>
    </row>
    <row r="175" spans="1:16" ht="25.5">
      <c r="A175" t="s">
        <v>49</v>
      </c>
      <c s="34" t="s">
        <v>208</v>
      </c>
      <c s="34" t="s">
        <v>5731</v>
      </c>
      <c s="35" t="s">
        <v>52</v>
      </c>
      <c s="6" t="s">
        <v>5732</v>
      </c>
      <c s="36" t="s">
        <v>99</v>
      </c>
      <c s="37">
        <v>3</v>
      </c>
      <c s="36">
        <v>0</v>
      </c>
      <c s="36">
        <f>ROUND(G175*H175,6)</f>
      </c>
      <c r="L175" s="38">
        <v>0</v>
      </c>
      <c s="32">
        <f>ROUND(ROUND(L175,2)*ROUND(G175,3),2)</f>
      </c>
      <c s="36" t="s">
        <v>1517</v>
      </c>
      <c>
        <f>(M175*21)/100</f>
      </c>
      <c t="s">
        <v>27</v>
      </c>
    </row>
    <row r="176" spans="1:5" ht="12.75">
      <c r="A176" s="35" t="s">
        <v>56</v>
      </c>
      <c r="E176" s="39" t="s">
        <v>52</v>
      </c>
    </row>
    <row r="177" spans="1:5" ht="12.75">
      <c r="A177" s="35" t="s">
        <v>57</v>
      </c>
      <c r="E177" s="40" t="s">
        <v>52</v>
      </c>
    </row>
    <row r="178" spans="1:5" ht="12.75">
      <c r="A178" t="s">
        <v>59</v>
      </c>
      <c r="E178" s="39" t="s">
        <v>52</v>
      </c>
    </row>
    <row r="179" spans="1:16" ht="12.75">
      <c r="A179" t="s">
        <v>49</v>
      </c>
      <c s="34" t="s">
        <v>211</v>
      </c>
      <c s="34" t="s">
        <v>5613</v>
      </c>
      <c s="35" t="s">
        <v>52</v>
      </c>
      <c s="6" t="s">
        <v>5614</v>
      </c>
      <c s="36" t="s">
        <v>107</v>
      </c>
      <c s="37">
        <v>2</v>
      </c>
      <c s="36">
        <v>0</v>
      </c>
      <c s="36">
        <f>ROUND(G179*H179,6)</f>
      </c>
      <c r="L179" s="38">
        <v>0</v>
      </c>
      <c s="32">
        <f>ROUND(ROUND(L179,2)*ROUND(G179,3),2)</f>
      </c>
      <c s="36" t="s">
        <v>1517</v>
      </c>
      <c>
        <f>(M179*21)/100</f>
      </c>
      <c t="s">
        <v>27</v>
      </c>
    </row>
    <row r="180" spans="1:5" ht="12.75">
      <c r="A180" s="35" t="s">
        <v>56</v>
      </c>
      <c r="E180" s="39" t="s">
        <v>52</v>
      </c>
    </row>
    <row r="181" spans="1:5" ht="12.75">
      <c r="A181" s="35" t="s">
        <v>57</v>
      </c>
      <c r="E181" s="40" t="s">
        <v>52</v>
      </c>
    </row>
    <row r="182" spans="1:5" ht="12.75">
      <c r="A182" t="s">
        <v>59</v>
      </c>
      <c r="E182" s="39" t="s">
        <v>52</v>
      </c>
    </row>
    <row r="183" spans="1:13" ht="12.75">
      <c r="A183" t="s">
        <v>46</v>
      </c>
      <c r="C183" s="31" t="s">
        <v>5868</v>
      </c>
      <c r="E183" s="33" t="s">
        <v>5726</v>
      </c>
      <c r="J183" s="32">
        <f>0</f>
      </c>
      <c s="32">
        <f>0</f>
      </c>
      <c s="32">
        <f>0+L184+L188+L192</f>
      </c>
      <c s="32">
        <f>0+M184+M188+M192</f>
      </c>
    </row>
    <row r="184" spans="1:16" ht="12.75">
      <c r="A184" t="s">
        <v>49</v>
      </c>
      <c s="34" t="s">
        <v>214</v>
      </c>
      <c s="34" t="s">
        <v>5734</v>
      </c>
      <c s="35" t="s">
        <v>52</v>
      </c>
      <c s="6" t="s">
        <v>5735</v>
      </c>
      <c s="36" t="s">
        <v>395</v>
      </c>
      <c s="37">
        <v>0.1</v>
      </c>
      <c s="36">
        <v>0</v>
      </c>
      <c s="36">
        <f>ROUND(G184*H184,6)</f>
      </c>
      <c r="L184" s="38">
        <v>0</v>
      </c>
      <c s="32">
        <f>ROUND(ROUND(L184,2)*ROUND(G184,3),2)</f>
      </c>
      <c s="36" t="s">
        <v>1517</v>
      </c>
      <c>
        <f>(M184*21)/100</f>
      </c>
      <c t="s">
        <v>27</v>
      </c>
    </row>
    <row r="185" spans="1:5" ht="12.75">
      <c r="A185" s="35" t="s">
        <v>56</v>
      </c>
      <c r="E185" s="39" t="s">
        <v>52</v>
      </c>
    </row>
    <row r="186" spans="1:5" ht="12.75">
      <c r="A186" s="35" t="s">
        <v>57</v>
      </c>
      <c r="E186" s="40" t="s">
        <v>52</v>
      </c>
    </row>
    <row r="187" spans="1:5" ht="12.75">
      <c r="A187" t="s">
        <v>59</v>
      </c>
      <c r="E187" s="39" t="s">
        <v>52</v>
      </c>
    </row>
    <row r="188" spans="1:16" ht="12.75">
      <c r="A188" t="s">
        <v>49</v>
      </c>
      <c s="34" t="s">
        <v>217</v>
      </c>
      <c s="34" t="s">
        <v>5626</v>
      </c>
      <c s="35" t="s">
        <v>52</v>
      </c>
      <c s="6" t="s">
        <v>5736</v>
      </c>
      <c s="36" t="s">
        <v>107</v>
      </c>
      <c s="37">
        <v>4</v>
      </c>
      <c s="36">
        <v>0</v>
      </c>
      <c s="36">
        <f>ROUND(G188*H188,6)</f>
      </c>
      <c r="L188" s="38">
        <v>0</v>
      </c>
      <c s="32">
        <f>ROUND(ROUND(L188,2)*ROUND(G188,3),2)</f>
      </c>
      <c s="36" t="s">
        <v>1517</v>
      </c>
      <c>
        <f>(M188*21)/100</f>
      </c>
      <c t="s">
        <v>27</v>
      </c>
    </row>
    <row r="189" spans="1:5" ht="12.75">
      <c r="A189" s="35" t="s">
        <v>56</v>
      </c>
      <c r="E189" s="39" t="s">
        <v>52</v>
      </c>
    </row>
    <row r="190" spans="1:5" ht="12.75">
      <c r="A190" s="35" t="s">
        <v>57</v>
      </c>
      <c r="E190" s="40" t="s">
        <v>52</v>
      </c>
    </row>
    <row r="191" spans="1:5" ht="12.75">
      <c r="A191" t="s">
        <v>59</v>
      </c>
      <c r="E191" s="39" t="s">
        <v>52</v>
      </c>
    </row>
    <row r="192" spans="1:16" ht="12.75">
      <c r="A192" t="s">
        <v>49</v>
      </c>
      <c s="34" t="s">
        <v>220</v>
      </c>
      <c s="34" t="s">
        <v>5628</v>
      </c>
      <c s="35" t="s">
        <v>52</v>
      </c>
      <c s="6" t="s">
        <v>5737</v>
      </c>
      <c s="36" t="s">
        <v>107</v>
      </c>
      <c s="37">
        <v>1</v>
      </c>
      <c s="36">
        <v>0</v>
      </c>
      <c s="36">
        <f>ROUND(G192*H192,6)</f>
      </c>
      <c r="L192" s="38">
        <v>0</v>
      </c>
      <c s="32">
        <f>ROUND(ROUND(L192,2)*ROUND(G192,3),2)</f>
      </c>
      <c s="36" t="s">
        <v>1517</v>
      </c>
      <c>
        <f>(M192*21)/100</f>
      </c>
      <c t="s">
        <v>27</v>
      </c>
    </row>
    <row r="193" spans="1:5" ht="12.75">
      <c r="A193" s="35" t="s">
        <v>56</v>
      </c>
      <c r="E193" s="39" t="s">
        <v>52</v>
      </c>
    </row>
    <row r="194" spans="1:5" ht="12.75">
      <c r="A194" s="35" t="s">
        <v>57</v>
      </c>
      <c r="E194" s="40" t="s">
        <v>52</v>
      </c>
    </row>
    <row r="195" spans="1:5" ht="12.75">
      <c r="A195" t="s">
        <v>59</v>
      </c>
      <c r="E195" s="39" t="s">
        <v>52</v>
      </c>
    </row>
    <row r="196" spans="1:13" ht="12.75">
      <c r="A196" t="s">
        <v>46</v>
      </c>
      <c r="C196" s="31" t="s">
        <v>5738</v>
      </c>
      <c r="E196" s="33" t="s">
        <v>5739</v>
      </c>
      <c r="J196" s="32">
        <f>0</f>
      </c>
      <c s="32">
        <f>0</f>
      </c>
      <c s="32">
        <f>0+L197+L201+L205+L209+L213</f>
      </c>
      <c s="32">
        <f>0+M197+M201+M205+M209+M213</f>
      </c>
    </row>
    <row r="197" spans="1:16" ht="12.75">
      <c r="A197" t="s">
        <v>49</v>
      </c>
      <c s="34" t="s">
        <v>226</v>
      </c>
      <c s="34" t="s">
        <v>5740</v>
      </c>
      <c s="35" t="s">
        <v>52</v>
      </c>
      <c s="6" t="s">
        <v>5741</v>
      </c>
      <c s="36" t="s">
        <v>54</v>
      </c>
      <c s="37">
        <v>1</v>
      </c>
      <c s="36">
        <v>0</v>
      </c>
      <c s="36">
        <f>ROUND(G197*H197,6)</f>
      </c>
      <c r="L197" s="38">
        <v>0</v>
      </c>
      <c s="32">
        <f>ROUND(ROUND(L197,2)*ROUND(G197,3),2)</f>
      </c>
      <c s="36" t="s">
        <v>1517</v>
      </c>
      <c>
        <f>(M197*21)/100</f>
      </c>
      <c t="s">
        <v>27</v>
      </c>
    </row>
    <row r="198" spans="1:5" ht="12.75">
      <c r="A198" s="35" t="s">
        <v>56</v>
      </c>
      <c r="E198" s="39" t="s">
        <v>52</v>
      </c>
    </row>
    <row r="199" spans="1:5" ht="12.75">
      <c r="A199" s="35" t="s">
        <v>57</v>
      </c>
      <c r="E199" s="40" t="s">
        <v>52</v>
      </c>
    </row>
    <row r="200" spans="1:5" ht="12.75">
      <c r="A200" t="s">
        <v>59</v>
      </c>
      <c r="E200" s="39" t="s">
        <v>52</v>
      </c>
    </row>
    <row r="201" spans="1:16" ht="12.75">
      <c r="A201" t="s">
        <v>49</v>
      </c>
      <c s="34" t="s">
        <v>229</v>
      </c>
      <c s="34" t="s">
        <v>5641</v>
      </c>
      <c s="35" t="s">
        <v>52</v>
      </c>
      <c s="6" t="s">
        <v>5642</v>
      </c>
      <c s="36" t="s">
        <v>54</v>
      </c>
      <c s="37">
        <v>1</v>
      </c>
      <c s="36">
        <v>0</v>
      </c>
      <c s="36">
        <f>ROUND(G201*H201,6)</f>
      </c>
      <c r="L201" s="38">
        <v>0</v>
      </c>
      <c s="32">
        <f>ROUND(ROUND(L201,2)*ROUND(G201,3),2)</f>
      </c>
      <c s="36" t="s">
        <v>1517</v>
      </c>
      <c>
        <f>(M201*21)/100</f>
      </c>
      <c t="s">
        <v>27</v>
      </c>
    </row>
    <row r="202" spans="1:5" ht="12.75">
      <c r="A202" s="35" t="s">
        <v>56</v>
      </c>
      <c r="E202" s="39" t="s">
        <v>52</v>
      </c>
    </row>
    <row r="203" spans="1:5" ht="12.75">
      <c r="A203" s="35" t="s">
        <v>57</v>
      </c>
      <c r="E203" s="40" t="s">
        <v>52</v>
      </c>
    </row>
    <row r="204" spans="1:5" ht="12.75">
      <c r="A204" t="s">
        <v>59</v>
      </c>
      <c r="E204" s="39" t="s">
        <v>52</v>
      </c>
    </row>
    <row r="205" spans="1:16" ht="12.75">
      <c r="A205" t="s">
        <v>49</v>
      </c>
      <c s="34" t="s">
        <v>232</v>
      </c>
      <c s="34" t="s">
        <v>5869</v>
      </c>
      <c s="35" t="s">
        <v>52</v>
      </c>
      <c s="6" t="s">
        <v>5870</v>
      </c>
      <c s="36" t="s">
        <v>107</v>
      </c>
      <c s="37">
        <v>1</v>
      </c>
      <c s="36">
        <v>0</v>
      </c>
      <c s="36">
        <f>ROUND(G205*H205,6)</f>
      </c>
      <c r="L205" s="38">
        <v>0</v>
      </c>
      <c s="32">
        <f>ROUND(ROUND(L205,2)*ROUND(G205,3),2)</f>
      </c>
      <c s="36" t="s">
        <v>1517</v>
      </c>
      <c>
        <f>(M205*21)/100</f>
      </c>
      <c t="s">
        <v>27</v>
      </c>
    </row>
    <row r="206" spans="1:5" ht="12.75">
      <c r="A206" s="35" t="s">
        <v>56</v>
      </c>
      <c r="E206" s="39" t="s">
        <v>52</v>
      </c>
    </row>
    <row r="207" spans="1:5" ht="12.75">
      <c r="A207" s="35" t="s">
        <v>57</v>
      </c>
      <c r="E207" s="40" t="s">
        <v>52</v>
      </c>
    </row>
    <row r="208" spans="1:5" ht="12.75">
      <c r="A208" t="s">
        <v>59</v>
      </c>
      <c r="E208" s="39" t="s">
        <v>52</v>
      </c>
    </row>
    <row r="209" spans="1:16" ht="12.75">
      <c r="A209" t="s">
        <v>49</v>
      </c>
      <c s="34" t="s">
        <v>235</v>
      </c>
      <c s="34" t="s">
        <v>5643</v>
      </c>
      <c s="35" t="s">
        <v>52</v>
      </c>
      <c s="6" t="s">
        <v>5742</v>
      </c>
      <c s="36" t="s">
        <v>395</v>
      </c>
      <c s="37">
        <v>0.25</v>
      </c>
      <c s="36">
        <v>0</v>
      </c>
      <c s="36">
        <f>ROUND(G209*H209,6)</f>
      </c>
      <c r="L209" s="38">
        <v>0</v>
      </c>
      <c s="32">
        <f>ROUND(ROUND(L209,2)*ROUND(G209,3),2)</f>
      </c>
      <c s="36" t="s">
        <v>1517</v>
      </c>
      <c>
        <f>(M209*21)/100</f>
      </c>
      <c t="s">
        <v>27</v>
      </c>
    </row>
    <row r="210" spans="1:5" ht="12.75">
      <c r="A210" s="35" t="s">
        <v>56</v>
      </c>
      <c r="E210" s="39" t="s">
        <v>52</v>
      </c>
    </row>
    <row r="211" spans="1:5" ht="12.75">
      <c r="A211" s="35" t="s">
        <v>57</v>
      </c>
      <c r="E211" s="40" t="s">
        <v>52</v>
      </c>
    </row>
    <row r="212" spans="1:5" ht="12.75">
      <c r="A212" t="s">
        <v>59</v>
      </c>
      <c r="E212" s="39" t="s">
        <v>52</v>
      </c>
    </row>
    <row r="213" spans="1:16" ht="12.75">
      <c r="A213" t="s">
        <v>49</v>
      </c>
      <c s="34" t="s">
        <v>238</v>
      </c>
      <c s="34" t="s">
        <v>5743</v>
      </c>
      <c s="35" t="s">
        <v>52</v>
      </c>
      <c s="6" t="s">
        <v>5744</v>
      </c>
      <c s="36" t="s">
        <v>107</v>
      </c>
      <c s="37">
        <v>3</v>
      </c>
      <c s="36">
        <v>0</v>
      </c>
      <c s="36">
        <f>ROUND(G213*H213,6)</f>
      </c>
      <c r="L213" s="38">
        <v>0</v>
      </c>
      <c s="32">
        <f>ROUND(ROUND(L213,2)*ROUND(G213,3),2)</f>
      </c>
      <c s="36" t="s">
        <v>1517</v>
      </c>
      <c>
        <f>(M213*21)/100</f>
      </c>
      <c t="s">
        <v>27</v>
      </c>
    </row>
    <row r="214" spans="1:5" ht="12.75">
      <c r="A214" s="35" t="s">
        <v>56</v>
      </c>
      <c r="E214" s="39" t="s">
        <v>52</v>
      </c>
    </row>
    <row r="215" spans="1:5" ht="12.75">
      <c r="A215" s="35" t="s">
        <v>57</v>
      </c>
      <c r="E215" s="40" t="s">
        <v>52</v>
      </c>
    </row>
    <row r="216" spans="1:5" ht="12.75">
      <c r="A216" t="s">
        <v>59</v>
      </c>
      <c r="E216" s="39" t="s">
        <v>52</v>
      </c>
    </row>
    <row r="217" spans="1:13" ht="12.75">
      <c r="A217" t="s">
        <v>46</v>
      </c>
      <c r="C217" s="31" t="s">
        <v>743</v>
      </c>
      <c r="E217" s="33" t="s">
        <v>1816</v>
      </c>
      <c r="J217" s="32">
        <f>0</f>
      </c>
      <c s="32">
        <f>0</f>
      </c>
      <c s="32">
        <f>0+L218+L222</f>
      </c>
      <c s="32">
        <f>0+M218+M222</f>
      </c>
    </row>
    <row r="218" spans="1:16" ht="25.5">
      <c r="A218" t="s">
        <v>49</v>
      </c>
      <c s="34" t="s">
        <v>241</v>
      </c>
      <c s="34" t="s">
        <v>746</v>
      </c>
      <c s="35" t="s">
        <v>747</v>
      </c>
      <c s="6" t="s">
        <v>748</v>
      </c>
      <c s="36" t="s">
        <v>749</v>
      </c>
      <c s="37">
        <v>47.256</v>
      </c>
      <c s="36">
        <v>0</v>
      </c>
      <c s="36">
        <f>ROUND(G218*H218,6)</f>
      </c>
      <c r="L218" s="38">
        <v>0</v>
      </c>
      <c s="32">
        <f>ROUND(ROUND(L218,2)*ROUND(G218,3),2)</f>
      </c>
      <c s="36" t="s">
        <v>750</v>
      </c>
      <c>
        <f>(M218*21)/100</f>
      </c>
      <c t="s">
        <v>27</v>
      </c>
    </row>
    <row r="219" spans="1:5" ht="25.5">
      <c r="A219" s="35" t="s">
        <v>56</v>
      </c>
      <c r="E219" s="39" t="s">
        <v>751</v>
      </c>
    </row>
    <row r="220" spans="1:5" ht="25.5">
      <c r="A220" s="35" t="s">
        <v>57</v>
      </c>
      <c r="E220" s="40" t="s">
        <v>5871</v>
      </c>
    </row>
    <row r="221" spans="1:5" ht="102">
      <c r="A221" t="s">
        <v>59</v>
      </c>
      <c r="E221" s="39" t="s">
        <v>753</v>
      </c>
    </row>
    <row r="222" spans="1:16" ht="25.5">
      <c r="A222" t="s">
        <v>49</v>
      </c>
      <c s="34" t="s">
        <v>244</v>
      </c>
      <c s="34" t="s">
        <v>1818</v>
      </c>
      <c s="35" t="s">
        <v>1819</v>
      </c>
      <c s="6" t="s">
        <v>1820</v>
      </c>
      <c s="36" t="s">
        <v>749</v>
      </c>
      <c s="37">
        <v>6.24</v>
      </c>
      <c s="36">
        <v>0</v>
      </c>
      <c s="36">
        <f>ROUND(G222*H222,6)</f>
      </c>
      <c r="L222" s="38">
        <v>0</v>
      </c>
      <c s="32">
        <f>ROUND(ROUND(L222,2)*ROUND(G222,3),2)</f>
      </c>
      <c s="36" t="s">
        <v>750</v>
      </c>
      <c>
        <f>(M222*21)/100</f>
      </c>
      <c t="s">
        <v>27</v>
      </c>
    </row>
    <row r="223" spans="1:5" ht="25.5">
      <c r="A223" s="35" t="s">
        <v>56</v>
      </c>
      <c r="E223" s="39" t="s">
        <v>751</v>
      </c>
    </row>
    <row r="224" spans="1:5" ht="25.5">
      <c r="A224" s="35" t="s">
        <v>57</v>
      </c>
      <c r="E224" s="40" t="s">
        <v>5746</v>
      </c>
    </row>
    <row r="225" spans="1:5" ht="102">
      <c r="A225" t="s">
        <v>59</v>
      </c>
      <c r="E225"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5553</v>
      </c>
      <c s="41">
        <f>Rekapitulace!C80</f>
      </c>
      <c s="20" t="s">
        <v>0</v>
      </c>
      <c t="s">
        <v>23</v>
      </c>
      <c t="s">
        <v>27</v>
      </c>
    </row>
    <row r="4" spans="1:16" ht="32" customHeight="1">
      <c r="A4" s="24" t="s">
        <v>20</v>
      </c>
      <c s="25" t="s">
        <v>28</v>
      </c>
      <c s="27" t="s">
        <v>5553</v>
      </c>
      <c r="E4" s="26" t="s">
        <v>5554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5874</v>
      </c>
      <c r="E8" s="30" t="s">
        <v>5873</v>
      </c>
      <c r="J8" s="29">
        <f>0+J9+J82+J87</f>
      </c>
      <c s="29">
        <f>0+K9+K82+K87</f>
      </c>
      <c s="29">
        <f>0+L9+L82+L87</f>
      </c>
      <c s="29">
        <f>0+M9+M82+M87</f>
      </c>
    </row>
    <row r="9" spans="1:13" ht="12.75">
      <c r="A9" t="s">
        <v>46</v>
      </c>
      <c r="C9" s="31" t="s">
        <v>69</v>
      </c>
      <c r="E9" s="33" t="s">
        <v>5771</v>
      </c>
      <c r="J9" s="32">
        <f>0</f>
      </c>
      <c s="32">
        <f>0</f>
      </c>
      <c s="32">
        <f>0+L10+L14+L18+L22+L26+L30+L34+L38+L42+L46+L50+L54+L58+L62+L66+L70+L74+L78</f>
      </c>
      <c s="32">
        <f>0+M10+M14+M18+M22+M26+M30+M34+M38+M42+M46+M50+M54+M58+M62+M66+M70+M74+M78</f>
      </c>
    </row>
    <row r="10" spans="1:16" ht="12.75">
      <c r="A10" t="s">
        <v>49</v>
      </c>
      <c s="34" t="s">
        <v>69</v>
      </c>
      <c s="34" t="s">
        <v>5772</v>
      </c>
      <c s="35" t="s">
        <v>52</v>
      </c>
      <c s="6" t="s">
        <v>5773</v>
      </c>
      <c s="36" t="s">
        <v>78</v>
      </c>
      <c s="37">
        <v>15.2</v>
      </c>
      <c s="36">
        <v>0</v>
      </c>
      <c s="36">
        <f>ROUND(G10*H10,6)</f>
      </c>
      <c r="L10" s="38">
        <v>0</v>
      </c>
      <c s="32">
        <f>ROUND(ROUND(L10,2)*ROUND(G10,3),2)</f>
      </c>
      <c s="36" t="s">
        <v>4229</v>
      </c>
      <c>
        <f>(M10*21)/100</f>
      </c>
      <c t="s">
        <v>27</v>
      </c>
    </row>
    <row r="11" spans="1:5" ht="12.75">
      <c r="A11" s="35" t="s">
        <v>56</v>
      </c>
      <c r="E11" s="39" t="s">
        <v>1323</v>
      </c>
    </row>
    <row r="12" spans="1:5" ht="12.75">
      <c r="A12" s="35" t="s">
        <v>57</v>
      </c>
      <c r="E12" s="40" t="s">
        <v>5776</v>
      </c>
    </row>
    <row r="13" spans="1:5" ht="318.75">
      <c r="A13" t="s">
        <v>59</v>
      </c>
      <c r="E13" s="39" t="s">
        <v>5775</v>
      </c>
    </row>
    <row r="14" spans="1:16" ht="12.75">
      <c r="A14" t="s">
        <v>49</v>
      </c>
      <c s="34" t="s">
        <v>27</v>
      </c>
      <c s="34" t="s">
        <v>101</v>
      </c>
      <c s="35" t="s">
        <v>52</v>
      </c>
      <c s="6" t="s">
        <v>102</v>
      </c>
      <c s="36" t="s">
        <v>78</v>
      </c>
      <c s="37">
        <v>12.82</v>
      </c>
      <c s="36">
        <v>0</v>
      </c>
      <c s="36">
        <f>ROUND(G14*H14,6)</f>
      </c>
      <c r="L14" s="38">
        <v>0</v>
      </c>
      <c s="32">
        <f>ROUND(ROUND(L14,2)*ROUND(G14,3),2)</f>
      </c>
      <c s="36" t="s">
        <v>4229</v>
      </c>
      <c>
        <f>(M14*21)/100</f>
      </c>
      <c t="s">
        <v>27</v>
      </c>
    </row>
    <row r="15" spans="1:5" ht="12.75">
      <c r="A15" s="35" t="s">
        <v>56</v>
      </c>
      <c r="E15" s="39" t="s">
        <v>1323</v>
      </c>
    </row>
    <row r="16" spans="1:5" ht="12.75">
      <c r="A16" s="35" t="s">
        <v>57</v>
      </c>
      <c r="E16" s="40" t="s">
        <v>5776</v>
      </c>
    </row>
    <row r="17" spans="1:5" ht="229.5">
      <c r="A17" t="s">
        <v>59</v>
      </c>
      <c r="E17" s="39" t="s">
        <v>5777</v>
      </c>
    </row>
    <row r="18" spans="1:16" ht="12.75">
      <c r="A18" t="s">
        <v>49</v>
      </c>
      <c s="34" t="s">
        <v>26</v>
      </c>
      <c s="34" t="s">
        <v>5807</v>
      </c>
      <c s="35" t="s">
        <v>52</v>
      </c>
      <c s="6" t="s">
        <v>5779</v>
      </c>
      <c s="36" t="s">
        <v>54</v>
      </c>
      <c s="37">
        <v>2</v>
      </c>
      <c s="36">
        <v>0</v>
      </c>
      <c s="36">
        <f>ROUND(G18*H18,6)</f>
      </c>
      <c r="L18" s="38">
        <v>0</v>
      </c>
      <c s="32">
        <f>ROUND(ROUND(L18,2)*ROUND(G18,3),2)</f>
      </c>
      <c s="36" t="s">
        <v>4229</v>
      </c>
      <c>
        <f>(M18*21)/100</f>
      </c>
      <c t="s">
        <v>27</v>
      </c>
    </row>
    <row r="19" spans="1:5" ht="12.75">
      <c r="A19" s="35" t="s">
        <v>56</v>
      </c>
      <c r="E19" s="39" t="s">
        <v>1323</v>
      </c>
    </row>
    <row r="20" spans="1:5" ht="12.75">
      <c r="A20" s="35" t="s">
        <v>57</v>
      </c>
      <c r="E20" s="40" t="s">
        <v>5776</v>
      </c>
    </row>
    <row r="21" spans="1:5" ht="76.5">
      <c r="A21" t="s">
        <v>59</v>
      </c>
      <c r="E21" s="39" t="s">
        <v>5780</v>
      </c>
    </row>
    <row r="22" spans="1:16" ht="12.75">
      <c r="A22" t="s">
        <v>49</v>
      </c>
      <c s="34" t="s">
        <v>81</v>
      </c>
      <c s="34" t="s">
        <v>5830</v>
      </c>
      <c s="35" t="s">
        <v>52</v>
      </c>
      <c s="6" t="s">
        <v>5831</v>
      </c>
      <c s="36" t="s">
        <v>99</v>
      </c>
      <c s="37">
        <v>74</v>
      </c>
      <c s="36">
        <v>0</v>
      </c>
      <c s="36">
        <f>ROUND(G22*H22,6)</f>
      </c>
      <c r="L22" s="38">
        <v>0</v>
      </c>
      <c s="32">
        <f>ROUND(ROUND(L22,2)*ROUND(G22,3),2)</f>
      </c>
      <c s="36" t="s">
        <v>4229</v>
      </c>
      <c>
        <f>(M22*21)/100</f>
      </c>
      <c t="s">
        <v>27</v>
      </c>
    </row>
    <row r="23" spans="1:5" ht="12.75">
      <c r="A23" s="35" t="s">
        <v>56</v>
      </c>
      <c r="E23" s="39" t="s">
        <v>1323</v>
      </c>
    </row>
    <row r="24" spans="1:5" ht="12.75">
      <c r="A24" s="35" t="s">
        <v>57</v>
      </c>
      <c r="E24" s="40" t="s">
        <v>5776</v>
      </c>
    </row>
    <row r="25" spans="1:5" ht="89.25">
      <c r="A25" t="s">
        <v>59</v>
      </c>
      <c r="E25" s="39" t="s">
        <v>5875</v>
      </c>
    </row>
    <row r="26" spans="1:16" ht="12.75">
      <c r="A26" t="s">
        <v>49</v>
      </c>
      <c s="34" t="s">
        <v>84</v>
      </c>
      <c s="34" t="s">
        <v>5809</v>
      </c>
      <c s="35" t="s">
        <v>52</v>
      </c>
      <c s="6" t="s">
        <v>5810</v>
      </c>
      <c s="36" t="s">
        <v>78</v>
      </c>
      <c s="37">
        <v>3.22</v>
      </c>
      <c s="36">
        <v>0</v>
      </c>
      <c s="36">
        <f>ROUND(G26*H26,6)</f>
      </c>
      <c r="L26" s="38">
        <v>0</v>
      </c>
      <c s="32">
        <f>ROUND(ROUND(L26,2)*ROUND(G26,3),2)</f>
      </c>
      <c s="36" t="s">
        <v>4229</v>
      </c>
      <c>
        <f>(M26*21)/100</f>
      </c>
      <c t="s">
        <v>27</v>
      </c>
    </row>
    <row r="27" spans="1:5" ht="12.75">
      <c r="A27" s="35" t="s">
        <v>56</v>
      </c>
      <c r="E27" s="39" t="s">
        <v>1323</v>
      </c>
    </row>
    <row r="28" spans="1:5" ht="12.75">
      <c r="A28" s="35" t="s">
        <v>57</v>
      </c>
      <c r="E28" s="40" t="s">
        <v>5776</v>
      </c>
    </row>
    <row r="29" spans="1:5" ht="63.75">
      <c r="A29" t="s">
        <v>59</v>
      </c>
      <c r="E29" s="39" t="s">
        <v>5876</v>
      </c>
    </row>
    <row r="30" spans="1:16" ht="12.75">
      <c r="A30" t="s">
        <v>49</v>
      </c>
      <c s="34" t="s">
        <v>87</v>
      </c>
      <c s="34" t="s">
        <v>5812</v>
      </c>
      <c s="35" t="s">
        <v>52</v>
      </c>
      <c s="6" t="s">
        <v>5813</v>
      </c>
      <c s="36" t="s">
        <v>78</v>
      </c>
      <c s="37">
        <v>8.76</v>
      </c>
      <c s="36">
        <v>0</v>
      </c>
      <c s="36">
        <f>ROUND(G30*H30,6)</f>
      </c>
      <c r="L30" s="38">
        <v>0</v>
      </c>
      <c s="32">
        <f>ROUND(ROUND(L30,2)*ROUND(G30,3),2)</f>
      </c>
      <c s="36" t="s">
        <v>4229</v>
      </c>
      <c>
        <f>(M30*21)/100</f>
      </c>
      <c t="s">
        <v>27</v>
      </c>
    </row>
    <row r="31" spans="1:5" ht="12.75">
      <c r="A31" s="35" t="s">
        <v>56</v>
      </c>
      <c r="E31" s="39" t="s">
        <v>1323</v>
      </c>
    </row>
    <row r="32" spans="1:5" ht="12.75">
      <c r="A32" s="35" t="s">
        <v>57</v>
      </c>
      <c r="E32" s="40" t="s">
        <v>5776</v>
      </c>
    </row>
    <row r="33" spans="1:5" ht="63.75">
      <c r="A33" t="s">
        <v>59</v>
      </c>
      <c r="E33" s="39" t="s">
        <v>5877</v>
      </c>
    </row>
    <row r="34" spans="1:16" ht="12.75">
      <c r="A34" t="s">
        <v>49</v>
      </c>
      <c s="34" t="s">
        <v>90</v>
      </c>
      <c s="34" t="s">
        <v>1354</v>
      </c>
      <c s="35" t="s">
        <v>52</v>
      </c>
      <c s="6" t="s">
        <v>1355</v>
      </c>
      <c s="36" t="s">
        <v>99</v>
      </c>
      <c s="37">
        <v>38</v>
      </c>
      <c s="36">
        <v>0</v>
      </c>
      <c s="36">
        <f>ROUND(G34*H34,6)</f>
      </c>
      <c r="L34" s="38">
        <v>0</v>
      </c>
      <c s="32">
        <f>ROUND(ROUND(L34,2)*ROUND(G34,3),2)</f>
      </c>
      <c s="36" t="s">
        <v>4229</v>
      </c>
      <c>
        <f>(M34*21)/100</f>
      </c>
      <c t="s">
        <v>27</v>
      </c>
    </row>
    <row r="35" spans="1:5" ht="12.75">
      <c r="A35" s="35" t="s">
        <v>56</v>
      </c>
      <c r="E35" s="39" t="s">
        <v>1323</v>
      </c>
    </row>
    <row r="36" spans="1:5" ht="12.75">
      <c r="A36" s="35" t="s">
        <v>57</v>
      </c>
      <c r="E36" s="40" t="s">
        <v>5776</v>
      </c>
    </row>
    <row r="37" spans="1:5" ht="102">
      <c r="A37" t="s">
        <v>59</v>
      </c>
      <c r="E37" s="39" t="s">
        <v>5781</v>
      </c>
    </row>
    <row r="38" spans="1:16" ht="12.75">
      <c r="A38" t="s">
        <v>49</v>
      </c>
      <c s="34" t="s">
        <v>93</v>
      </c>
      <c s="34" t="s">
        <v>126</v>
      </c>
      <c s="35" t="s">
        <v>52</v>
      </c>
      <c s="6" t="s">
        <v>127</v>
      </c>
      <c s="36" t="s">
        <v>99</v>
      </c>
      <c s="37">
        <v>38</v>
      </c>
      <c s="36">
        <v>0</v>
      </c>
      <c s="36">
        <f>ROUND(G38*H38,6)</f>
      </c>
      <c r="L38" s="38">
        <v>0</v>
      </c>
      <c s="32">
        <f>ROUND(ROUND(L38,2)*ROUND(G38,3),2)</f>
      </c>
      <c s="36" t="s">
        <v>4229</v>
      </c>
      <c>
        <f>(M38*21)/100</f>
      </c>
      <c t="s">
        <v>27</v>
      </c>
    </row>
    <row r="39" spans="1:5" ht="12.75">
      <c r="A39" s="35" t="s">
        <v>56</v>
      </c>
      <c r="E39" s="39" t="s">
        <v>1323</v>
      </c>
    </row>
    <row r="40" spans="1:5" ht="12.75">
      <c r="A40" s="35" t="s">
        <v>57</v>
      </c>
      <c r="E40" s="40" t="s">
        <v>5776</v>
      </c>
    </row>
    <row r="41" spans="1:5" ht="140.25">
      <c r="A41" t="s">
        <v>59</v>
      </c>
      <c r="E41" s="39" t="s">
        <v>5878</v>
      </c>
    </row>
    <row r="42" spans="1:16" ht="12.75">
      <c r="A42" t="s">
        <v>49</v>
      </c>
      <c s="34" t="s">
        <v>96</v>
      </c>
      <c s="34" t="s">
        <v>2667</v>
      </c>
      <c s="35" t="s">
        <v>52</v>
      </c>
      <c s="6" t="s">
        <v>2668</v>
      </c>
      <c s="36" t="s">
        <v>99</v>
      </c>
      <c s="37">
        <v>44</v>
      </c>
      <c s="36">
        <v>0</v>
      </c>
      <c s="36">
        <f>ROUND(G42*H42,6)</f>
      </c>
      <c r="L42" s="38">
        <v>0</v>
      </c>
      <c s="32">
        <f>ROUND(ROUND(L42,2)*ROUND(G42,3),2)</f>
      </c>
      <c s="36" t="s">
        <v>4229</v>
      </c>
      <c>
        <f>(M42*21)/100</f>
      </c>
      <c t="s">
        <v>27</v>
      </c>
    </row>
    <row r="43" spans="1:5" ht="12.75">
      <c r="A43" s="35" t="s">
        <v>56</v>
      </c>
      <c r="E43" s="39" t="s">
        <v>1323</v>
      </c>
    </row>
    <row r="44" spans="1:5" ht="12.75">
      <c r="A44" s="35" t="s">
        <v>57</v>
      </c>
      <c r="E44" s="40" t="s">
        <v>5776</v>
      </c>
    </row>
    <row r="45" spans="1:5" ht="89.25">
      <c r="A45" t="s">
        <v>59</v>
      </c>
      <c r="E45" s="39" t="s">
        <v>5783</v>
      </c>
    </row>
    <row r="46" spans="1:16" ht="25.5">
      <c r="A46" t="s">
        <v>49</v>
      </c>
      <c s="34" t="s">
        <v>100</v>
      </c>
      <c s="34" t="s">
        <v>1024</v>
      </c>
      <c s="35" t="s">
        <v>52</v>
      </c>
      <c s="6" t="s">
        <v>1025</v>
      </c>
      <c s="36" t="s">
        <v>107</v>
      </c>
      <c s="37">
        <v>2</v>
      </c>
      <c s="36">
        <v>0</v>
      </c>
      <c s="36">
        <f>ROUND(G46*H46,6)</f>
      </c>
      <c r="L46" s="38">
        <v>0</v>
      </c>
      <c s="32">
        <f>ROUND(ROUND(L46,2)*ROUND(G46,3),2)</f>
      </c>
      <c s="36" t="s">
        <v>4229</v>
      </c>
      <c>
        <f>(M46*21)/100</f>
      </c>
      <c t="s">
        <v>27</v>
      </c>
    </row>
    <row r="47" spans="1:5" ht="12.75">
      <c r="A47" s="35" t="s">
        <v>56</v>
      </c>
      <c r="E47" s="39" t="s">
        <v>1323</v>
      </c>
    </row>
    <row r="48" spans="1:5" ht="12.75">
      <c r="A48" s="35" t="s">
        <v>57</v>
      </c>
      <c r="E48" s="40" t="s">
        <v>5776</v>
      </c>
    </row>
    <row r="49" spans="1:5" ht="89.25">
      <c r="A49" t="s">
        <v>59</v>
      </c>
      <c r="E49" s="39" t="s">
        <v>5784</v>
      </c>
    </row>
    <row r="50" spans="1:16" ht="12.75">
      <c r="A50" t="s">
        <v>49</v>
      </c>
      <c s="34" t="s">
        <v>116</v>
      </c>
      <c s="34" t="s">
        <v>188</v>
      </c>
      <c s="35" t="s">
        <v>52</v>
      </c>
      <c s="6" t="s">
        <v>189</v>
      </c>
      <c s="36" t="s">
        <v>99</v>
      </c>
      <c s="37">
        <v>38</v>
      </c>
      <c s="36">
        <v>0</v>
      </c>
      <c s="36">
        <f>ROUND(G50*H50,6)</f>
      </c>
      <c r="L50" s="38">
        <v>0</v>
      </c>
      <c s="32">
        <f>ROUND(ROUND(L50,2)*ROUND(G50,3),2)</f>
      </c>
      <c s="36" t="s">
        <v>4229</v>
      </c>
      <c>
        <f>(M50*21)/100</f>
      </c>
      <c t="s">
        <v>27</v>
      </c>
    </row>
    <row r="51" spans="1:5" ht="12.75">
      <c r="A51" s="35" t="s">
        <v>56</v>
      </c>
      <c r="E51" s="39" t="s">
        <v>1323</v>
      </c>
    </row>
    <row r="52" spans="1:5" ht="12.75">
      <c r="A52" s="35" t="s">
        <v>57</v>
      </c>
      <c r="E52" s="40" t="s">
        <v>5776</v>
      </c>
    </row>
    <row r="53" spans="1:5" ht="89.25">
      <c r="A53" t="s">
        <v>59</v>
      </c>
      <c r="E53" s="39" t="s">
        <v>5783</v>
      </c>
    </row>
    <row r="54" spans="1:16" ht="25.5">
      <c r="A54" t="s">
        <v>49</v>
      </c>
      <c s="34" t="s">
        <v>119</v>
      </c>
      <c s="34" t="s">
        <v>5819</v>
      </c>
      <c s="35" t="s">
        <v>52</v>
      </c>
      <c s="6" t="s">
        <v>5820</v>
      </c>
      <c s="36" t="s">
        <v>107</v>
      </c>
      <c s="37">
        <v>2</v>
      </c>
      <c s="36">
        <v>0</v>
      </c>
      <c s="36">
        <f>ROUND(G54*H54,6)</f>
      </c>
      <c r="L54" s="38">
        <v>0</v>
      </c>
      <c s="32">
        <f>ROUND(ROUND(L54,2)*ROUND(G54,3),2)</f>
      </c>
      <c s="36" t="s">
        <v>4229</v>
      </c>
      <c>
        <f>(M54*21)/100</f>
      </c>
      <c t="s">
        <v>27</v>
      </c>
    </row>
    <row r="55" spans="1:5" ht="12.75">
      <c r="A55" s="35" t="s">
        <v>56</v>
      </c>
      <c r="E55" s="39" t="s">
        <v>1323</v>
      </c>
    </row>
    <row r="56" spans="1:5" ht="12.75">
      <c r="A56" s="35" t="s">
        <v>57</v>
      </c>
      <c r="E56" s="40" t="s">
        <v>5776</v>
      </c>
    </row>
    <row r="57" spans="1:5" ht="114.75">
      <c r="A57" t="s">
        <v>59</v>
      </c>
      <c r="E57" s="39" t="s">
        <v>5879</v>
      </c>
    </row>
    <row r="58" spans="1:16" ht="12.75">
      <c r="A58" t="s">
        <v>49</v>
      </c>
      <c s="34" t="s">
        <v>122</v>
      </c>
      <c s="34" t="s">
        <v>5822</v>
      </c>
      <c s="35" t="s">
        <v>52</v>
      </c>
      <c s="6" t="s">
        <v>5823</v>
      </c>
      <c s="36" t="s">
        <v>107</v>
      </c>
      <c s="37">
        <v>2</v>
      </c>
      <c s="36">
        <v>0</v>
      </c>
      <c s="36">
        <f>ROUND(G58*H58,6)</f>
      </c>
      <c r="L58" s="38">
        <v>0</v>
      </c>
      <c s="32">
        <f>ROUND(ROUND(L58,2)*ROUND(G58,3),2)</f>
      </c>
      <c s="36" t="s">
        <v>4229</v>
      </c>
      <c>
        <f>(M58*21)/100</f>
      </c>
      <c t="s">
        <v>27</v>
      </c>
    </row>
    <row r="59" spans="1:5" ht="12.75">
      <c r="A59" s="35" t="s">
        <v>56</v>
      </c>
      <c r="E59" s="39" t="s">
        <v>1323</v>
      </c>
    </row>
    <row r="60" spans="1:5" ht="12.75">
      <c r="A60" s="35" t="s">
        <v>57</v>
      </c>
      <c r="E60" s="40" t="s">
        <v>5776</v>
      </c>
    </row>
    <row r="61" spans="1:5" ht="76.5">
      <c r="A61" t="s">
        <v>59</v>
      </c>
      <c r="E61" s="39" t="s">
        <v>5880</v>
      </c>
    </row>
    <row r="62" spans="1:16" ht="25.5">
      <c r="A62" t="s">
        <v>49</v>
      </c>
      <c s="34" t="s">
        <v>125</v>
      </c>
      <c s="34" t="s">
        <v>5825</v>
      </c>
      <c s="35" t="s">
        <v>52</v>
      </c>
      <c s="6" t="s">
        <v>5826</v>
      </c>
      <c s="36" t="s">
        <v>107</v>
      </c>
      <c s="37">
        <v>2</v>
      </c>
      <c s="36">
        <v>0</v>
      </c>
      <c s="36">
        <f>ROUND(G62*H62,6)</f>
      </c>
      <c r="L62" s="38">
        <v>0</v>
      </c>
      <c s="32">
        <f>ROUND(ROUND(L62,2)*ROUND(G62,3),2)</f>
      </c>
      <c s="36" t="s">
        <v>4229</v>
      </c>
      <c>
        <f>(M62*21)/100</f>
      </c>
      <c t="s">
        <v>27</v>
      </c>
    </row>
    <row r="63" spans="1:5" ht="12.75">
      <c r="A63" s="35" t="s">
        <v>56</v>
      </c>
      <c r="E63" s="39" t="s">
        <v>1323</v>
      </c>
    </row>
    <row r="64" spans="1:5" ht="12.75">
      <c r="A64" s="35" t="s">
        <v>57</v>
      </c>
      <c r="E64" s="40" t="s">
        <v>5776</v>
      </c>
    </row>
    <row r="65" spans="1:5" ht="76.5">
      <c r="A65" t="s">
        <v>59</v>
      </c>
      <c r="E65" s="39" t="s">
        <v>5880</v>
      </c>
    </row>
    <row r="66" spans="1:16" ht="12.75">
      <c r="A66" t="s">
        <v>49</v>
      </c>
      <c s="34" t="s">
        <v>128</v>
      </c>
      <c s="34" t="s">
        <v>5788</v>
      </c>
      <c s="35" t="s">
        <v>52</v>
      </c>
      <c s="6" t="s">
        <v>5789</v>
      </c>
      <c s="36" t="s">
        <v>107</v>
      </c>
      <c s="37">
        <v>2</v>
      </c>
      <c s="36">
        <v>0</v>
      </c>
      <c s="36">
        <f>ROUND(G66*H66,6)</f>
      </c>
      <c r="L66" s="38">
        <v>0</v>
      </c>
      <c s="32">
        <f>ROUND(ROUND(L66,2)*ROUND(G66,3),2)</f>
      </c>
      <c s="36" t="s">
        <v>4229</v>
      </c>
      <c>
        <f>(M66*21)/100</f>
      </c>
      <c t="s">
        <v>27</v>
      </c>
    </row>
    <row r="67" spans="1:5" ht="12.75">
      <c r="A67" s="35" t="s">
        <v>56</v>
      </c>
      <c r="E67" s="39" t="s">
        <v>1323</v>
      </c>
    </row>
    <row r="68" spans="1:5" ht="12.75">
      <c r="A68" s="35" t="s">
        <v>57</v>
      </c>
      <c r="E68" s="40" t="s">
        <v>5776</v>
      </c>
    </row>
    <row r="69" spans="1:5" ht="89.25">
      <c r="A69" t="s">
        <v>59</v>
      </c>
      <c r="E69" s="39" t="s">
        <v>5790</v>
      </c>
    </row>
    <row r="70" spans="1:16" ht="12.75">
      <c r="A70" t="s">
        <v>49</v>
      </c>
      <c s="34" t="s">
        <v>131</v>
      </c>
      <c s="34" t="s">
        <v>5791</v>
      </c>
      <c s="35" t="s">
        <v>52</v>
      </c>
      <c s="6" t="s">
        <v>5828</v>
      </c>
      <c s="36" t="s">
        <v>107</v>
      </c>
      <c s="37">
        <v>2</v>
      </c>
      <c s="36">
        <v>0</v>
      </c>
      <c s="36">
        <f>ROUND(G70*H70,6)</f>
      </c>
      <c r="L70" s="38">
        <v>0</v>
      </c>
      <c s="32">
        <f>ROUND(ROUND(L70,2)*ROUND(G70,3),2)</f>
      </c>
      <c s="36" t="s">
        <v>4229</v>
      </c>
      <c>
        <f>(M70*21)/100</f>
      </c>
      <c t="s">
        <v>27</v>
      </c>
    </row>
    <row r="71" spans="1:5" ht="12.75">
      <c r="A71" s="35" t="s">
        <v>56</v>
      </c>
      <c r="E71" s="39" t="s">
        <v>1323</v>
      </c>
    </row>
    <row r="72" spans="1:5" ht="12.75">
      <c r="A72" s="35" t="s">
        <v>57</v>
      </c>
      <c r="E72" s="40" t="s">
        <v>5776</v>
      </c>
    </row>
    <row r="73" spans="1:5" ht="114.75">
      <c r="A73" t="s">
        <v>59</v>
      </c>
      <c r="E73" s="39" t="s">
        <v>5793</v>
      </c>
    </row>
    <row r="74" spans="1:16" ht="12.75">
      <c r="A74" t="s">
        <v>49</v>
      </c>
      <c s="34" t="s">
        <v>134</v>
      </c>
      <c s="34" t="s">
        <v>5794</v>
      </c>
      <c s="35" t="s">
        <v>52</v>
      </c>
      <c s="6" t="s">
        <v>5795</v>
      </c>
      <c s="36" t="s">
        <v>107</v>
      </c>
      <c s="37">
        <v>2</v>
      </c>
      <c s="36">
        <v>0</v>
      </c>
      <c s="36">
        <f>ROUND(G74*H74,6)</f>
      </c>
      <c r="L74" s="38">
        <v>0</v>
      </c>
      <c s="32">
        <f>ROUND(ROUND(L74,2)*ROUND(G74,3),2)</f>
      </c>
      <c s="36" t="s">
        <v>4229</v>
      </c>
      <c>
        <f>(M74*21)/100</f>
      </c>
      <c t="s">
        <v>27</v>
      </c>
    </row>
    <row r="75" spans="1:5" ht="12.75">
      <c r="A75" s="35" t="s">
        <v>56</v>
      </c>
      <c r="E75" s="39" t="s">
        <v>1323</v>
      </c>
    </row>
    <row r="76" spans="1:5" ht="12.75">
      <c r="A76" s="35" t="s">
        <v>57</v>
      </c>
      <c r="E76" s="40" t="s">
        <v>5776</v>
      </c>
    </row>
    <row r="77" spans="1:5" ht="114.75">
      <c r="A77" t="s">
        <v>59</v>
      </c>
      <c r="E77" s="39" t="s">
        <v>5793</v>
      </c>
    </row>
    <row r="78" spans="1:16" ht="12.75">
      <c r="A78" t="s">
        <v>49</v>
      </c>
      <c s="34" t="s">
        <v>137</v>
      </c>
      <c s="34" t="s">
        <v>5796</v>
      </c>
      <c s="35" t="s">
        <v>52</v>
      </c>
      <c s="6" t="s">
        <v>5797</v>
      </c>
      <c s="36" t="s">
        <v>107</v>
      </c>
      <c s="37">
        <v>2</v>
      </c>
      <c s="36">
        <v>0</v>
      </c>
      <c s="36">
        <f>ROUND(G78*H78,6)</f>
      </c>
      <c r="L78" s="38">
        <v>0</v>
      </c>
      <c s="32">
        <f>ROUND(ROUND(L78,2)*ROUND(G78,3),2)</f>
      </c>
      <c s="36" t="s">
        <v>4229</v>
      </c>
      <c>
        <f>(M78*21)/100</f>
      </c>
      <c t="s">
        <v>27</v>
      </c>
    </row>
    <row r="79" spans="1:5" ht="12.75">
      <c r="A79" s="35" t="s">
        <v>56</v>
      </c>
      <c r="E79" s="39" t="s">
        <v>1323</v>
      </c>
    </row>
    <row r="80" spans="1:5" ht="12.75">
      <c r="A80" s="35" t="s">
        <v>57</v>
      </c>
      <c r="E80" s="40" t="s">
        <v>5776</v>
      </c>
    </row>
    <row r="81" spans="1:5" ht="114.75">
      <c r="A81" t="s">
        <v>59</v>
      </c>
      <c r="E81" s="39" t="s">
        <v>5793</v>
      </c>
    </row>
    <row r="82" spans="1:13" ht="12.75">
      <c r="A82" t="s">
        <v>46</v>
      </c>
      <c r="C82" s="31" t="s">
        <v>27</v>
      </c>
      <c r="E82" s="33" t="s">
        <v>5799</v>
      </c>
      <c r="J82" s="32">
        <f>0</f>
      </c>
      <c s="32">
        <f>0</f>
      </c>
      <c s="32">
        <f>0+L83</f>
      </c>
      <c s="32">
        <f>0+M83</f>
      </c>
    </row>
    <row r="83" spans="1:16" ht="25.5">
      <c r="A83" t="s">
        <v>49</v>
      </c>
      <c s="34" t="s">
        <v>140</v>
      </c>
      <c s="34" t="s">
        <v>2479</v>
      </c>
      <c s="35" t="s">
        <v>52</v>
      </c>
      <c s="6" t="s">
        <v>2480</v>
      </c>
      <c s="36" t="s">
        <v>107</v>
      </c>
      <c s="37">
        <v>1</v>
      </c>
      <c s="36">
        <v>0</v>
      </c>
      <c s="36">
        <f>ROUND(G83*H83,6)</f>
      </c>
      <c r="L83" s="38">
        <v>0</v>
      </c>
      <c s="32">
        <f>ROUND(ROUND(L83,2)*ROUND(G83,3),2)</f>
      </c>
      <c s="36" t="s">
        <v>4229</v>
      </c>
      <c>
        <f>(M83*21)/100</f>
      </c>
      <c t="s">
        <v>27</v>
      </c>
    </row>
    <row r="84" spans="1:5" ht="12.75">
      <c r="A84" s="35" t="s">
        <v>56</v>
      </c>
      <c r="E84" s="39" t="s">
        <v>1323</v>
      </c>
    </row>
    <row r="85" spans="1:5" ht="12.75">
      <c r="A85" s="35" t="s">
        <v>57</v>
      </c>
      <c r="E85" s="40" t="s">
        <v>5800</v>
      </c>
    </row>
    <row r="86" spans="1:5" ht="114.75">
      <c r="A86" t="s">
        <v>59</v>
      </c>
      <c r="E86" s="39" t="s">
        <v>5801</v>
      </c>
    </row>
    <row r="87" spans="1:13" ht="12.75">
      <c r="A87" t="s">
        <v>46</v>
      </c>
      <c r="C87" s="31" t="s">
        <v>743</v>
      </c>
      <c r="E87" s="33" t="s">
        <v>3599</v>
      </c>
      <c r="J87" s="32">
        <f>0</f>
      </c>
      <c s="32">
        <f>0</f>
      </c>
      <c s="32">
        <f>0+L88</f>
      </c>
      <c s="32">
        <f>0+M88</f>
      </c>
    </row>
    <row r="88" spans="1:16" ht="25.5">
      <c r="A88" t="s">
        <v>49</v>
      </c>
      <c s="34" t="s">
        <v>143</v>
      </c>
      <c s="34" t="s">
        <v>3893</v>
      </c>
      <c s="35" t="s">
        <v>3894</v>
      </c>
      <c s="6" t="s">
        <v>3895</v>
      </c>
      <c s="36" t="s">
        <v>749</v>
      </c>
      <c s="37">
        <v>4.22</v>
      </c>
      <c s="36">
        <v>0</v>
      </c>
      <c s="36">
        <f>ROUND(G88*H88,6)</f>
      </c>
      <c r="L88" s="38">
        <v>0</v>
      </c>
      <c s="32">
        <f>ROUND(ROUND(L88,2)*ROUND(G88,3),2)</f>
      </c>
      <c s="36" t="s">
        <v>750</v>
      </c>
      <c>
        <f>(M88*21)/100</f>
      </c>
      <c t="s">
        <v>27</v>
      </c>
    </row>
    <row r="89" spans="1:5" ht="25.5">
      <c r="A89" s="35" t="s">
        <v>56</v>
      </c>
      <c r="E89" s="39" t="s">
        <v>751</v>
      </c>
    </row>
    <row r="90" spans="1:5" ht="12.75">
      <c r="A90" s="35" t="s">
        <v>57</v>
      </c>
      <c r="E90" s="40" t="s">
        <v>5834</v>
      </c>
    </row>
    <row r="91" spans="1:5" ht="102">
      <c r="A91" t="s">
        <v>59</v>
      </c>
      <c r="E91"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5881</v>
      </c>
      <c s="41">
        <f>Rekapitulace!C88</f>
      </c>
      <c s="20" t="s">
        <v>0</v>
      </c>
      <c t="s">
        <v>23</v>
      </c>
      <c t="s">
        <v>27</v>
      </c>
    </row>
    <row r="4" spans="1:16" ht="32" customHeight="1">
      <c r="A4" s="24" t="s">
        <v>20</v>
      </c>
      <c s="25" t="s">
        <v>28</v>
      </c>
      <c s="27" t="s">
        <v>5881</v>
      </c>
      <c r="E4" s="26" t="s">
        <v>5882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COUNTIFS(L8:L173,"=0",A8:A173,"P")+COUNTIFS(L8:L173,"",A8:A173,"P")+SUM(Q8:Q173)</f>
      </c>
    </row>
    <row r="8" spans="1:13" ht="12.75">
      <c r="A8" t="s">
        <v>44</v>
      </c>
      <c r="C8" s="28" t="s">
        <v>5885</v>
      </c>
      <c r="E8" s="30" t="s">
        <v>5884</v>
      </c>
      <c r="J8" s="29">
        <f>0+J9+J30+J43+J92+J97+J106+J127+J168</f>
      </c>
      <c s="29">
        <f>0+K9+K30+K43+K92+K97+K106+K127+K168</f>
      </c>
      <c s="29">
        <f>0+L9+L30+L43+L92+L97+L106+L127+L168</f>
      </c>
      <c s="29">
        <f>0+M9+M30+M43+M92+M97+M106+M127+M168</f>
      </c>
    </row>
    <row r="9" spans="1:13" ht="12.75">
      <c r="A9" t="s">
        <v>46</v>
      </c>
      <c r="C9" s="31" t="s">
        <v>826</v>
      </c>
      <c r="E9" s="33" t="s">
        <v>3810</v>
      </c>
      <c r="J9" s="32">
        <f>0</f>
      </c>
      <c s="32">
        <f>0</f>
      </c>
      <c s="32">
        <f>0+L10+L14+L18+L22+L26</f>
      </c>
      <c s="32">
        <f>0+M10+M14+M18+M22+M26</f>
      </c>
    </row>
    <row r="10" spans="1:16" ht="12.75">
      <c r="A10" t="s">
        <v>49</v>
      </c>
      <c s="34" t="s">
        <v>69</v>
      </c>
      <c s="34" t="s">
        <v>5886</v>
      </c>
      <c s="35" t="s">
        <v>52</v>
      </c>
      <c s="6" t="s">
        <v>5887</v>
      </c>
      <c s="36" t="s">
        <v>54</v>
      </c>
      <c s="37">
        <v>1</v>
      </c>
      <c s="36">
        <v>0</v>
      </c>
      <c s="36">
        <f>ROUND(G10*H10,6)</f>
      </c>
      <c r="L10" s="38">
        <v>0</v>
      </c>
      <c s="32">
        <f>ROUND(ROUND(L10,2)*ROUND(G10,3),2)</f>
      </c>
      <c s="36" t="s">
        <v>74</v>
      </c>
      <c>
        <f>(M10*21)/100</f>
      </c>
      <c t="s">
        <v>27</v>
      </c>
    </row>
    <row r="11" spans="1:5" ht="12.75">
      <c r="A11" s="35" t="s">
        <v>56</v>
      </c>
      <c r="E11" s="39" t="s">
        <v>5888</v>
      </c>
    </row>
    <row r="12" spans="1:5" ht="12.75">
      <c r="A12" s="35" t="s">
        <v>57</v>
      </c>
      <c r="E12" s="40" t="s">
        <v>58</v>
      </c>
    </row>
    <row r="13" spans="1:5" ht="12.75">
      <c r="A13" t="s">
        <v>59</v>
      </c>
      <c r="E13" s="39" t="s">
        <v>60</v>
      </c>
    </row>
    <row r="14" spans="1:16" ht="12.75">
      <c r="A14" t="s">
        <v>49</v>
      </c>
      <c s="34" t="s">
        <v>27</v>
      </c>
      <c s="34" t="s">
        <v>5889</v>
      </c>
      <c s="35" t="s">
        <v>52</v>
      </c>
      <c s="6" t="s">
        <v>5890</v>
      </c>
      <c s="36" t="s">
        <v>54</v>
      </c>
      <c s="37">
        <v>1</v>
      </c>
      <c s="36">
        <v>0</v>
      </c>
      <c s="36">
        <f>ROUND(G14*H14,6)</f>
      </c>
      <c r="L14" s="38">
        <v>0</v>
      </c>
      <c s="32">
        <f>ROUND(ROUND(L14,2)*ROUND(G14,3),2)</f>
      </c>
      <c s="36" t="s">
        <v>74</v>
      </c>
      <c>
        <f>(M14*21)/100</f>
      </c>
      <c t="s">
        <v>27</v>
      </c>
    </row>
    <row r="15" spans="1:5" ht="12.75">
      <c r="A15" s="35" t="s">
        <v>56</v>
      </c>
      <c r="E15" s="39" t="s">
        <v>5891</v>
      </c>
    </row>
    <row r="16" spans="1:5" ht="12.75">
      <c r="A16" s="35" t="s">
        <v>57</v>
      </c>
      <c r="E16" s="40" t="s">
        <v>58</v>
      </c>
    </row>
    <row r="17" spans="1:5" ht="12.75">
      <c r="A17" t="s">
        <v>59</v>
      </c>
      <c r="E17" s="39" t="s">
        <v>60</v>
      </c>
    </row>
    <row r="18" spans="1:16" ht="12.75">
      <c r="A18" t="s">
        <v>49</v>
      </c>
      <c s="34" t="s">
        <v>26</v>
      </c>
      <c s="34" t="s">
        <v>3612</v>
      </c>
      <c s="35" t="s">
        <v>52</v>
      </c>
      <c s="6" t="s">
        <v>3613</v>
      </c>
      <c s="36" t="s">
        <v>3614</v>
      </c>
      <c s="37">
        <v>1</v>
      </c>
      <c s="36">
        <v>0</v>
      </c>
      <c s="36">
        <f>ROUND(G18*H18,6)</f>
      </c>
      <c r="L18" s="38">
        <v>0</v>
      </c>
      <c s="32">
        <f>ROUND(ROUND(L18,2)*ROUND(G18,3),2)</f>
      </c>
      <c s="36" t="s">
        <v>74</v>
      </c>
      <c>
        <f>(M18*21)/100</f>
      </c>
      <c t="s">
        <v>27</v>
      </c>
    </row>
    <row r="19" spans="1:5" ht="12.75">
      <c r="A19" s="35" t="s">
        <v>56</v>
      </c>
      <c r="E19" s="39" t="s">
        <v>5892</v>
      </c>
    </row>
    <row r="20" spans="1:5" ht="12.75">
      <c r="A20" s="35" t="s">
        <v>57</v>
      </c>
      <c r="E20" s="40" t="s">
        <v>58</v>
      </c>
    </row>
    <row r="21" spans="1:5" ht="12.75">
      <c r="A21" t="s">
        <v>59</v>
      </c>
      <c r="E21" s="39" t="s">
        <v>60</v>
      </c>
    </row>
    <row r="22" spans="1:16" ht="12.75">
      <c r="A22" t="s">
        <v>49</v>
      </c>
      <c s="34" t="s">
        <v>81</v>
      </c>
      <c s="34" t="s">
        <v>3616</v>
      </c>
      <c s="35" t="s">
        <v>52</v>
      </c>
      <c s="6" t="s">
        <v>3617</v>
      </c>
      <c s="36" t="s">
        <v>54</v>
      </c>
      <c s="37">
        <v>1</v>
      </c>
      <c s="36">
        <v>0</v>
      </c>
      <c s="36">
        <f>ROUND(G22*H22,6)</f>
      </c>
      <c r="L22" s="38">
        <v>0</v>
      </c>
      <c s="32">
        <f>ROUND(ROUND(L22,2)*ROUND(G22,3),2)</f>
      </c>
      <c s="36" t="s">
        <v>74</v>
      </c>
      <c>
        <f>(M22*21)/100</f>
      </c>
      <c t="s">
        <v>27</v>
      </c>
    </row>
    <row r="23" spans="1:5" ht="12.75">
      <c r="A23" s="35" t="s">
        <v>56</v>
      </c>
      <c r="E23" s="39" t="s">
        <v>3618</v>
      </c>
    </row>
    <row r="24" spans="1:5" ht="12.75">
      <c r="A24" s="35" t="s">
        <v>57</v>
      </c>
      <c r="E24" s="40" t="s">
        <v>58</v>
      </c>
    </row>
    <row r="25" spans="1:5" ht="12.75">
      <c r="A25" t="s">
        <v>59</v>
      </c>
      <c r="E25" s="39" t="s">
        <v>60</v>
      </c>
    </row>
    <row r="26" spans="1:16" ht="12.75">
      <c r="A26" t="s">
        <v>49</v>
      </c>
      <c s="34" t="s">
        <v>84</v>
      </c>
      <c s="34" t="s">
        <v>51</v>
      </c>
      <c s="35" t="s">
        <v>52</v>
      </c>
      <c s="6" t="s">
        <v>53</v>
      </c>
      <c s="36" t="s">
        <v>54</v>
      </c>
      <c s="37">
        <v>1</v>
      </c>
      <c s="36">
        <v>0</v>
      </c>
      <c s="36">
        <f>ROUND(G26*H26,6)</f>
      </c>
      <c r="L26" s="38">
        <v>0</v>
      </c>
      <c s="32">
        <f>ROUND(ROUND(L26,2)*ROUND(G26,3),2)</f>
      </c>
      <c s="36" t="s">
        <v>74</v>
      </c>
      <c>
        <f>(M26*21)/100</f>
      </c>
      <c t="s">
        <v>27</v>
      </c>
    </row>
    <row r="27" spans="1:5" ht="12.75">
      <c r="A27" s="35" t="s">
        <v>56</v>
      </c>
      <c r="E27" s="39" t="s">
        <v>52</v>
      </c>
    </row>
    <row r="28" spans="1:5" ht="12.75">
      <c r="A28" s="35" t="s">
        <v>57</v>
      </c>
      <c r="E28" s="40" t="s">
        <v>58</v>
      </c>
    </row>
    <row r="29" spans="1:5" ht="12.75">
      <c r="A29" t="s">
        <v>59</v>
      </c>
      <c r="E29" s="39" t="s">
        <v>60</v>
      </c>
    </row>
    <row r="30" spans="1:13" ht="12.75">
      <c r="A30" t="s">
        <v>46</v>
      </c>
      <c r="C30" s="31" t="s">
        <v>5893</v>
      </c>
      <c r="E30" s="33" t="s">
        <v>5894</v>
      </c>
      <c r="J30" s="32">
        <f>0</f>
      </c>
      <c s="32">
        <f>0</f>
      </c>
      <c s="32">
        <f>0+L31+L35+L39</f>
      </c>
      <c s="32">
        <f>0+M31+M35+M39</f>
      </c>
    </row>
    <row r="31" spans="1:16" ht="25.5">
      <c r="A31" t="s">
        <v>49</v>
      </c>
      <c s="34" t="s">
        <v>87</v>
      </c>
      <c s="34" t="s">
        <v>746</v>
      </c>
      <c s="35" t="s">
        <v>747</v>
      </c>
      <c s="6" t="s">
        <v>748</v>
      </c>
      <c s="36" t="s">
        <v>749</v>
      </c>
      <c s="37">
        <v>207.67</v>
      </c>
      <c s="36">
        <v>0</v>
      </c>
      <c s="36">
        <f>ROUND(G31*H31,6)</f>
      </c>
      <c r="L31" s="38">
        <v>0</v>
      </c>
      <c s="32">
        <f>ROUND(ROUND(L31,2)*ROUND(G31,3),2)</f>
      </c>
      <c s="36" t="s">
        <v>750</v>
      </c>
      <c>
        <f>(M31*21)/100</f>
      </c>
      <c t="s">
        <v>27</v>
      </c>
    </row>
    <row r="32" spans="1:5" ht="25.5">
      <c r="A32" s="35" t="s">
        <v>56</v>
      </c>
      <c r="E32" s="39" t="s">
        <v>751</v>
      </c>
    </row>
    <row r="33" spans="1:5" ht="38.25">
      <c r="A33" s="35" t="s">
        <v>57</v>
      </c>
      <c r="E33" s="40" t="s">
        <v>5895</v>
      </c>
    </row>
    <row r="34" spans="1:5" ht="102">
      <c r="A34" t="s">
        <v>59</v>
      </c>
      <c r="E34" s="39" t="s">
        <v>753</v>
      </c>
    </row>
    <row r="35" spans="1:16" ht="25.5">
      <c r="A35" t="s">
        <v>49</v>
      </c>
      <c s="34" t="s">
        <v>90</v>
      </c>
      <c s="34" t="s">
        <v>1818</v>
      </c>
      <c s="35" t="s">
        <v>1819</v>
      </c>
      <c s="6" t="s">
        <v>1820</v>
      </c>
      <c s="36" t="s">
        <v>749</v>
      </c>
      <c s="37">
        <v>11.31</v>
      </c>
      <c s="36">
        <v>0</v>
      </c>
      <c s="36">
        <f>ROUND(G35*H35,6)</f>
      </c>
      <c r="L35" s="38">
        <v>0</v>
      </c>
      <c s="32">
        <f>ROUND(ROUND(L35,2)*ROUND(G35,3),2)</f>
      </c>
      <c s="36" t="s">
        <v>750</v>
      </c>
      <c>
        <f>(M35*21)/100</f>
      </c>
      <c t="s">
        <v>27</v>
      </c>
    </row>
    <row r="36" spans="1:5" ht="25.5">
      <c r="A36" s="35" t="s">
        <v>56</v>
      </c>
      <c r="E36" s="39" t="s">
        <v>751</v>
      </c>
    </row>
    <row r="37" spans="1:5" ht="12.75">
      <c r="A37" s="35" t="s">
        <v>57</v>
      </c>
      <c r="E37" s="40" t="s">
        <v>5896</v>
      </c>
    </row>
    <row r="38" spans="1:5" ht="102">
      <c r="A38" t="s">
        <v>59</v>
      </c>
      <c r="E38" s="39" t="s">
        <v>753</v>
      </c>
    </row>
    <row r="39" spans="1:16" ht="25.5">
      <c r="A39" t="s">
        <v>49</v>
      </c>
      <c s="34" t="s">
        <v>93</v>
      </c>
      <c s="34" t="s">
        <v>759</v>
      </c>
      <c s="35" t="s">
        <v>760</v>
      </c>
      <c s="6" t="s">
        <v>761</v>
      </c>
      <c s="36" t="s">
        <v>749</v>
      </c>
      <c s="37">
        <v>11.286</v>
      </c>
      <c s="36">
        <v>0</v>
      </c>
      <c s="36">
        <f>ROUND(G39*H39,6)</f>
      </c>
      <c r="L39" s="38">
        <v>0</v>
      </c>
      <c s="32">
        <f>ROUND(ROUND(L39,2)*ROUND(G39,3),2)</f>
      </c>
      <c s="36" t="s">
        <v>750</v>
      </c>
      <c>
        <f>(M39*21)/100</f>
      </c>
      <c t="s">
        <v>27</v>
      </c>
    </row>
    <row r="40" spans="1:5" ht="25.5">
      <c r="A40" s="35" t="s">
        <v>56</v>
      </c>
      <c r="E40" s="39" t="s">
        <v>751</v>
      </c>
    </row>
    <row r="41" spans="1:5" ht="12.75">
      <c r="A41" s="35" t="s">
        <v>57</v>
      </c>
      <c r="E41" s="40" t="s">
        <v>5897</v>
      </c>
    </row>
    <row r="42" spans="1:5" ht="102">
      <c r="A42" t="s">
        <v>59</v>
      </c>
      <c r="E42" s="39" t="s">
        <v>753</v>
      </c>
    </row>
    <row r="43" spans="1:13" ht="12.75">
      <c r="A43" t="s">
        <v>46</v>
      </c>
      <c r="C43" s="31" t="s">
        <v>69</v>
      </c>
      <c r="E43" s="33" t="s">
        <v>832</v>
      </c>
      <c r="J43" s="32">
        <f>0</f>
      </c>
      <c s="32">
        <f>0</f>
      </c>
      <c s="32">
        <f>0+L44+L48+L52+L56+L60+L64+L68+L72+L76+L80+L84+L88</f>
      </c>
      <c s="32">
        <f>0+M44+M48+M52+M56+M60+M64+M68+M72+M76+M80+M84+M88</f>
      </c>
    </row>
    <row r="44" spans="1:16" ht="12.75">
      <c r="A44" t="s">
        <v>49</v>
      </c>
      <c s="34" t="s">
        <v>96</v>
      </c>
      <c s="34" t="s">
        <v>1657</v>
      </c>
      <c s="35" t="s">
        <v>52</v>
      </c>
      <c s="6" t="s">
        <v>1658</v>
      </c>
      <c s="36" t="s">
        <v>78</v>
      </c>
      <c s="37">
        <v>4.35</v>
      </c>
      <c s="36">
        <v>0</v>
      </c>
      <c s="36">
        <f>ROUND(G44*H44,6)</f>
      </c>
      <c r="L44" s="38">
        <v>0</v>
      </c>
      <c s="32">
        <f>ROUND(ROUND(L44,2)*ROUND(G44,3),2)</f>
      </c>
      <c s="36" t="s">
        <v>74</v>
      </c>
      <c>
        <f>(M44*21)/100</f>
      </c>
      <c t="s">
        <v>27</v>
      </c>
    </row>
    <row r="45" spans="1:5" ht="25.5">
      <c r="A45" s="35" t="s">
        <v>56</v>
      </c>
      <c r="E45" s="39" t="s">
        <v>5898</v>
      </c>
    </row>
    <row r="46" spans="1:5" ht="12.75">
      <c r="A46" s="35" t="s">
        <v>57</v>
      </c>
      <c r="E46" s="40" t="s">
        <v>5899</v>
      </c>
    </row>
    <row r="47" spans="1:5" ht="12.75">
      <c r="A47" t="s">
        <v>59</v>
      </c>
      <c r="E47" s="39" t="s">
        <v>60</v>
      </c>
    </row>
    <row r="48" spans="1:16" ht="25.5">
      <c r="A48" t="s">
        <v>49</v>
      </c>
      <c s="34" t="s">
        <v>100</v>
      </c>
      <c s="34" t="s">
        <v>5900</v>
      </c>
      <c s="35" t="s">
        <v>52</v>
      </c>
      <c s="6" t="s">
        <v>5901</v>
      </c>
      <c s="36" t="s">
        <v>78</v>
      </c>
      <c s="37">
        <v>10.875</v>
      </c>
      <c s="36">
        <v>0</v>
      </c>
      <c s="36">
        <f>ROUND(G48*H48,6)</f>
      </c>
      <c r="L48" s="38">
        <v>0</v>
      </c>
      <c s="32">
        <f>ROUND(ROUND(L48,2)*ROUND(G48,3),2)</f>
      </c>
      <c s="36" t="s">
        <v>74</v>
      </c>
      <c>
        <f>(M48*21)/100</f>
      </c>
      <c t="s">
        <v>27</v>
      </c>
    </row>
    <row r="49" spans="1:5" ht="25.5">
      <c r="A49" s="35" t="s">
        <v>56</v>
      </c>
      <c r="E49" s="39" t="s">
        <v>5902</v>
      </c>
    </row>
    <row r="50" spans="1:5" ht="12.75">
      <c r="A50" s="35" t="s">
        <v>57</v>
      </c>
      <c r="E50" s="40" t="s">
        <v>5903</v>
      </c>
    </row>
    <row r="51" spans="1:5" ht="12.75">
      <c r="A51" t="s">
        <v>59</v>
      </c>
      <c r="E51" s="39" t="s">
        <v>60</v>
      </c>
    </row>
    <row r="52" spans="1:16" ht="12.75">
      <c r="A52" t="s">
        <v>49</v>
      </c>
      <c s="34" t="s">
        <v>116</v>
      </c>
      <c s="34" t="s">
        <v>5904</v>
      </c>
      <c s="35" t="s">
        <v>52</v>
      </c>
      <c s="6" t="s">
        <v>5905</v>
      </c>
      <c s="36" t="s">
        <v>78</v>
      </c>
      <c s="37">
        <v>16.5</v>
      </c>
      <c s="36">
        <v>0</v>
      </c>
      <c s="36">
        <f>ROUND(G52*H52,6)</f>
      </c>
      <c r="L52" s="38">
        <v>0</v>
      </c>
      <c s="32">
        <f>ROUND(ROUND(L52,2)*ROUND(G52,3),2)</f>
      </c>
      <c s="36" t="s">
        <v>74</v>
      </c>
      <c>
        <f>(M52*21)/100</f>
      </c>
      <c t="s">
        <v>27</v>
      </c>
    </row>
    <row r="53" spans="1:5" ht="25.5">
      <c r="A53" s="35" t="s">
        <v>56</v>
      </c>
      <c r="E53" s="39" t="s">
        <v>5906</v>
      </c>
    </row>
    <row r="54" spans="1:5" ht="12.75">
      <c r="A54" s="35" t="s">
        <v>57</v>
      </c>
      <c r="E54" s="40" t="s">
        <v>5907</v>
      </c>
    </row>
    <row r="55" spans="1:5" ht="12.75">
      <c r="A55" t="s">
        <v>59</v>
      </c>
      <c r="E55" s="39" t="s">
        <v>60</v>
      </c>
    </row>
    <row r="56" spans="1:16" ht="12.75">
      <c r="A56" t="s">
        <v>49</v>
      </c>
      <c s="34" t="s">
        <v>119</v>
      </c>
      <c s="34" t="s">
        <v>3620</v>
      </c>
      <c s="35" t="s">
        <v>52</v>
      </c>
      <c s="6" t="s">
        <v>3621</v>
      </c>
      <c s="36" t="s">
        <v>78</v>
      </c>
      <c s="37">
        <v>338.18</v>
      </c>
      <c s="36">
        <v>0</v>
      </c>
      <c s="36">
        <f>ROUND(G56*H56,6)</f>
      </c>
      <c r="L56" s="38">
        <v>0</v>
      </c>
      <c s="32">
        <f>ROUND(ROUND(L56,2)*ROUND(G56,3),2)</f>
      </c>
      <c s="36" t="s">
        <v>74</v>
      </c>
      <c>
        <f>(M56*21)/100</f>
      </c>
      <c t="s">
        <v>27</v>
      </c>
    </row>
    <row r="57" spans="1:5" ht="38.25">
      <c r="A57" s="35" t="s">
        <v>56</v>
      </c>
      <c r="E57" s="39" t="s">
        <v>5908</v>
      </c>
    </row>
    <row r="58" spans="1:5" ht="51">
      <c r="A58" s="35" t="s">
        <v>57</v>
      </c>
      <c r="E58" s="40" t="s">
        <v>5909</v>
      </c>
    </row>
    <row r="59" spans="1:5" ht="12.75">
      <c r="A59" t="s">
        <v>59</v>
      </c>
      <c r="E59" s="39" t="s">
        <v>60</v>
      </c>
    </row>
    <row r="60" spans="1:16" ht="12.75">
      <c r="A60" t="s">
        <v>49</v>
      </c>
      <c s="34" t="s">
        <v>122</v>
      </c>
      <c s="34" t="s">
        <v>838</v>
      </c>
      <c s="35" t="s">
        <v>52</v>
      </c>
      <c s="6" t="s">
        <v>839</v>
      </c>
      <c s="36" t="s">
        <v>78</v>
      </c>
      <c s="37">
        <v>409.7</v>
      </c>
      <c s="36">
        <v>0</v>
      </c>
      <c s="36">
        <f>ROUND(G60*H60,6)</f>
      </c>
      <c r="L60" s="38">
        <v>0</v>
      </c>
      <c s="32">
        <f>ROUND(ROUND(L60,2)*ROUND(G60,3),2)</f>
      </c>
      <c s="36" t="s">
        <v>74</v>
      </c>
      <c>
        <f>(M60*21)/100</f>
      </c>
      <c t="s">
        <v>27</v>
      </c>
    </row>
    <row r="61" spans="1:5" ht="38.25">
      <c r="A61" s="35" t="s">
        <v>56</v>
      </c>
      <c r="E61" s="39" t="s">
        <v>5910</v>
      </c>
    </row>
    <row r="62" spans="1:5" ht="38.25">
      <c r="A62" s="35" t="s">
        <v>57</v>
      </c>
      <c r="E62" s="40" t="s">
        <v>5911</v>
      </c>
    </row>
    <row r="63" spans="1:5" ht="12.75">
      <c r="A63" t="s">
        <v>59</v>
      </c>
      <c r="E63" s="39" t="s">
        <v>60</v>
      </c>
    </row>
    <row r="64" spans="1:16" ht="12.75">
      <c r="A64" t="s">
        <v>49</v>
      </c>
      <c s="34" t="s">
        <v>125</v>
      </c>
      <c s="34" t="s">
        <v>3628</v>
      </c>
      <c s="35" t="s">
        <v>52</v>
      </c>
      <c s="6" t="s">
        <v>3629</v>
      </c>
      <c s="36" t="s">
        <v>78</v>
      </c>
      <c s="37">
        <v>426.2</v>
      </c>
      <c s="36">
        <v>0</v>
      </c>
      <c s="36">
        <f>ROUND(G64*H64,6)</f>
      </c>
      <c r="L64" s="38">
        <v>0</v>
      </c>
      <c s="32">
        <f>ROUND(ROUND(L64,2)*ROUND(G64,3),2)</f>
      </c>
      <c s="36" t="s">
        <v>74</v>
      </c>
      <c>
        <f>(M64*21)/100</f>
      </c>
      <c t="s">
        <v>27</v>
      </c>
    </row>
    <row r="65" spans="1:5" ht="25.5">
      <c r="A65" s="35" t="s">
        <v>56</v>
      </c>
      <c r="E65" s="39" t="s">
        <v>5912</v>
      </c>
    </row>
    <row r="66" spans="1:5" ht="76.5">
      <c r="A66" s="35" t="s">
        <v>57</v>
      </c>
      <c r="E66" s="40" t="s">
        <v>5913</v>
      </c>
    </row>
    <row r="67" spans="1:5" ht="12.75">
      <c r="A67" t="s">
        <v>59</v>
      </c>
      <c r="E67" s="39" t="s">
        <v>60</v>
      </c>
    </row>
    <row r="68" spans="1:16" ht="12.75">
      <c r="A68" t="s">
        <v>49</v>
      </c>
      <c s="34" t="s">
        <v>128</v>
      </c>
      <c s="34" t="s">
        <v>101</v>
      </c>
      <c s="35" t="s">
        <v>52</v>
      </c>
      <c s="6" t="s">
        <v>102</v>
      </c>
      <c s="36" t="s">
        <v>78</v>
      </c>
      <c s="37">
        <v>321.68</v>
      </c>
      <c s="36">
        <v>0</v>
      </c>
      <c s="36">
        <f>ROUND(G68*H68,6)</f>
      </c>
      <c r="L68" s="38">
        <v>0</v>
      </c>
      <c s="32">
        <f>ROUND(ROUND(L68,2)*ROUND(G68,3),2)</f>
      </c>
      <c s="36" t="s">
        <v>74</v>
      </c>
      <c>
        <f>(M68*21)/100</f>
      </c>
      <c t="s">
        <v>27</v>
      </c>
    </row>
    <row r="69" spans="1:5" ht="102">
      <c r="A69" s="35" t="s">
        <v>56</v>
      </c>
      <c r="E69" s="39" t="s">
        <v>5914</v>
      </c>
    </row>
    <row r="70" spans="1:5" ht="38.25">
      <c r="A70" s="35" t="s">
        <v>57</v>
      </c>
      <c r="E70" s="40" t="s">
        <v>5915</v>
      </c>
    </row>
    <row r="71" spans="1:5" ht="12.75">
      <c r="A71" t="s">
        <v>59</v>
      </c>
      <c r="E71" s="39" t="s">
        <v>60</v>
      </c>
    </row>
    <row r="72" spans="1:16" ht="12.75">
      <c r="A72" t="s">
        <v>49</v>
      </c>
      <c s="34" t="s">
        <v>131</v>
      </c>
      <c s="34" t="s">
        <v>3636</v>
      </c>
      <c s="35" t="s">
        <v>52</v>
      </c>
      <c s="6" t="s">
        <v>3637</v>
      </c>
      <c s="36" t="s">
        <v>78</v>
      </c>
      <c s="37">
        <v>51.45</v>
      </c>
      <c s="36">
        <v>0</v>
      </c>
      <c s="36">
        <f>ROUND(G72*H72,6)</f>
      </c>
      <c r="L72" s="38">
        <v>0</v>
      </c>
      <c s="32">
        <f>ROUND(ROUND(L72,2)*ROUND(G72,3),2)</f>
      </c>
      <c s="36" t="s">
        <v>74</v>
      </c>
      <c>
        <f>(M72*21)/100</f>
      </c>
      <c t="s">
        <v>27</v>
      </c>
    </row>
    <row r="73" spans="1:5" ht="89.25">
      <c r="A73" s="35" t="s">
        <v>56</v>
      </c>
      <c r="E73" s="39" t="s">
        <v>5916</v>
      </c>
    </row>
    <row r="74" spans="1:5" ht="12.75">
      <c r="A74" s="35" t="s">
        <v>57</v>
      </c>
      <c r="E74" s="40" t="s">
        <v>5917</v>
      </c>
    </row>
    <row r="75" spans="1:5" ht="12.75">
      <c r="A75" t="s">
        <v>59</v>
      </c>
      <c r="E75" s="39" t="s">
        <v>60</v>
      </c>
    </row>
    <row r="76" spans="1:16" ht="12.75">
      <c r="A76" t="s">
        <v>49</v>
      </c>
      <c s="34" t="s">
        <v>134</v>
      </c>
      <c s="34" t="s">
        <v>5918</v>
      </c>
      <c s="35" t="s">
        <v>52</v>
      </c>
      <c s="6" t="s">
        <v>5919</v>
      </c>
      <c s="36" t="s">
        <v>78</v>
      </c>
      <c s="37">
        <v>16.5</v>
      </c>
      <c s="36">
        <v>0</v>
      </c>
      <c s="36">
        <f>ROUND(G76*H76,6)</f>
      </c>
      <c r="L76" s="38">
        <v>0</v>
      </c>
      <c s="32">
        <f>ROUND(ROUND(L76,2)*ROUND(G76,3),2)</f>
      </c>
      <c s="36" t="s">
        <v>74</v>
      </c>
      <c>
        <f>(M76*21)/100</f>
      </c>
      <c t="s">
        <v>27</v>
      </c>
    </row>
    <row r="77" spans="1:5" ht="12.75">
      <c r="A77" s="35" t="s">
        <v>56</v>
      </c>
      <c r="E77" s="39" t="s">
        <v>5920</v>
      </c>
    </row>
    <row r="78" spans="1:5" ht="12.75">
      <c r="A78" s="35" t="s">
        <v>57</v>
      </c>
      <c r="E78" s="40" t="s">
        <v>5907</v>
      </c>
    </row>
    <row r="79" spans="1:5" ht="12.75">
      <c r="A79" t="s">
        <v>59</v>
      </c>
      <c r="E79" s="39" t="s">
        <v>60</v>
      </c>
    </row>
    <row r="80" spans="1:16" ht="12.75">
      <c r="A80" t="s">
        <v>49</v>
      </c>
      <c s="34" t="s">
        <v>137</v>
      </c>
      <c s="34" t="s">
        <v>5921</v>
      </c>
      <c s="35" t="s">
        <v>52</v>
      </c>
      <c s="6" t="s">
        <v>5922</v>
      </c>
      <c s="36" t="s">
        <v>73</v>
      </c>
      <c s="37">
        <v>55</v>
      </c>
      <c s="36">
        <v>0</v>
      </c>
      <c s="36">
        <f>ROUND(G80*H80,6)</f>
      </c>
      <c r="L80" s="38">
        <v>0</v>
      </c>
      <c s="32">
        <f>ROUND(ROUND(L80,2)*ROUND(G80,3),2)</f>
      </c>
      <c s="36" t="s">
        <v>74</v>
      </c>
      <c>
        <f>(M80*21)/100</f>
      </c>
      <c t="s">
        <v>27</v>
      </c>
    </row>
    <row r="81" spans="1:5" ht="12.75">
      <c r="A81" s="35" t="s">
        <v>56</v>
      </c>
      <c r="E81" s="39" t="s">
        <v>5923</v>
      </c>
    </row>
    <row r="82" spans="1:5" ht="12.75">
      <c r="A82" s="35" t="s">
        <v>57</v>
      </c>
      <c r="E82" s="40" t="s">
        <v>5924</v>
      </c>
    </row>
    <row r="83" spans="1:5" ht="12.75">
      <c r="A83" t="s">
        <v>59</v>
      </c>
      <c r="E83" s="39" t="s">
        <v>60</v>
      </c>
    </row>
    <row r="84" spans="1:16" ht="12.75">
      <c r="A84" t="s">
        <v>49</v>
      </c>
      <c s="34" t="s">
        <v>140</v>
      </c>
      <c s="34" t="s">
        <v>5925</v>
      </c>
      <c s="35" t="s">
        <v>52</v>
      </c>
      <c s="6" t="s">
        <v>5926</v>
      </c>
      <c s="36" t="s">
        <v>73</v>
      </c>
      <c s="37">
        <v>165</v>
      </c>
      <c s="36">
        <v>0</v>
      </c>
      <c s="36">
        <f>ROUND(G84*H84,6)</f>
      </c>
      <c r="L84" s="38">
        <v>0</v>
      </c>
      <c s="32">
        <f>ROUND(ROUND(L84,2)*ROUND(G84,3),2)</f>
      </c>
      <c s="36" t="s">
        <v>74</v>
      </c>
      <c>
        <f>(M84*21)/100</f>
      </c>
      <c t="s">
        <v>27</v>
      </c>
    </row>
    <row r="85" spans="1:5" ht="25.5">
      <c r="A85" s="35" t="s">
        <v>56</v>
      </c>
      <c r="E85" s="39" t="s">
        <v>5927</v>
      </c>
    </row>
    <row r="86" spans="1:5" ht="12.75">
      <c r="A86" s="35" t="s">
        <v>57</v>
      </c>
      <c r="E86" s="40" t="s">
        <v>5928</v>
      </c>
    </row>
    <row r="87" spans="1:5" ht="12.75">
      <c r="A87" t="s">
        <v>59</v>
      </c>
      <c r="E87" s="39" t="s">
        <v>60</v>
      </c>
    </row>
    <row r="88" spans="1:16" ht="12.75">
      <c r="A88" t="s">
        <v>49</v>
      </c>
      <c s="34" t="s">
        <v>143</v>
      </c>
      <c s="34" t="s">
        <v>5929</v>
      </c>
      <c s="35" t="s">
        <v>52</v>
      </c>
      <c s="6" t="s">
        <v>5930</v>
      </c>
      <c s="36" t="s">
        <v>73</v>
      </c>
      <c s="37">
        <v>55</v>
      </c>
      <c s="36">
        <v>0</v>
      </c>
      <c s="36">
        <f>ROUND(G88*H88,6)</f>
      </c>
      <c r="L88" s="38">
        <v>0</v>
      </c>
      <c s="32">
        <f>ROUND(ROUND(L88,2)*ROUND(G88,3),2)</f>
      </c>
      <c s="36" t="s">
        <v>74</v>
      </c>
      <c>
        <f>(M88*21)/100</f>
      </c>
      <c t="s">
        <v>27</v>
      </c>
    </row>
    <row r="89" spans="1:5" ht="12.75">
      <c r="A89" s="35" t="s">
        <v>56</v>
      </c>
      <c r="E89" s="39" t="s">
        <v>5931</v>
      </c>
    </row>
    <row r="90" spans="1:5" ht="12.75">
      <c r="A90" s="35" t="s">
        <v>57</v>
      </c>
      <c r="E90" s="40" t="s">
        <v>5932</v>
      </c>
    </row>
    <row r="91" spans="1:5" ht="12.75">
      <c r="A91" t="s">
        <v>59</v>
      </c>
      <c r="E91" s="39" t="s">
        <v>60</v>
      </c>
    </row>
    <row r="92" spans="1:13" ht="12.75">
      <c r="A92" t="s">
        <v>46</v>
      </c>
      <c r="C92" s="31" t="s">
        <v>27</v>
      </c>
      <c r="E92" s="33" t="s">
        <v>3427</v>
      </c>
      <c r="J92" s="32">
        <f>0</f>
      </c>
      <c s="32">
        <f>0</f>
      </c>
      <c s="32">
        <f>0+L93</f>
      </c>
      <c s="32">
        <f>0+M93</f>
      </c>
    </row>
    <row r="93" spans="1:16" ht="12.75">
      <c r="A93" t="s">
        <v>49</v>
      </c>
      <c s="34" t="s">
        <v>146</v>
      </c>
      <c s="34" t="s">
        <v>3694</v>
      </c>
      <c s="35" t="s">
        <v>52</v>
      </c>
      <c s="6" t="s">
        <v>3695</v>
      </c>
      <c s="36" t="s">
        <v>99</v>
      </c>
      <c s="37">
        <v>101</v>
      </c>
      <c s="36">
        <v>0</v>
      </c>
      <c s="36">
        <f>ROUND(G93*H93,6)</f>
      </c>
      <c r="L93" s="38">
        <v>0</v>
      </c>
      <c s="32">
        <f>ROUND(ROUND(L93,2)*ROUND(G93,3),2)</f>
      </c>
      <c s="36" t="s">
        <v>74</v>
      </c>
      <c>
        <f>(M93*21)/100</f>
      </c>
      <c t="s">
        <v>27</v>
      </c>
    </row>
    <row r="94" spans="1:5" ht="51">
      <c r="A94" s="35" t="s">
        <v>56</v>
      </c>
      <c r="E94" s="39" t="s">
        <v>5933</v>
      </c>
    </row>
    <row r="95" spans="1:5" ht="12.75">
      <c r="A95" s="35" t="s">
        <v>57</v>
      </c>
      <c r="E95" s="40" t="s">
        <v>5934</v>
      </c>
    </row>
    <row r="96" spans="1:5" ht="12.75">
      <c r="A96" t="s">
        <v>59</v>
      </c>
      <c r="E96" s="39" t="s">
        <v>60</v>
      </c>
    </row>
    <row r="97" spans="1:13" ht="12.75">
      <c r="A97" t="s">
        <v>46</v>
      </c>
      <c r="C97" s="31" t="s">
        <v>81</v>
      </c>
      <c r="E97" s="33" t="s">
        <v>3431</v>
      </c>
      <c r="J97" s="32">
        <f>0</f>
      </c>
      <c s="32">
        <f>0</f>
      </c>
      <c s="32">
        <f>0+L98+L102</f>
      </c>
      <c s="32">
        <f>0+M98+M102</f>
      </c>
    </row>
    <row r="98" spans="1:16" ht="12.75">
      <c r="A98" t="s">
        <v>49</v>
      </c>
      <c s="34" t="s">
        <v>149</v>
      </c>
      <c s="34" t="s">
        <v>3718</v>
      </c>
      <c s="35" t="s">
        <v>52</v>
      </c>
      <c s="6" t="s">
        <v>3719</v>
      </c>
      <c s="36" t="s">
        <v>78</v>
      </c>
      <c s="37">
        <v>18.577</v>
      </c>
      <c s="36">
        <v>0</v>
      </c>
      <c s="36">
        <f>ROUND(G98*H98,6)</f>
      </c>
      <c r="L98" s="38">
        <v>0</v>
      </c>
      <c s="32">
        <f>ROUND(ROUND(L98,2)*ROUND(G98,3),2)</f>
      </c>
      <c s="36" t="s">
        <v>74</v>
      </c>
      <c>
        <f>(M98*21)/100</f>
      </c>
      <c t="s">
        <v>27</v>
      </c>
    </row>
    <row r="99" spans="1:5" ht="12.75">
      <c r="A99" s="35" t="s">
        <v>56</v>
      </c>
      <c r="E99" s="39" t="s">
        <v>5935</v>
      </c>
    </row>
    <row r="100" spans="1:5" ht="12.75">
      <c r="A100" s="35" t="s">
        <v>57</v>
      </c>
      <c r="E100" s="40" t="s">
        <v>5936</v>
      </c>
    </row>
    <row r="101" spans="1:5" ht="12.75">
      <c r="A101" t="s">
        <v>59</v>
      </c>
      <c r="E101" s="39" t="s">
        <v>60</v>
      </c>
    </row>
    <row r="102" spans="1:16" ht="12.75">
      <c r="A102" t="s">
        <v>49</v>
      </c>
      <c s="34" t="s">
        <v>152</v>
      </c>
      <c s="34" t="s">
        <v>5937</v>
      </c>
      <c s="35" t="s">
        <v>52</v>
      </c>
      <c s="6" t="s">
        <v>5938</v>
      </c>
      <c s="36" t="s">
        <v>78</v>
      </c>
      <c s="37">
        <v>0.353</v>
      </c>
      <c s="36">
        <v>0</v>
      </c>
      <c s="36">
        <f>ROUND(G102*H102,6)</f>
      </c>
      <c r="L102" s="38">
        <v>0</v>
      </c>
      <c s="32">
        <f>ROUND(ROUND(L102,2)*ROUND(G102,3),2)</f>
      </c>
      <c s="36" t="s">
        <v>74</v>
      </c>
      <c>
        <f>(M102*21)/100</f>
      </c>
      <c t="s">
        <v>27</v>
      </c>
    </row>
    <row r="103" spans="1:5" ht="12.75">
      <c r="A103" s="35" t="s">
        <v>56</v>
      </c>
      <c r="E103" s="39" t="s">
        <v>5939</v>
      </c>
    </row>
    <row r="104" spans="1:5" ht="12.75">
      <c r="A104" s="35" t="s">
        <v>57</v>
      </c>
      <c r="E104" s="40" t="s">
        <v>5940</v>
      </c>
    </row>
    <row r="105" spans="1:5" ht="12.75">
      <c r="A105" t="s">
        <v>59</v>
      </c>
      <c r="E105" s="39" t="s">
        <v>60</v>
      </c>
    </row>
    <row r="106" spans="1:13" ht="12.75">
      <c r="A106" t="s">
        <v>46</v>
      </c>
      <c r="C106" s="31" t="s">
        <v>84</v>
      </c>
      <c r="E106" s="33" t="s">
        <v>4058</v>
      </c>
      <c r="J106" s="32">
        <f>0</f>
      </c>
      <c s="32">
        <f>0</f>
      </c>
      <c s="32">
        <f>0+L107+L111+L115+L119+L123</f>
      </c>
      <c s="32">
        <f>0+M107+M111+M115+M119+M123</f>
      </c>
    </row>
    <row r="107" spans="1:16" ht="12.75">
      <c r="A107" t="s">
        <v>49</v>
      </c>
      <c s="34" t="s">
        <v>155</v>
      </c>
      <c s="34" t="s">
        <v>5941</v>
      </c>
      <c s="35" t="s">
        <v>52</v>
      </c>
      <c s="6" t="s">
        <v>5942</v>
      </c>
      <c s="36" t="s">
        <v>78</v>
      </c>
      <c s="37">
        <v>10.875</v>
      </c>
      <c s="36">
        <v>0</v>
      </c>
      <c s="36">
        <f>ROUND(G107*H107,6)</f>
      </c>
      <c r="L107" s="38">
        <v>0</v>
      </c>
      <c s="32">
        <f>ROUND(ROUND(L107,2)*ROUND(G107,3),2)</f>
      </c>
      <c s="36" t="s">
        <v>74</v>
      </c>
      <c>
        <f>(M107*21)/100</f>
      </c>
      <c t="s">
        <v>27</v>
      </c>
    </row>
    <row r="108" spans="1:5" ht="25.5">
      <c r="A108" s="35" t="s">
        <v>56</v>
      </c>
      <c r="E108" s="39" t="s">
        <v>5943</v>
      </c>
    </row>
    <row r="109" spans="1:5" ht="12.75">
      <c r="A109" s="35" t="s">
        <v>57</v>
      </c>
      <c r="E109" s="40" t="s">
        <v>5944</v>
      </c>
    </row>
    <row r="110" spans="1:5" ht="12.75">
      <c r="A110" t="s">
        <v>59</v>
      </c>
      <c r="E110" s="39" t="s">
        <v>60</v>
      </c>
    </row>
    <row r="111" spans="1:16" ht="12.75">
      <c r="A111" t="s">
        <v>49</v>
      </c>
      <c s="34" t="s">
        <v>158</v>
      </c>
      <c s="34" t="s">
        <v>5945</v>
      </c>
      <c s="35" t="s">
        <v>52</v>
      </c>
      <c s="6" t="s">
        <v>5946</v>
      </c>
      <c s="36" t="s">
        <v>73</v>
      </c>
      <c s="37">
        <v>87</v>
      </c>
      <c s="36">
        <v>0</v>
      </c>
      <c s="36">
        <f>ROUND(G111*H111,6)</f>
      </c>
      <c r="L111" s="38">
        <v>0</v>
      </c>
      <c s="32">
        <f>ROUND(ROUND(L111,2)*ROUND(G111,3),2)</f>
      </c>
      <c s="36" t="s">
        <v>74</v>
      </c>
      <c>
        <f>(M111*21)/100</f>
      </c>
      <c t="s">
        <v>27</v>
      </c>
    </row>
    <row r="112" spans="1:5" ht="12.75">
      <c r="A112" s="35" t="s">
        <v>56</v>
      </c>
      <c r="E112" s="39" t="s">
        <v>5947</v>
      </c>
    </row>
    <row r="113" spans="1:5" ht="12.75">
      <c r="A113" s="35" t="s">
        <v>57</v>
      </c>
      <c r="E113" s="40" t="s">
        <v>5948</v>
      </c>
    </row>
    <row r="114" spans="1:5" ht="12.75">
      <c r="A114" t="s">
        <v>59</v>
      </c>
      <c r="E114" s="39" t="s">
        <v>60</v>
      </c>
    </row>
    <row r="115" spans="1:16" ht="12.75">
      <c r="A115" t="s">
        <v>49</v>
      </c>
      <c s="34" t="s">
        <v>163</v>
      </c>
      <c s="34" t="s">
        <v>5949</v>
      </c>
      <c s="35" t="s">
        <v>52</v>
      </c>
      <c s="6" t="s">
        <v>5950</v>
      </c>
      <c s="36" t="s">
        <v>73</v>
      </c>
      <c s="37">
        <v>43.5</v>
      </c>
      <c s="36">
        <v>0</v>
      </c>
      <c s="36">
        <f>ROUND(G115*H115,6)</f>
      </c>
      <c r="L115" s="38">
        <v>0</v>
      </c>
      <c s="32">
        <f>ROUND(ROUND(L115,2)*ROUND(G115,3),2)</f>
      </c>
      <c s="36" t="s">
        <v>74</v>
      </c>
      <c>
        <f>(M115*21)/100</f>
      </c>
      <c t="s">
        <v>27</v>
      </c>
    </row>
    <row r="116" spans="1:5" ht="12.75">
      <c r="A116" s="35" t="s">
        <v>56</v>
      </c>
      <c r="E116" s="39" t="s">
        <v>5951</v>
      </c>
    </row>
    <row r="117" spans="1:5" ht="12.75">
      <c r="A117" s="35" t="s">
        <v>57</v>
      </c>
      <c r="E117" s="40" t="s">
        <v>5952</v>
      </c>
    </row>
    <row r="118" spans="1:5" ht="12.75">
      <c r="A118" t="s">
        <v>59</v>
      </c>
      <c r="E118" s="39" t="s">
        <v>60</v>
      </c>
    </row>
    <row r="119" spans="1:16" ht="12.75">
      <c r="A119" t="s">
        <v>49</v>
      </c>
      <c s="34" t="s">
        <v>166</v>
      </c>
      <c s="34" t="s">
        <v>5953</v>
      </c>
      <c s="35" t="s">
        <v>52</v>
      </c>
      <c s="6" t="s">
        <v>5954</v>
      </c>
      <c s="36" t="s">
        <v>78</v>
      </c>
      <c s="37">
        <v>1.74</v>
      </c>
      <c s="36">
        <v>0</v>
      </c>
      <c s="36">
        <f>ROUND(G119*H119,6)</f>
      </c>
      <c r="L119" s="38">
        <v>0</v>
      </c>
      <c s="32">
        <f>ROUND(ROUND(L119,2)*ROUND(G119,3),2)</f>
      </c>
      <c s="36" t="s">
        <v>74</v>
      </c>
      <c>
        <f>(M119*21)/100</f>
      </c>
      <c t="s">
        <v>27</v>
      </c>
    </row>
    <row r="120" spans="1:5" ht="25.5">
      <c r="A120" s="35" t="s">
        <v>56</v>
      </c>
      <c r="E120" s="39" t="s">
        <v>5955</v>
      </c>
    </row>
    <row r="121" spans="1:5" ht="12.75">
      <c r="A121" s="35" t="s">
        <v>57</v>
      </c>
      <c r="E121" s="40" t="s">
        <v>5956</v>
      </c>
    </row>
    <row r="122" spans="1:5" ht="12.75">
      <c r="A122" t="s">
        <v>59</v>
      </c>
      <c r="E122" s="39" t="s">
        <v>60</v>
      </c>
    </row>
    <row r="123" spans="1:16" ht="12.75">
      <c r="A123" t="s">
        <v>49</v>
      </c>
      <c s="34" t="s">
        <v>169</v>
      </c>
      <c s="34" t="s">
        <v>4764</v>
      </c>
      <c s="35" t="s">
        <v>52</v>
      </c>
      <c s="6" t="s">
        <v>4765</v>
      </c>
      <c s="36" t="s">
        <v>78</v>
      </c>
      <c s="37">
        <v>2.61</v>
      </c>
      <c s="36">
        <v>0</v>
      </c>
      <c s="36">
        <f>ROUND(G123*H123,6)</f>
      </c>
      <c r="L123" s="38">
        <v>0</v>
      </c>
      <c s="32">
        <f>ROUND(ROUND(L123,2)*ROUND(G123,3),2)</f>
      </c>
      <c s="36" t="s">
        <v>74</v>
      </c>
      <c>
        <f>(M123*21)/100</f>
      </c>
      <c t="s">
        <v>27</v>
      </c>
    </row>
    <row r="124" spans="1:5" ht="12.75">
      <c r="A124" s="35" t="s">
        <v>56</v>
      </c>
      <c r="E124" s="39" t="s">
        <v>5957</v>
      </c>
    </row>
    <row r="125" spans="1:5" ht="12.75">
      <c r="A125" s="35" t="s">
        <v>57</v>
      </c>
      <c r="E125" s="40" t="s">
        <v>5958</v>
      </c>
    </row>
    <row r="126" spans="1:5" ht="12.75">
      <c r="A126" t="s">
        <v>59</v>
      </c>
      <c r="E126" s="39" t="s">
        <v>60</v>
      </c>
    </row>
    <row r="127" spans="1:13" ht="12.75">
      <c r="A127" t="s">
        <v>46</v>
      </c>
      <c r="C127" s="31" t="s">
        <v>93</v>
      </c>
      <c r="E127" s="33" t="s">
        <v>3456</v>
      </c>
      <c r="J127" s="32">
        <f>0</f>
      </c>
      <c s="32">
        <f>0</f>
      </c>
      <c s="32">
        <f>0+L128+L132+L136+L140+L144+L148+L152+L156+L160+L164</f>
      </c>
      <c s="32">
        <f>0+M128+M132+M136+M140+M144+M148+M152+M156+M160+M164</f>
      </c>
    </row>
    <row r="128" spans="1:16" ht="12.75">
      <c r="A128" t="s">
        <v>49</v>
      </c>
      <c s="34" t="s">
        <v>172</v>
      </c>
      <c s="34" t="s">
        <v>5959</v>
      </c>
      <c s="35" t="s">
        <v>52</v>
      </c>
      <c s="6" t="s">
        <v>5960</v>
      </c>
      <c s="36" t="s">
        <v>99</v>
      </c>
      <c s="37">
        <v>101</v>
      </c>
      <c s="36">
        <v>0</v>
      </c>
      <c s="36">
        <f>ROUND(G128*H128,6)</f>
      </c>
      <c r="L128" s="38">
        <v>0</v>
      </c>
      <c s="32">
        <f>ROUND(ROUND(L128,2)*ROUND(G128,3),2)</f>
      </c>
      <c s="36" t="s">
        <v>74</v>
      </c>
      <c>
        <f>(M128*21)/100</f>
      </c>
      <c t="s">
        <v>27</v>
      </c>
    </row>
    <row r="129" spans="1:5" ht="63.75">
      <c r="A129" s="35" t="s">
        <v>56</v>
      </c>
      <c r="E129" s="39" t="s">
        <v>5961</v>
      </c>
    </row>
    <row r="130" spans="1:5" ht="12.75">
      <c r="A130" s="35" t="s">
        <v>57</v>
      </c>
      <c r="E130" s="40" t="s">
        <v>5962</v>
      </c>
    </row>
    <row r="131" spans="1:5" ht="12.75">
      <c r="A131" t="s">
        <v>59</v>
      </c>
      <c r="E131" s="39" t="s">
        <v>60</v>
      </c>
    </row>
    <row r="132" spans="1:16" ht="12.75">
      <c r="A132" t="s">
        <v>49</v>
      </c>
      <c s="34" t="s">
        <v>175</v>
      </c>
      <c s="34" t="s">
        <v>5963</v>
      </c>
      <c s="35" t="s">
        <v>52</v>
      </c>
      <c s="6" t="s">
        <v>5964</v>
      </c>
      <c s="36" t="s">
        <v>99</v>
      </c>
      <c s="37">
        <v>28</v>
      </c>
      <c s="36">
        <v>0</v>
      </c>
      <c s="36">
        <f>ROUND(G132*H132,6)</f>
      </c>
      <c r="L132" s="38">
        <v>0</v>
      </c>
      <c s="32">
        <f>ROUND(ROUND(L132,2)*ROUND(G132,3),2)</f>
      </c>
      <c s="36" t="s">
        <v>74</v>
      </c>
      <c>
        <f>(M132*21)/100</f>
      </c>
      <c t="s">
        <v>27</v>
      </c>
    </row>
    <row r="133" spans="1:5" ht="12.75">
      <c r="A133" s="35" t="s">
        <v>56</v>
      </c>
      <c r="E133" s="39" t="s">
        <v>5965</v>
      </c>
    </row>
    <row r="134" spans="1:5" ht="12.75">
      <c r="A134" s="35" t="s">
        <v>57</v>
      </c>
      <c r="E134" s="40" t="s">
        <v>3697</v>
      </c>
    </row>
    <row r="135" spans="1:5" ht="12.75">
      <c r="A135" t="s">
        <v>59</v>
      </c>
      <c r="E135" s="39" t="s">
        <v>60</v>
      </c>
    </row>
    <row r="136" spans="1:16" ht="12.75">
      <c r="A136" t="s">
        <v>49</v>
      </c>
      <c s="34" t="s">
        <v>178</v>
      </c>
      <c s="34" t="s">
        <v>5966</v>
      </c>
      <c s="35" t="s">
        <v>52</v>
      </c>
      <c s="6" t="s">
        <v>5967</v>
      </c>
      <c s="36" t="s">
        <v>99</v>
      </c>
      <c s="37">
        <v>28</v>
      </c>
      <c s="36">
        <v>0</v>
      </c>
      <c s="36">
        <f>ROUND(G136*H136,6)</f>
      </c>
      <c r="L136" s="38">
        <v>0</v>
      </c>
      <c s="32">
        <f>ROUND(ROUND(L136,2)*ROUND(G136,3),2)</f>
      </c>
      <c s="36" t="s">
        <v>74</v>
      </c>
      <c>
        <f>(M136*21)/100</f>
      </c>
      <c t="s">
        <v>27</v>
      </c>
    </row>
    <row r="137" spans="1:5" ht="38.25">
      <c r="A137" s="35" t="s">
        <v>56</v>
      </c>
      <c r="E137" s="39" t="s">
        <v>5968</v>
      </c>
    </row>
    <row r="138" spans="1:5" ht="12.75">
      <c r="A138" s="35" t="s">
        <v>57</v>
      </c>
      <c r="E138" s="40" t="s">
        <v>3697</v>
      </c>
    </row>
    <row r="139" spans="1:5" ht="12.75">
      <c r="A139" t="s">
        <v>59</v>
      </c>
      <c r="E139" s="39" t="s">
        <v>60</v>
      </c>
    </row>
    <row r="140" spans="1:16" ht="12.75">
      <c r="A140" t="s">
        <v>49</v>
      </c>
      <c s="34" t="s">
        <v>181</v>
      </c>
      <c s="34" t="s">
        <v>5969</v>
      </c>
      <c s="35" t="s">
        <v>52</v>
      </c>
      <c s="6" t="s">
        <v>5970</v>
      </c>
      <c s="36" t="s">
        <v>107</v>
      </c>
      <c s="37">
        <v>2</v>
      </c>
      <c s="36">
        <v>0</v>
      </c>
      <c s="36">
        <f>ROUND(G140*H140,6)</f>
      </c>
      <c r="L140" s="38">
        <v>0</v>
      </c>
      <c s="32">
        <f>ROUND(ROUND(L140,2)*ROUND(G140,3),2)</f>
      </c>
      <c s="36" t="s">
        <v>74</v>
      </c>
      <c>
        <f>(M140*21)/100</f>
      </c>
      <c t="s">
        <v>27</v>
      </c>
    </row>
    <row r="141" spans="1:5" ht="12.75">
      <c r="A141" s="35" t="s">
        <v>56</v>
      </c>
      <c r="E141" s="39" t="s">
        <v>5971</v>
      </c>
    </row>
    <row r="142" spans="1:5" ht="12.75">
      <c r="A142" s="35" t="s">
        <v>57</v>
      </c>
      <c r="E142" s="40" t="s">
        <v>5379</v>
      </c>
    </row>
    <row r="143" spans="1:5" ht="12.75">
      <c r="A143" t="s">
        <v>59</v>
      </c>
      <c r="E143" s="39" t="s">
        <v>60</v>
      </c>
    </row>
    <row r="144" spans="1:16" ht="12.75">
      <c r="A144" t="s">
        <v>49</v>
      </c>
      <c s="34" t="s">
        <v>184</v>
      </c>
      <c s="34" t="s">
        <v>5972</v>
      </c>
      <c s="35" t="s">
        <v>52</v>
      </c>
      <c s="6" t="s">
        <v>5973</v>
      </c>
      <c s="36" t="s">
        <v>107</v>
      </c>
      <c s="37">
        <v>5</v>
      </c>
      <c s="36">
        <v>0</v>
      </c>
      <c s="36">
        <f>ROUND(G144*H144,6)</f>
      </c>
      <c r="L144" s="38">
        <v>0</v>
      </c>
      <c s="32">
        <f>ROUND(ROUND(L144,2)*ROUND(G144,3),2)</f>
      </c>
      <c s="36" t="s">
        <v>74</v>
      </c>
      <c>
        <f>(M144*21)/100</f>
      </c>
      <c t="s">
        <v>27</v>
      </c>
    </row>
    <row r="145" spans="1:5" ht="25.5">
      <c r="A145" s="35" t="s">
        <v>56</v>
      </c>
      <c r="E145" s="39" t="s">
        <v>5974</v>
      </c>
    </row>
    <row r="146" spans="1:5" ht="12.75">
      <c r="A146" s="35" t="s">
        <v>57</v>
      </c>
      <c r="E146" s="40" t="s">
        <v>5975</v>
      </c>
    </row>
    <row r="147" spans="1:5" ht="12.75">
      <c r="A147" t="s">
        <v>59</v>
      </c>
      <c r="E147" s="39" t="s">
        <v>60</v>
      </c>
    </row>
    <row r="148" spans="1:16" ht="12.75">
      <c r="A148" t="s">
        <v>49</v>
      </c>
      <c s="34" t="s">
        <v>187</v>
      </c>
      <c s="34" t="s">
        <v>5976</v>
      </c>
      <c s="35" t="s">
        <v>52</v>
      </c>
      <c s="6" t="s">
        <v>5977</v>
      </c>
      <c s="36" t="s">
        <v>99</v>
      </c>
      <c s="37">
        <v>111.1</v>
      </c>
      <c s="36">
        <v>0</v>
      </c>
      <c s="36">
        <f>ROUND(G148*H148,6)</f>
      </c>
      <c r="L148" s="38">
        <v>0</v>
      </c>
      <c s="32">
        <f>ROUND(ROUND(L148,2)*ROUND(G148,3),2)</f>
      </c>
      <c s="36" t="s">
        <v>74</v>
      </c>
      <c>
        <f>(M148*21)/100</f>
      </c>
      <c t="s">
        <v>27</v>
      </c>
    </row>
    <row r="149" spans="1:5" ht="12.75">
      <c r="A149" s="35" t="s">
        <v>56</v>
      </c>
      <c r="E149" s="39" t="s">
        <v>5978</v>
      </c>
    </row>
    <row r="150" spans="1:5" ht="12.75">
      <c r="A150" s="35" t="s">
        <v>57</v>
      </c>
      <c r="E150" s="40" t="s">
        <v>5979</v>
      </c>
    </row>
    <row r="151" spans="1:5" ht="12.75">
      <c r="A151" t="s">
        <v>59</v>
      </c>
      <c r="E151" s="39" t="s">
        <v>60</v>
      </c>
    </row>
    <row r="152" spans="1:16" ht="12.75">
      <c r="A152" t="s">
        <v>49</v>
      </c>
      <c s="34" t="s">
        <v>190</v>
      </c>
      <c s="34" t="s">
        <v>3758</v>
      </c>
      <c s="35" t="s">
        <v>52</v>
      </c>
      <c s="6" t="s">
        <v>3759</v>
      </c>
      <c s="36" t="s">
        <v>99</v>
      </c>
      <c s="37">
        <v>101</v>
      </c>
      <c s="36">
        <v>0</v>
      </c>
      <c s="36">
        <f>ROUND(G152*H152,6)</f>
      </c>
      <c r="L152" s="38">
        <v>0</v>
      </c>
      <c s="32">
        <f>ROUND(ROUND(L152,2)*ROUND(G152,3),2)</f>
      </c>
      <c s="36" t="s">
        <v>74</v>
      </c>
      <c>
        <f>(M152*21)/100</f>
      </c>
      <c t="s">
        <v>27</v>
      </c>
    </row>
    <row r="153" spans="1:5" ht="12.75">
      <c r="A153" s="35" t="s">
        <v>56</v>
      </c>
      <c r="E153" s="39" t="s">
        <v>5980</v>
      </c>
    </row>
    <row r="154" spans="1:5" ht="12.75">
      <c r="A154" s="35" t="s">
        <v>57</v>
      </c>
      <c r="E154" s="40" t="s">
        <v>5981</v>
      </c>
    </row>
    <row r="155" spans="1:5" ht="12.75">
      <c r="A155" t="s">
        <v>59</v>
      </c>
      <c r="E155" s="39" t="s">
        <v>60</v>
      </c>
    </row>
    <row r="156" spans="1:16" ht="12.75">
      <c r="A156" t="s">
        <v>49</v>
      </c>
      <c s="34" t="s">
        <v>195</v>
      </c>
      <c s="34" t="s">
        <v>5982</v>
      </c>
      <c s="35" t="s">
        <v>52</v>
      </c>
      <c s="6" t="s">
        <v>5983</v>
      </c>
      <c s="36" t="s">
        <v>107</v>
      </c>
      <c s="37">
        <v>2</v>
      </c>
      <c s="36">
        <v>0</v>
      </c>
      <c s="36">
        <f>ROUND(G156*H156,6)</f>
      </c>
      <c r="L156" s="38">
        <v>0</v>
      </c>
      <c s="32">
        <f>ROUND(ROUND(L156,2)*ROUND(G156,3),2)</f>
      </c>
      <c s="36" t="s">
        <v>74</v>
      </c>
      <c>
        <f>(M156*21)/100</f>
      </c>
      <c t="s">
        <v>27</v>
      </c>
    </row>
    <row r="157" spans="1:5" ht="12.75">
      <c r="A157" s="35" t="s">
        <v>56</v>
      </c>
      <c r="E157" s="39" t="s">
        <v>5984</v>
      </c>
    </row>
    <row r="158" spans="1:5" ht="12.75">
      <c r="A158" s="35" t="s">
        <v>57</v>
      </c>
      <c r="E158" s="40" t="s">
        <v>5379</v>
      </c>
    </row>
    <row r="159" spans="1:5" ht="12.75">
      <c r="A159" t="s">
        <v>59</v>
      </c>
      <c r="E159" s="39" t="s">
        <v>60</v>
      </c>
    </row>
    <row r="160" spans="1:16" ht="12.75">
      <c r="A160" t="s">
        <v>49</v>
      </c>
      <c s="34" t="s">
        <v>199</v>
      </c>
      <c s="34" t="s">
        <v>5985</v>
      </c>
      <c s="35" t="s">
        <v>52</v>
      </c>
      <c s="6" t="s">
        <v>5986</v>
      </c>
      <c s="36" t="s">
        <v>99</v>
      </c>
      <c s="37">
        <v>101</v>
      </c>
      <c s="36">
        <v>0</v>
      </c>
      <c s="36">
        <f>ROUND(G160*H160,6)</f>
      </c>
      <c r="L160" s="38">
        <v>0</v>
      </c>
      <c s="32">
        <f>ROUND(ROUND(L160,2)*ROUND(G160,3),2)</f>
      </c>
      <c s="36" t="s">
        <v>74</v>
      </c>
      <c>
        <f>(M160*21)/100</f>
      </c>
      <c t="s">
        <v>27</v>
      </c>
    </row>
    <row r="161" spans="1:5" ht="12.75">
      <c r="A161" s="35" t="s">
        <v>56</v>
      </c>
      <c r="E161" s="39" t="s">
        <v>5987</v>
      </c>
    </row>
    <row r="162" spans="1:5" ht="12.75">
      <c r="A162" s="35" t="s">
        <v>57</v>
      </c>
      <c r="E162" s="40" t="s">
        <v>5934</v>
      </c>
    </row>
    <row r="163" spans="1:5" ht="12.75">
      <c r="A163" t="s">
        <v>59</v>
      </c>
      <c r="E163" s="39" t="s">
        <v>60</v>
      </c>
    </row>
    <row r="164" spans="1:16" ht="12.75">
      <c r="A164" t="s">
        <v>49</v>
      </c>
      <c s="34" t="s">
        <v>202</v>
      </c>
      <c s="34" t="s">
        <v>5988</v>
      </c>
      <c s="35" t="s">
        <v>52</v>
      </c>
      <c s="6" t="s">
        <v>5989</v>
      </c>
      <c s="36" t="s">
        <v>99</v>
      </c>
      <c s="37">
        <v>101</v>
      </c>
      <c s="36">
        <v>0</v>
      </c>
      <c s="36">
        <f>ROUND(G164*H164,6)</f>
      </c>
      <c r="L164" s="38">
        <v>0</v>
      </c>
      <c s="32">
        <f>ROUND(ROUND(L164,2)*ROUND(G164,3),2)</f>
      </c>
      <c s="36" t="s">
        <v>74</v>
      </c>
      <c>
        <f>(M164*21)/100</f>
      </c>
      <c t="s">
        <v>27</v>
      </c>
    </row>
    <row r="165" spans="1:5" ht="12.75">
      <c r="A165" s="35" t="s">
        <v>56</v>
      </c>
      <c r="E165" s="39" t="s">
        <v>5990</v>
      </c>
    </row>
    <row r="166" spans="1:5" ht="12.75">
      <c r="A166" s="35" t="s">
        <v>57</v>
      </c>
      <c r="E166" s="40" t="s">
        <v>5934</v>
      </c>
    </row>
    <row r="167" spans="1:5" ht="12.75">
      <c r="A167" t="s">
        <v>59</v>
      </c>
      <c r="E167" s="39" t="s">
        <v>60</v>
      </c>
    </row>
    <row r="168" spans="1:13" ht="12.75">
      <c r="A168" t="s">
        <v>46</v>
      </c>
      <c r="C168" s="31" t="s">
        <v>96</v>
      </c>
      <c r="E168" s="33" t="s">
        <v>4089</v>
      </c>
      <c r="J168" s="32">
        <f>0</f>
      </c>
      <c s="32">
        <f>0</f>
      </c>
      <c s="32">
        <f>0+L169+L173</f>
      </c>
      <c s="32">
        <f>0+M169+M173</f>
      </c>
    </row>
    <row r="169" spans="1:16" ht="12.75">
      <c r="A169" t="s">
        <v>49</v>
      </c>
      <c s="34" t="s">
        <v>205</v>
      </c>
      <c s="34" t="s">
        <v>4655</v>
      </c>
      <c s="35" t="s">
        <v>52</v>
      </c>
      <c s="6" t="s">
        <v>4656</v>
      </c>
      <c s="36" t="s">
        <v>99</v>
      </c>
      <c s="37">
        <v>35</v>
      </c>
      <c s="36">
        <v>0</v>
      </c>
      <c s="36">
        <f>ROUND(G169*H169,6)</f>
      </c>
      <c r="L169" s="38">
        <v>0</v>
      </c>
      <c s="32">
        <f>ROUND(ROUND(L169,2)*ROUND(G169,3),2)</f>
      </c>
      <c s="36" t="s">
        <v>74</v>
      </c>
      <c>
        <f>(M169*21)/100</f>
      </c>
      <c t="s">
        <v>27</v>
      </c>
    </row>
    <row r="170" spans="1:5" ht="25.5">
      <c r="A170" s="35" t="s">
        <v>56</v>
      </c>
      <c r="E170" s="39" t="s">
        <v>5991</v>
      </c>
    </row>
    <row r="171" spans="1:5" ht="12.75">
      <c r="A171" s="35" t="s">
        <v>57</v>
      </c>
      <c r="E171" s="40" t="s">
        <v>5992</v>
      </c>
    </row>
    <row r="172" spans="1:5" ht="12.75">
      <c r="A172" t="s">
        <v>59</v>
      </c>
      <c r="E172" s="39" t="s">
        <v>60</v>
      </c>
    </row>
    <row r="173" spans="1:16" ht="12.75">
      <c r="A173" t="s">
        <v>49</v>
      </c>
      <c s="34" t="s">
        <v>208</v>
      </c>
      <c s="34" t="s">
        <v>5993</v>
      </c>
      <c s="35" t="s">
        <v>52</v>
      </c>
      <c s="6" t="s">
        <v>5994</v>
      </c>
      <c s="36" t="s">
        <v>99</v>
      </c>
      <c s="37">
        <v>114</v>
      </c>
      <c s="36">
        <v>0</v>
      </c>
      <c s="36">
        <f>ROUND(G173*H173,6)</f>
      </c>
      <c r="L173" s="38">
        <v>0</v>
      </c>
      <c s="32">
        <f>ROUND(ROUND(L173,2)*ROUND(G173,3),2)</f>
      </c>
      <c s="36" t="s">
        <v>74</v>
      </c>
      <c>
        <f>(M173*21)/100</f>
      </c>
      <c t="s">
        <v>27</v>
      </c>
    </row>
    <row r="174" spans="1:5" ht="38.25">
      <c r="A174" s="35" t="s">
        <v>56</v>
      </c>
      <c r="E174" s="39" t="s">
        <v>5995</v>
      </c>
    </row>
    <row r="175" spans="1:5" ht="12.75">
      <c r="A175" s="35" t="s">
        <v>57</v>
      </c>
      <c r="E175" s="40" t="s">
        <v>5996</v>
      </c>
    </row>
    <row r="176" spans="1:5" ht="12.75">
      <c r="A176" t="s">
        <v>59</v>
      </c>
      <c r="E176" s="39" t="s">
        <v>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5881</v>
      </c>
      <c s="41">
        <f>Rekapitulace!C88</f>
      </c>
      <c s="20" t="s">
        <v>0</v>
      </c>
      <c t="s">
        <v>23</v>
      </c>
      <c t="s">
        <v>27</v>
      </c>
    </row>
    <row r="4" spans="1:16" ht="32" customHeight="1">
      <c r="A4" s="24" t="s">
        <v>20</v>
      </c>
      <c s="25" t="s">
        <v>28</v>
      </c>
      <c s="27" t="s">
        <v>5881</v>
      </c>
      <c r="E4" s="26" t="s">
        <v>5882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COUNTIFS(L8:L153,"=0",A8:A153,"P")+COUNTIFS(L8:L153,"",A8:A153,"P")+SUM(Q8:Q153)</f>
      </c>
    </row>
    <row r="8" spans="1:13" ht="12.75">
      <c r="A8" t="s">
        <v>44</v>
      </c>
      <c r="C8" s="28" t="s">
        <v>5999</v>
      </c>
      <c r="E8" s="30" t="s">
        <v>5998</v>
      </c>
      <c r="J8" s="29">
        <f>0+J9+J26+J35+J88+J93+J98+J119+J152</f>
      </c>
      <c s="29">
        <f>0+K9+K26+K35+K88+K93+K98+K119+K152</f>
      </c>
      <c s="29">
        <f>0+L9+L26+L35+L88+L93+L98+L119+L152</f>
      </c>
      <c s="29">
        <f>0+M9+M26+M35+M88+M93+M98+M119+M152</f>
      </c>
    </row>
    <row r="9" spans="1:13" ht="12.75">
      <c r="A9" t="s">
        <v>46</v>
      </c>
      <c r="C9" s="31" t="s">
        <v>826</v>
      </c>
      <c r="E9" s="33" t="s">
        <v>3810</v>
      </c>
      <c r="J9" s="32">
        <f>0</f>
      </c>
      <c s="32">
        <f>0</f>
      </c>
      <c s="32">
        <f>0+L10+L14+L18+L22</f>
      </c>
      <c s="32">
        <f>0+M10+M14+M18+M22</f>
      </c>
    </row>
    <row r="10" spans="1:16" ht="12.75">
      <c r="A10" t="s">
        <v>49</v>
      </c>
      <c s="34" t="s">
        <v>69</v>
      </c>
      <c s="34" t="s">
        <v>5889</v>
      </c>
      <c s="35" t="s">
        <v>52</v>
      </c>
      <c s="6" t="s">
        <v>5890</v>
      </c>
      <c s="36" t="s">
        <v>54</v>
      </c>
      <c s="37">
        <v>1</v>
      </c>
      <c s="36">
        <v>0</v>
      </c>
      <c s="36">
        <f>ROUND(G10*H10,6)</f>
      </c>
      <c r="L10" s="38">
        <v>0</v>
      </c>
      <c s="32">
        <f>ROUND(ROUND(L10,2)*ROUND(G10,3),2)</f>
      </c>
      <c s="36" t="s">
        <v>74</v>
      </c>
      <c>
        <f>(M10*21)/100</f>
      </c>
      <c t="s">
        <v>27</v>
      </c>
    </row>
    <row r="11" spans="1:5" ht="12.75">
      <c r="A11" s="35" t="s">
        <v>56</v>
      </c>
      <c r="E11" s="39" t="s">
        <v>6000</v>
      </c>
    </row>
    <row r="12" spans="1:5" ht="12.75">
      <c r="A12" s="35" t="s">
        <v>57</v>
      </c>
      <c r="E12" s="40" t="s">
        <v>58</v>
      </c>
    </row>
    <row r="13" spans="1:5" ht="12.75">
      <c r="A13" t="s">
        <v>59</v>
      </c>
      <c r="E13" s="39" t="s">
        <v>60</v>
      </c>
    </row>
    <row r="14" spans="1:16" ht="12.75">
      <c r="A14" t="s">
        <v>49</v>
      </c>
      <c s="34" t="s">
        <v>27</v>
      </c>
      <c s="34" t="s">
        <v>3612</v>
      </c>
      <c s="35" t="s">
        <v>52</v>
      </c>
      <c s="6" t="s">
        <v>3613</v>
      </c>
      <c s="36" t="s">
        <v>3614</v>
      </c>
      <c s="37">
        <v>1</v>
      </c>
      <c s="36">
        <v>0</v>
      </c>
      <c s="36">
        <f>ROUND(G14*H14,6)</f>
      </c>
      <c r="L14" s="38">
        <v>0</v>
      </c>
      <c s="32">
        <f>ROUND(ROUND(L14,2)*ROUND(G14,3),2)</f>
      </c>
      <c s="36" t="s">
        <v>74</v>
      </c>
      <c>
        <f>(M14*21)/100</f>
      </c>
      <c t="s">
        <v>27</v>
      </c>
    </row>
    <row r="15" spans="1:5" ht="12.75">
      <c r="A15" s="35" t="s">
        <v>56</v>
      </c>
      <c r="E15" s="39" t="s">
        <v>6001</v>
      </c>
    </row>
    <row r="16" spans="1:5" ht="12.75">
      <c r="A16" s="35" t="s">
        <v>57</v>
      </c>
      <c r="E16" s="40" t="s">
        <v>58</v>
      </c>
    </row>
    <row r="17" spans="1:5" ht="12.75">
      <c r="A17" t="s">
        <v>59</v>
      </c>
      <c r="E17" s="39" t="s">
        <v>60</v>
      </c>
    </row>
    <row r="18" spans="1:16" ht="12.75">
      <c r="A18" t="s">
        <v>49</v>
      </c>
      <c s="34" t="s">
        <v>26</v>
      </c>
      <c s="34" t="s">
        <v>3616</v>
      </c>
      <c s="35" t="s">
        <v>52</v>
      </c>
      <c s="6" t="s">
        <v>3617</v>
      </c>
      <c s="36" t="s">
        <v>54</v>
      </c>
      <c s="37">
        <v>1</v>
      </c>
      <c s="36">
        <v>0</v>
      </c>
      <c s="36">
        <f>ROUND(G18*H18,6)</f>
      </c>
      <c r="L18" s="38">
        <v>0</v>
      </c>
      <c s="32">
        <f>ROUND(ROUND(L18,2)*ROUND(G18,3),2)</f>
      </c>
      <c s="36" t="s">
        <v>74</v>
      </c>
      <c>
        <f>(M18*21)/100</f>
      </c>
      <c t="s">
        <v>27</v>
      </c>
    </row>
    <row r="19" spans="1:5" ht="12.75">
      <c r="A19" s="35" t="s">
        <v>56</v>
      </c>
      <c r="E19" s="39" t="s">
        <v>3618</v>
      </c>
    </row>
    <row r="20" spans="1:5" ht="12.75">
      <c r="A20" s="35" t="s">
        <v>57</v>
      </c>
      <c r="E20" s="40" t="s">
        <v>58</v>
      </c>
    </row>
    <row r="21" spans="1:5" ht="12.75">
      <c r="A21" t="s">
        <v>59</v>
      </c>
      <c r="E21" s="39" t="s">
        <v>60</v>
      </c>
    </row>
    <row r="22" spans="1:16" ht="12.75">
      <c r="A22" t="s">
        <v>49</v>
      </c>
      <c s="34" t="s">
        <v>81</v>
      </c>
      <c s="34" t="s">
        <v>51</v>
      </c>
      <c s="35" t="s">
        <v>52</v>
      </c>
      <c s="6" t="s">
        <v>53</v>
      </c>
      <c s="36" t="s">
        <v>54</v>
      </c>
      <c s="37">
        <v>1</v>
      </c>
      <c s="36">
        <v>0</v>
      </c>
      <c s="36">
        <f>ROUND(G22*H22,6)</f>
      </c>
      <c r="L22" s="38">
        <v>0</v>
      </c>
      <c s="32">
        <f>ROUND(ROUND(L22,2)*ROUND(G22,3),2)</f>
      </c>
      <c s="36" t="s">
        <v>74</v>
      </c>
      <c>
        <f>(M22*21)/100</f>
      </c>
      <c t="s">
        <v>27</v>
      </c>
    </row>
    <row r="23" spans="1:5" ht="12.75">
      <c r="A23" s="35" t="s">
        <v>56</v>
      </c>
      <c r="E23" s="39" t="s">
        <v>52</v>
      </c>
    </row>
    <row r="24" spans="1:5" ht="12.75">
      <c r="A24" s="35" t="s">
        <v>57</v>
      </c>
      <c r="E24" s="40" t="s">
        <v>58</v>
      </c>
    </row>
    <row r="25" spans="1:5" ht="12.75">
      <c r="A25" t="s">
        <v>59</v>
      </c>
      <c r="E25" s="39" t="s">
        <v>60</v>
      </c>
    </row>
    <row r="26" spans="1:13" ht="12.75">
      <c r="A26" t="s">
        <v>46</v>
      </c>
      <c r="C26" s="31" t="s">
        <v>5893</v>
      </c>
      <c r="E26" s="33" t="s">
        <v>5894</v>
      </c>
      <c r="J26" s="32">
        <f>0</f>
      </c>
      <c s="32">
        <f>0</f>
      </c>
      <c s="32">
        <f>0+L27+L31</f>
      </c>
      <c s="32">
        <f>0+M27+M31</f>
      </c>
    </row>
    <row r="27" spans="1:16" ht="25.5">
      <c r="A27" t="s">
        <v>49</v>
      </c>
      <c s="34" t="s">
        <v>84</v>
      </c>
      <c s="34" t="s">
        <v>746</v>
      </c>
      <c s="35" t="s">
        <v>747</v>
      </c>
      <c s="6" t="s">
        <v>748</v>
      </c>
      <c s="36" t="s">
        <v>749</v>
      </c>
      <c s="37">
        <v>598.802</v>
      </c>
      <c s="36">
        <v>0</v>
      </c>
      <c s="36">
        <f>ROUND(G27*H27,6)</f>
      </c>
      <c r="L27" s="38">
        <v>0</v>
      </c>
      <c s="32">
        <f>ROUND(ROUND(L27,2)*ROUND(G27,3),2)</f>
      </c>
      <c s="36" t="s">
        <v>750</v>
      </c>
      <c>
        <f>(M27*21)/100</f>
      </c>
      <c t="s">
        <v>27</v>
      </c>
    </row>
    <row r="28" spans="1:5" ht="25.5">
      <c r="A28" s="35" t="s">
        <v>56</v>
      </c>
      <c r="E28" s="39" t="s">
        <v>751</v>
      </c>
    </row>
    <row r="29" spans="1:5" ht="63.75">
      <c r="A29" s="35" t="s">
        <v>57</v>
      </c>
      <c r="E29" s="40" t="s">
        <v>6002</v>
      </c>
    </row>
    <row r="30" spans="1:5" ht="102">
      <c r="A30" t="s">
        <v>59</v>
      </c>
      <c r="E30" s="39" t="s">
        <v>753</v>
      </c>
    </row>
    <row r="31" spans="1:16" ht="25.5">
      <c r="A31" t="s">
        <v>49</v>
      </c>
      <c s="34" t="s">
        <v>87</v>
      </c>
      <c s="34" t="s">
        <v>1818</v>
      </c>
      <c s="35" t="s">
        <v>1819</v>
      </c>
      <c s="6" t="s">
        <v>1820</v>
      </c>
      <c s="36" t="s">
        <v>749</v>
      </c>
      <c s="37">
        <v>3.9</v>
      </c>
      <c s="36">
        <v>0</v>
      </c>
      <c s="36">
        <f>ROUND(G31*H31,6)</f>
      </c>
      <c r="L31" s="38">
        <v>0</v>
      </c>
      <c s="32">
        <f>ROUND(ROUND(L31,2)*ROUND(G31,3),2)</f>
      </c>
      <c s="36" t="s">
        <v>750</v>
      </c>
      <c>
        <f>(M31*21)/100</f>
      </c>
      <c t="s">
        <v>27</v>
      </c>
    </row>
    <row r="32" spans="1:5" ht="25.5">
      <c r="A32" s="35" t="s">
        <v>56</v>
      </c>
      <c r="E32" s="39" t="s">
        <v>751</v>
      </c>
    </row>
    <row r="33" spans="1:5" ht="12.75">
      <c r="A33" s="35" t="s">
        <v>57</v>
      </c>
      <c r="E33" s="40" t="s">
        <v>6003</v>
      </c>
    </row>
    <row r="34" spans="1:5" ht="102">
      <c r="A34" t="s">
        <v>59</v>
      </c>
      <c r="E34" s="39" t="s">
        <v>753</v>
      </c>
    </row>
    <row r="35" spans="1:13" ht="12.75">
      <c r="A35" t="s">
        <v>46</v>
      </c>
      <c r="C35" s="31" t="s">
        <v>69</v>
      </c>
      <c r="E35" s="33" t="s">
        <v>832</v>
      </c>
      <c r="J35" s="32">
        <f>0</f>
      </c>
      <c s="32">
        <f>0</f>
      </c>
      <c s="32">
        <f>0+L36+L40+L44+L48+L52+L56+L60+L64+L68+L72+L76+L80+L84</f>
      </c>
      <c s="32">
        <f>0+M36+M40+M44+M48+M52+M56+M60+M64+M68+M72+M76+M80+M84</f>
      </c>
    </row>
    <row r="36" spans="1:16" ht="12.75">
      <c r="A36" t="s">
        <v>49</v>
      </c>
      <c s="34" t="s">
        <v>90</v>
      </c>
      <c s="34" t="s">
        <v>1657</v>
      </c>
      <c s="35" t="s">
        <v>52</v>
      </c>
      <c s="6" t="s">
        <v>1658</v>
      </c>
      <c s="36" t="s">
        <v>78</v>
      </c>
      <c s="37">
        <v>1.5</v>
      </c>
      <c s="36">
        <v>0</v>
      </c>
      <c s="36">
        <f>ROUND(G36*H36,6)</f>
      </c>
      <c r="L36" s="38">
        <v>0</v>
      </c>
      <c s="32">
        <f>ROUND(ROUND(L36,2)*ROUND(G36,3),2)</f>
      </c>
      <c s="36" t="s">
        <v>74</v>
      </c>
      <c>
        <f>(M36*21)/100</f>
      </c>
      <c t="s">
        <v>27</v>
      </c>
    </row>
    <row r="37" spans="1:5" ht="25.5">
      <c r="A37" s="35" t="s">
        <v>56</v>
      </c>
      <c r="E37" s="39" t="s">
        <v>6004</v>
      </c>
    </row>
    <row r="38" spans="1:5" ht="12.75">
      <c r="A38" s="35" t="s">
        <v>57</v>
      </c>
      <c r="E38" s="40" t="s">
        <v>6005</v>
      </c>
    </row>
    <row r="39" spans="1:5" ht="12.75">
      <c r="A39" t="s">
        <v>59</v>
      </c>
      <c r="E39" s="39" t="s">
        <v>60</v>
      </c>
    </row>
    <row r="40" spans="1:16" ht="25.5">
      <c r="A40" t="s">
        <v>49</v>
      </c>
      <c s="34" t="s">
        <v>93</v>
      </c>
      <c s="34" t="s">
        <v>5900</v>
      </c>
      <c s="35" t="s">
        <v>52</v>
      </c>
      <c s="6" t="s">
        <v>5901</v>
      </c>
      <c s="36" t="s">
        <v>78</v>
      </c>
      <c s="37">
        <v>5.25</v>
      </c>
      <c s="36">
        <v>0</v>
      </c>
      <c s="36">
        <f>ROUND(G40*H40,6)</f>
      </c>
      <c r="L40" s="38">
        <v>0</v>
      </c>
      <c s="32">
        <f>ROUND(ROUND(L40,2)*ROUND(G40,3),2)</f>
      </c>
      <c s="36" t="s">
        <v>74</v>
      </c>
      <c>
        <f>(M40*21)/100</f>
      </c>
      <c t="s">
        <v>27</v>
      </c>
    </row>
    <row r="41" spans="1:5" ht="25.5">
      <c r="A41" s="35" t="s">
        <v>56</v>
      </c>
      <c r="E41" s="39" t="s">
        <v>6006</v>
      </c>
    </row>
    <row r="42" spans="1:5" ht="12.75">
      <c r="A42" s="35" t="s">
        <v>57</v>
      </c>
      <c r="E42" s="40" t="s">
        <v>6007</v>
      </c>
    </row>
    <row r="43" spans="1:5" ht="12.75">
      <c r="A43" t="s">
        <v>59</v>
      </c>
      <c r="E43" s="39" t="s">
        <v>60</v>
      </c>
    </row>
    <row r="44" spans="1:16" ht="12.75">
      <c r="A44" t="s">
        <v>49</v>
      </c>
      <c s="34" t="s">
        <v>96</v>
      </c>
      <c s="34" t="s">
        <v>5904</v>
      </c>
      <c s="35" t="s">
        <v>52</v>
      </c>
      <c s="6" t="s">
        <v>5905</v>
      </c>
      <c s="36" t="s">
        <v>78</v>
      </c>
      <c s="37">
        <v>49.2</v>
      </c>
      <c s="36">
        <v>0</v>
      </c>
      <c s="36">
        <f>ROUND(G44*H44,6)</f>
      </c>
      <c r="L44" s="38">
        <v>0</v>
      </c>
      <c s="32">
        <f>ROUND(ROUND(L44,2)*ROUND(G44,3),2)</f>
      </c>
      <c s="36" t="s">
        <v>74</v>
      </c>
      <c>
        <f>(M44*21)/100</f>
      </c>
      <c t="s">
        <v>27</v>
      </c>
    </row>
    <row r="45" spans="1:5" ht="38.25">
      <c r="A45" s="35" t="s">
        <v>56</v>
      </c>
      <c r="E45" s="39" t="s">
        <v>6008</v>
      </c>
    </row>
    <row r="46" spans="1:5" ht="12.75">
      <c r="A46" s="35" t="s">
        <v>57</v>
      </c>
      <c r="E46" s="40" t="s">
        <v>6009</v>
      </c>
    </row>
    <row r="47" spans="1:5" ht="12.75">
      <c r="A47" t="s">
        <v>59</v>
      </c>
      <c r="E47" s="39" t="s">
        <v>60</v>
      </c>
    </row>
    <row r="48" spans="1:16" ht="12.75">
      <c r="A48" t="s">
        <v>49</v>
      </c>
      <c s="34" t="s">
        <v>100</v>
      </c>
      <c s="34" t="s">
        <v>3620</v>
      </c>
      <c s="35" t="s">
        <v>52</v>
      </c>
      <c s="6" t="s">
        <v>3621</v>
      </c>
      <c s="36" t="s">
        <v>78</v>
      </c>
      <c s="37">
        <v>620.249</v>
      </c>
      <c s="36">
        <v>0</v>
      </c>
      <c s="36">
        <f>ROUND(G48*H48,6)</f>
      </c>
      <c r="L48" s="38">
        <v>0</v>
      </c>
      <c s="32">
        <f>ROUND(ROUND(L48,2)*ROUND(G48,3),2)</f>
      </c>
      <c s="36" t="s">
        <v>74</v>
      </c>
      <c>
        <f>(M48*21)/100</f>
      </c>
      <c t="s">
        <v>27</v>
      </c>
    </row>
    <row r="49" spans="1:5" ht="38.25">
      <c r="A49" s="35" t="s">
        <v>56</v>
      </c>
      <c r="E49" s="39" t="s">
        <v>6010</v>
      </c>
    </row>
    <row r="50" spans="1:5" ht="89.25">
      <c r="A50" s="35" t="s">
        <v>57</v>
      </c>
      <c r="E50" s="40" t="s">
        <v>6011</v>
      </c>
    </row>
    <row r="51" spans="1:5" ht="12.75">
      <c r="A51" t="s">
        <v>59</v>
      </c>
      <c r="E51" s="39" t="s">
        <v>60</v>
      </c>
    </row>
    <row r="52" spans="1:16" ht="12.75">
      <c r="A52" t="s">
        <v>49</v>
      </c>
      <c s="34" t="s">
        <v>116</v>
      </c>
      <c s="34" t="s">
        <v>838</v>
      </c>
      <c s="35" t="s">
        <v>52</v>
      </c>
      <c s="6" t="s">
        <v>839</v>
      </c>
      <c s="36" t="s">
        <v>78</v>
      </c>
      <c s="37">
        <v>849.131</v>
      </c>
      <c s="36">
        <v>0</v>
      </c>
      <c s="36">
        <f>ROUND(G52*H52,6)</f>
      </c>
      <c r="L52" s="38">
        <v>0</v>
      </c>
      <c s="32">
        <f>ROUND(ROUND(L52,2)*ROUND(G52,3),2)</f>
      </c>
      <c s="36" t="s">
        <v>74</v>
      </c>
      <c>
        <f>(M52*21)/100</f>
      </c>
      <c t="s">
        <v>27</v>
      </c>
    </row>
    <row r="53" spans="1:5" ht="38.25">
      <c r="A53" s="35" t="s">
        <v>56</v>
      </c>
      <c r="E53" s="39" t="s">
        <v>6012</v>
      </c>
    </row>
    <row r="54" spans="1:5" ht="76.5">
      <c r="A54" s="35" t="s">
        <v>57</v>
      </c>
      <c r="E54" s="40" t="s">
        <v>6013</v>
      </c>
    </row>
    <row r="55" spans="1:5" ht="12.75">
      <c r="A55" t="s">
        <v>59</v>
      </c>
      <c r="E55" s="39" t="s">
        <v>60</v>
      </c>
    </row>
    <row r="56" spans="1:16" ht="12.75">
      <c r="A56" t="s">
        <v>49</v>
      </c>
      <c s="34" t="s">
        <v>119</v>
      </c>
      <c s="34" t="s">
        <v>6014</v>
      </c>
      <c s="35" t="s">
        <v>52</v>
      </c>
      <c s="6" t="s">
        <v>6015</v>
      </c>
      <c s="36" t="s">
        <v>99</v>
      </c>
      <c s="37">
        <v>14</v>
      </c>
      <c s="36">
        <v>0</v>
      </c>
      <c s="36">
        <f>ROUND(G56*H56,6)</f>
      </c>
      <c r="L56" s="38">
        <v>0</v>
      </c>
      <c s="32">
        <f>ROUND(ROUND(L56,2)*ROUND(G56,3),2)</f>
      </c>
      <c s="36" t="s">
        <v>74</v>
      </c>
      <c>
        <f>(M56*21)/100</f>
      </c>
      <c t="s">
        <v>27</v>
      </c>
    </row>
    <row r="57" spans="1:5" ht="51">
      <c r="A57" s="35" t="s">
        <v>56</v>
      </c>
      <c r="E57" s="39" t="s">
        <v>6016</v>
      </c>
    </row>
    <row r="58" spans="1:5" ht="12.75">
      <c r="A58" s="35" t="s">
        <v>57</v>
      </c>
      <c r="E58" s="40" t="s">
        <v>6017</v>
      </c>
    </row>
    <row r="59" spans="1:5" ht="12.75">
      <c r="A59" t="s">
        <v>59</v>
      </c>
      <c r="E59" s="39" t="s">
        <v>60</v>
      </c>
    </row>
    <row r="60" spans="1:16" ht="12.75">
      <c r="A60" t="s">
        <v>49</v>
      </c>
      <c s="34" t="s">
        <v>122</v>
      </c>
      <c s="34" t="s">
        <v>3628</v>
      </c>
      <c s="35" t="s">
        <v>52</v>
      </c>
      <c s="6" t="s">
        <v>3629</v>
      </c>
      <c s="36" t="s">
        <v>78</v>
      </c>
      <c s="37">
        <v>900.143</v>
      </c>
      <c s="36">
        <v>0</v>
      </c>
      <c s="36">
        <f>ROUND(G60*H60,6)</f>
      </c>
      <c r="L60" s="38">
        <v>0</v>
      </c>
      <c s="32">
        <f>ROUND(ROUND(L60,2)*ROUND(G60,3),2)</f>
      </c>
      <c s="36" t="s">
        <v>74</v>
      </c>
      <c>
        <f>(M60*21)/100</f>
      </c>
      <c t="s">
        <v>27</v>
      </c>
    </row>
    <row r="61" spans="1:5" ht="25.5">
      <c r="A61" s="35" t="s">
        <v>56</v>
      </c>
      <c r="E61" s="39" t="s">
        <v>6018</v>
      </c>
    </row>
    <row r="62" spans="1:5" ht="51">
      <c r="A62" s="35" t="s">
        <v>57</v>
      </c>
      <c r="E62" s="40" t="s">
        <v>6019</v>
      </c>
    </row>
    <row r="63" spans="1:5" ht="12.75">
      <c r="A63" t="s">
        <v>59</v>
      </c>
      <c r="E63" s="39" t="s">
        <v>60</v>
      </c>
    </row>
    <row r="64" spans="1:16" ht="12.75">
      <c r="A64" t="s">
        <v>49</v>
      </c>
      <c s="34" t="s">
        <v>125</v>
      </c>
      <c s="34" t="s">
        <v>101</v>
      </c>
      <c s="35" t="s">
        <v>52</v>
      </c>
      <c s="6" t="s">
        <v>102</v>
      </c>
      <c s="36" t="s">
        <v>78</v>
      </c>
      <c s="37">
        <v>571.049</v>
      </c>
      <c s="36">
        <v>0</v>
      </c>
      <c s="36">
        <f>ROUND(G64*H64,6)</f>
      </c>
      <c r="L64" s="38">
        <v>0</v>
      </c>
      <c s="32">
        <f>ROUND(ROUND(L64,2)*ROUND(G64,3),2)</f>
      </c>
      <c s="36" t="s">
        <v>74</v>
      </c>
      <c>
        <f>(M64*21)/100</f>
      </c>
      <c t="s">
        <v>27</v>
      </c>
    </row>
    <row r="65" spans="1:5" ht="102">
      <c r="A65" s="35" t="s">
        <v>56</v>
      </c>
      <c r="E65" s="39" t="s">
        <v>6020</v>
      </c>
    </row>
    <row r="66" spans="1:5" ht="63.75">
      <c r="A66" s="35" t="s">
        <v>57</v>
      </c>
      <c r="E66" s="40" t="s">
        <v>6021</v>
      </c>
    </row>
    <row r="67" spans="1:5" ht="12.75">
      <c r="A67" t="s">
        <v>59</v>
      </c>
      <c r="E67" s="39" t="s">
        <v>60</v>
      </c>
    </row>
    <row r="68" spans="1:16" ht="12.75">
      <c r="A68" t="s">
        <v>49</v>
      </c>
      <c s="34" t="s">
        <v>128</v>
      </c>
      <c s="34" t="s">
        <v>3636</v>
      </c>
      <c s="35" t="s">
        <v>52</v>
      </c>
      <c s="6" t="s">
        <v>3637</v>
      </c>
      <c s="36" t="s">
        <v>78</v>
      </c>
      <c s="37">
        <v>109.913</v>
      </c>
      <c s="36">
        <v>0</v>
      </c>
      <c s="36">
        <f>ROUND(G68*H68,6)</f>
      </c>
      <c r="L68" s="38">
        <v>0</v>
      </c>
      <c s="32">
        <f>ROUND(ROUND(L68,2)*ROUND(G68,3),2)</f>
      </c>
      <c s="36" t="s">
        <v>74</v>
      </c>
      <c>
        <f>(M68*21)/100</f>
      </c>
      <c t="s">
        <v>27</v>
      </c>
    </row>
    <row r="69" spans="1:5" ht="89.25">
      <c r="A69" s="35" t="s">
        <v>56</v>
      </c>
      <c r="E69" s="39" t="s">
        <v>6022</v>
      </c>
    </row>
    <row r="70" spans="1:5" ht="12.75">
      <c r="A70" s="35" t="s">
        <v>57</v>
      </c>
      <c r="E70" s="40" t="s">
        <v>6023</v>
      </c>
    </row>
    <row r="71" spans="1:5" ht="12.75">
      <c r="A71" t="s">
        <v>59</v>
      </c>
      <c r="E71" s="39" t="s">
        <v>60</v>
      </c>
    </row>
    <row r="72" spans="1:16" ht="12.75">
      <c r="A72" t="s">
        <v>49</v>
      </c>
      <c s="34" t="s">
        <v>131</v>
      </c>
      <c s="34" t="s">
        <v>5918</v>
      </c>
      <c s="35" t="s">
        <v>52</v>
      </c>
      <c s="6" t="s">
        <v>5919</v>
      </c>
      <c s="36" t="s">
        <v>78</v>
      </c>
      <c s="37">
        <v>49.2</v>
      </c>
      <c s="36">
        <v>0</v>
      </c>
      <c s="36">
        <f>ROUND(G72*H72,6)</f>
      </c>
      <c r="L72" s="38">
        <v>0</v>
      </c>
      <c s="32">
        <f>ROUND(ROUND(L72,2)*ROUND(G72,3),2)</f>
      </c>
      <c s="36" t="s">
        <v>74</v>
      </c>
      <c>
        <f>(M72*21)/100</f>
      </c>
      <c t="s">
        <v>27</v>
      </c>
    </row>
    <row r="73" spans="1:5" ht="25.5">
      <c r="A73" s="35" t="s">
        <v>56</v>
      </c>
      <c r="E73" s="39" t="s">
        <v>6024</v>
      </c>
    </row>
    <row r="74" spans="1:5" ht="12.75">
      <c r="A74" s="35" t="s">
        <v>57</v>
      </c>
      <c r="E74" s="40" t="s">
        <v>6009</v>
      </c>
    </row>
    <row r="75" spans="1:5" ht="12.75">
      <c r="A75" t="s">
        <v>59</v>
      </c>
      <c r="E75" s="39" t="s">
        <v>60</v>
      </c>
    </row>
    <row r="76" spans="1:16" ht="12.75">
      <c r="A76" t="s">
        <v>49</v>
      </c>
      <c s="34" t="s">
        <v>134</v>
      </c>
      <c s="34" t="s">
        <v>5921</v>
      </c>
      <c s="35" t="s">
        <v>52</v>
      </c>
      <c s="6" t="s">
        <v>5922</v>
      </c>
      <c s="36" t="s">
        <v>73</v>
      </c>
      <c s="37">
        <v>164</v>
      </c>
      <c s="36">
        <v>0</v>
      </c>
      <c s="36">
        <f>ROUND(G76*H76,6)</f>
      </c>
      <c r="L76" s="38">
        <v>0</v>
      </c>
      <c s="32">
        <f>ROUND(ROUND(L76,2)*ROUND(G76,3),2)</f>
      </c>
      <c s="36" t="s">
        <v>74</v>
      </c>
      <c>
        <f>(M76*21)/100</f>
      </c>
      <c t="s">
        <v>27</v>
      </c>
    </row>
    <row r="77" spans="1:5" ht="12.75">
      <c r="A77" s="35" t="s">
        <v>56</v>
      </c>
      <c r="E77" s="39" t="s">
        <v>6025</v>
      </c>
    </row>
    <row r="78" spans="1:5" ht="12.75">
      <c r="A78" s="35" t="s">
        <v>57</v>
      </c>
      <c r="E78" s="40" t="s">
        <v>6026</v>
      </c>
    </row>
    <row r="79" spans="1:5" ht="12.75">
      <c r="A79" t="s">
        <v>59</v>
      </c>
      <c r="E79" s="39" t="s">
        <v>60</v>
      </c>
    </row>
    <row r="80" spans="1:16" ht="12.75">
      <c r="A80" t="s">
        <v>49</v>
      </c>
      <c s="34" t="s">
        <v>137</v>
      </c>
      <c s="34" t="s">
        <v>5925</v>
      </c>
      <c s="35" t="s">
        <v>52</v>
      </c>
      <c s="6" t="s">
        <v>5926</v>
      </c>
      <c s="36" t="s">
        <v>73</v>
      </c>
      <c s="37">
        <v>492</v>
      </c>
      <c s="36">
        <v>0</v>
      </c>
      <c s="36">
        <f>ROUND(G80*H80,6)</f>
      </c>
      <c r="L80" s="38">
        <v>0</v>
      </c>
      <c s="32">
        <f>ROUND(ROUND(L80,2)*ROUND(G80,3),2)</f>
      </c>
      <c s="36" t="s">
        <v>74</v>
      </c>
      <c>
        <f>(M80*21)/100</f>
      </c>
      <c t="s">
        <v>27</v>
      </c>
    </row>
    <row r="81" spans="1:5" ht="25.5">
      <c r="A81" s="35" t="s">
        <v>56</v>
      </c>
      <c r="E81" s="39" t="s">
        <v>5927</v>
      </c>
    </row>
    <row r="82" spans="1:5" ht="12.75">
      <c r="A82" s="35" t="s">
        <v>57</v>
      </c>
      <c r="E82" s="40" t="s">
        <v>6027</v>
      </c>
    </row>
    <row r="83" spans="1:5" ht="12.75">
      <c r="A83" t="s">
        <v>59</v>
      </c>
      <c r="E83" s="39" t="s">
        <v>60</v>
      </c>
    </row>
    <row r="84" spans="1:16" ht="12.75">
      <c r="A84" t="s">
        <v>49</v>
      </c>
      <c s="34" t="s">
        <v>140</v>
      </c>
      <c s="34" t="s">
        <v>5929</v>
      </c>
      <c s="35" t="s">
        <v>52</v>
      </c>
      <c s="6" t="s">
        <v>5930</v>
      </c>
      <c s="36" t="s">
        <v>73</v>
      </c>
      <c s="37">
        <v>164</v>
      </c>
      <c s="36">
        <v>0</v>
      </c>
      <c s="36">
        <f>ROUND(G84*H84,6)</f>
      </c>
      <c r="L84" s="38">
        <v>0</v>
      </c>
      <c s="32">
        <f>ROUND(ROUND(L84,2)*ROUND(G84,3),2)</f>
      </c>
      <c s="36" t="s">
        <v>74</v>
      </c>
      <c>
        <f>(M84*21)/100</f>
      </c>
      <c t="s">
        <v>27</v>
      </c>
    </row>
    <row r="85" spans="1:5" ht="12.75">
      <c r="A85" s="35" t="s">
        <v>56</v>
      </c>
      <c r="E85" s="39" t="s">
        <v>5931</v>
      </c>
    </row>
    <row r="86" spans="1:5" ht="12.75">
      <c r="A86" s="35" t="s">
        <v>57</v>
      </c>
      <c r="E86" s="40" t="s">
        <v>6028</v>
      </c>
    </row>
    <row r="87" spans="1:5" ht="12.75">
      <c r="A87" t="s">
        <v>59</v>
      </c>
      <c r="E87" s="39" t="s">
        <v>60</v>
      </c>
    </row>
    <row r="88" spans="1:13" ht="12.75">
      <c r="A88" t="s">
        <v>46</v>
      </c>
      <c r="C88" s="31" t="s">
        <v>27</v>
      </c>
      <c r="E88" s="33" t="s">
        <v>3427</v>
      </c>
      <c r="J88" s="32">
        <f>0</f>
      </c>
      <c s="32">
        <f>0</f>
      </c>
      <c s="32">
        <f>0+L89</f>
      </c>
      <c s="32">
        <f>0+M89</f>
      </c>
    </row>
    <row r="89" spans="1:16" ht="12.75">
      <c r="A89" t="s">
        <v>49</v>
      </c>
      <c s="34" t="s">
        <v>143</v>
      </c>
      <c s="34" t="s">
        <v>3694</v>
      </c>
      <c s="35" t="s">
        <v>52</v>
      </c>
      <c s="6" t="s">
        <v>3695</v>
      </c>
      <c s="36" t="s">
        <v>99</v>
      </c>
      <c s="37">
        <v>146.55</v>
      </c>
      <c s="36">
        <v>0</v>
      </c>
      <c s="36">
        <f>ROUND(G89*H89,6)</f>
      </c>
      <c r="L89" s="38">
        <v>0</v>
      </c>
      <c s="32">
        <f>ROUND(ROUND(L89,2)*ROUND(G89,3),2)</f>
      </c>
      <c s="36" t="s">
        <v>74</v>
      </c>
      <c>
        <f>(M89*21)/100</f>
      </c>
      <c t="s">
        <v>27</v>
      </c>
    </row>
    <row r="90" spans="1:5" ht="51">
      <c r="A90" s="35" t="s">
        <v>56</v>
      </c>
      <c r="E90" s="39" t="s">
        <v>6029</v>
      </c>
    </row>
    <row r="91" spans="1:5" ht="12.75">
      <c r="A91" s="35" t="s">
        <v>57</v>
      </c>
      <c r="E91" s="40" t="s">
        <v>6030</v>
      </c>
    </row>
    <row r="92" spans="1:5" ht="12.75">
      <c r="A92" t="s">
        <v>59</v>
      </c>
      <c r="E92" s="39" t="s">
        <v>60</v>
      </c>
    </row>
    <row r="93" spans="1:13" ht="12.75">
      <c r="A93" t="s">
        <v>46</v>
      </c>
      <c r="C93" s="31" t="s">
        <v>81</v>
      </c>
      <c r="E93" s="33" t="s">
        <v>3431</v>
      </c>
      <c r="J93" s="32">
        <f>0</f>
      </c>
      <c s="32">
        <f>0</f>
      </c>
      <c s="32">
        <f>0+L94</f>
      </c>
      <c s="32">
        <f>0+M94</f>
      </c>
    </row>
    <row r="94" spans="1:16" ht="12.75">
      <c r="A94" t="s">
        <v>49</v>
      </c>
      <c s="34" t="s">
        <v>146</v>
      </c>
      <c s="34" t="s">
        <v>4570</v>
      </c>
      <c s="35" t="s">
        <v>52</v>
      </c>
      <c s="6" t="s">
        <v>4571</v>
      </c>
      <c s="36" t="s">
        <v>78</v>
      </c>
      <c s="37">
        <v>85.732</v>
      </c>
      <c s="36">
        <v>0</v>
      </c>
      <c s="36">
        <f>ROUND(G94*H94,6)</f>
      </c>
      <c r="L94" s="38">
        <v>0</v>
      </c>
      <c s="32">
        <f>ROUND(ROUND(L94,2)*ROUND(G94,3),2)</f>
      </c>
      <c s="36" t="s">
        <v>74</v>
      </c>
      <c>
        <f>(M94*21)/100</f>
      </c>
      <c t="s">
        <v>27</v>
      </c>
    </row>
    <row r="95" spans="1:5" ht="25.5">
      <c r="A95" s="35" t="s">
        <v>56</v>
      </c>
      <c r="E95" s="39" t="s">
        <v>6031</v>
      </c>
    </row>
    <row r="96" spans="1:5" ht="38.25">
      <c r="A96" s="35" t="s">
        <v>57</v>
      </c>
      <c r="E96" s="40" t="s">
        <v>6032</v>
      </c>
    </row>
    <row r="97" spans="1:5" ht="12.75">
      <c r="A97" t="s">
        <v>59</v>
      </c>
      <c r="E97" s="39" t="s">
        <v>60</v>
      </c>
    </row>
    <row r="98" spans="1:13" ht="12.75">
      <c r="A98" t="s">
        <v>46</v>
      </c>
      <c r="C98" s="31" t="s">
        <v>84</v>
      </c>
      <c r="E98" s="33" t="s">
        <v>4058</v>
      </c>
      <c r="J98" s="32">
        <f>0</f>
      </c>
      <c s="32">
        <f>0</f>
      </c>
      <c s="32">
        <f>0+L99+L103+L107+L111+L115</f>
      </c>
      <c s="32">
        <f>0+M99+M103+M107+M111+M115</f>
      </c>
    </row>
    <row r="99" spans="1:16" ht="12.75">
      <c r="A99" t="s">
        <v>49</v>
      </c>
      <c s="34" t="s">
        <v>149</v>
      </c>
      <c s="34" t="s">
        <v>5941</v>
      </c>
      <c s="35" t="s">
        <v>52</v>
      </c>
      <c s="6" t="s">
        <v>5942</v>
      </c>
      <c s="36" t="s">
        <v>78</v>
      </c>
      <c s="37">
        <v>5.25</v>
      </c>
      <c s="36">
        <v>0</v>
      </c>
      <c s="36">
        <f>ROUND(G99*H99,6)</f>
      </c>
      <c r="L99" s="38">
        <v>0</v>
      </c>
      <c s="32">
        <f>ROUND(ROUND(L99,2)*ROUND(G99,3),2)</f>
      </c>
      <c s="36" t="s">
        <v>74</v>
      </c>
      <c>
        <f>(M99*21)/100</f>
      </c>
      <c t="s">
        <v>27</v>
      </c>
    </row>
    <row r="100" spans="1:5" ht="25.5">
      <c r="A100" s="35" t="s">
        <v>56</v>
      </c>
      <c r="E100" s="39" t="s">
        <v>6033</v>
      </c>
    </row>
    <row r="101" spans="1:5" ht="12.75">
      <c r="A101" s="35" t="s">
        <v>57</v>
      </c>
      <c r="E101" s="40" t="s">
        <v>6034</v>
      </c>
    </row>
    <row r="102" spans="1:5" ht="12.75">
      <c r="A102" t="s">
        <v>59</v>
      </c>
      <c r="E102" s="39" t="s">
        <v>60</v>
      </c>
    </row>
    <row r="103" spans="1:16" ht="12.75">
      <c r="A103" t="s">
        <v>49</v>
      </c>
      <c s="34" t="s">
        <v>152</v>
      </c>
      <c s="34" t="s">
        <v>5945</v>
      </c>
      <c s="35" t="s">
        <v>52</v>
      </c>
      <c s="6" t="s">
        <v>5946</v>
      </c>
      <c s="36" t="s">
        <v>73</v>
      </c>
      <c s="37">
        <v>30</v>
      </c>
      <c s="36">
        <v>0</v>
      </c>
      <c s="36">
        <f>ROUND(G103*H103,6)</f>
      </c>
      <c r="L103" s="38">
        <v>0</v>
      </c>
      <c s="32">
        <f>ROUND(ROUND(L103,2)*ROUND(G103,3),2)</f>
      </c>
      <c s="36" t="s">
        <v>74</v>
      </c>
      <c>
        <f>(M103*21)/100</f>
      </c>
      <c t="s">
        <v>27</v>
      </c>
    </row>
    <row r="104" spans="1:5" ht="25.5">
      <c r="A104" s="35" t="s">
        <v>56</v>
      </c>
      <c r="E104" s="39" t="s">
        <v>6035</v>
      </c>
    </row>
    <row r="105" spans="1:5" ht="12.75">
      <c r="A105" s="35" t="s">
        <v>57</v>
      </c>
      <c r="E105" s="40" t="s">
        <v>6036</v>
      </c>
    </row>
    <row r="106" spans="1:5" ht="12.75">
      <c r="A106" t="s">
        <v>59</v>
      </c>
      <c r="E106" s="39" t="s">
        <v>60</v>
      </c>
    </row>
    <row r="107" spans="1:16" ht="12.75">
      <c r="A107" t="s">
        <v>49</v>
      </c>
      <c s="34" t="s">
        <v>155</v>
      </c>
      <c s="34" t="s">
        <v>5949</v>
      </c>
      <c s="35" t="s">
        <v>52</v>
      </c>
      <c s="6" t="s">
        <v>5950</v>
      </c>
      <c s="36" t="s">
        <v>73</v>
      </c>
      <c s="37">
        <v>15</v>
      </c>
      <c s="36">
        <v>0</v>
      </c>
      <c s="36">
        <f>ROUND(G107*H107,6)</f>
      </c>
      <c r="L107" s="38">
        <v>0</v>
      </c>
      <c s="32">
        <f>ROUND(ROUND(L107,2)*ROUND(G107,3),2)</f>
      </c>
      <c s="36" t="s">
        <v>74</v>
      </c>
      <c>
        <f>(M107*21)/100</f>
      </c>
      <c t="s">
        <v>27</v>
      </c>
    </row>
    <row r="108" spans="1:5" ht="25.5">
      <c r="A108" s="35" t="s">
        <v>56</v>
      </c>
      <c r="E108" s="39" t="s">
        <v>6037</v>
      </c>
    </row>
    <row r="109" spans="1:5" ht="12.75">
      <c r="A109" s="35" t="s">
        <v>57</v>
      </c>
      <c r="E109" s="40" t="s">
        <v>6038</v>
      </c>
    </row>
    <row r="110" spans="1:5" ht="12.75">
      <c r="A110" t="s">
        <v>59</v>
      </c>
      <c r="E110" s="39" t="s">
        <v>60</v>
      </c>
    </row>
    <row r="111" spans="1:16" ht="12.75">
      <c r="A111" t="s">
        <v>49</v>
      </c>
      <c s="34" t="s">
        <v>158</v>
      </c>
      <c s="34" t="s">
        <v>5953</v>
      </c>
      <c s="35" t="s">
        <v>52</v>
      </c>
      <c s="6" t="s">
        <v>5954</v>
      </c>
      <c s="36" t="s">
        <v>78</v>
      </c>
      <c s="37">
        <v>0.6</v>
      </c>
      <c s="36">
        <v>0</v>
      </c>
      <c s="36">
        <f>ROUND(G111*H111,6)</f>
      </c>
      <c r="L111" s="38">
        <v>0</v>
      </c>
      <c s="32">
        <f>ROUND(ROUND(L111,2)*ROUND(G111,3),2)</f>
      </c>
      <c s="36" t="s">
        <v>74</v>
      </c>
      <c>
        <f>(M111*21)/100</f>
      </c>
      <c t="s">
        <v>27</v>
      </c>
    </row>
    <row r="112" spans="1:5" ht="25.5">
      <c r="A112" s="35" t="s">
        <v>56</v>
      </c>
      <c r="E112" s="39" t="s">
        <v>6039</v>
      </c>
    </row>
    <row r="113" spans="1:5" ht="12.75">
      <c r="A113" s="35" t="s">
        <v>57</v>
      </c>
      <c r="E113" s="40" t="s">
        <v>6040</v>
      </c>
    </row>
    <row r="114" spans="1:5" ht="12.75">
      <c r="A114" t="s">
        <v>59</v>
      </c>
      <c r="E114" s="39" t="s">
        <v>60</v>
      </c>
    </row>
    <row r="115" spans="1:16" ht="12.75">
      <c r="A115" t="s">
        <v>49</v>
      </c>
      <c s="34" t="s">
        <v>163</v>
      </c>
      <c s="34" t="s">
        <v>4764</v>
      </c>
      <c s="35" t="s">
        <v>52</v>
      </c>
      <c s="6" t="s">
        <v>4765</v>
      </c>
      <c s="36" t="s">
        <v>78</v>
      </c>
      <c s="37">
        <v>0.9</v>
      </c>
      <c s="36">
        <v>0</v>
      </c>
      <c s="36">
        <f>ROUND(G115*H115,6)</f>
      </c>
      <c r="L115" s="38">
        <v>0</v>
      </c>
      <c s="32">
        <f>ROUND(ROUND(L115,2)*ROUND(G115,3),2)</f>
      </c>
      <c s="36" t="s">
        <v>74</v>
      </c>
      <c>
        <f>(M115*21)/100</f>
      </c>
      <c t="s">
        <v>27</v>
      </c>
    </row>
    <row r="116" spans="1:5" ht="25.5">
      <c r="A116" s="35" t="s">
        <v>56</v>
      </c>
      <c r="E116" s="39" t="s">
        <v>6041</v>
      </c>
    </row>
    <row r="117" spans="1:5" ht="12.75">
      <c r="A117" s="35" t="s">
        <v>57</v>
      </c>
      <c r="E117" s="40" t="s">
        <v>6042</v>
      </c>
    </row>
    <row r="118" spans="1:5" ht="12.75">
      <c r="A118" t="s">
        <v>59</v>
      </c>
      <c r="E118" s="39" t="s">
        <v>60</v>
      </c>
    </row>
    <row r="119" spans="1:13" ht="12.75">
      <c r="A119" t="s">
        <v>46</v>
      </c>
      <c r="C119" s="31" t="s">
        <v>93</v>
      </c>
      <c r="E119" s="33" t="s">
        <v>3456</v>
      </c>
      <c r="J119" s="32">
        <f>0</f>
      </c>
      <c s="32">
        <f>0</f>
      </c>
      <c s="32">
        <f>0+L120+L124+L128+L132+L136+L140+L144+L148</f>
      </c>
      <c s="32">
        <f>0+M120+M124+M128+M132+M136+M140+M144+M148</f>
      </c>
    </row>
    <row r="120" spans="1:16" ht="12.75">
      <c r="A120" t="s">
        <v>49</v>
      </c>
      <c s="34" t="s">
        <v>166</v>
      </c>
      <c s="34" t="s">
        <v>6043</v>
      </c>
      <c s="35" t="s">
        <v>52</v>
      </c>
      <c s="6" t="s">
        <v>6044</v>
      </c>
      <c s="36" t="s">
        <v>99</v>
      </c>
      <c s="37">
        <v>146.55</v>
      </c>
      <c s="36">
        <v>0</v>
      </c>
      <c s="36">
        <f>ROUND(G120*H120,6)</f>
      </c>
      <c r="L120" s="38">
        <v>0</v>
      </c>
      <c s="32">
        <f>ROUND(ROUND(L120,2)*ROUND(G120,3),2)</f>
      </c>
      <c s="36" t="s">
        <v>74</v>
      </c>
      <c>
        <f>(M120*21)/100</f>
      </c>
      <c t="s">
        <v>27</v>
      </c>
    </row>
    <row r="121" spans="1:5" ht="12.75">
      <c r="A121" s="35" t="s">
        <v>56</v>
      </c>
      <c r="E121" s="39" t="s">
        <v>6045</v>
      </c>
    </row>
    <row r="122" spans="1:5" ht="12.75">
      <c r="A122" s="35" t="s">
        <v>57</v>
      </c>
      <c r="E122" s="40" t="s">
        <v>6046</v>
      </c>
    </row>
    <row r="123" spans="1:5" ht="12.75">
      <c r="A123" t="s">
        <v>59</v>
      </c>
      <c r="E123" s="39" t="s">
        <v>60</v>
      </c>
    </row>
    <row r="124" spans="1:16" ht="12.75">
      <c r="A124" t="s">
        <v>49</v>
      </c>
      <c s="34" t="s">
        <v>169</v>
      </c>
      <c s="34" t="s">
        <v>3748</v>
      </c>
      <c s="35" t="s">
        <v>52</v>
      </c>
      <c s="6" t="s">
        <v>3749</v>
      </c>
      <c s="36" t="s">
        <v>107</v>
      </c>
      <c s="37">
        <v>4</v>
      </c>
      <c s="36">
        <v>0</v>
      </c>
      <c s="36">
        <f>ROUND(G124*H124,6)</f>
      </c>
      <c r="L124" s="38">
        <v>0</v>
      </c>
      <c s="32">
        <f>ROUND(ROUND(L124,2)*ROUND(G124,3),2)</f>
      </c>
      <c s="36" t="s">
        <v>74</v>
      </c>
      <c>
        <f>(M124*21)/100</f>
      </c>
      <c t="s">
        <v>27</v>
      </c>
    </row>
    <row r="125" spans="1:5" ht="63.75">
      <c r="A125" s="35" t="s">
        <v>56</v>
      </c>
      <c r="E125" s="39" t="s">
        <v>6047</v>
      </c>
    </row>
    <row r="126" spans="1:5" ht="12.75">
      <c r="A126" s="35" t="s">
        <v>57</v>
      </c>
      <c r="E126" s="40" t="s">
        <v>4934</v>
      </c>
    </row>
    <row r="127" spans="1:5" ht="12.75">
      <c r="A127" t="s">
        <v>59</v>
      </c>
      <c r="E127" s="39" t="s">
        <v>60</v>
      </c>
    </row>
    <row r="128" spans="1:16" ht="12.75">
      <c r="A128" t="s">
        <v>49</v>
      </c>
      <c s="34" t="s">
        <v>172</v>
      </c>
      <c s="34" t="s">
        <v>6048</v>
      </c>
      <c s="35" t="s">
        <v>52</v>
      </c>
      <c s="6" t="s">
        <v>6049</v>
      </c>
      <c s="36" t="s">
        <v>107</v>
      </c>
      <c s="37">
        <v>1</v>
      </c>
      <c s="36">
        <v>0</v>
      </c>
      <c s="36">
        <f>ROUND(G128*H128,6)</f>
      </c>
      <c r="L128" s="38">
        <v>0</v>
      </c>
      <c s="32">
        <f>ROUND(ROUND(L128,2)*ROUND(G128,3),2)</f>
      </c>
      <c s="36" t="s">
        <v>74</v>
      </c>
      <c>
        <f>(M128*21)/100</f>
      </c>
      <c t="s">
        <v>27</v>
      </c>
    </row>
    <row r="129" spans="1:5" ht="76.5">
      <c r="A129" s="35" t="s">
        <v>56</v>
      </c>
      <c r="E129" s="39" t="s">
        <v>6050</v>
      </c>
    </row>
    <row r="130" spans="1:5" ht="12.75">
      <c r="A130" s="35" t="s">
        <v>57</v>
      </c>
      <c r="E130" s="40" t="s">
        <v>58</v>
      </c>
    </row>
    <row r="131" spans="1:5" ht="12.75">
      <c r="A131" t="s">
        <v>59</v>
      </c>
      <c r="E131" s="39" t="s">
        <v>60</v>
      </c>
    </row>
    <row r="132" spans="1:16" ht="12.75">
      <c r="A132" t="s">
        <v>49</v>
      </c>
      <c s="34" t="s">
        <v>175</v>
      </c>
      <c s="34" t="s">
        <v>6051</v>
      </c>
      <c s="35" t="s">
        <v>52</v>
      </c>
      <c s="6" t="s">
        <v>6052</v>
      </c>
      <c s="36" t="s">
        <v>107</v>
      </c>
      <c s="37">
        <v>4</v>
      </c>
      <c s="36">
        <v>0</v>
      </c>
      <c s="36">
        <f>ROUND(G132*H132,6)</f>
      </c>
      <c r="L132" s="38">
        <v>0</v>
      </c>
      <c s="32">
        <f>ROUND(ROUND(L132,2)*ROUND(G132,3),2)</f>
      </c>
      <c s="36" t="s">
        <v>74</v>
      </c>
      <c>
        <f>(M132*21)/100</f>
      </c>
      <c t="s">
        <v>27</v>
      </c>
    </row>
    <row r="133" spans="1:5" ht="51">
      <c r="A133" s="35" t="s">
        <v>56</v>
      </c>
      <c r="E133" s="39" t="s">
        <v>6053</v>
      </c>
    </row>
    <row r="134" spans="1:5" ht="12.75">
      <c r="A134" s="35" t="s">
        <v>57</v>
      </c>
      <c r="E134" s="40" t="s">
        <v>4934</v>
      </c>
    </row>
    <row r="135" spans="1:5" ht="12.75">
      <c r="A135" t="s">
        <v>59</v>
      </c>
      <c r="E135" s="39" t="s">
        <v>60</v>
      </c>
    </row>
    <row r="136" spans="1:16" ht="12.75">
      <c r="A136" t="s">
        <v>49</v>
      </c>
      <c s="34" t="s">
        <v>178</v>
      </c>
      <c s="34" t="s">
        <v>3758</v>
      </c>
      <c s="35" t="s">
        <v>52</v>
      </c>
      <c s="6" t="s">
        <v>3759</v>
      </c>
      <c s="36" t="s">
        <v>99</v>
      </c>
      <c s="37">
        <v>146.55</v>
      </c>
      <c s="36">
        <v>0</v>
      </c>
      <c s="36">
        <f>ROUND(G136*H136,6)</f>
      </c>
      <c r="L136" s="38">
        <v>0</v>
      </c>
      <c s="32">
        <f>ROUND(ROUND(L136,2)*ROUND(G136,3),2)</f>
      </c>
      <c s="36" t="s">
        <v>74</v>
      </c>
      <c>
        <f>(M136*21)/100</f>
      </c>
      <c t="s">
        <v>27</v>
      </c>
    </row>
    <row r="137" spans="1:5" ht="12.75">
      <c r="A137" s="35" t="s">
        <v>56</v>
      </c>
      <c r="E137" s="39" t="s">
        <v>6054</v>
      </c>
    </row>
    <row r="138" spans="1:5" ht="12.75">
      <c r="A138" s="35" t="s">
        <v>57</v>
      </c>
      <c r="E138" s="40" t="s">
        <v>6055</v>
      </c>
    </row>
    <row r="139" spans="1:5" ht="12.75">
      <c r="A139" t="s">
        <v>59</v>
      </c>
      <c r="E139" s="39" t="s">
        <v>60</v>
      </c>
    </row>
    <row r="140" spans="1:16" ht="12.75">
      <c r="A140" t="s">
        <v>49</v>
      </c>
      <c s="34" t="s">
        <v>181</v>
      </c>
      <c s="34" t="s">
        <v>6056</v>
      </c>
      <c s="35" t="s">
        <v>52</v>
      </c>
      <c s="6" t="s">
        <v>6057</v>
      </c>
      <c s="36" t="s">
        <v>107</v>
      </c>
      <c s="37">
        <v>1</v>
      </c>
      <c s="36">
        <v>0</v>
      </c>
      <c s="36">
        <f>ROUND(G140*H140,6)</f>
      </c>
      <c r="L140" s="38">
        <v>0</v>
      </c>
      <c s="32">
        <f>ROUND(ROUND(L140,2)*ROUND(G140,3),2)</f>
      </c>
      <c s="36" t="s">
        <v>74</v>
      </c>
      <c>
        <f>(M140*21)/100</f>
      </c>
      <c t="s">
        <v>27</v>
      </c>
    </row>
    <row r="141" spans="1:5" ht="12.75">
      <c r="A141" s="35" t="s">
        <v>56</v>
      </c>
      <c r="E141" s="39" t="s">
        <v>6058</v>
      </c>
    </row>
    <row r="142" spans="1:5" ht="12.75">
      <c r="A142" s="35" t="s">
        <v>57</v>
      </c>
      <c r="E142" s="40" t="s">
        <v>58</v>
      </c>
    </row>
    <row r="143" spans="1:5" ht="12.75">
      <c r="A143" t="s">
        <v>59</v>
      </c>
      <c r="E143" s="39" t="s">
        <v>60</v>
      </c>
    </row>
    <row r="144" spans="1:16" ht="12.75">
      <c r="A144" t="s">
        <v>49</v>
      </c>
      <c s="34" t="s">
        <v>184</v>
      </c>
      <c s="34" t="s">
        <v>3568</v>
      </c>
      <c s="35" t="s">
        <v>52</v>
      </c>
      <c s="6" t="s">
        <v>3569</v>
      </c>
      <c s="36" t="s">
        <v>99</v>
      </c>
      <c s="37">
        <v>160.55</v>
      </c>
      <c s="36">
        <v>0</v>
      </c>
      <c s="36">
        <f>ROUND(G144*H144,6)</f>
      </c>
      <c r="L144" s="38">
        <v>0</v>
      </c>
      <c s="32">
        <f>ROUND(ROUND(L144,2)*ROUND(G144,3),2)</f>
      </c>
      <c s="36" t="s">
        <v>74</v>
      </c>
      <c>
        <f>(M144*21)/100</f>
      </c>
      <c t="s">
        <v>27</v>
      </c>
    </row>
    <row r="145" spans="1:5" ht="12.75">
      <c r="A145" s="35" t="s">
        <v>56</v>
      </c>
      <c r="E145" s="39" t="s">
        <v>6059</v>
      </c>
    </row>
    <row r="146" spans="1:5" ht="12.75">
      <c r="A146" s="35" t="s">
        <v>57</v>
      </c>
      <c r="E146" s="40" t="s">
        <v>6060</v>
      </c>
    </row>
    <row r="147" spans="1:5" ht="12.75">
      <c r="A147" t="s">
        <v>59</v>
      </c>
      <c r="E147" s="39" t="s">
        <v>60</v>
      </c>
    </row>
    <row r="148" spans="1:16" ht="12.75">
      <c r="A148" t="s">
        <v>49</v>
      </c>
      <c s="34" t="s">
        <v>187</v>
      </c>
      <c s="34" t="s">
        <v>3763</v>
      </c>
      <c s="35" t="s">
        <v>52</v>
      </c>
      <c s="6" t="s">
        <v>3764</v>
      </c>
      <c s="36" t="s">
        <v>99</v>
      </c>
      <c s="37">
        <v>160.55</v>
      </c>
      <c s="36">
        <v>0</v>
      </c>
      <c s="36">
        <f>ROUND(G148*H148,6)</f>
      </c>
      <c r="L148" s="38">
        <v>0</v>
      </c>
      <c s="32">
        <f>ROUND(ROUND(L148,2)*ROUND(G148,3),2)</f>
      </c>
      <c s="36" t="s">
        <v>74</v>
      </c>
      <c>
        <f>(M148*21)/100</f>
      </c>
      <c t="s">
        <v>27</v>
      </c>
    </row>
    <row r="149" spans="1:5" ht="12.75">
      <c r="A149" s="35" t="s">
        <v>56</v>
      </c>
      <c r="E149" s="39" t="s">
        <v>6059</v>
      </c>
    </row>
    <row r="150" spans="1:5" ht="12.75">
      <c r="A150" s="35" t="s">
        <v>57</v>
      </c>
      <c r="E150" s="40" t="s">
        <v>6060</v>
      </c>
    </row>
    <row r="151" spans="1:5" ht="12.75">
      <c r="A151" t="s">
        <v>59</v>
      </c>
      <c r="E151" s="39" t="s">
        <v>60</v>
      </c>
    </row>
    <row r="152" spans="1:13" ht="12.75">
      <c r="A152" t="s">
        <v>46</v>
      </c>
      <c r="C152" s="31" t="s">
        <v>96</v>
      </c>
      <c r="E152" s="33" t="s">
        <v>4089</v>
      </c>
      <c r="J152" s="32">
        <f>0</f>
      </c>
      <c s="32">
        <f>0</f>
      </c>
      <c s="32">
        <f>0+L153</f>
      </c>
      <c s="32">
        <f>0+M153</f>
      </c>
    </row>
    <row r="153" spans="1:16" ht="12.75">
      <c r="A153" t="s">
        <v>49</v>
      </c>
      <c s="34" t="s">
        <v>190</v>
      </c>
      <c s="34" t="s">
        <v>4655</v>
      </c>
      <c s="35" t="s">
        <v>52</v>
      </c>
      <c s="6" t="s">
        <v>4656</v>
      </c>
      <c s="36" t="s">
        <v>99</v>
      </c>
      <c s="37">
        <v>10</v>
      </c>
      <c s="36">
        <v>0</v>
      </c>
      <c s="36">
        <f>ROUND(G153*H153,6)</f>
      </c>
      <c r="L153" s="38">
        <v>0</v>
      </c>
      <c s="32">
        <f>ROUND(ROUND(L153,2)*ROUND(G153,3),2)</f>
      </c>
      <c s="36" t="s">
        <v>74</v>
      </c>
      <c>
        <f>(M153*21)/100</f>
      </c>
      <c t="s">
        <v>27</v>
      </c>
    </row>
    <row r="154" spans="1:5" ht="38.25">
      <c r="A154" s="35" t="s">
        <v>56</v>
      </c>
      <c r="E154" s="39" t="s">
        <v>6061</v>
      </c>
    </row>
    <row r="155" spans="1:5" ht="12.75">
      <c r="A155" s="35" t="s">
        <v>57</v>
      </c>
      <c r="E155" s="40" t="s">
        <v>6062</v>
      </c>
    </row>
    <row r="156" spans="1:5" ht="12.75">
      <c r="A156" t="s">
        <v>59</v>
      </c>
      <c r="E156" s="39" t="s">
        <v>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2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5881</v>
      </c>
      <c s="41">
        <f>Rekapitulace!C88</f>
      </c>
      <c s="20" t="s">
        <v>0</v>
      </c>
      <c t="s">
        <v>23</v>
      </c>
      <c t="s">
        <v>27</v>
      </c>
    </row>
    <row r="4" spans="1:16" ht="32" customHeight="1">
      <c r="A4" s="24" t="s">
        <v>20</v>
      </c>
      <c s="25" t="s">
        <v>28</v>
      </c>
      <c s="27" t="s">
        <v>5881</v>
      </c>
      <c r="E4" s="26" t="s">
        <v>5882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COUNTIFS(L8:L209,"=0",A8:A209,"P")+COUNTIFS(L8:L209,"",A8:A209,"P")+SUM(Q8:Q209)</f>
      </c>
    </row>
    <row r="8" spans="1:13" ht="12.75">
      <c r="A8" t="s">
        <v>44</v>
      </c>
      <c r="C8" s="28" t="s">
        <v>6065</v>
      </c>
      <c r="E8" s="30" t="s">
        <v>6064</v>
      </c>
      <c r="J8" s="29">
        <f>0+J9+J26+J39+J96+J105+J114+J135+J204</f>
      </c>
      <c s="29">
        <f>0+K9+K26+K39+K96+K105+K114+K135+K204</f>
      </c>
      <c s="29">
        <f>0+L9+L26+L39+L96+L105+L114+L135+L204</f>
      </c>
      <c s="29">
        <f>0+M9+M26+M39+M96+M105+M114+M135+M204</f>
      </c>
    </row>
    <row r="9" spans="1:13" ht="12.75">
      <c r="A9" t="s">
        <v>46</v>
      </c>
      <c r="C9" s="31" t="s">
        <v>826</v>
      </c>
      <c r="E9" s="33" t="s">
        <v>3810</v>
      </c>
      <c r="J9" s="32">
        <f>0</f>
      </c>
      <c s="32">
        <f>0</f>
      </c>
      <c s="32">
        <f>0+L10+L14+L18+L22</f>
      </c>
      <c s="32">
        <f>0+M10+M14+M18+M22</f>
      </c>
    </row>
    <row r="10" spans="1:16" ht="12.75">
      <c r="A10" t="s">
        <v>49</v>
      </c>
      <c s="34" t="s">
        <v>69</v>
      </c>
      <c s="34" t="s">
        <v>5889</v>
      </c>
      <c s="35" t="s">
        <v>52</v>
      </c>
      <c s="6" t="s">
        <v>5890</v>
      </c>
      <c s="36" t="s">
        <v>54</v>
      </c>
      <c s="37">
        <v>1</v>
      </c>
      <c s="36">
        <v>0</v>
      </c>
      <c s="36">
        <f>ROUND(G10*H10,6)</f>
      </c>
      <c r="L10" s="38">
        <v>0</v>
      </c>
      <c s="32">
        <f>ROUND(ROUND(L10,2)*ROUND(G10,3),2)</f>
      </c>
      <c s="36" t="s">
        <v>74</v>
      </c>
      <c>
        <f>(M10*21)/100</f>
      </c>
      <c t="s">
        <v>27</v>
      </c>
    </row>
    <row r="11" spans="1:5" ht="12.75">
      <c r="A11" s="35" t="s">
        <v>56</v>
      </c>
      <c r="E11" s="39" t="s">
        <v>6000</v>
      </c>
    </row>
    <row r="12" spans="1:5" ht="12.75">
      <c r="A12" s="35" t="s">
        <v>57</v>
      </c>
      <c r="E12" s="40" t="s">
        <v>58</v>
      </c>
    </row>
    <row r="13" spans="1:5" ht="12.75">
      <c r="A13" t="s">
        <v>59</v>
      </c>
      <c r="E13" s="39" t="s">
        <v>60</v>
      </c>
    </row>
    <row r="14" spans="1:16" ht="12.75">
      <c r="A14" t="s">
        <v>49</v>
      </c>
      <c s="34" t="s">
        <v>27</v>
      </c>
      <c s="34" t="s">
        <v>3612</v>
      </c>
      <c s="35" t="s">
        <v>52</v>
      </c>
      <c s="6" t="s">
        <v>3613</v>
      </c>
      <c s="36" t="s">
        <v>3614</v>
      </c>
      <c s="37">
        <v>1</v>
      </c>
      <c s="36">
        <v>0</v>
      </c>
      <c s="36">
        <f>ROUND(G14*H14,6)</f>
      </c>
      <c r="L14" s="38">
        <v>0</v>
      </c>
      <c s="32">
        <f>ROUND(ROUND(L14,2)*ROUND(G14,3),2)</f>
      </c>
      <c s="36" t="s">
        <v>74</v>
      </c>
      <c>
        <f>(M14*21)/100</f>
      </c>
      <c t="s">
        <v>27</v>
      </c>
    </row>
    <row r="15" spans="1:5" ht="12.75">
      <c r="A15" s="35" t="s">
        <v>56</v>
      </c>
      <c r="E15" s="39" t="s">
        <v>6001</v>
      </c>
    </row>
    <row r="16" spans="1:5" ht="12.75">
      <c r="A16" s="35" t="s">
        <v>57</v>
      </c>
      <c r="E16" s="40" t="s">
        <v>58</v>
      </c>
    </row>
    <row r="17" spans="1:5" ht="12.75">
      <c r="A17" t="s">
        <v>59</v>
      </c>
      <c r="E17" s="39" t="s">
        <v>60</v>
      </c>
    </row>
    <row r="18" spans="1:16" ht="12.75">
      <c r="A18" t="s">
        <v>49</v>
      </c>
      <c s="34" t="s">
        <v>26</v>
      </c>
      <c s="34" t="s">
        <v>3616</v>
      </c>
      <c s="35" t="s">
        <v>52</v>
      </c>
      <c s="6" t="s">
        <v>3617</v>
      </c>
      <c s="36" t="s">
        <v>54</v>
      </c>
      <c s="37">
        <v>1</v>
      </c>
      <c s="36">
        <v>0</v>
      </c>
      <c s="36">
        <f>ROUND(G18*H18,6)</f>
      </c>
      <c r="L18" s="38">
        <v>0</v>
      </c>
      <c s="32">
        <f>ROUND(ROUND(L18,2)*ROUND(G18,3),2)</f>
      </c>
      <c s="36" t="s">
        <v>74</v>
      </c>
      <c>
        <f>(M18*21)/100</f>
      </c>
      <c t="s">
        <v>27</v>
      </c>
    </row>
    <row r="19" spans="1:5" ht="12.75">
      <c r="A19" s="35" t="s">
        <v>56</v>
      </c>
      <c r="E19" s="39" t="s">
        <v>3618</v>
      </c>
    </row>
    <row r="20" spans="1:5" ht="12.75">
      <c r="A20" s="35" t="s">
        <v>57</v>
      </c>
      <c r="E20" s="40" t="s">
        <v>58</v>
      </c>
    </row>
    <row r="21" spans="1:5" ht="12.75">
      <c r="A21" t="s">
        <v>59</v>
      </c>
      <c r="E21" s="39" t="s">
        <v>60</v>
      </c>
    </row>
    <row r="22" spans="1:16" ht="12.75">
      <c r="A22" t="s">
        <v>49</v>
      </c>
      <c s="34" t="s">
        <v>81</v>
      </c>
      <c s="34" t="s">
        <v>51</v>
      </c>
      <c s="35" t="s">
        <v>52</v>
      </c>
      <c s="6" t="s">
        <v>53</v>
      </c>
      <c s="36" t="s">
        <v>54</v>
      </c>
      <c s="37">
        <v>1</v>
      </c>
      <c s="36">
        <v>0</v>
      </c>
      <c s="36">
        <f>ROUND(G22*H22,6)</f>
      </c>
      <c r="L22" s="38">
        <v>0</v>
      </c>
      <c s="32">
        <f>ROUND(ROUND(L22,2)*ROUND(G22,3),2)</f>
      </c>
      <c s="36" t="s">
        <v>74</v>
      </c>
      <c>
        <f>(M22*21)/100</f>
      </c>
      <c t="s">
        <v>27</v>
      </c>
    </row>
    <row r="23" spans="1:5" ht="12.75">
      <c r="A23" s="35" t="s">
        <v>56</v>
      </c>
      <c r="E23" s="39" t="s">
        <v>52</v>
      </c>
    </row>
    <row r="24" spans="1:5" ht="12.75">
      <c r="A24" s="35" t="s">
        <v>57</v>
      </c>
      <c r="E24" s="40" t="s">
        <v>58</v>
      </c>
    </row>
    <row r="25" spans="1:5" ht="12.75">
      <c r="A25" t="s">
        <v>59</v>
      </c>
      <c r="E25" s="39" t="s">
        <v>60</v>
      </c>
    </row>
    <row r="26" spans="1:13" ht="12.75">
      <c r="A26" t="s">
        <v>46</v>
      </c>
      <c r="C26" s="31" t="s">
        <v>5893</v>
      </c>
      <c r="E26" s="33" t="s">
        <v>5894</v>
      </c>
      <c r="J26" s="32">
        <f>0</f>
      </c>
      <c s="32">
        <f>0</f>
      </c>
      <c s="32">
        <f>0+L27+L31+L35</f>
      </c>
      <c s="32">
        <f>0+M27+M31+M35</f>
      </c>
    </row>
    <row r="27" spans="1:16" ht="25.5">
      <c r="A27" t="s">
        <v>49</v>
      </c>
      <c s="34" t="s">
        <v>84</v>
      </c>
      <c s="34" t="s">
        <v>746</v>
      </c>
      <c s="35" t="s">
        <v>747</v>
      </c>
      <c s="6" t="s">
        <v>748</v>
      </c>
      <c s="36" t="s">
        <v>749</v>
      </c>
      <c s="37">
        <v>3312.122</v>
      </c>
      <c s="36">
        <v>0</v>
      </c>
      <c s="36">
        <f>ROUND(G27*H27,6)</f>
      </c>
      <c r="L27" s="38">
        <v>0</v>
      </c>
      <c s="32">
        <f>ROUND(ROUND(L27,2)*ROUND(G27,3),2)</f>
      </c>
      <c s="36" t="s">
        <v>750</v>
      </c>
      <c>
        <f>(M27*21)/100</f>
      </c>
      <c t="s">
        <v>27</v>
      </c>
    </row>
    <row r="28" spans="1:5" ht="25.5">
      <c r="A28" s="35" t="s">
        <v>56</v>
      </c>
      <c r="E28" s="39" t="s">
        <v>751</v>
      </c>
    </row>
    <row r="29" spans="1:5" ht="89.25">
      <c r="A29" s="35" t="s">
        <v>57</v>
      </c>
      <c r="E29" s="40" t="s">
        <v>6066</v>
      </c>
    </row>
    <row r="30" spans="1:5" ht="102">
      <c r="A30" t="s">
        <v>59</v>
      </c>
      <c r="E30" s="39" t="s">
        <v>753</v>
      </c>
    </row>
    <row r="31" spans="1:16" ht="25.5">
      <c r="A31" t="s">
        <v>49</v>
      </c>
      <c s="34" t="s">
        <v>87</v>
      </c>
      <c s="34" t="s">
        <v>1818</v>
      </c>
      <c s="35" t="s">
        <v>1819</v>
      </c>
      <c s="6" t="s">
        <v>1820</v>
      </c>
      <c s="36" t="s">
        <v>749</v>
      </c>
      <c s="37">
        <v>114.4</v>
      </c>
      <c s="36">
        <v>0</v>
      </c>
      <c s="36">
        <f>ROUND(G31*H31,6)</f>
      </c>
      <c r="L31" s="38">
        <v>0</v>
      </c>
      <c s="32">
        <f>ROUND(ROUND(L31,2)*ROUND(G31,3),2)</f>
      </c>
      <c s="36" t="s">
        <v>750</v>
      </c>
      <c>
        <f>(M31*21)/100</f>
      </c>
      <c t="s">
        <v>27</v>
      </c>
    </row>
    <row r="32" spans="1:5" ht="25.5">
      <c r="A32" s="35" t="s">
        <v>56</v>
      </c>
      <c r="E32" s="39" t="s">
        <v>751</v>
      </c>
    </row>
    <row r="33" spans="1:5" ht="12.75">
      <c r="A33" s="35" t="s">
        <v>57</v>
      </c>
      <c r="E33" s="40" t="s">
        <v>6067</v>
      </c>
    </row>
    <row r="34" spans="1:5" ht="102">
      <c r="A34" t="s">
        <v>59</v>
      </c>
      <c r="E34" s="39" t="s">
        <v>753</v>
      </c>
    </row>
    <row r="35" spans="1:16" ht="25.5">
      <c r="A35" t="s">
        <v>49</v>
      </c>
      <c s="34" t="s">
        <v>90</v>
      </c>
      <c s="34" t="s">
        <v>3377</v>
      </c>
      <c s="35" t="s">
        <v>3378</v>
      </c>
      <c s="6" t="s">
        <v>3379</v>
      </c>
      <c s="36" t="s">
        <v>749</v>
      </c>
      <c s="37">
        <v>28.046</v>
      </c>
      <c s="36">
        <v>0</v>
      </c>
      <c s="36">
        <f>ROUND(G35*H35,6)</f>
      </c>
      <c r="L35" s="38">
        <v>0</v>
      </c>
      <c s="32">
        <f>ROUND(ROUND(L35,2)*ROUND(G35,3),2)</f>
      </c>
      <c s="36" t="s">
        <v>750</v>
      </c>
      <c>
        <f>(M35*21)/100</f>
      </c>
      <c t="s">
        <v>27</v>
      </c>
    </row>
    <row r="36" spans="1:5" ht="25.5">
      <c r="A36" s="35" t="s">
        <v>56</v>
      </c>
      <c r="E36" s="39" t="s">
        <v>751</v>
      </c>
    </row>
    <row r="37" spans="1:5" ht="12.75">
      <c r="A37" s="35" t="s">
        <v>57</v>
      </c>
      <c r="E37" s="40" t="s">
        <v>6068</v>
      </c>
    </row>
    <row r="38" spans="1:5" ht="102">
      <c r="A38" t="s">
        <v>59</v>
      </c>
      <c r="E38" s="39" t="s">
        <v>753</v>
      </c>
    </row>
    <row r="39" spans="1:13" ht="12.75">
      <c r="A39" t="s">
        <v>46</v>
      </c>
      <c r="C39" s="31" t="s">
        <v>69</v>
      </c>
      <c r="E39" s="33" t="s">
        <v>832</v>
      </c>
      <c r="J39" s="32">
        <f>0</f>
      </c>
      <c s="32">
        <f>0</f>
      </c>
      <c s="32">
        <f>0+L40+L44+L48+L52+L56+L60+L64+L68+L72+L76+L80+L84+L88+L92</f>
      </c>
      <c s="32">
        <f>0+M40+M44+M48+M52+M56+M60+M64+M68+M72+M76+M80+M84+M88+M92</f>
      </c>
    </row>
    <row r="40" spans="1:16" ht="12.75">
      <c r="A40" t="s">
        <v>49</v>
      </c>
      <c s="34" t="s">
        <v>93</v>
      </c>
      <c s="34" t="s">
        <v>1657</v>
      </c>
      <c s="35" t="s">
        <v>52</v>
      </c>
      <c s="6" t="s">
        <v>1658</v>
      </c>
      <c s="36" t="s">
        <v>78</v>
      </c>
      <c s="37">
        <v>44</v>
      </c>
      <c s="36">
        <v>0</v>
      </c>
      <c s="36">
        <f>ROUND(G40*H40,6)</f>
      </c>
      <c r="L40" s="38">
        <v>0</v>
      </c>
      <c s="32">
        <f>ROUND(ROUND(L40,2)*ROUND(G40,3),2)</f>
      </c>
      <c s="36" t="s">
        <v>74</v>
      </c>
      <c>
        <f>(M40*21)/100</f>
      </c>
      <c t="s">
        <v>27</v>
      </c>
    </row>
    <row r="41" spans="1:5" ht="25.5">
      <c r="A41" s="35" t="s">
        <v>56</v>
      </c>
      <c r="E41" s="39" t="s">
        <v>6069</v>
      </c>
    </row>
    <row r="42" spans="1:5" ht="12.75">
      <c r="A42" s="35" t="s">
        <v>57</v>
      </c>
      <c r="E42" s="40" t="s">
        <v>6070</v>
      </c>
    </row>
    <row r="43" spans="1:5" ht="12.75">
      <c r="A43" t="s">
        <v>59</v>
      </c>
      <c r="E43" s="39" t="s">
        <v>60</v>
      </c>
    </row>
    <row r="44" spans="1:16" ht="25.5">
      <c r="A44" t="s">
        <v>49</v>
      </c>
      <c s="34" t="s">
        <v>96</v>
      </c>
      <c s="34" t="s">
        <v>5900</v>
      </c>
      <c s="35" t="s">
        <v>52</v>
      </c>
      <c s="6" t="s">
        <v>5901</v>
      </c>
      <c s="36" t="s">
        <v>78</v>
      </c>
      <c s="37">
        <v>152.32</v>
      </c>
      <c s="36">
        <v>0</v>
      </c>
      <c s="36">
        <f>ROUND(G44*H44,6)</f>
      </c>
      <c r="L44" s="38">
        <v>0</v>
      </c>
      <c s="32">
        <f>ROUND(ROUND(L44,2)*ROUND(G44,3),2)</f>
      </c>
      <c s="36" t="s">
        <v>74</v>
      </c>
      <c>
        <f>(M44*21)/100</f>
      </c>
      <c t="s">
        <v>27</v>
      </c>
    </row>
    <row r="45" spans="1:5" ht="25.5">
      <c r="A45" s="35" t="s">
        <v>56</v>
      </c>
      <c r="E45" s="39" t="s">
        <v>6071</v>
      </c>
    </row>
    <row r="46" spans="1:5" ht="12.75">
      <c r="A46" s="35" t="s">
        <v>57</v>
      </c>
      <c r="E46" s="40" t="s">
        <v>6072</v>
      </c>
    </row>
    <row r="47" spans="1:5" ht="12.75">
      <c r="A47" t="s">
        <v>59</v>
      </c>
      <c r="E47" s="39" t="s">
        <v>60</v>
      </c>
    </row>
    <row r="48" spans="1:16" ht="12.75">
      <c r="A48" t="s">
        <v>49</v>
      </c>
      <c s="34" t="s">
        <v>100</v>
      </c>
      <c s="34" t="s">
        <v>5904</v>
      </c>
      <c s="35" t="s">
        <v>52</v>
      </c>
      <c s="6" t="s">
        <v>5905</v>
      </c>
      <c s="36" t="s">
        <v>78</v>
      </c>
      <c s="37">
        <v>933.375</v>
      </c>
      <c s="36">
        <v>0</v>
      </c>
      <c s="36">
        <f>ROUND(G48*H48,6)</f>
      </c>
      <c r="L48" s="38">
        <v>0</v>
      </c>
      <c s="32">
        <f>ROUND(ROUND(L48,2)*ROUND(G48,3),2)</f>
      </c>
      <c s="36" t="s">
        <v>74</v>
      </c>
      <c>
        <f>(M48*21)/100</f>
      </c>
      <c t="s">
        <v>27</v>
      </c>
    </row>
    <row r="49" spans="1:5" ht="38.25">
      <c r="A49" s="35" t="s">
        <v>56</v>
      </c>
      <c r="E49" s="39" t="s">
        <v>6073</v>
      </c>
    </row>
    <row r="50" spans="1:5" ht="38.25">
      <c r="A50" s="35" t="s">
        <v>57</v>
      </c>
      <c r="E50" s="40" t="s">
        <v>6074</v>
      </c>
    </row>
    <row r="51" spans="1:5" ht="12.75">
      <c r="A51" t="s">
        <v>59</v>
      </c>
      <c r="E51" s="39" t="s">
        <v>60</v>
      </c>
    </row>
    <row r="52" spans="1:16" ht="12.75">
      <c r="A52" t="s">
        <v>49</v>
      </c>
      <c s="34" t="s">
        <v>116</v>
      </c>
      <c s="34" t="s">
        <v>3620</v>
      </c>
      <c s="35" t="s">
        <v>52</v>
      </c>
      <c s="6" t="s">
        <v>3621</v>
      </c>
      <c s="36" t="s">
        <v>78</v>
      </c>
      <c s="37">
        <v>3704.411</v>
      </c>
      <c s="36">
        <v>0</v>
      </c>
      <c s="36">
        <f>ROUND(G52*H52,6)</f>
      </c>
      <c r="L52" s="38">
        <v>0</v>
      </c>
      <c s="32">
        <f>ROUND(ROUND(L52,2)*ROUND(G52,3),2)</f>
      </c>
      <c s="36" t="s">
        <v>74</v>
      </c>
      <c>
        <f>(M52*21)/100</f>
      </c>
      <c t="s">
        <v>27</v>
      </c>
    </row>
    <row r="53" spans="1:5" ht="38.25">
      <c r="A53" s="35" t="s">
        <v>56</v>
      </c>
      <c r="E53" s="39" t="s">
        <v>6075</v>
      </c>
    </row>
    <row r="54" spans="1:5" ht="102">
      <c r="A54" s="35" t="s">
        <v>57</v>
      </c>
      <c r="E54" s="40" t="s">
        <v>6076</v>
      </c>
    </row>
    <row r="55" spans="1:5" ht="12.75">
      <c r="A55" t="s">
        <v>59</v>
      </c>
      <c r="E55" s="39" t="s">
        <v>60</v>
      </c>
    </row>
    <row r="56" spans="1:16" ht="12.75">
      <c r="A56" t="s">
        <v>49</v>
      </c>
      <c s="34" t="s">
        <v>119</v>
      </c>
      <c s="34" t="s">
        <v>836</v>
      </c>
      <c s="35" t="s">
        <v>52</v>
      </c>
      <c s="6" t="s">
        <v>837</v>
      </c>
      <c s="36" t="s">
        <v>78</v>
      </c>
      <c s="37">
        <v>2484.16</v>
      </c>
      <c s="36">
        <v>0</v>
      </c>
      <c s="36">
        <f>ROUND(G56*H56,6)</f>
      </c>
      <c r="L56" s="38">
        <v>0</v>
      </c>
      <c s="32">
        <f>ROUND(ROUND(L56,2)*ROUND(G56,3),2)</f>
      </c>
      <c s="36" t="s">
        <v>74</v>
      </c>
      <c>
        <f>(M56*21)/100</f>
      </c>
      <c t="s">
        <v>27</v>
      </c>
    </row>
    <row r="57" spans="1:5" ht="38.25">
      <c r="A57" s="35" t="s">
        <v>56</v>
      </c>
      <c r="E57" s="39" t="s">
        <v>6077</v>
      </c>
    </row>
    <row r="58" spans="1:5" ht="12.75">
      <c r="A58" s="35" t="s">
        <v>57</v>
      </c>
      <c r="E58" s="40" t="s">
        <v>6078</v>
      </c>
    </row>
    <row r="59" spans="1:5" ht="12.75">
      <c r="A59" t="s">
        <v>59</v>
      </c>
      <c r="E59" s="39" t="s">
        <v>60</v>
      </c>
    </row>
    <row r="60" spans="1:16" ht="12.75">
      <c r="A60" t="s">
        <v>49</v>
      </c>
      <c s="34" t="s">
        <v>122</v>
      </c>
      <c s="34" t="s">
        <v>838</v>
      </c>
      <c s="35" t="s">
        <v>52</v>
      </c>
      <c s="6" t="s">
        <v>839</v>
      </c>
      <c s="36" t="s">
        <v>78</v>
      </c>
      <c s="37">
        <v>1706.316</v>
      </c>
      <c s="36">
        <v>0</v>
      </c>
      <c s="36">
        <f>ROUND(G60*H60,6)</f>
      </c>
      <c r="L60" s="38">
        <v>0</v>
      </c>
      <c s="32">
        <f>ROUND(ROUND(L60,2)*ROUND(G60,3),2)</f>
      </c>
      <c s="36" t="s">
        <v>74</v>
      </c>
      <c>
        <f>(M60*21)/100</f>
      </c>
      <c t="s">
        <v>27</v>
      </c>
    </row>
    <row r="61" spans="1:5" ht="38.25">
      <c r="A61" s="35" t="s">
        <v>56</v>
      </c>
      <c r="E61" s="39" t="s">
        <v>6079</v>
      </c>
    </row>
    <row r="62" spans="1:5" ht="25.5">
      <c r="A62" s="35" t="s">
        <v>57</v>
      </c>
      <c r="E62" s="40" t="s">
        <v>6080</v>
      </c>
    </row>
    <row r="63" spans="1:5" ht="12.75">
      <c r="A63" t="s">
        <v>59</v>
      </c>
      <c r="E63" s="39" t="s">
        <v>60</v>
      </c>
    </row>
    <row r="64" spans="1:16" ht="12.75">
      <c r="A64" t="s">
        <v>49</v>
      </c>
      <c s="34" t="s">
        <v>125</v>
      </c>
      <c s="34" t="s">
        <v>6014</v>
      </c>
      <c s="35" t="s">
        <v>52</v>
      </c>
      <c s="6" t="s">
        <v>6015</v>
      </c>
      <c s="36" t="s">
        <v>99</v>
      </c>
      <c s="37">
        <v>48</v>
      </c>
      <c s="36">
        <v>0</v>
      </c>
      <c s="36">
        <f>ROUND(G64*H64,6)</f>
      </c>
      <c r="L64" s="38">
        <v>0</v>
      </c>
      <c s="32">
        <f>ROUND(ROUND(L64,2)*ROUND(G64,3),2)</f>
      </c>
      <c s="36" t="s">
        <v>74</v>
      </c>
      <c>
        <f>(M64*21)/100</f>
      </c>
      <c t="s">
        <v>27</v>
      </c>
    </row>
    <row r="65" spans="1:5" ht="51">
      <c r="A65" s="35" t="s">
        <v>56</v>
      </c>
      <c r="E65" s="39" t="s">
        <v>6081</v>
      </c>
    </row>
    <row r="66" spans="1:5" ht="12.75">
      <c r="A66" s="35" t="s">
        <v>57</v>
      </c>
      <c r="E66" s="40" t="s">
        <v>6082</v>
      </c>
    </row>
    <row r="67" spans="1:5" ht="12.75">
      <c r="A67" t="s">
        <v>59</v>
      </c>
      <c r="E67" s="39" t="s">
        <v>60</v>
      </c>
    </row>
    <row r="68" spans="1:16" ht="12.75">
      <c r="A68" t="s">
        <v>49</v>
      </c>
      <c s="34" t="s">
        <v>128</v>
      </c>
      <c s="34" t="s">
        <v>3628</v>
      </c>
      <c s="35" t="s">
        <v>52</v>
      </c>
      <c s="6" t="s">
        <v>3629</v>
      </c>
      <c s="36" t="s">
        <v>78</v>
      </c>
      <c s="37">
        <v>2036.091</v>
      </c>
      <c s="36">
        <v>0</v>
      </c>
      <c s="36">
        <f>ROUND(G68*H68,6)</f>
      </c>
      <c r="L68" s="38">
        <v>0</v>
      </c>
      <c s="32">
        <f>ROUND(ROUND(L68,2)*ROUND(G68,3),2)</f>
      </c>
      <c s="36" t="s">
        <v>74</v>
      </c>
      <c>
        <f>(M68*21)/100</f>
      </c>
      <c t="s">
        <v>27</v>
      </c>
    </row>
    <row r="69" spans="1:5" ht="25.5">
      <c r="A69" s="35" t="s">
        <v>56</v>
      </c>
      <c r="E69" s="39" t="s">
        <v>6083</v>
      </c>
    </row>
    <row r="70" spans="1:5" ht="89.25">
      <c r="A70" s="35" t="s">
        <v>57</v>
      </c>
      <c r="E70" s="40" t="s">
        <v>6084</v>
      </c>
    </row>
    <row r="71" spans="1:5" ht="12.75">
      <c r="A71" t="s">
        <v>59</v>
      </c>
      <c r="E71" s="39" t="s">
        <v>60</v>
      </c>
    </row>
    <row r="72" spans="1:16" ht="12.75">
      <c r="A72" t="s">
        <v>49</v>
      </c>
      <c s="34" t="s">
        <v>131</v>
      </c>
      <c s="34" t="s">
        <v>101</v>
      </c>
      <c s="35" t="s">
        <v>52</v>
      </c>
      <c s="6" t="s">
        <v>102</v>
      </c>
      <c s="36" t="s">
        <v>78</v>
      </c>
      <c s="37">
        <v>2771.036</v>
      </c>
      <c s="36">
        <v>0</v>
      </c>
      <c s="36">
        <f>ROUND(G72*H72,6)</f>
      </c>
      <c r="L72" s="38">
        <v>0</v>
      </c>
      <c s="32">
        <f>ROUND(ROUND(L72,2)*ROUND(G72,3),2)</f>
      </c>
      <c s="36" t="s">
        <v>74</v>
      </c>
      <c>
        <f>(M72*21)/100</f>
      </c>
      <c t="s">
        <v>27</v>
      </c>
    </row>
    <row r="73" spans="1:5" ht="102">
      <c r="A73" s="35" t="s">
        <v>56</v>
      </c>
      <c r="E73" s="39" t="s">
        <v>6085</v>
      </c>
    </row>
    <row r="74" spans="1:5" ht="89.25">
      <c r="A74" s="35" t="s">
        <v>57</v>
      </c>
      <c r="E74" s="40" t="s">
        <v>6086</v>
      </c>
    </row>
    <row r="75" spans="1:5" ht="12.75">
      <c r="A75" t="s">
        <v>59</v>
      </c>
      <c r="E75" s="39" t="s">
        <v>60</v>
      </c>
    </row>
    <row r="76" spans="1:16" ht="12.75">
      <c r="A76" t="s">
        <v>49</v>
      </c>
      <c s="34" t="s">
        <v>134</v>
      </c>
      <c s="34" t="s">
        <v>3636</v>
      </c>
      <c s="35" t="s">
        <v>52</v>
      </c>
      <c s="6" t="s">
        <v>3637</v>
      </c>
      <c s="36" t="s">
        <v>78</v>
      </c>
      <c s="37">
        <v>334.108</v>
      </c>
      <c s="36">
        <v>0</v>
      </c>
      <c s="36">
        <f>ROUND(G76*H76,6)</f>
      </c>
      <c r="L76" s="38">
        <v>0</v>
      </c>
      <c s="32">
        <f>ROUND(ROUND(L76,2)*ROUND(G76,3),2)</f>
      </c>
      <c s="36" t="s">
        <v>74</v>
      </c>
      <c>
        <f>(M76*21)/100</f>
      </c>
      <c t="s">
        <v>27</v>
      </c>
    </row>
    <row r="77" spans="1:5" ht="89.25">
      <c r="A77" s="35" t="s">
        <v>56</v>
      </c>
      <c r="E77" s="39" t="s">
        <v>6022</v>
      </c>
    </row>
    <row r="78" spans="1:5" ht="12.75">
      <c r="A78" s="35" t="s">
        <v>57</v>
      </c>
      <c r="E78" s="40" t="s">
        <v>6087</v>
      </c>
    </row>
    <row r="79" spans="1:5" ht="12.75">
      <c r="A79" t="s">
        <v>59</v>
      </c>
      <c r="E79" s="39" t="s">
        <v>60</v>
      </c>
    </row>
    <row r="80" spans="1:16" ht="12.75">
      <c r="A80" t="s">
        <v>49</v>
      </c>
      <c s="34" t="s">
        <v>137</v>
      </c>
      <c s="34" t="s">
        <v>5918</v>
      </c>
      <c s="35" t="s">
        <v>52</v>
      </c>
      <c s="6" t="s">
        <v>5919</v>
      </c>
      <c s="36" t="s">
        <v>78</v>
      </c>
      <c s="37">
        <v>933.375</v>
      </c>
      <c s="36">
        <v>0</v>
      </c>
      <c s="36">
        <f>ROUND(G80*H80,6)</f>
      </c>
      <c r="L80" s="38">
        <v>0</v>
      </c>
      <c s="32">
        <f>ROUND(ROUND(L80,2)*ROUND(G80,3),2)</f>
      </c>
      <c s="36" t="s">
        <v>74</v>
      </c>
      <c>
        <f>(M80*21)/100</f>
      </c>
      <c t="s">
        <v>27</v>
      </c>
    </row>
    <row r="81" spans="1:5" ht="25.5">
      <c r="A81" s="35" t="s">
        <v>56</v>
      </c>
      <c r="E81" s="39" t="s">
        <v>6088</v>
      </c>
    </row>
    <row r="82" spans="1:5" ht="38.25">
      <c r="A82" s="35" t="s">
        <v>57</v>
      </c>
      <c r="E82" s="40" t="s">
        <v>6089</v>
      </c>
    </row>
    <row r="83" spans="1:5" ht="12.75">
      <c r="A83" t="s">
        <v>59</v>
      </c>
      <c r="E83" s="39" t="s">
        <v>60</v>
      </c>
    </row>
    <row r="84" spans="1:16" ht="12.75">
      <c r="A84" t="s">
        <v>49</v>
      </c>
      <c s="34" t="s">
        <v>140</v>
      </c>
      <c s="34" t="s">
        <v>5921</v>
      </c>
      <c s="35" t="s">
        <v>52</v>
      </c>
      <c s="6" t="s">
        <v>5922</v>
      </c>
      <c s="36" t="s">
        <v>73</v>
      </c>
      <c s="37">
        <v>3111.25</v>
      </c>
      <c s="36">
        <v>0</v>
      </c>
      <c s="36">
        <f>ROUND(G84*H84,6)</f>
      </c>
      <c r="L84" s="38">
        <v>0</v>
      </c>
      <c s="32">
        <f>ROUND(ROUND(L84,2)*ROUND(G84,3),2)</f>
      </c>
      <c s="36" t="s">
        <v>74</v>
      </c>
      <c>
        <f>(M84*21)/100</f>
      </c>
      <c t="s">
        <v>27</v>
      </c>
    </row>
    <row r="85" spans="1:5" ht="12.75">
      <c r="A85" s="35" t="s">
        <v>56</v>
      </c>
      <c r="E85" s="39" t="s">
        <v>6090</v>
      </c>
    </row>
    <row r="86" spans="1:5" ht="38.25">
      <c r="A86" s="35" t="s">
        <v>57</v>
      </c>
      <c r="E86" s="40" t="s">
        <v>6091</v>
      </c>
    </row>
    <row r="87" spans="1:5" ht="12.75">
      <c r="A87" t="s">
        <v>59</v>
      </c>
      <c r="E87" s="39" t="s">
        <v>60</v>
      </c>
    </row>
    <row r="88" spans="1:16" ht="12.75">
      <c r="A88" t="s">
        <v>49</v>
      </c>
      <c s="34" t="s">
        <v>143</v>
      </c>
      <c s="34" t="s">
        <v>5925</v>
      </c>
      <c s="35" t="s">
        <v>52</v>
      </c>
      <c s="6" t="s">
        <v>5926</v>
      </c>
      <c s="36" t="s">
        <v>73</v>
      </c>
      <c s="37">
        <v>9333.75</v>
      </c>
      <c s="36">
        <v>0</v>
      </c>
      <c s="36">
        <f>ROUND(G88*H88,6)</f>
      </c>
      <c r="L88" s="38">
        <v>0</v>
      </c>
      <c s="32">
        <f>ROUND(ROUND(L88,2)*ROUND(G88,3),2)</f>
      </c>
      <c s="36" t="s">
        <v>74</v>
      </c>
      <c>
        <f>(M88*21)/100</f>
      </c>
      <c t="s">
        <v>27</v>
      </c>
    </row>
    <row r="89" spans="1:5" ht="25.5">
      <c r="A89" s="35" t="s">
        <v>56</v>
      </c>
      <c r="E89" s="39" t="s">
        <v>5927</v>
      </c>
    </row>
    <row r="90" spans="1:5" ht="25.5">
      <c r="A90" s="35" t="s">
        <v>57</v>
      </c>
      <c r="E90" s="40" t="s">
        <v>6092</v>
      </c>
    </row>
    <row r="91" spans="1:5" ht="12.75">
      <c r="A91" t="s">
        <v>59</v>
      </c>
      <c r="E91" s="39" t="s">
        <v>60</v>
      </c>
    </row>
    <row r="92" spans="1:16" ht="12.75">
      <c r="A92" t="s">
        <v>49</v>
      </c>
      <c s="34" t="s">
        <v>146</v>
      </c>
      <c s="34" t="s">
        <v>5929</v>
      </c>
      <c s="35" t="s">
        <v>52</v>
      </c>
      <c s="6" t="s">
        <v>5930</v>
      </c>
      <c s="36" t="s">
        <v>73</v>
      </c>
      <c s="37">
        <v>3111.25</v>
      </c>
      <c s="36">
        <v>0</v>
      </c>
      <c s="36">
        <f>ROUND(G92*H92,6)</f>
      </c>
      <c r="L92" s="38">
        <v>0</v>
      </c>
      <c s="32">
        <f>ROUND(ROUND(L92,2)*ROUND(G92,3),2)</f>
      </c>
      <c s="36" t="s">
        <v>74</v>
      </c>
      <c>
        <f>(M92*21)/100</f>
      </c>
      <c t="s">
        <v>27</v>
      </c>
    </row>
    <row r="93" spans="1:5" ht="12.75">
      <c r="A93" s="35" t="s">
        <v>56</v>
      </c>
      <c r="E93" s="39" t="s">
        <v>5931</v>
      </c>
    </row>
    <row r="94" spans="1:5" ht="25.5">
      <c r="A94" s="35" t="s">
        <v>57</v>
      </c>
      <c r="E94" s="40" t="s">
        <v>6093</v>
      </c>
    </row>
    <row r="95" spans="1:5" ht="12.75">
      <c r="A95" t="s">
        <v>59</v>
      </c>
      <c r="E95" s="39" t="s">
        <v>60</v>
      </c>
    </row>
    <row r="96" spans="1:13" ht="12.75">
      <c r="A96" t="s">
        <v>46</v>
      </c>
      <c r="C96" s="31" t="s">
        <v>27</v>
      </c>
      <c r="E96" s="33" t="s">
        <v>3427</v>
      </c>
      <c r="J96" s="32">
        <f>0</f>
      </c>
      <c s="32">
        <f>0</f>
      </c>
      <c s="32">
        <f>0+L97+L101</f>
      </c>
      <c s="32">
        <f>0+M97+M101</f>
      </c>
    </row>
    <row r="97" spans="1:16" ht="12.75">
      <c r="A97" t="s">
        <v>49</v>
      </c>
      <c s="34" t="s">
        <v>149</v>
      </c>
      <c s="34" t="s">
        <v>3674</v>
      </c>
      <c s="35" t="s">
        <v>52</v>
      </c>
      <c s="6" t="s">
        <v>3675</v>
      </c>
      <c s="36" t="s">
        <v>73</v>
      </c>
      <c s="37">
        <v>3365.89</v>
      </c>
      <c s="36">
        <v>0</v>
      </c>
      <c s="36">
        <f>ROUND(G97*H97,6)</f>
      </c>
      <c r="L97" s="38">
        <v>0</v>
      </c>
      <c s="32">
        <f>ROUND(ROUND(L97,2)*ROUND(G97,3),2)</f>
      </c>
      <c s="36" t="s">
        <v>74</v>
      </c>
      <c>
        <f>(M97*21)/100</f>
      </c>
      <c t="s">
        <v>27</v>
      </c>
    </row>
    <row r="98" spans="1:5" ht="12.75">
      <c r="A98" s="35" t="s">
        <v>56</v>
      </c>
      <c r="E98" s="39" t="s">
        <v>6094</v>
      </c>
    </row>
    <row r="99" spans="1:5" ht="12.75">
      <c r="A99" s="35" t="s">
        <v>57</v>
      </c>
      <c r="E99" s="40" t="s">
        <v>6095</v>
      </c>
    </row>
    <row r="100" spans="1:5" ht="12.75">
      <c r="A100" t="s">
        <v>59</v>
      </c>
      <c r="E100" s="39" t="s">
        <v>60</v>
      </c>
    </row>
    <row r="101" spans="1:16" ht="12.75">
      <c r="A101" t="s">
        <v>49</v>
      </c>
      <c s="34" t="s">
        <v>152</v>
      </c>
      <c s="34" t="s">
        <v>3694</v>
      </c>
      <c s="35" t="s">
        <v>52</v>
      </c>
      <c s="6" t="s">
        <v>3695</v>
      </c>
      <c s="36" t="s">
        <v>99</v>
      </c>
      <c s="37">
        <v>461.5</v>
      </c>
      <c s="36">
        <v>0</v>
      </c>
      <c s="36">
        <f>ROUND(G101*H101,6)</f>
      </c>
      <c r="L101" s="38">
        <v>0</v>
      </c>
      <c s="32">
        <f>ROUND(ROUND(L101,2)*ROUND(G101,3),2)</f>
      </c>
      <c s="36" t="s">
        <v>74</v>
      </c>
      <c>
        <f>(M101*21)/100</f>
      </c>
      <c t="s">
        <v>27</v>
      </c>
    </row>
    <row r="102" spans="1:5" ht="51">
      <c r="A102" s="35" t="s">
        <v>56</v>
      </c>
      <c r="E102" s="39" t="s">
        <v>6029</v>
      </c>
    </row>
    <row r="103" spans="1:5" ht="12.75">
      <c r="A103" s="35" t="s">
        <v>57</v>
      </c>
      <c r="E103" s="40" t="s">
        <v>6096</v>
      </c>
    </row>
    <row r="104" spans="1:5" ht="12.75">
      <c r="A104" t="s">
        <v>59</v>
      </c>
      <c r="E104" s="39" t="s">
        <v>60</v>
      </c>
    </row>
    <row r="105" spans="1:13" ht="12.75">
      <c r="A105" t="s">
        <v>46</v>
      </c>
      <c r="C105" s="31" t="s">
        <v>81</v>
      </c>
      <c r="E105" s="33" t="s">
        <v>3431</v>
      </c>
      <c r="J105" s="32">
        <f>0</f>
      </c>
      <c s="32">
        <f>0</f>
      </c>
      <c s="32">
        <f>0+L106+L110</f>
      </c>
      <c s="32">
        <f>0+M106+M110</f>
      </c>
    </row>
    <row r="106" spans="1:16" ht="12.75">
      <c r="A106" t="s">
        <v>49</v>
      </c>
      <c s="34" t="s">
        <v>155</v>
      </c>
      <c s="34" t="s">
        <v>4570</v>
      </c>
      <c s="35" t="s">
        <v>52</v>
      </c>
      <c s="6" t="s">
        <v>4571</v>
      </c>
      <c s="36" t="s">
        <v>78</v>
      </c>
      <c s="37">
        <v>259.053</v>
      </c>
      <c s="36">
        <v>0</v>
      </c>
      <c s="36">
        <f>ROUND(G106*H106,6)</f>
      </c>
      <c r="L106" s="38">
        <v>0</v>
      </c>
      <c s="32">
        <f>ROUND(ROUND(L106,2)*ROUND(G106,3),2)</f>
      </c>
      <c s="36" t="s">
        <v>74</v>
      </c>
      <c>
        <f>(M106*21)/100</f>
      </c>
      <c t="s">
        <v>27</v>
      </c>
    </row>
    <row r="107" spans="1:5" ht="25.5">
      <c r="A107" s="35" t="s">
        <v>56</v>
      </c>
      <c r="E107" s="39" t="s">
        <v>6031</v>
      </c>
    </row>
    <row r="108" spans="1:5" ht="38.25">
      <c r="A108" s="35" t="s">
        <v>57</v>
      </c>
      <c r="E108" s="40" t="s">
        <v>6097</v>
      </c>
    </row>
    <row r="109" spans="1:5" ht="12.75">
      <c r="A109" t="s">
        <v>59</v>
      </c>
      <c r="E109" s="39" t="s">
        <v>60</v>
      </c>
    </row>
    <row r="110" spans="1:16" ht="12.75">
      <c r="A110" t="s">
        <v>49</v>
      </c>
      <c s="34" t="s">
        <v>158</v>
      </c>
      <c s="34" t="s">
        <v>3435</v>
      </c>
      <c s="35" t="s">
        <v>52</v>
      </c>
      <c s="6" t="s">
        <v>3436</v>
      </c>
      <c s="36" t="s">
        <v>78</v>
      </c>
      <c s="37">
        <v>616</v>
      </c>
      <c s="36">
        <v>0</v>
      </c>
      <c s="36">
        <f>ROUND(G110*H110,6)</f>
      </c>
      <c r="L110" s="38">
        <v>0</v>
      </c>
      <c s="32">
        <f>ROUND(ROUND(L110,2)*ROUND(G110,3),2)</f>
      </c>
      <c s="36" t="s">
        <v>74</v>
      </c>
      <c>
        <f>(M110*21)/100</f>
      </c>
      <c t="s">
        <v>27</v>
      </c>
    </row>
    <row r="111" spans="1:5" ht="12.75">
      <c r="A111" s="35" t="s">
        <v>56</v>
      </c>
      <c r="E111" s="39" t="s">
        <v>6098</v>
      </c>
    </row>
    <row r="112" spans="1:5" ht="12.75">
      <c r="A112" s="35" t="s">
        <v>57</v>
      </c>
      <c r="E112" s="40" t="s">
        <v>6099</v>
      </c>
    </row>
    <row r="113" spans="1:5" ht="12.75">
      <c r="A113" t="s">
        <v>59</v>
      </c>
      <c r="E113" s="39" t="s">
        <v>60</v>
      </c>
    </row>
    <row r="114" spans="1:13" ht="12.75">
      <c r="A114" t="s">
        <v>46</v>
      </c>
      <c r="C114" s="31" t="s">
        <v>84</v>
      </c>
      <c r="E114" s="33" t="s">
        <v>4058</v>
      </c>
      <c r="J114" s="32">
        <f>0</f>
      </c>
      <c s="32">
        <f>0</f>
      </c>
      <c s="32">
        <f>0+L115+L119+L123+L127+L131</f>
      </c>
      <c s="32">
        <f>0+M115+M119+M123+M127+M131</f>
      </c>
    </row>
    <row r="115" spans="1:16" ht="12.75">
      <c r="A115" t="s">
        <v>49</v>
      </c>
      <c s="34" t="s">
        <v>163</v>
      </c>
      <c s="34" t="s">
        <v>5941</v>
      </c>
      <c s="35" t="s">
        <v>52</v>
      </c>
      <c s="6" t="s">
        <v>5942</v>
      </c>
      <c s="36" t="s">
        <v>78</v>
      </c>
      <c s="37">
        <v>152.32</v>
      </c>
      <c s="36">
        <v>0</v>
      </c>
      <c s="36">
        <f>ROUND(G115*H115,6)</f>
      </c>
      <c r="L115" s="38">
        <v>0</v>
      </c>
      <c s="32">
        <f>ROUND(ROUND(L115,2)*ROUND(G115,3),2)</f>
      </c>
      <c s="36" t="s">
        <v>74</v>
      </c>
      <c>
        <f>(M115*21)/100</f>
      </c>
      <c t="s">
        <v>27</v>
      </c>
    </row>
    <row r="116" spans="1:5" ht="25.5">
      <c r="A116" s="35" t="s">
        <v>56</v>
      </c>
      <c r="E116" s="39" t="s">
        <v>6100</v>
      </c>
    </row>
    <row r="117" spans="1:5" ht="12.75">
      <c r="A117" s="35" t="s">
        <v>57</v>
      </c>
      <c r="E117" s="40" t="s">
        <v>6101</v>
      </c>
    </row>
    <row r="118" spans="1:5" ht="12.75">
      <c r="A118" t="s">
        <v>59</v>
      </c>
      <c r="E118" s="39" t="s">
        <v>60</v>
      </c>
    </row>
    <row r="119" spans="1:16" ht="12.75">
      <c r="A119" t="s">
        <v>49</v>
      </c>
      <c s="34" t="s">
        <v>166</v>
      </c>
      <c s="34" t="s">
        <v>5945</v>
      </c>
      <c s="35" t="s">
        <v>52</v>
      </c>
      <c s="6" t="s">
        <v>5946</v>
      </c>
      <c s="36" t="s">
        <v>73</v>
      </c>
      <c s="37">
        <v>880</v>
      </c>
      <c s="36">
        <v>0</v>
      </c>
      <c s="36">
        <f>ROUND(G119*H119,6)</f>
      </c>
      <c r="L119" s="38">
        <v>0</v>
      </c>
      <c s="32">
        <f>ROUND(ROUND(L119,2)*ROUND(G119,3),2)</f>
      </c>
      <c s="36" t="s">
        <v>74</v>
      </c>
      <c>
        <f>(M119*21)/100</f>
      </c>
      <c t="s">
        <v>27</v>
      </c>
    </row>
    <row r="120" spans="1:5" ht="12.75">
      <c r="A120" s="35" t="s">
        <v>56</v>
      </c>
      <c r="E120" s="39" t="s">
        <v>6102</v>
      </c>
    </row>
    <row r="121" spans="1:5" ht="12.75">
      <c r="A121" s="35" t="s">
        <v>57</v>
      </c>
      <c r="E121" s="40" t="s">
        <v>6103</v>
      </c>
    </row>
    <row r="122" spans="1:5" ht="12.75">
      <c r="A122" t="s">
        <v>59</v>
      </c>
      <c r="E122" s="39" t="s">
        <v>60</v>
      </c>
    </row>
    <row r="123" spans="1:16" ht="12.75">
      <c r="A123" t="s">
        <v>49</v>
      </c>
      <c s="34" t="s">
        <v>169</v>
      </c>
      <c s="34" t="s">
        <v>5949</v>
      </c>
      <c s="35" t="s">
        <v>52</v>
      </c>
      <c s="6" t="s">
        <v>5950</v>
      </c>
      <c s="36" t="s">
        <v>73</v>
      </c>
      <c s="37">
        <v>440</v>
      </c>
      <c s="36">
        <v>0</v>
      </c>
      <c s="36">
        <f>ROUND(G123*H123,6)</f>
      </c>
      <c r="L123" s="38">
        <v>0</v>
      </c>
      <c s="32">
        <f>ROUND(ROUND(L123,2)*ROUND(G123,3),2)</f>
      </c>
      <c s="36" t="s">
        <v>74</v>
      </c>
      <c>
        <f>(M123*21)/100</f>
      </c>
      <c t="s">
        <v>27</v>
      </c>
    </row>
    <row r="124" spans="1:5" ht="12.75">
      <c r="A124" s="35" t="s">
        <v>56</v>
      </c>
      <c r="E124" s="39" t="s">
        <v>6104</v>
      </c>
    </row>
    <row r="125" spans="1:5" ht="12.75">
      <c r="A125" s="35" t="s">
        <v>57</v>
      </c>
      <c r="E125" s="40" t="s">
        <v>6105</v>
      </c>
    </row>
    <row r="126" spans="1:5" ht="12.75">
      <c r="A126" t="s">
        <v>59</v>
      </c>
      <c r="E126" s="39" t="s">
        <v>60</v>
      </c>
    </row>
    <row r="127" spans="1:16" ht="12.75">
      <c r="A127" t="s">
        <v>49</v>
      </c>
      <c s="34" t="s">
        <v>172</v>
      </c>
      <c s="34" t="s">
        <v>5953</v>
      </c>
      <c s="35" t="s">
        <v>52</v>
      </c>
      <c s="6" t="s">
        <v>5954</v>
      </c>
      <c s="36" t="s">
        <v>78</v>
      </c>
      <c s="37">
        <v>17.6</v>
      </c>
      <c s="36">
        <v>0</v>
      </c>
      <c s="36">
        <f>ROUND(G127*H127,6)</f>
      </c>
      <c r="L127" s="38">
        <v>0</v>
      </c>
      <c s="32">
        <f>ROUND(ROUND(L127,2)*ROUND(G127,3),2)</f>
      </c>
      <c s="36" t="s">
        <v>74</v>
      </c>
      <c>
        <f>(M127*21)/100</f>
      </c>
      <c t="s">
        <v>27</v>
      </c>
    </row>
    <row r="128" spans="1:5" ht="25.5">
      <c r="A128" s="35" t="s">
        <v>56</v>
      </c>
      <c r="E128" s="39" t="s">
        <v>6106</v>
      </c>
    </row>
    <row r="129" spans="1:5" ht="12.75">
      <c r="A129" s="35" t="s">
        <v>57</v>
      </c>
      <c r="E129" s="40" t="s">
        <v>6107</v>
      </c>
    </row>
    <row r="130" spans="1:5" ht="12.75">
      <c r="A130" t="s">
        <v>59</v>
      </c>
      <c r="E130" s="39" t="s">
        <v>60</v>
      </c>
    </row>
    <row r="131" spans="1:16" ht="12.75">
      <c r="A131" t="s">
        <v>49</v>
      </c>
      <c s="34" t="s">
        <v>175</v>
      </c>
      <c s="34" t="s">
        <v>4764</v>
      </c>
      <c s="35" t="s">
        <v>52</v>
      </c>
      <c s="6" t="s">
        <v>4765</v>
      </c>
      <c s="36" t="s">
        <v>78</v>
      </c>
      <c s="37">
        <v>26.4</v>
      </c>
      <c s="36">
        <v>0</v>
      </c>
      <c s="36">
        <f>ROUND(G131*H131,6)</f>
      </c>
      <c r="L131" s="38">
        <v>0</v>
      </c>
      <c s="32">
        <f>ROUND(ROUND(L131,2)*ROUND(G131,3),2)</f>
      </c>
      <c s="36" t="s">
        <v>74</v>
      </c>
      <c>
        <f>(M131*21)/100</f>
      </c>
      <c t="s">
        <v>27</v>
      </c>
    </row>
    <row r="132" spans="1:5" ht="25.5">
      <c r="A132" s="35" t="s">
        <v>56</v>
      </c>
      <c r="E132" s="39" t="s">
        <v>6108</v>
      </c>
    </row>
    <row r="133" spans="1:5" ht="12.75">
      <c r="A133" s="35" t="s">
        <v>57</v>
      </c>
      <c r="E133" s="40" t="s">
        <v>6109</v>
      </c>
    </row>
    <row r="134" spans="1:5" ht="12.75">
      <c r="A134" t="s">
        <v>59</v>
      </c>
      <c r="E134" s="39" t="s">
        <v>60</v>
      </c>
    </row>
    <row r="135" spans="1:13" ht="12.75">
      <c r="A135" t="s">
        <v>46</v>
      </c>
      <c r="C135" s="31" t="s">
        <v>93</v>
      </c>
      <c r="E135" s="33" t="s">
        <v>3456</v>
      </c>
      <c r="J135" s="32">
        <f>0</f>
      </c>
      <c s="32">
        <f>0</f>
      </c>
      <c s="32">
        <f>0+L136+L140+L144+L148+L152+L156+L160+L164+L168+L172+L176+L180+L184+L188+L192+L196+L200</f>
      </c>
      <c s="32">
        <f>0+M136+M140+M144+M148+M152+M156+M160+M164+M168+M172+M176+M180+M184+M188+M192+M196+M200</f>
      </c>
    </row>
    <row r="136" spans="1:16" ht="12.75">
      <c r="A136" t="s">
        <v>49</v>
      </c>
      <c s="34" t="s">
        <v>178</v>
      </c>
      <c s="34" t="s">
        <v>6110</v>
      </c>
      <c s="35" t="s">
        <v>52</v>
      </c>
      <c s="6" t="s">
        <v>6111</v>
      </c>
      <c s="36" t="s">
        <v>99</v>
      </c>
      <c s="37">
        <v>218.5</v>
      </c>
      <c s="36">
        <v>0</v>
      </c>
      <c s="36">
        <f>ROUND(G136*H136,6)</f>
      </c>
      <c r="L136" s="38">
        <v>0</v>
      </c>
      <c s="32">
        <f>ROUND(ROUND(L136,2)*ROUND(G136,3),2)</f>
      </c>
      <c s="36" t="s">
        <v>74</v>
      </c>
      <c>
        <f>(M136*21)/100</f>
      </c>
      <c t="s">
        <v>27</v>
      </c>
    </row>
    <row r="137" spans="1:5" ht="12.75">
      <c r="A137" s="35" t="s">
        <v>56</v>
      </c>
      <c r="E137" s="39" t="s">
        <v>6112</v>
      </c>
    </row>
    <row r="138" spans="1:5" ht="12.75">
      <c r="A138" s="35" t="s">
        <v>57</v>
      </c>
      <c r="E138" s="40" t="s">
        <v>6113</v>
      </c>
    </row>
    <row r="139" spans="1:5" ht="12.75">
      <c r="A139" t="s">
        <v>59</v>
      </c>
      <c r="E139" s="39" t="s">
        <v>60</v>
      </c>
    </row>
    <row r="140" spans="1:16" ht="12.75">
      <c r="A140" t="s">
        <v>49</v>
      </c>
      <c s="34" t="s">
        <v>181</v>
      </c>
      <c s="34" t="s">
        <v>6043</v>
      </c>
      <c s="35" t="s">
        <v>52</v>
      </c>
      <c s="6" t="s">
        <v>6044</v>
      </c>
      <c s="36" t="s">
        <v>99</v>
      </c>
      <c s="37">
        <v>243</v>
      </c>
      <c s="36">
        <v>0</v>
      </c>
      <c s="36">
        <f>ROUND(G140*H140,6)</f>
      </c>
      <c r="L140" s="38">
        <v>0</v>
      </c>
      <c s="32">
        <f>ROUND(ROUND(L140,2)*ROUND(G140,3),2)</f>
      </c>
      <c s="36" t="s">
        <v>74</v>
      </c>
      <c>
        <f>(M140*21)/100</f>
      </c>
      <c t="s">
        <v>27</v>
      </c>
    </row>
    <row r="141" spans="1:5" ht="12.75">
      <c r="A141" s="35" t="s">
        <v>56</v>
      </c>
      <c r="E141" s="39" t="s">
        <v>6045</v>
      </c>
    </row>
    <row r="142" spans="1:5" ht="12.75">
      <c r="A142" s="35" t="s">
        <v>57</v>
      </c>
      <c r="E142" s="40" t="s">
        <v>6114</v>
      </c>
    </row>
    <row r="143" spans="1:5" ht="12.75">
      <c r="A143" t="s">
        <v>59</v>
      </c>
      <c r="E143" s="39" t="s">
        <v>60</v>
      </c>
    </row>
    <row r="144" spans="1:16" ht="12.75">
      <c r="A144" t="s">
        <v>49</v>
      </c>
      <c s="34" t="s">
        <v>184</v>
      </c>
      <c s="34" t="s">
        <v>6115</v>
      </c>
      <c s="35" t="s">
        <v>52</v>
      </c>
      <c s="6" t="s">
        <v>6116</v>
      </c>
      <c s="36" t="s">
        <v>99</v>
      </c>
      <c s="37">
        <v>4</v>
      </c>
      <c s="36">
        <v>0</v>
      </c>
      <c s="36">
        <f>ROUND(G144*H144,6)</f>
      </c>
      <c r="L144" s="38">
        <v>0</v>
      </c>
      <c s="32">
        <f>ROUND(ROUND(L144,2)*ROUND(G144,3),2)</f>
      </c>
      <c s="36" t="s">
        <v>74</v>
      </c>
      <c>
        <f>(M144*21)/100</f>
      </c>
      <c t="s">
        <v>27</v>
      </c>
    </row>
    <row r="145" spans="1:5" ht="25.5">
      <c r="A145" s="35" t="s">
        <v>56</v>
      </c>
      <c r="E145" s="39" t="s">
        <v>6117</v>
      </c>
    </row>
    <row r="146" spans="1:5" ht="12.75">
      <c r="A146" s="35" t="s">
        <v>57</v>
      </c>
      <c r="E146" s="40" t="s">
        <v>6118</v>
      </c>
    </row>
    <row r="147" spans="1:5" ht="12.75">
      <c r="A147" t="s">
        <v>59</v>
      </c>
      <c r="E147" s="39" t="s">
        <v>60</v>
      </c>
    </row>
    <row r="148" spans="1:16" ht="12.75">
      <c r="A148" t="s">
        <v>49</v>
      </c>
      <c s="34" t="s">
        <v>187</v>
      </c>
      <c s="34" t="s">
        <v>3551</v>
      </c>
      <c s="35" t="s">
        <v>52</v>
      </c>
      <c s="6" t="s">
        <v>3552</v>
      </c>
      <c s="36" t="s">
        <v>99</v>
      </c>
      <c s="37">
        <v>4</v>
      </c>
      <c s="36">
        <v>0</v>
      </c>
      <c s="36">
        <f>ROUND(G148*H148,6)</f>
      </c>
      <c r="L148" s="38">
        <v>0</v>
      </c>
      <c s="32">
        <f>ROUND(ROUND(L148,2)*ROUND(G148,3),2)</f>
      </c>
      <c s="36" t="s">
        <v>74</v>
      </c>
      <c>
        <f>(M148*21)/100</f>
      </c>
      <c t="s">
        <v>27</v>
      </c>
    </row>
    <row r="149" spans="1:5" ht="12.75">
      <c r="A149" s="35" t="s">
        <v>56</v>
      </c>
      <c r="E149" s="39" t="s">
        <v>6119</v>
      </c>
    </row>
    <row r="150" spans="1:5" ht="12.75">
      <c r="A150" s="35" t="s">
        <v>57</v>
      </c>
      <c r="E150" s="40" t="s">
        <v>6120</v>
      </c>
    </row>
    <row r="151" spans="1:5" ht="12.75">
      <c r="A151" t="s">
        <v>59</v>
      </c>
      <c r="E151" s="39" t="s">
        <v>60</v>
      </c>
    </row>
    <row r="152" spans="1:16" ht="12.75">
      <c r="A152" t="s">
        <v>49</v>
      </c>
      <c s="34" t="s">
        <v>190</v>
      </c>
      <c s="34" t="s">
        <v>3744</v>
      </c>
      <c s="35" t="s">
        <v>52</v>
      </c>
      <c s="6" t="s">
        <v>3745</v>
      </c>
      <c s="36" t="s">
        <v>99</v>
      </c>
      <c s="37">
        <v>246</v>
      </c>
      <c s="36">
        <v>0</v>
      </c>
      <c s="36">
        <f>ROUND(G152*H152,6)</f>
      </c>
      <c r="L152" s="38">
        <v>0</v>
      </c>
      <c s="32">
        <f>ROUND(ROUND(L152,2)*ROUND(G152,3),2)</f>
      </c>
      <c s="36" t="s">
        <v>74</v>
      </c>
      <c>
        <f>(M152*21)/100</f>
      </c>
      <c t="s">
        <v>27</v>
      </c>
    </row>
    <row r="153" spans="1:5" ht="25.5">
      <c r="A153" s="35" t="s">
        <v>56</v>
      </c>
      <c r="E153" s="39" t="s">
        <v>6121</v>
      </c>
    </row>
    <row r="154" spans="1:5" ht="12.75">
      <c r="A154" s="35" t="s">
        <v>57</v>
      </c>
      <c r="E154" s="40" t="s">
        <v>6122</v>
      </c>
    </row>
    <row r="155" spans="1:5" ht="12.75">
      <c r="A155" t="s">
        <v>59</v>
      </c>
      <c r="E155" s="39" t="s">
        <v>60</v>
      </c>
    </row>
    <row r="156" spans="1:16" ht="12.75">
      <c r="A156" t="s">
        <v>49</v>
      </c>
      <c s="34" t="s">
        <v>195</v>
      </c>
      <c s="34" t="s">
        <v>3748</v>
      </c>
      <c s="35" t="s">
        <v>52</v>
      </c>
      <c s="6" t="s">
        <v>3749</v>
      </c>
      <c s="36" t="s">
        <v>107</v>
      </c>
      <c s="37">
        <v>28</v>
      </c>
      <c s="36">
        <v>0</v>
      </c>
      <c s="36">
        <f>ROUND(G156*H156,6)</f>
      </c>
      <c r="L156" s="38">
        <v>0</v>
      </c>
      <c s="32">
        <f>ROUND(ROUND(L156,2)*ROUND(G156,3),2)</f>
      </c>
      <c s="36" t="s">
        <v>74</v>
      </c>
      <c>
        <f>(M156*21)/100</f>
      </c>
      <c t="s">
        <v>27</v>
      </c>
    </row>
    <row r="157" spans="1:5" ht="165.75">
      <c r="A157" s="35" t="s">
        <v>56</v>
      </c>
      <c r="E157" s="39" t="s">
        <v>6123</v>
      </c>
    </row>
    <row r="158" spans="1:5" ht="12.75">
      <c r="A158" s="35" t="s">
        <v>57</v>
      </c>
      <c r="E158" s="40" t="s">
        <v>6124</v>
      </c>
    </row>
    <row r="159" spans="1:5" ht="12.75">
      <c r="A159" t="s">
        <v>59</v>
      </c>
      <c r="E159" s="39" t="s">
        <v>60</v>
      </c>
    </row>
    <row r="160" spans="1:16" ht="12.75">
      <c r="A160" t="s">
        <v>49</v>
      </c>
      <c s="34" t="s">
        <v>199</v>
      </c>
      <c s="34" t="s">
        <v>6125</v>
      </c>
      <c s="35" t="s">
        <v>52</v>
      </c>
      <c s="6" t="s">
        <v>6126</v>
      </c>
      <c s="36" t="s">
        <v>107</v>
      </c>
      <c s="37">
        <v>1</v>
      </c>
      <c s="36">
        <v>0</v>
      </c>
      <c s="36">
        <f>ROUND(G160*H160,6)</f>
      </c>
      <c r="L160" s="38">
        <v>0</v>
      </c>
      <c s="32">
        <f>ROUND(ROUND(L160,2)*ROUND(G160,3),2)</f>
      </c>
      <c s="36" t="s">
        <v>74</v>
      </c>
      <c>
        <f>(M160*21)/100</f>
      </c>
      <c t="s">
        <v>27</v>
      </c>
    </row>
    <row r="161" spans="1:5" ht="76.5">
      <c r="A161" s="35" t="s">
        <v>56</v>
      </c>
      <c r="E161" s="39" t="s">
        <v>6127</v>
      </c>
    </row>
    <row r="162" spans="1:5" ht="12.75">
      <c r="A162" s="35" t="s">
        <v>57</v>
      </c>
      <c r="E162" s="40" t="s">
        <v>58</v>
      </c>
    </row>
    <row r="163" spans="1:5" ht="12.75">
      <c r="A163" t="s">
        <v>59</v>
      </c>
      <c r="E163" s="39" t="s">
        <v>60</v>
      </c>
    </row>
    <row r="164" spans="1:16" ht="12.75">
      <c r="A164" t="s">
        <v>49</v>
      </c>
      <c s="34" t="s">
        <v>202</v>
      </c>
      <c s="34" t="s">
        <v>3755</v>
      </c>
      <c s="35" t="s">
        <v>52</v>
      </c>
      <c s="6" t="s">
        <v>3756</v>
      </c>
      <c s="36" t="s">
        <v>107</v>
      </c>
      <c s="37">
        <v>10</v>
      </c>
      <c s="36">
        <v>0</v>
      </c>
      <c s="36">
        <f>ROUND(G164*H164,6)</f>
      </c>
      <c r="L164" s="38">
        <v>0</v>
      </c>
      <c s="32">
        <f>ROUND(ROUND(L164,2)*ROUND(G164,3),2)</f>
      </c>
      <c s="36" t="s">
        <v>74</v>
      </c>
      <c>
        <f>(M164*21)/100</f>
      </c>
      <c t="s">
        <v>27</v>
      </c>
    </row>
    <row r="165" spans="1:5" ht="25.5">
      <c r="A165" s="35" t="s">
        <v>56</v>
      </c>
      <c r="E165" s="39" t="s">
        <v>6128</v>
      </c>
    </row>
    <row r="166" spans="1:5" ht="12.75">
      <c r="A166" s="35" t="s">
        <v>57</v>
      </c>
      <c r="E166" s="40" t="s">
        <v>6129</v>
      </c>
    </row>
    <row r="167" spans="1:5" ht="12.75">
      <c r="A167" t="s">
        <v>59</v>
      </c>
      <c r="E167" s="39" t="s">
        <v>60</v>
      </c>
    </row>
    <row r="168" spans="1:16" ht="12.75">
      <c r="A168" t="s">
        <v>49</v>
      </c>
      <c s="34" t="s">
        <v>205</v>
      </c>
      <c s="34" t="s">
        <v>6051</v>
      </c>
      <c s="35" t="s">
        <v>52</v>
      </c>
      <c s="6" t="s">
        <v>6052</v>
      </c>
      <c s="36" t="s">
        <v>107</v>
      </c>
      <c s="37">
        <v>2</v>
      </c>
      <c s="36">
        <v>0</v>
      </c>
      <c s="36">
        <f>ROUND(G168*H168,6)</f>
      </c>
      <c r="L168" s="38">
        <v>0</v>
      </c>
      <c s="32">
        <f>ROUND(ROUND(L168,2)*ROUND(G168,3),2)</f>
      </c>
      <c s="36" t="s">
        <v>74</v>
      </c>
      <c>
        <f>(M168*21)/100</f>
      </c>
      <c t="s">
        <v>27</v>
      </c>
    </row>
    <row r="169" spans="1:5" ht="51">
      <c r="A169" s="35" t="s">
        <v>56</v>
      </c>
      <c r="E169" s="39" t="s">
        <v>6130</v>
      </c>
    </row>
    <row r="170" spans="1:5" ht="12.75">
      <c r="A170" s="35" t="s">
        <v>57</v>
      </c>
      <c r="E170" s="40" t="s">
        <v>3751</v>
      </c>
    </row>
    <row r="171" spans="1:5" ht="12.75">
      <c r="A171" t="s">
        <v>59</v>
      </c>
      <c r="E171" s="39" t="s">
        <v>60</v>
      </c>
    </row>
    <row r="172" spans="1:16" ht="12.75">
      <c r="A172" t="s">
        <v>49</v>
      </c>
      <c s="34" t="s">
        <v>208</v>
      </c>
      <c s="34" t="s">
        <v>5513</v>
      </c>
      <c s="35" t="s">
        <v>52</v>
      </c>
      <c s="6" t="s">
        <v>5514</v>
      </c>
      <c s="36" t="s">
        <v>107</v>
      </c>
      <c s="37">
        <v>1</v>
      </c>
      <c s="36">
        <v>0</v>
      </c>
      <c s="36">
        <f>ROUND(G172*H172,6)</f>
      </c>
      <c r="L172" s="38">
        <v>0</v>
      </c>
      <c s="32">
        <f>ROUND(ROUND(L172,2)*ROUND(G172,3),2)</f>
      </c>
      <c s="36" t="s">
        <v>74</v>
      </c>
      <c>
        <f>(M172*21)/100</f>
      </c>
      <c t="s">
        <v>27</v>
      </c>
    </row>
    <row r="173" spans="1:5" ht="25.5">
      <c r="A173" s="35" t="s">
        <v>56</v>
      </c>
      <c r="E173" s="39" t="s">
        <v>6131</v>
      </c>
    </row>
    <row r="174" spans="1:5" ht="12.75">
      <c r="A174" s="35" t="s">
        <v>57</v>
      </c>
      <c r="E174" s="40" t="s">
        <v>58</v>
      </c>
    </row>
    <row r="175" spans="1:5" ht="12.75">
      <c r="A175" t="s">
        <v>59</v>
      </c>
      <c r="E175" s="39" t="s">
        <v>60</v>
      </c>
    </row>
    <row r="176" spans="1:16" ht="12.75">
      <c r="A176" t="s">
        <v>49</v>
      </c>
      <c s="34" t="s">
        <v>211</v>
      </c>
      <c s="34" t="s">
        <v>3758</v>
      </c>
      <c s="35" t="s">
        <v>52</v>
      </c>
      <c s="6" t="s">
        <v>3759</v>
      </c>
      <c s="36" t="s">
        <v>99</v>
      </c>
      <c s="37">
        <v>465.5</v>
      </c>
      <c s="36">
        <v>0</v>
      </c>
      <c s="36">
        <f>ROUND(G176*H176,6)</f>
      </c>
      <c r="L176" s="38">
        <v>0</v>
      </c>
      <c s="32">
        <f>ROUND(ROUND(L176,2)*ROUND(G176,3),2)</f>
      </c>
      <c s="36" t="s">
        <v>74</v>
      </c>
      <c>
        <f>(M176*21)/100</f>
      </c>
      <c t="s">
        <v>27</v>
      </c>
    </row>
    <row r="177" spans="1:5" ht="12.75">
      <c r="A177" s="35" t="s">
        <v>56</v>
      </c>
      <c r="E177" s="39" t="s">
        <v>6054</v>
      </c>
    </row>
    <row r="178" spans="1:5" ht="12.75">
      <c r="A178" s="35" t="s">
        <v>57</v>
      </c>
      <c r="E178" s="40" t="s">
        <v>6132</v>
      </c>
    </row>
    <row r="179" spans="1:5" ht="12.75">
      <c r="A179" t="s">
        <v>59</v>
      </c>
      <c r="E179" s="39" t="s">
        <v>60</v>
      </c>
    </row>
    <row r="180" spans="1:16" ht="12.75">
      <c r="A180" t="s">
        <v>49</v>
      </c>
      <c s="34" t="s">
        <v>214</v>
      </c>
      <c s="34" t="s">
        <v>6133</v>
      </c>
      <c s="35" t="s">
        <v>52</v>
      </c>
      <c s="6" t="s">
        <v>6134</v>
      </c>
      <c s="36" t="s">
        <v>107</v>
      </c>
      <c s="37">
        <v>3</v>
      </c>
      <c s="36">
        <v>0</v>
      </c>
      <c s="36">
        <f>ROUND(G180*H180,6)</f>
      </c>
      <c r="L180" s="38">
        <v>0</v>
      </c>
      <c s="32">
        <f>ROUND(ROUND(L180,2)*ROUND(G180,3),2)</f>
      </c>
      <c s="36" t="s">
        <v>74</v>
      </c>
      <c>
        <f>(M180*21)/100</f>
      </c>
      <c t="s">
        <v>27</v>
      </c>
    </row>
    <row r="181" spans="1:5" ht="25.5">
      <c r="A181" s="35" t="s">
        <v>56</v>
      </c>
      <c r="E181" s="39" t="s">
        <v>6135</v>
      </c>
    </row>
    <row r="182" spans="1:5" ht="12.75">
      <c r="A182" s="35" t="s">
        <v>57</v>
      </c>
      <c r="E182" s="40" t="s">
        <v>6136</v>
      </c>
    </row>
    <row r="183" spans="1:5" ht="12.75">
      <c r="A183" t="s">
        <v>59</v>
      </c>
      <c r="E183" s="39" t="s">
        <v>60</v>
      </c>
    </row>
    <row r="184" spans="1:16" ht="12.75">
      <c r="A184" t="s">
        <v>49</v>
      </c>
      <c s="34" t="s">
        <v>217</v>
      </c>
      <c s="34" t="s">
        <v>6137</v>
      </c>
      <c s="35" t="s">
        <v>52</v>
      </c>
      <c s="6" t="s">
        <v>6138</v>
      </c>
      <c s="36" t="s">
        <v>107</v>
      </c>
      <c s="37">
        <v>4</v>
      </c>
      <c s="36">
        <v>0</v>
      </c>
      <c s="36">
        <f>ROUND(G184*H184,6)</f>
      </c>
      <c r="L184" s="38">
        <v>0</v>
      </c>
      <c s="32">
        <f>ROUND(ROUND(L184,2)*ROUND(G184,3),2)</f>
      </c>
      <c s="36" t="s">
        <v>74</v>
      </c>
      <c>
        <f>(M184*21)/100</f>
      </c>
      <c t="s">
        <v>27</v>
      </c>
    </row>
    <row r="185" spans="1:5" ht="12.75">
      <c r="A185" s="35" t="s">
        <v>56</v>
      </c>
      <c r="E185" s="39" t="s">
        <v>6139</v>
      </c>
    </row>
    <row r="186" spans="1:5" ht="12.75">
      <c r="A186" s="35" t="s">
        <v>57</v>
      </c>
      <c r="E186" s="40" t="s">
        <v>6118</v>
      </c>
    </row>
    <row r="187" spans="1:5" ht="12.75">
      <c r="A187" t="s">
        <v>59</v>
      </c>
      <c r="E187" s="39" t="s">
        <v>60</v>
      </c>
    </row>
    <row r="188" spans="1:16" ht="12.75">
      <c r="A188" t="s">
        <v>49</v>
      </c>
      <c s="34" t="s">
        <v>220</v>
      </c>
      <c s="34" t="s">
        <v>6056</v>
      </c>
      <c s="35" t="s">
        <v>52</v>
      </c>
      <c s="6" t="s">
        <v>6057</v>
      </c>
      <c s="36" t="s">
        <v>107</v>
      </c>
      <c s="37">
        <v>1</v>
      </c>
      <c s="36">
        <v>0</v>
      </c>
      <c s="36">
        <f>ROUND(G188*H188,6)</f>
      </c>
      <c r="L188" s="38">
        <v>0</v>
      </c>
      <c s="32">
        <f>ROUND(ROUND(L188,2)*ROUND(G188,3),2)</f>
      </c>
      <c s="36" t="s">
        <v>74</v>
      </c>
      <c>
        <f>(M188*21)/100</f>
      </c>
      <c t="s">
        <v>27</v>
      </c>
    </row>
    <row r="189" spans="1:5" ht="12.75">
      <c r="A189" s="35" t="s">
        <v>56</v>
      </c>
      <c r="E189" s="39" t="s">
        <v>6140</v>
      </c>
    </row>
    <row r="190" spans="1:5" ht="12.75">
      <c r="A190" s="35" t="s">
        <v>57</v>
      </c>
      <c r="E190" s="40" t="s">
        <v>58</v>
      </c>
    </row>
    <row r="191" spans="1:5" ht="12.75">
      <c r="A191" t="s">
        <v>59</v>
      </c>
      <c r="E191" s="39" t="s">
        <v>60</v>
      </c>
    </row>
    <row r="192" spans="1:16" ht="12.75">
      <c r="A192" t="s">
        <v>49</v>
      </c>
      <c s="34" t="s">
        <v>223</v>
      </c>
      <c s="34" t="s">
        <v>5362</v>
      </c>
      <c s="35" t="s">
        <v>52</v>
      </c>
      <c s="6" t="s">
        <v>5363</v>
      </c>
      <c s="36" t="s">
        <v>78</v>
      </c>
      <c s="37">
        <v>1.39</v>
      </c>
      <c s="36">
        <v>0</v>
      </c>
      <c s="36">
        <f>ROUND(G192*H192,6)</f>
      </c>
      <c r="L192" s="38">
        <v>0</v>
      </c>
      <c s="32">
        <f>ROUND(ROUND(L192,2)*ROUND(G192,3),2)</f>
      </c>
      <c s="36" t="s">
        <v>74</v>
      </c>
      <c>
        <f>(M192*21)/100</f>
      </c>
      <c t="s">
        <v>27</v>
      </c>
    </row>
    <row r="193" spans="1:5" ht="12.75">
      <c r="A193" s="35" t="s">
        <v>56</v>
      </c>
      <c r="E193" s="39" t="s">
        <v>6141</v>
      </c>
    </row>
    <row r="194" spans="1:5" ht="12.75">
      <c r="A194" s="35" t="s">
        <v>57</v>
      </c>
      <c r="E194" s="40" t="s">
        <v>6142</v>
      </c>
    </row>
    <row r="195" spans="1:5" ht="12.75">
      <c r="A195" t="s">
        <v>59</v>
      </c>
      <c r="E195" s="39" t="s">
        <v>60</v>
      </c>
    </row>
    <row r="196" spans="1:16" ht="12.75">
      <c r="A196" t="s">
        <v>49</v>
      </c>
      <c s="34" t="s">
        <v>226</v>
      </c>
      <c s="34" t="s">
        <v>3568</v>
      </c>
      <c s="35" t="s">
        <v>52</v>
      </c>
      <c s="6" t="s">
        <v>3569</v>
      </c>
      <c s="36" t="s">
        <v>99</v>
      </c>
      <c s="37">
        <v>509.5</v>
      </c>
      <c s="36">
        <v>0</v>
      </c>
      <c s="36">
        <f>ROUND(G196*H196,6)</f>
      </c>
      <c r="L196" s="38">
        <v>0</v>
      </c>
      <c s="32">
        <f>ROUND(ROUND(L196,2)*ROUND(G196,3),2)</f>
      </c>
      <c s="36" t="s">
        <v>74</v>
      </c>
      <c>
        <f>(M196*21)/100</f>
      </c>
      <c t="s">
        <v>27</v>
      </c>
    </row>
    <row r="197" spans="1:5" ht="12.75">
      <c r="A197" s="35" t="s">
        <v>56</v>
      </c>
      <c r="E197" s="39" t="s">
        <v>6143</v>
      </c>
    </row>
    <row r="198" spans="1:5" ht="12.75">
      <c r="A198" s="35" t="s">
        <v>57</v>
      </c>
      <c r="E198" s="40" t="s">
        <v>6144</v>
      </c>
    </row>
    <row r="199" spans="1:5" ht="12.75">
      <c r="A199" t="s">
        <v>59</v>
      </c>
      <c r="E199" s="39" t="s">
        <v>60</v>
      </c>
    </row>
    <row r="200" spans="1:16" ht="12.75">
      <c r="A200" t="s">
        <v>49</v>
      </c>
      <c s="34" t="s">
        <v>229</v>
      </c>
      <c s="34" t="s">
        <v>3763</v>
      </c>
      <c s="35" t="s">
        <v>52</v>
      </c>
      <c s="6" t="s">
        <v>3764</v>
      </c>
      <c s="36" t="s">
        <v>99</v>
      </c>
      <c s="37">
        <v>759.5</v>
      </c>
      <c s="36">
        <v>0</v>
      </c>
      <c s="36">
        <f>ROUND(G200*H200,6)</f>
      </c>
      <c r="L200" s="38">
        <v>0</v>
      </c>
      <c s="32">
        <f>ROUND(ROUND(L200,2)*ROUND(G200,3),2)</f>
      </c>
      <c s="36" t="s">
        <v>74</v>
      </c>
      <c>
        <f>(M200*21)/100</f>
      </c>
      <c t="s">
        <v>27</v>
      </c>
    </row>
    <row r="201" spans="1:5" ht="12.75">
      <c r="A201" s="35" t="s">
        <v>56</v>
      </c>
      <c r="E201" s="39" t="s">
        <v>6145</v>
      </c>
    </row>
    <row r="202" spans="1:5" ht="12.75">
      <c r="A202" s="35" t="s">
        <v>57</v>
      </c>
      <c r="E202" s="40" t="s">
        <v>6146</v>
      </c>
    </row>
    <row r="203" spans="1:5" ht="12.75">
      <c r="A203" t="s">
        <v>59</v>
      </c>
      <c r="E203" s="39" t="s">
        <v>60</v>
      </c>
    </row>
    <row r="204" spans="1:13" ht="12.75">
      <c r="A204" t="s">
        <v>46</v>
      </c>
      <c r="C204" s="31" t="s">
        <v>96</v>
      </c>
      <c r="E204" s="33" t="s">
        <v>4089</v>
      </c>
      <c r="J204" s="32">
        <f>0</f>
      </c>
      <c s="32">
        <f>0</f>
      </c>
      <c s="32">
        <f>0+L205+L209</f>
      </c>
      <c s="32">
        <f>0+M205+M209</f>
      </c>
    </row>
    <row r="205" spans="1:16" ht="12.75">
      <c r="A205" t="s">
        <v>49</v>
      </c>
      <c s="34" t="s">
        <v>232</v>
      </c>
      <c s="34" t="s">
        <v>4655</v>
      </c>
      <c s="35" t="s">
        <v>52</v>
      </c>
      <c s="6" t="s">
        <v>4656</v>
      </c>
      <c s="36" t="s">
        <v>99</v>
      </c>
      <c s="37">
        <v>464</v>
      </c>
      <c s="36">
        <v>0</v>
      </c>
      <c s="36">
        <f>ROUND(G205*H205,6)</f>
      </c>
      <c r="L205" s="38">
        <v>0</v>
      </c>
      <c s="32">
        <f>ROUND(ROUND(L205,2)*ROUND(G205,3),2)</f>
      </c>
      <c s="36" t="s">
        <v>74</v>
      </c>
      <c>
        <f>(M205*21)/100</f>
      </c>
      <c t="s">
        <v>27</v>
      </c>
    </row>
    <row r="206" spans="1:5" ht="25.5">
      <c r="A206" s="35" t="s">
        <v>56</v>
      </c>
      <c r="E206" s="39" t="s">
        <v>6147</v>
      </c>
    </row>
    <row r="207" spans="1:5" ht="12.75">
      <c r="A207" s="35" t="s">
        <v>57</v>
      </c>
      <c r="E207" s="40" t="s">
        <v>6148</v>
      </c>
    </row>
    <row r="208" spans="1:5" ht="12.75">
      <c r="A208" t="s">
        <v>59</v>
      </c>
      <c r="E208" s="39" t="s">
        <v>60</v>
      </c>
    </row>
    <row r="209" spans="1:16" ht="12.75">
      <c r="A209" t="s">
        <v>49</v>
      </c>
      <c s="34" t="s">
        <v>235</v>
      </c>
      <c s="34" t="s">
        <v>6149</v>
      </c>
      <c s="35" t="s">
        <v>52</v>
      </c>
      <c s="6" t="s">
        <v>3591</v>
      </c>
      <c s="36" t="s">
        <v>107</v>
      </c>
      <c s="37">
        <v>1</v>
      </c>
      <c s="36">
        <v>0</v>
      </c>
      <c s="36">
        <f>ROUND(G209*H209,6)</f>
      </c>
      <c r="L209" s="38">
        <v>0</v>
      </c>
      <c s="32">
        <f>ROUND(ROUND(L209,2)*ROUND(G209,3),2)</f>
      </c>
      <c s="36" t="s">
        <v>74</v>
      </c>
      <c>
        <f>(M209*21)/100</f>
      </c>
      <c t="s">
        <v>27</v>
      </c>
    </row>
    <row r="210" spans="1:5" ht="12.75">
      <c r="A210" s="35" t="s">
        <v>56</v>
      </c>
      <c r="E210" s="39" t="s">
        <v>6150</v>
      </c>
    </row>
    <row r="211" spans="1:5" ht="12.75">
      <c r="A211" s="35" t="s">
        <v>57</v>
      </c>
      <c r="E211" s="40" t="s">
        <v>58</v>
      </c>
    </row>
    <row r="212" spans="1:5" ht="12.75">
      <c r="A212" t="s">
        <v>59</v>
      </c>
      <c r="E212" s="39" t="s">
        <v>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5881</v>
      </c>
      <c s="41">
        <f>Rekapitulace!C88</f>
      </c>
      <c s="20" t="s">
        <v>0</v>
      </c>
      <c t="s">
        <v>23</v>
      </c>
      <c t="s">
        <v>27</v>
      </c>
    </row>
    <row r="4" spans="1:16" ht="32" customHeight="1">
      <c r="A4" s="24" t="s">
        <v>20</v>
      </c>
      <c s="25" t="s">
        <v>28</v>
      </c>
      <c s="27" t="s">
        <v>5881</v>
      </c>
      <c r="E4" s="26" t="s">
        <v>5882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COUNTIFS(L8:L160,"=0",A8:A160,"P")+COUNTIFS(L8:L160,"",A8:A160,"P")+SUM(Q8:Q160)</f>
      </c>
    </row>
    <row r="8" spans="1:13" ht="12.75">
      <c r="A8" t="s">
        <v>44</v>
      </c>
      <c r="C8" s="28" t="s">
        <v>6153</v>
      </c>
      <c r="E8" s="30" t="s">
        <v>6152</v>
      </c>
      <c r="J8" s="29">
        <f>0+J9+J30+J43+J64+J69+J86+J155</f>
      </c>
      <c s="29">
        <f>0+K9+K30+K43+K64+K69+K86+K155</f>
      </c>
      <c s="29">
        <f>0+L9+L30+L43+L64+L69+L86+L155</f>
      </c>
      <c s="29">
        <f>0+M9+M30+M43+M64+M69+M86+M155</f>
      </c>
    </row>
    <row r="9" spans="1:13" ht="12.75">
      <c r="A9" t="s">
        <v>46</v>
      </c>
      <c r="C9" s="31" t="s">
        <v>826</v>
      </c>
      <c r="E9" s="33" t="s">
        <v>3810</v>
      </c>
      <c r="J9" s="32">
        <f>0</f>
      </c>
      <c s="32">
        <f>0</f>
      </c>
      <c s="32">
        <f>0+L10+L14+L18+L22+L26</f>
      </c>
      <c s="32">
        <f>0+M10+M14+M18+M22+M26</f>
      </c>
    </row>
    <row r="10" spans="1:16" ht="12.75">
      <c r="A10" t="s">
        <v>49</v>
      </c>
      <c s="34" t="s">
        <v>69</v>
      </c>
      <c s="34" t="s">
        <v>5886</v>
      </c>
      <c s="35" t="s">
        <v>52</v>
      </c>
      <c s="6" t="s">
        <v>5887</v>
      </c>
      <c s="36" t="s">
        <v>54</v>
      </c>
      <c s="37">
        <v>1</v>
      </c>
      <c s="36">
        <v>0</v>
      </c>
      <c s="36">
        <f>ROUND(G10*H10,6)</f>
      </c>
      <c r="L10" s="38">
        <v>0</v>
      </c>
      <c s="32">
        <f>ROUND(ROUND(L10,2)*ROUND(G10,3),2)</f>
      </c>
      <c s="36" t="s">
        <v>74</v>
      </c>
      <c>
        <f>(M10*21)/100</f>
      </c>
      <c t="s">
        <v>27</v>
      </c>
    </row>
    <row r="11" spans="1:5" ht="12.75">
      <c r="A11" s="35" t="s">
        <v>56</v>
      </c>
      <c r="E11" s="39" t="s">
        <v>5888</v>
      </c>
    </row>
    <row r="12" spans="1:5" ht="12.75">
      <c r="A12" s="35" t="s">
        <v>57</v>
      </c>
      <c r="E12" s="40" t="s">
        <v>58</v>
      </c>
    </row>
    <row r="13" spans="1:5" ht="12.75">
      <c r="A13" t="s">
        <v>59</v>
      </c>
      <c r="E13" s="39" t="s">
        <v>60</v>
      </c>
    </row>
    <row r="14" spans="1:16" ht="12.75">
      <c r="A14" t="s">
        <v>49</v>
      </c>
      <c s="34" t="s">
        <v>27</v>
      </c>
      <c s="34" t="s">
        <v>5889</v>
      </c>
      <c s="35" t="s">
        <v>52</v>
      </c>
      <c s="6" t="s">
        <v>5890</v>
      </c>
      <c s="36" t="s">
        <v>54</v>
      </c>
      <c s="37">
        <v>1</v>
      </c>
      <c s="36">
        <v>0</v>
      </c>
      <c s="36">
        <f>ROUND(G14*H14,6)</f>
      </c>
      <c r="L14" s="38">
        <v>0</v>
      </c>
      <c s="32">
        <f>ROUND(ROUND(L14,2)*ROUND(G14,3),2)</f>
      </c>
      <c s="36" t="s">
        <v>74</v>
      </c>
      <c>
        <f>(M14*21)/100</f>
      </c>
      <c t="s">
        <v>27</v>
      </c>
    </row>
    <row r="15" spans="1:5" ht="12.75">
      <c r="A15" s="35" t="s">
        <v>56</v>
      </c>
      <c r="E15" s="39" t="s">
        <v>5891</v>
      </c>
    </row>
    <row r="16" spans="1:5" ht="12.75">
      <c r="A16" s="35" t="s">
        <v>57</v>
      </c>
      <c r="E16" s="40" t="s">
        <v>58</v>
      </c>
    </row>
    <row r="17" spans="1:5" ht="12.75">
      <c r="A17" t="s">
        <v>59</v>
      </c>
      <c r="E17" s="39" t="s">
        <v>60</v>
      </c>
    </row>
    <row r="18" spans="1:16" ht="12.75">
      <c r="A18" t="s">
        <v>49</v>
      </c>
      <c s="34" t="s">
        <v>26</v>
      </c>
      <c s="34" t="s">
        <v>3612</v>
      </c>
      <c s="35" t="s">
        <v>52</v>
      </c>
      <c s="6" t="s">
        <v>3613</v>
      </c>
      <c s="36" t="s">
        <v>3614</v>
      </c>
      <c s="37">
        <v>1</v>
      </c>
      <c s="36">
        <v>0</v>
      </c>
      <c s="36">
        <f>ROUND(G18*H18,6)</f>
      </c>
      <c r="L18" s="38">
        <v>0</v>
      </c>
      <c s="32">
        <f>ROUND(ROUND(L18,2)*ROUND(G18,3),2)</f>
      </c>
      <c s="36" t="s">
        <v>74</v>
      </c>
      <c>
        <f>(M18*21)/100</f>
      </c>
      <c t="s">
        <v>27</v>
      </c>
    </row>
    <row r="19" spans="1:5" ht="12.75">
      <c r="A19" s="35" t="s">
        <v>56</v>
      </c>
      <c r="E19" s="39" t="s">
        <v>5892</v>
      </c>
    </row>
    <row r="20" spans="1:5" ht="12.75">
      <c r="A20" s="35" t="s">
        <v>57</v>
      </c>
      <c r="E20" s="40" t="s">
        <v>58</v>
      </c>
    </row>
    <row r="21" spans="1:5" ht="12.75">
      <c r="A21" t="s">
        <v>59</v>
      </c>
      <c r="E21" s="39" t="s">
        <v>60</v>
      </c>
    </row>
    <row r="22" spans="1:16" ht="12.75">
      <c r="A22" t="s">
        <v>49</v>
      </c>
      <c s="34" t="s">
        <v>81</v>
      </c>
      <c s="34" t="s">
        <v>3616</v>
      </c>
      <c s="35" t="s">
        <v>52</v>
      </c>
      <c s="6" t="s">
        <v>3617</v>
      </c>
      <c s="36" t="s">
        <v>54</v>
      </c>
      <c s="37">
        <v>1</v>
      </c>
      <c s="36">
        <v>0</v>
      </c>
      <c s="36">
        <f>ROUND(G22*H22,6)</f>
      </c>
      <c r="L22" s="38">
        <v>0</v>
      </c>
      <c s="32">
        <f>ROUND(ROUND(L22,2)*ROUND(G22,3),2)</f>
      </c>
      <c s="36" t="s">
        <v>74</v>
      </c>
      <c>
        <f>(M22*21)/100</f>
      </c>
      <c t="s">
        <v>27</v>
      </c>
    </row>
    <row r="23" spans="1:5" ht="12.75">
      <c r="A23" s="35" t="s">
        <v>56</v>
      </c>
      <c r="E23" s="39" t="s">
        <v>3618</v>
      </c>
    </row>
    <row r="24" spans="1:5" ht="12.75">
      <c r="A24" s="35" t="s">
        <v>57</v>
      </c>
      <c r="E24" s="40" t="s">
        <v>58</v>
      </c>
    </row>
    <row r="25" spans="1:5" ht="12.75">
      <c r="A25" t="s">
        <v>59</v>
      </c>
      <c r="E25" s="39" t="s">
        <v>60</v>
      </c>
    </row>
    <row r="26" spans="1:16" ht="12.75">
      <c r="A26" t="s">
        <v>49</v>
      </c>
      <c s="34" t="s">
        <v>84</v>
      </c>
      <c s="34" t="s">
        <v>51</v>
      </c>
      <c s="35" t="s">
        <v>52</v>
      </c>
      <c s="6" t="s">
        <v>53</v>
      </c>
      <c s="36" t="s">
        <v>54</v>
      </c>
      <c s="37">
        <v>1</v>
      </c>
      <c s="36">
        <v>0</v>
      </c>
      <c s="36">
        <f>ROUND(G26*H26,6)</f>
      </c>
      <c r="L26" s="38">
        <v>0</v>
      </c>
      <c s="32">
        <f>ROUND(ROUND(L26,2)*ROUND(G26,3),2)</f>
      </c>
      <c s="36" t="s">
        <v>74</v>
      </c>
      <c>
        <f>(M26*21)/100</f>
      </c>
      <c t="s">
        <v>27</v>
      </c>
    </row>
    <row r="27" spans="1:5" ht="12.75">
      <c r="A27" s="35" t="s">
        <v>56</v>
      </c>
      <c r="E27" s="39" t="s">
        <v>52</v>
      </c>
    </row>
    <row r="28" spans="1:5" ht="12.75">
      <c r="A28" s="35" t="s">
        <v>57</v>
      </c>
      <c r="E28" s="40" t="s">
        <v>58</v>
      </c>
    </row>
    <row r="29" spans="1:5" ht="12.75">
      <c r="A29" t="s">
        <v>59</v>
      </c>
      <c r="E29" s="39" t="s">
        <v>60</v>
      </c>
    </row>
    <row r="30" spans="1:13" ht="12.75">
      <c r="A30" t="s">
        <v>46</v>
      </c>
      <c r="C30" s="31" t="s">
        <v>5893</v>
      </c>
      <c r="E30" s="33" t="s">
        <v>5894</v>
      </c>
      <c r="J30" s="32">
        <f>0</f>
      </c>
      <c s="32">
        <f>0</f>
      </c>
      <c s="32">
        <f>0+L31+L35+L39</f>
      </c>
      <c s="32">
        <f>0+M31+M35+M39</f>
      </c>
    </row>
    <row r="31" spans="1:16" ht="25.5">
      <c r="A31" t="s">
        <v>49</v>
      </c>
      <c s="34" t="s">
        <v>87</v>
      </c>
      <c s="34" t="s">
        <v>746</v>
      </c>
      <c s="35" t="s">
        <v>747</v>
      </c>
      <c s="6" t="s">
        <v>748</v>
      </c>
      <c s="36" t="s">
        <v>749</v>
      </c>
      <c s="37">
        <v>286.341</v>
      </c>
      <c s="36">
        <v>0</v>
      </c>
      <c s="36">
        <f>ROUND(G31*H31,6)</f>
      </c>
      <c r="L31" s="38">
        <v>0</v>
      </c>
      <c s="32">
        <f>ROUND(ROUND(L31,2)*ROUND(G31,3),2)</f>
      </c>
      <c s="36" t="s">
        <v>750</v>
      </c>
      <c>
        <f>(M31*21)/100</f>
      </c>
      <c t="s">
        <v>27</v>
      </c>
    </row>
    <row r="32" spans="1:5" ht="25.5">
      <c r="A32" s="35" t="s">
        <v>56</v>
      </c>
      <c r="E32" s="39" t="s">
        <v>751</v>
      </c>
    </row>
    <row r="33" spans="1:5" ht="38.25">
      <c r="A33" s="35" t="s">
        <v>57</v>
      </c>
      <c r="E33" s="40" t="s">
        <v>6154</v>
      </c>
    </row>
    <row r="34" spans="1:5" ht="102">
      <c r="A34" t="s">
        <v>59</v>
      </c>
      <c r="E34" s="39" t="s">
        <v>753</v>
      </c>
    </row>
    <row r="35" spans="1:16" ht="25.5">
      <c r="A35" t="s">
        <v>49</v>
      </c>
      <c s="34" t="s">
        <v>90</v>
      </c>
      <c s="34" t="s">
        <v>3156</v>
      </c>
      <c s="35" t="s">
        <v>3157</v>
      </c>
      <c s="6" t="s">
        <v>3196</v>
      </c>
      <c s="36" t="s">
        <v>749</v>
      </c>
      <c s="37">
        <v>0.102</v>
      </c>
      <c s="36">
        <v>0</v>
      </c>
      <c s="36">
        <f>ROUND(G35*H35,6)</f>
      </c>
      <c r="L35" s="38">
        <v>0</v>
      </c>
      <c s="32">
        <f>ROUND(ROUND(L35,2)*ROUND(G35,3),2)</f>
      </c>
      <c s="36" t="s">
        <v>750</v>
      </c>
      <c>
        <f>(M35*21)/100</f>
      </c>
      <c t="s">
        <v>27</v>
      </c>
    </row>
    <row r="36" spans="1:5" ht="25.5">
      <c r="A36" s="35" t="s">
        <v>56</v>
      </c>
      <c r="E36" s="39" t="s">
        <v>751</v>
      </c>
    </row>
    <row r="37" spans="1:5" ht="12.75">
      <c r="A37" s="35" t="s">
        <v>57</v>
      </c>
      <c r="E37" s="40" t="s">
        <v>6155</v>
      </c>
    </row>
    <row r="38" spans="1:5" ht="102">
      <c r="A38" t="s">
        <v>59</v>
      </c>
      <c r="E38" s="39" t="s">
        <v>753</v>
      </c>
    </row>
    <row r="39" spans="1:16" ht="25.5">
      <c r="A39" t="s">
        <v>49</v>
      </c>
      <c s="34" t="s">
        <v>93</v>
      </c>
      <c s="34" t="s">
        <v>759</v>
      </c>
      <c s="35" t="s">
        <v>760</v>
      </c>
      <c s="6" t="s">
        <v>761</v>
      </c>
      <c s="36" t="s">
        <v>749</v>
      </c>
      <c s="37">
        <v>0.05</v>
      </c>
      <c s="36">
        <v>0</v>
      </c>
      <c s="36">
        <f>ROUND(G39*H39,6)</f>
      </c>
      <c r="L39" s="38">
        <v>0</v>
      </c>
      <c s="32">
        <f>ROUND(ROUND(L39,2)*ROUND(G39,3),2)</f>
      </c>
      <c s="36" t="s">
        <v>750</v>
      </c>
      <c>
        <f>(M39*21)/100</f>
      </c>
      <c t="s">
        <v>27</v>
      </c>
    </row>
    <row r="40" spans="1:5" ht="25.5">
      <c r="A40" s="35" t="s">
        <v>56</v>
      </c>
      <c r="E40" s="39" t="s">
        <v>751</v>
      </c>
    </row>
    <row r="41" spans="1:5" ht="12.75">
      <c r="A41" s="35" t="s">
        <v>57</v>
      </c>
      <c r="E41" s="40" t="s">
        <v>6156</v>
      </c>
    </row>
    <row r="42" spans="1:5" ht="102">
      <c r="A42" t="s">
        <v>59</v>
      </c>
      <c r="E42" s="39" t="s">
        <v>753</v>
      </c>
    </row>
    <row r="43" spans="1:13" ht="12.75">
      <c r="A43" t="s">
        <v>46</v>
      </c>
      <c r="C43" s="31" t="s">
        <v>69</v>
      </c>
      <c r="E43" s="33" t="s">
        <v>832</v>
      </c>
      <c r="J43" s="32">
        <f>0</f>
      </c>
      <c s="32">
        <f>0</f>
      </c>
      <c s="32">
        <f>0+L44+L48+L52+L56+L60</f>
      </c>
      <c s="32">
        <f>0+M44+M48+M52+M56+M60</f>
      </c>
    </row>
    <row r="44" spans="1:16" ht="12.75">
      <c r="A44" t="s">
        <v>49</v>
      </c>
      <c s="34" t="s">
        <v>96</v>
      </c>
      <c s="34" t="s">
        <v>3620</v>
      </c>
      <c s="35" t="s">
        <v>52</v>
      </c>
      <c s="6" t="s">
        <v>3621</v>
      </c>
      <c s="36" t="s">
        <v>78</v>
      </c>
      <c s="37">
        <v>151.064</v>
      </c>
      <c s="36">
        <v>0</v>
      </c>
      <c s="36">
        <f>ROUND(G44*H44,6)</f>
      </c>
      <c r="L44" s="38">
        <v>0</v>
      </c>
      <c s="32">
        <f>ROUND(ROUND(L44,2)*ROUND(G44,3),2)</f>
      </c>
      <c s="36" t="s">
        <v>74</v>
      </c>
      <c>
        <f>(M44*21)/100</f>
      </c>
      <c t="s">
        <v>27</v>
      </c>
    </row>
    <row r="45" spans="1:5" ht="38.25">
      <c r="A45" s="35" t="s">
        <v>56</v>
      </c>
      <c r="E45" s="39" t="s">
        <v>6157</v>
      </c>
    </row>
    <row r="46" spans="1:5" ht="51">
      <c r="A46" s="35" t="s">
        <v>57</v>
      </c>
      <c r="E46" s="40" t="s">
        <v>6158</v>
      </c>
    </row>
    <row r="47" spans="1:5" ht="12.75">
      <c r="A47" t="s">
        <v>59</v>
      </c>
      <c r="E47" s="39" t="s">
        <v>60</v>
      </c>
    </row>
    <row r="48" spans="1:16" ht="12.75">
      <c r="A48" t="s">
        <v>49</v>
      </c>
      <c s="34" t="s">
        <v>100</v>
      </c>
      <c s="34" t="s">
        <v>838</v>
      </c>
      <c s="35" t="s">
        <v>52</v>
      </c>
      <c s="6" t="s">
        <v>839</v>
      </c>
      <c s="36" t="s">
        <v>78</v>
      </c>
      <c s="37">
        <v>287.42</v>
      </c>
      <c s="36">
        <v>0</v>
      </c>
      <c s="36">
        <f>ROUND(G48*H48,6)</f>
      </c>
      <c r="L48" s="38">
        <v>0</v>
      </c>
      <c s="32">
        <f>ROUND(ROUND(L48,2)*ROUND(G48,3),2)</f>
      </c>
      <c s="36" t="s">
        <v>74</v>
      </c>
      <c>
        <f>(M48*21)/100</f>
      </c>
      <c t="s">
        <v>27</v>
      </c>
    </row>
    <row r="49" spans="1:5" ht="38.25">
      <c r="A49" s="35" t="s">
        <v>56</v>
      </c>
      <c r="E49" s="39" t="s">
        <v>6159</v>
      </c>
    </row>
    <row r="50" spans="1:5" ht="63.75">
      <c r="A50" s="35" t="s">
        <v>57</v>
      </c>
      <c r="E50" s="40" t="s">
        <v>6160</v>
      </c>
    </row>
    <row r="51" spans="1:5" ht="12.75">
      <c r="A51" t="s">
        <v>59</v>
      </c>
      <c r="E51" s="39" t="s">
        <v>60</v>
      </c>
    </row>
    <row r="52" spans="1:16" ht="12.75">
      <c r="A52" t="s">
        <v>49</v>
      </c>
      <c s="34" t="s">
        <v>116</v>
      </c>
      <c s="34" t="s">
        <v>3628</v>
      </c>
      <c s="35" t="s">
        <v>52</v>
      </c>
      <c s="6" t="s">
        <v>3629</v>
      </c>
      <c s="36" t="s">
        <v>78</v>
      </c>
      <c s="37">
        <v>287.42</v>
      </c>
      <c s="36">
        <v>0</v>
      </c>
      <c s="36">
        <f>ROUND(G52*H52,6)</f>
      </c>
      <c r="L52" s="38">
        <v>0</v>
      </c>
      <c s="32">
        <f>ROUND(ROUND(L52,2)*ROUND(G52,3),2)</f>
      </c>
      <c s="36" t="s">
        <v>74</v>
      </c>
      <c>
        <f>(M52*21)/100</f>
      </c>
      <c t="s">
        <v>27</v>
      </c>
    </row>
    <row r="53" spans="1:5" ht="25.5">
      <c r="A53" s="35" t="s">
        <v>56</v>
      </c>
      <c r="E53" s="39" t="s">
        <v>6161</v>
      </c>
    </row>
    <row r="54" spans="1:5" ht="63.75">
      <c r="A54" s="35" t="s">
        <v>57</v>
      </c>
      <c r="E54" s="40" t="s">
        <v>6160</v>
      </c>
    </row>
    <row r="55" spans="1:5" ht="12.75">
      <c r="A55" t="s">
        <v>59</v>
      </c>
      <c r="E55" s="39" t="s">
        <v>60</v>
      </c>
    </row>
    <row r="56" spans="1:16" ht="12.75">
      <c r="A56" t="s">
        <v>49</v>
      </c>
      <c s="34" t="s">
        <v>119</v>
      </c>
      <c s="34" t="s">
        <v>101</v>
      </c>
      <c s="35" t="s">
        <v>52</v>
      </c>
      <c s="6" t="s">
        <v>102</v>
      </c>
      <c s="36" t="s">
        <v>78</v>
      </c>
      <c s="37">
        <v>151.064</v>
      </c>
      <c s="36">
        <v>0</v>
      </c>
      <c s="36">
        <f>ROUND(G56*H56,6)</f>
      </c>
      <c r="L56" s="38">
        <v>0</v>
      </c>
      <c s="32">
        <f>ROUND(ROUND(L56,2)*ROUND(G56,3),2)</f>
      </c>
      <c s="36" t="s">
        <v>74</v>
      </c>
      <c>
        <f>(M56*21)/100</f>
      </c>
      <c t="s">
        <v>27</v>
      </c>
    </row>
    <row r="57" spans="1:5" ht="102">
      <c r="A57" s="35" t="s">
        <v>56</v>
      </c>
      <c r="E57" s="39" t="s">
        <v>6162</v>
      </c>
    </row>
    <row r="58" spans="1:5" ht="51">
      <c r="A58" s="35" t="s">
        <v>57</v>
      </c>
      <c r="E58" s="40" t="s">
        <v>6158</v>
      </c>
    </row>
    <row r="59" spans="1:5" ht="12.75">
      <c r="A59" t="s">
        <v>59</v>
      </c>
      <c r="E59" s="39" t="s">
        <v>60</v>
      </c>
    </row>
    <row r="60" spans="1:16" ht="12.75">
      <c r="A60" t="s">
        <v>49</v>
      </c>
      <c s="34" t="s">
        <v>122</v>
      </c>
      <c s="34" t="s">
        <v>3636</v>
      </c>
      <c s="35" t="s">
        <v>52</v>
      </c>
      <c s="6" t="s">
        <v>3637</v>
      </c>
      <c s="36" t="s">
        <v>78</v>
      </c>
      <c s="37">
        <v>25.051</v>
      </c>
      <c s="36">
        <v>0</v>
      </c>
      <c s="36">
        <f>ROUND(G60*H60,6)</f>
      </c>
      <c r="L60" s="38">
        <v>0</v>
      </c>
      <c s="32">
        <f>ROUND(ROUND(L60,2)*ROUND(G60,3),2)</f>
      </c>
      <c s="36" t="s">
        <v>74</v>
      </c>
      <c>
        <f>(M60*21)/100</f>
      </c>
      <c t="s">
        <v>27</v>
      </c>
    </row>
    <row r="61" spans="1:5" ht="102">
      <c r="A61" s="35" t="s">
        <v>56</v>
      </c>
      <c r="E61" s="39" t="s">
        <v>6163</v>
      </c>
    </row>
    <row r="62" spans="1:5" ht="38.25">
      <c r="A62" s="35" t="s">
        <v>57</v>
      </c>
      <c r="E62" s="40" t="s">
        <v>6164</v>
      </c>
    </row>
    <row r="63" spans="1:5" ht="12.75">
      <c r="A63" t="s">
        <v>59</v>
      </c>
      <c r="E63" s="39" t="s">
        <v>60</v>
      </c>
    </row>
    <row r="64" spans="1:13" ht="12.75">
      <c r="A64" t="s">
        <v>46</v>
      </c>
      <c r="C64" s="31" t="s">
        <v>27</v>
      </c>
      <c r="E64" s="33" t="s">
        <v>3427</v>
      </c>
      <c r="J64" s="32">
        <f>0</f>
      </c>
      <c s="32">
        <f>0</f>
      </c>
      <c s="32">
        <f>0+L65</f>
      </c>
      <c s="32">
        <f>0+M65</f>
      </c>
    </row>
    <row r="65" spans="1:16" ht="12.75">
      <c r="A65" t="s">
        <v>49</v>
      </c>
      <c s="34" t="s">
        <v>125</v>
      </c>
      <c s="34" t="s">
        <v>3694</v>
      </c>
      <c s="35" t="s">
        <v>52</v>
      </c>
      <c s="6" t="s">
        <v>3695</v>
      </c>
      <c s="36" t="s">
        <v>99</v>
      </c>
      <c s="37">
        <v>63.42</v>
      </c>
      <c s="36">
        <v>0</v>
      </c>
      <c s="36">
        <f>ROUND(G65*H65,6)</f>
      </c>
      <c r="L65" s="38">
        <v>0</v>
      </c>
      <c s="32">
        <f>ROUND(ROUND(L65,2)*ROUND(G65,3),2)</f>
      </c>
      <c s="36" t="s">
        <v>74</v>
      </c>
      <c>
        <f>(M65*21)/100</f>
      </c>
      <c t="s">
        <v>27</v>
      </c>
    </row>
    <row r="66" spans="1:5" ht="51">
      <c r="A66" s="35" t="s">
        <v>56</v>
      </c>
      <c r="E66" s="39" t="s">
        <v>6165</v>
      </c>
    </row>
    <row r="67" spans="1:5" ht="12.75">
      <c r="A67" s="35" t="s">
        <v>57</v>
      </c>
      <c r="E67" s="40" t="s">
        <v>6166</v>
      </c>
    </row>
    <row r="68" spans="1:5" ht="12.75">
      <c r="A68" t="s">
        <v>59</v>
      </c>
      <c r="E68" s="39" t="s">
        <v>60</v>
      </c>
    </row>
    <row r="69" spans="1:13" ht="12.75">
      <c r="A69" t="s">
        <v>46</v>
      </c>
      <c r="C69" s="31" t="s">
        <v>81</v>
      </c>
      <c r="E69" s="33" t="s">
        <v>3431</v>
      </c>
      <c r="J69" s="32">
        <f>0</f>
      </c>
      <c s="32">
        <f>0</f>
      </c>
      <c s="32">
        <f>0+L70+L74+L78+L82</f>
      </c>
      <c s="32">
        <f>0+M70+M74+M78+M82</f>
      </c>
    </row>
    <row r="70" spans="1:16" ht="12.75">
      <c r="A70" t="s">
        <v>49</v>
      </c>
      <c s="34" t="s">
        <v>128</v>
      </c>
      <c s="34" t="s">
        <v>4326</v>
      </c>
      <c s="35" t="s">
        <v>52</v>
      </c>
      <c s="6" t="s">
        <v>4327</v>
      </c>
      <c s="36" t="s">
        <v>78</v>
      </c>
      <c s="37">
        <v>0.72</v>
      </c>
      <c s="36">
        <v>0</v>
      </c>
      <c s="36">
        <f>ROUND(G70*H70,6)</f>
      </c>
      <c r="L70" s="38">
        <v>0</v>
      </c>
      <c s="32">
        <f>ROUND(ROUND(L70,2)*ROUND(G70,3),2)</f>
      </c>
      <c s="36" t="s">
        <v>74</v>
      </c>
      <c>
        <f>(M70*21)/100</f>
      </c>
      <c t="s">
        <v>27</v>
      </c>
    </row>
    <row r="71" spans="1:5" ht="12.75">
      <c r="A71" s="35" t="s">
        <v>56</v>
      </c>
      <c r="E71" s="39" t="s">
        <v>6167</v>
      </c>
    </row>
    <row r="72" spans="1:5" ht="12.75">
      <c r="A72" s="35" t="s">
        <v>57</v>
      </c>
      <c r="E72" s="40" t="s">
        <v>6168</v>
      </c>
    </row>
    <row r="73" spans="1:5" ht="12.75">
      <c r="A73" t="s">
        <v>59</v>
      </c>
      <c r="E73" s="39" t="s">
        <v>60</v>
      </c>
    </row>
    <row r="74" spans="1:16" ht="12.75">
      <c r="A74" t="s">
        <v>49</v>
      </c>
      <c s="34" t="s">
        <v>131</v>
      </c>
      <c s="34" t="s">
        <v>3718</v>
      </c>
      <c s="35" t="s">
        <v>52</v>
      </c>
      <c s="6" t="s">
        <v>3719</v>
      </c>
      <c s="36" t="s">
        <v>78</v>
      </c>
      <c s="37">
        <v>9.45</v>
      </c>
      <c s="36">
        <v>0</v>
      </c>
      <c s="36">
        <f>ROUND(G74*H74,6)</f>
      </c>
      <c r="L74" s="38">
        <v>0</v>
      </c>
      <c s="32">
        <f>ROUND(ROUND(L74,2)*ROUND(G74,3),2)</f>
      </c>
      <c s="36" t="s">
        <v>74</v>
      </c>
      <c>
        <f>(M74*21)/100</f>
      </c>
      <c t="s">
        <v>27</v>
      </c>
    </row>
    <row r="75" spans="1:5" ht="12.75">
      <c r="A75" s="35" t="s">
        <v>56</v>
      </c>
      <c r="E75" s="39" t="s">
        <v>6169</v>
      </c>
    </row>
    <row r="76" spans="1:5" ht="38.25">
      <c r="A76" s="35" t="s">
        <v>57</v>
      </c>
      <c r="E76" s="40" t="s">
        <v>6170</v>
      </c>
    </row>
    <row r="77" spans="1:5" ht="12.75">
      <c r="A77" t="s">
        <v>59</v>
      </c>
      <c r="E77" s="39" t="s">
        <v>60</v>
      </c>
    </row>
    <row r="78" spans="1:16" ht="12.75">
      <c r="A78" t="s">
        <v>49</v>
      </c>
      <c s="34" t="s">
        <v>134</v>
      </c>
      <c s="34" t="s">
        <v>6171</v>
      </c>
      <c s="35" t="s">
        <v>52</v>
      </c>
      <c s="6" t="s">
        <v>6172</v>
      </c>
      <c s="36" t="s">
        <v>78</v>
      </c>
      <c s="37">
        <v>75.62</v>
      </c>
      <c s="36">
        <v>0</v>
      </c>
      <c s="36">
        <f>ROUND(G78*H78,6)</f>
      </c>
      <c r="L78" s="38">
        <v>0</v>
      </c>
      <c s="32">
        <f>ROUND(ROUND(L78,2)*ROUND(G78,3),2)</f>
      </c>
      <c s="36" t="s">
        <v>74</v>
      </c>
      <c>
        <f>(M78*21)/100</f>
      </c>
      <c t="s">
        <v>27</v>
      </c>
    </row>
    <row r="79" spans="1:5" ht="25.5">
      <c r="A79" s="35" t="s">
        <v>56</v>
      </c>
      <c r="E79" s="39" t="s">
        <v>6173</v>
      </c>
    </row>
    <row r="80" spans="1:5" ht="12.75">
      <c r="A80" s="35" t="s">
        <v>57</v>
      </c>
      <c r="E80" s="40" t="s">
        <v>6174</v>
      </c>
    </row>
    <row r="81" spans="1:5" ht="12.75">
      <c r="A81" t="s">
        <v>59</v>
      </c>
      <c r="E81" s="39" t="s">
        <v>60</v>
      </c>
    </row>
    <row r="82" spans="1:16" ht="12.75">
      <c r="A82" t="s">
        <v>49</v>
      </c>
      <c s="34" t="s">
        <v>137</v>
      </c>
      <c s="34" t="s">
        <v>5937</v>
      </c>
      <c s="35" t="s">
        <v>52</v>
      </c>
      <c s="6" t="s">
        <v>5938</v>
      </c>
      <c s="36" t="s">
        <v>78</v>
      </c>
      <c s="37">
        <v>0.161</v>
      </c>
      <c s="36">
        <v>0</v>
      </c>
      <c s="36">
        <f>ROUND(G82*H82,6)</f>
      </c>
      <c r="L82" s="38">
        <v>0</v>
      </c>
      <c s="32">
        <f>ROUND(ROUND(L82,2)*ROUND(G82,3),2)</f>
      </c>
      <c s="36" t="s">
        <v>74</v>
      </c>
      <c>
        <f>(M82*21)/100</f>
      </c>
      <c t="s">
        <v>27</v>
      </c>
    </row>
    <row r="83" spans="1:5" ht="12.75">
      <c r="A83" s="35" t="s">
        <v>56</v>
      </c>
      <c r="E83" s="39" t="s">
        <v>6175</v>
      </c>
    </row>
    <row r="84" spans="1:5" ht="12.75">
      <c r="A84" s="35" t="s">
        <v>57</v>
      </c>
      <c r="E84" s="40" t="s">
        <v>6176</v>
      </c>
    </row>
    <row r="85" spans="1:5" ht="12.75">
      <c r="A85" t="s">
        <v>59</v>
      </c>
      <c r="E85" s="39" t="s">
        <v>60</v>
      </c>
    </row>
    <row r="86" spans="1:13" ht="12.75">
      <c r="A86" t="s">
        <v>46</v>
      </c>
      <c r="C86" s="31" t="s">
        <v>93</v>
      </c>
      <c r="E86" s="33" t="s">
        <v>3456</v>
      </c>
      <c r="J86" s="32">
        <f>0</f>
      </c>
      <c s="32">
        <f>0</f>
      </c>
      <c s="32">
        <f>0+L87+L91+L95+L99+L103+L107+L111+L115+L119+L123+L127+L131+L135+L139+L143+L147+L151</f>
      </c>
      <c s="32">
        <f>0+M87+M91+M95+M99+M103+M107+M111+M115+M119+M123+M127+M131+M135+M139+M143+M147+M151</f>
      </c>
    </row>
    <row r="87" spans="1:16" ht="12.75">
      <c r="A87" t="s">
        <v>49</v>
      </c>
      <c s="34" t="s">
        <v>140</v>
      </c>
      <c s="34" t="s">
        <v>6177</v>
      </c>
      <c s="35" t="s">
        <v>52</v>
      </c>
      <c s="6" t="s">
        <v>6178</v>
      </c>
      <c s="36" t="s">
        <v>99</v>
      </c>
      <c s="37">
        <v>43</v>
      </c>
      <c s="36">
        <v>0</v>
      </c>
      <c s="36">
        <f>ROUND(G87*H87,6)</f>
      </c>
      <c r="L87" s="38">
        <v>0</v>
      </c>
      <c s="32">
        <f>ROUND(ROUND(L87,2)*ROUND(G87,3),2)</f>
      </c>
      <c s="36" t="s">
        <v>74</v>
      </c>
      <c>
        <f>(M87*21)/100</f>
      </c>
      <c t="s">
        <v>27</v>
      </c>
    </row>
    <row r="88" spans="1:5" ht="63.75">
      <c r="A88" s="35" t="s">
        <v>56</v>
      </c>
      <c r="E88" s="39" t="s">
        <v>6179</v>
      </c>
    </row>
    <row r="89" spans="1:5" ht="12.75">
      <c r="A89" s="35" t="s">
        <v>57</v>
      </c>
      <c r="E89" s="40" t="s">
        <v>6180</v>
      </c>
    </row>
    <row r="90" spans="1:5" ht="12.75">
      <c r="A90" t="s">
        <v>59</v>
      </c>
      <c r="E90" s="39" t="s">
        <v>60</v>
      </c>
    </row>
    <row r="91" spans="1:16" ht="12.75">
      <c r="A91" t="s">
        <v>49</v>
      </c>
      <c s="34" t="s">
        <v>143</v>
      </c>
      <c s="34" t="s">
        <v>6181</v>
      </c>
      <c s="35" t="s">
        <v>52</v>
      </c>
      <c s="6" t="s">
        <v>6182</v>
      </c>
      <c s="36" t="s">
        <v>99</v>
      </c>
      <c s="37">
        <v>5.3</v>
      </c>
      <c s="36">
        <v>0</v>
      </c>
      <c s="36">
        <f>ROUND(G91*H91,6)</f>
      </c>
      <c r="L91" s="38">
        <v>0</v>
      </c>
      <c s="32">
        <f>ROUND(ROUND(L91,2)*ROUND(G91,3),2)</f>
      </c>
      <c s="36" t="s">
        <v>74</v>
      </c>
      <c>
        <f>(M91*21)/100</f>
      </c>
      <c t="s">
        <v>27</v>
      </c>
    </row>
    <row r="92" spans="1:5" ht="25.5">
      <c r="A92" s="35" t="s">
        <v>56</v>
      </c>
      <c r="E92" s="39" t="s">
        <v>6183</v>
      </c>
    </row>
    <row r="93" spans="1:5" ht="12.75">
      <c r="A93" s="35" t="s">
        <v>57</v>
      </c>
      <c r="E93" s="40" t="s">
        <v>6184</v>
      </c>
    </row>
    <row r="94" spans="1:5" ht="12.75">
      <c r="A94" t="s">
        <v>59</v>
      </c>
      <c r="E94" s="39" t="s">
        <v>60</v>
      </c>
    </row>
    <row r="95" spans="1:16" ht="12.75">
      <c r="A95" t="s">
        <v>49</v>
      </c>
      <c s="34" t="s">
        <v>146</v>
      </c>
      <c s="34" t="s">
        <v>6185</v>
      </c>
      <c s="35" t="s">
        <v>52</v>
      </c>
      <c s="6" t="s">
        <v>6186</v>
      </c>
      <c s="36" t="s">
        <v>99</v>
      </c>
      <c s="37">
        <v>15</v>
      </c>
      <c s="36">
        <v>0</v>
      </c>
      <c s="36">
        <f>ROUND(G95*H95,6)</f>
      </c>
      <c r="L95" s="38">
        <v>0</v>
      </c>
      <c s="32">
        <f>ROUND(ROUND(L95,2)*ROUND(G95,3),2)</f>
      </c>
      <c s="36" t="s">
        <v>74</v>
      </c>
      <c>
        <f>(M95*21)/100</f>
      </c>
      <c t="s">
        <v>27</v>
      </c>
    </row>
    <row r="96" spans="1:5" ht="25.5">
      <c r="A96" s="35" t="s">
        <v>56</v>
      </c>
      <c r="E96" s="39" t="s">
        <v>6187</v>
      </c>
    </row>
    <row r="97" spans="1:5" ht="12.75">
      <c r="A97" s="35" t="s">
        <v>57</v>
      </c>
      <c r="E97" s="40" t="s">
        <v>5199</v>
      </c>
    </row>
    <row r="98" spans="1:5" ht="12.75">
      <c r="A98" t="s">
        <v>59</v>
      </c>
      <c r="E98" s="39" t="s">
        <v>60</v>
      </c>
    </row>
    <row r="99" spans="1:16" ht="12.75">
      <c r="A99" t="s">
        <v>49</v>
      </c>
      <c s="34" t="s">
        <v>149</v>
      </c>
      <c s="34" t="s">
        <v>6188</v>
      </c>
      <c s="35" t="s">
        <v>52</v>
      </c>
      <c s="6" t="s">
        <v>6189</v>
      </c>
      <c s="36" t="s">
        <v>99</v>
      </c>
      <c s="37">
        <v>30</v>
      </c>
      <c s="36">
        <v>0</v>
      </c>
      <c s="36">
        <f>ROUND(G99*H99,6)</f>
      </c>
      <c r="L99" s="38">
        <v>0</v>
      </c>
      <c s="32">
        <f>ROUND(ROUND(L99,2)*ROUND(G99,3),2)</f>
      </c>
      <c s="36" t="s">
        <v>74</v>
      </c>
      <c>
        <f>(M99*21)/100</f>
      </c>
      <c t="s">
        <v>27</v>
      </c>
    </row>
    <row r="100" spans="1:5" ht="25.5">
      <c r="A100" s="35" t="s">
        <v>56</v>
      </c>
      <c r="E100" s="39" t="s">
        <v>6190</v>
      </c>
    </row>
    <row r="101" spans="1:5" ht="12.75">
      <c r="A101" s="35" t="s">
        <v>57</v>
      </c>
      <c r="E101" s="40" t="s">
        <v>6191</v>
      </c>
    </row>
    <row r="102" spans="1:5" ht="12.75">
      <c r="A102" t="s">
        <v>59</v>
      </c>
      <c r="E102" s="39" t="s">
        <v>60</v>
      </c>
    </row>
    <row r="103" spans="1:16" ht="12.75">
      <c r="A103" t="s">
        <v>49</v>
      </c>
      <c s="34" t="s">
        <v>152</v>
      </c>
      <c s="34" t="s">
        <v>6192</v>
      </c>
      <c s="35" t="s">
        <v>52</v>
      </c>
      <c s="6" t="s">
        <v>6193</v>
      </c>
      <c s="36" t="s">
        <v>99</v>
      </c>
      <c s="37">
        <v>48</v>
      </c>
      <c s="36">
        <v>0</v>
      </c>
      <c s="36">
        <f>ROUND(G103*H103,6)</f>
      </c>
      <c r="L103" s="38">
        <v>0</v>
      </c>
      <c s="32">
        <f>ROUND(ROUND(L103,2)*ROUND(G103,3),2)</f>
      </c>
      <c s="36" t="s">
        <v>74</v>
      </c>
      <c>
        <f>(M103*21)/100</f>
      </c>
      <c t="s">
        <v>27</v>
      </c>
    </row>
    <row r="104" spans="1:5" ht="25.5">
      <c r="A104" s="35" t="s">
        <v>56</v>
      </c>
      <c r="E104" s="39" t="s">
        <v>6194</v>
      </c>
    </row>
    <row r="105" spans="1:5" ht="12.75">
      <c r="A105" s="35" t="s">
        <v>57</v>
      </c>
      <c r="E105" s="40" t="s">
        <v>6195</v>
      </c>
    </row>
    <row r="106" spans="1:5" ht="12.75">
      <c r="A106" t="s">
        <v>59</v>
      </c>
      <c r="E106" s="39" t="s">
        <v>60</v>
      </c>
    </row>
    <row r="107" spans="1:16" ht="12.75">
      <c r="A107" t="s">
        <v>49</v>
      </c>
      <c s="34" t="s">
        <v>155</v>
      </c>
      <c s="34" t="s">
        <v>6196</v>
      </c>
      <c s="35" t="s">
        <v>52</v>
      </c>
      <c s="6" t="s">
        <v>6197</v>
      </c>
      <c s="36" t="s">
        <v>107</v>
      </c>
      <c s="37">
        <v>1</v>
      </c>
      <c s="36">
        <v>0</v>
      </c>
      <c s="36">
        <f>ROUND(G107*H107,6)</f>
      </c>
      <c r="L107" s="38">
        <v>0</v>
      </c>
      <c s="32">
        <f>ROUND(ROUND(L107,2)*ROUND(G107,3),2)</f>
      </c>
      <c s="36" t="s">
        <v>74</v>
      </c>
      <c>
        <f>(M107*21)/100</f>
      </c>
      <c t="s">
        <v>27</v>
      </c>
    </row>
    <row r="108" spans="1:5" ht="12.75">
      <c r="A108" s="35" t="s">
        <v>56</v>
      </c>
      <c r="E108" s="39" t="s">
        <v>6198</v>
      </c>
    </row>
    <row r="109" spans="1:5" ht="12.75">
      <c r="A109" s="35" t="s">
        <v>57</v>
      </c>
      <c r="E109" s="40" t="s">
        <v>58</v>
      </c>
    </row>
    <row r="110" spans="1:5" ht="12.75">
      <c r="A110" t="s">
        <v>59</v>
      </c>
      <c r="E110" s="39" t="s">
        <v>60</v>
      </c>
    </row>
    <row r="111" spans="1:16" ht="12.75">
      <c r="A111" t="s">
        <v>49</v>
      </c>
      <c s="34" t="s">
        <v>158</v>
      </c>
      <c s="34" t="s">
        <v>6199</v>
      </c>
      <c s="35" t="s">
        <v>52</v>
      </c>
      <c s="6" t="s">
        <v>6200</v>
      </c>
      <c s="36" t="s">
        <v>107</v>
      </c>
      <c s="37">
        <v>1</v>
      </c>
      <c s="36">
        <v>0</v>
      </c>
      <c s="36">
        <f>ROUND(G111*H111,6)</f>
      </c>
      <c r="L111" s="38">
        <v>0</v>
      </c>
      <c s="32">
        <f>ROUND(ROUND(L111,2)*ROUND(G111,3),2)</f>
      </c>
      <c s="36" t="s">
        <v>74</v>
      </c>
      <c>
        <f>(M111*21)/100</f>
      </c>
      <c t="s">
        <v>27</v>
      </c>
    </row>
    <row r="112" spans="1:5" ht="25.5">
      <c r="A112" s="35" t="s">
        <v>56</v>
      </c>
      <c r="E112" s="39" t="s">
        <v>6201</v>
      </c>
    </row>
    <row r="113" spans="1:5" ht="12.75">
      <c r="A113" s="35" t="s">
        <v>57</v>
      </c>
      <c r="E113" s="40" t="s">
        <v>58</v>
      </c>
    </row>
    <row r="114" spans="1:5" ht="12.75">
      <c r="A114" t="s">
        <v>59</v>
      </c>
      <c r="E114" s="39" t="s">
        <v>60</v>
      </c>
    </row>
    <row r="115" spans="1:16" ht="12.75">
      <c r="A115" t="s">
        <v>49</v>
      </c>
      <c s="34" t="s">
        <v>163</v>
      </c>
      <c s="34" t="s">
        <v>6202</v>
      </c>
      <c s="35" t="s">
        <v>52</v>
      </c>
      <c s="6" t="s">
        <v>6203</v>
      </c>
      <c s="36" t="s">
        <v>107</v>
      </c>
      <c s="37">
        <v>1</v>
      </c>
      <c s="36">
        <v>0</v>
      </c>
      <c s="36">
        <f>ROUND(G115*H115,6)</f>
      </c>
      <c r="L115" s="38">
        <v>0</v>
      </c>
      <c s="32">
        <f>ROUND(ROUND(L115,2)*ROUND(G115,3),2)</f>
      </c>
      <c s="36" t="s">
        <v>74</v>
      </c>
      <c>
        <f>(M115*21)/100</f>
      </c>
      <c t="s">
        <v>27</v>
      </c>
    </row>
    <row r="116" spans="1:5" ht="12.75">
      <c r="A116" s="35" t="s">
        <v>56</v>
      </c>
      <c r="E116" s="39" t="s">
        <v>6204</v>
      </c>
    </row>
    <row r="117" spans="1:5" ht="12.75">
      <c r="A117" s="35" t="s">
        <v>57</v>
      </c>
      <c r="E117" s="40" t="s">
        <v>58</v>
      </c>
    </row>
    <row r="118" spans="1:5" ht="12.75">
      <c r="A118" t="s">
        <v>59</v>
      </c>
      <c r="E118" s="39" t="s">
        <v>60</v>
      </c>
    </row>
    <row r="119" spans="1:16" ht="12.75">
      <c r="A119" t="s">
        <v>49</v>
      </c>
      <c s="34" t="s">
        <v>166</v>
      </c>
      <c s="34" t="s">
        <v>6205</v>
      </c>
      <c s="35" t="s">
        <v>52</v>
      </c>
      <c s="6" t="s">
        <v>6206</v>
      </c>
      <c s="36" t="s">
        <v>107</v>
      </c>
      <c s="37">
        <v>2</v>
      </c>
      <c s="36">
        <v>0</v>
      </c>
      <c s="36">
        <f>ROUND(G119*H119,6)</f>
      </c>
      <c r="L119" s="38">
        <v>0</v>
      </c>
      <c s="32">
        <f>ROUND(ROUND(L119,2)*ROUND(G119,3),2)</f>
      </c>
      <c s="36" t="s">
        <v>74</v>
      </c>
      <c>
        <f>(M119*21)/100</f>
      </c>
      <c t="s">
        <v>27</v>
      </c>
    </row>
    <row r="120" spans="1:5" ht="63.75">
      <c r="A120" s="35" t="s">
        <v>56</v>
      </c>
      <c r="E120" s="39" t="s">
        <v>6207</v>
      </c>
    </row>
    <row r="121" spans="1:5" ht="12.75">
      <c r="A121" s="35" t="s">
        <v>57</v>
      </c>
      <c r="E121" s="40" t="s">
        <v>5379</v>
      </c>
    </row>
    <row r="122" spans="1:5" ht="12.75">
      <c r="A122" t="s">
        <v>59</v>
      </c>
      <c r="E122" s="39" t="s">
        <v>60</v>
      </c>
    </row>
    <row r="123" spans="1:16" ht="12.75">
      <c r="A123" t="s">
        <v>49</v>
      </c>
      <c s="34" t="s">
        <v>169</v>
      </c>
      <c s="34" t="s">
        <v>5969</v>
      </c>
      <c s="35" t="s">
        <v>52</v>
      </c>
      <c s="6" t="s">
        <v>5970</v>
      </c>
      <c s="36" t="s">
        <v>107</v>
      </c>
      <c s="37">
        <v>1</v>
      </c>
      <c s="36">
        <v>0</v>
      </c>
      <c s="36">
        <f>ROUND(G123*H123,6)</f>
      </c>
      <c r="L123" s="38">
        <v>0</v>
      </c>
      <c s="32">
        <f>ROUND(ROUND(L123,2)*ROUND(G123,3),2)</f>
      </c>
      <c s="36" t="s">
        <v>74</v>
      </c>
      <c>
        <f>(M123*21)/100</f>
      </c>
      <c t="s">
        <v>27</v>
      </c>
    </row>
    <row r="124" spans="1:5" ht="12.75">
      <c r="A124" s="35" t="s">
        <v>56</v>
      </c>
      <c r="E124" s="39" t="s">
        <v>6208</v>
      </c>
    </row>
    <row r="125" spans="1:5" ht="12.75">
      <c r="A125" s="35" t="s">
        <v>57</v>
      </c>
      <c r="E125" s="40" t="s">
        <v>58</v>
      </c>
    </row>
    <row r="126" spans="1:5" ht="12.75">
      <c r="A126" t="s">
        <v>59</v>
      </c>
      <c r="E126" s="39" t="s">
        <v>60</v>
      </c>
    </row>
    <row r="127" spans="1:16" ht="12.75">
      <c r="A127" t="s">
        <v>49</v>
      </c>
      <c s="34" t="s">
        <v>172</v>
      </c>
      <c s="34" t="s">
        <v>6209</v>
      </c>
      <c s="35" t="s">
        <v>52</v>
      </c>
      <c s="6" t="s">
        <v>6210</v>
      </c>
      <c s="36" t="s">
        <v>800</v>
      </c>
      <c s="37">
        <v>50</v>
      </c>
      <c s="36">
        <v>0</v>
      </c>
      <c s="36">
        <f>ROUND(G127*H127,6)</f>
      </c>
      <c r="L127" s="38">
        <v>0</v>
      </c>
      <c s="32">
        <f>ROUND(ROUND(L127,2)*ROUND(G127,3),2)</f>
      </c>
      <c s="36" t="s">
        <v>74</v>
      </c>
      <c>
        <f>(M127*21)/100</f>
      </c>
      <c t="s">
        <v>27</v>
      </c>
    </row>
    <row r="128" spans="1:5" ht="38.25">
      <c r="A128" s="35" t="s">
        <v>56</v>
      </c>
      <c r="E128" s="39" t="s">
        <v>6211</v>
      </c>
    </row>
    <row r="129" spans="1:5" ht="12.75">
      <c r="A129" s="35" t="s">
        <v>57</v>
      </c>
      <c r="E129" s="40" t="s">
        <v>6212</v>
      </c>
    </row>
    <row r="130" spans="1:5" ht="12.75">
      <c r="A130" t="s">
        <v>59</v>
      </c>
      <c r="E130" s="39" t="s">
        <v>60</v>
      </c>
    </row>
    <row r="131" spans="1:16" ht="12.75">
      <c r="A131" t="s">
        <v>49</v>
      </c>
      <c s="34" t="s">
        <v>175</v>
      </c>
      <c s="34" t="s">
        <v>5972</v>
      </c>
      <c s="35" t="s">
        <v>52</v>
      </c>
      <c s="6" t="s">
        <v>5973</v>
      </c>
      <c s="36" t="s">
        <v>107</v>
      </c>
      <c s="37">
        <v>4</v>
      </c>
      <c s="36">
        <v>0</v>
      </c>
      <c s="36">
        <f>ROUND(G131*H131,6)</f>
      </c>
      <c r="L131" s="38">
        <v>0</v>
      </c>
      <c s="32">
        <f>ROUND(ROUND(L131,2)*ROUND(G131,3),2)</f>
      </c>
      <c s="36" t="s">
        <v>74</v>
      </c>
      <c>
        <f>(M131*21)/100</f>
      </c>
      <c t="s">
        <v>27</v>
      </c>
    </row>
    <row r="132" spans="1:5" ht="25.5">
      <c r="A132" s="35" t="s">
        <v>56</v>
      </c>
      <c r="E132" s="39" t="s">
        <v>5974</v>
      </c>
    </row>
    <row r="133" spans="1:5" ht="12.75">
      <c r="A133" s="35" t="s">
        <v>57</v>
      </c>
      <c r="E133" s="40" t="s">
        <v>6213</v>
      </c>
    </row>
    <row r="134" spans="1:5" ht="12.75">
      <c r="A134" t="s">
        <v>59</v>
      </c>
      <c r="E134" s="39" t="s">
        <v>60</v>
      </c>
    </row>
    <row r="135" spans="1:16" ht="12.75">
      <c r="A135" t="s">
        <v>49</v>
      </c>
      <c s="34" t="s">
        <v>178</v>
      </c>
      <c s="34" t="s">
        <v>5976</v>
      </c>
      <c s="35" t="s">
        <v>52</v>
      </c>
      <c s="6" t="s">
        <v>5977</v>
      </c>
      <c s="36" t="s">
        <v>99</v>
      </c>
      <c s="37">
        <v>45.15</v>
      </c>
      <c s="36">
        <v>0</v>
      </c>
      <c s="36">
        <f>ROUND(G135*H135,6)</f>
      </c>
      <c r="L135" s="38">
        <v>0</v>
      </c>
      <c s="32">
        <f>ROUND(ROUND(L135,2)*ROUND(G135,3),2)</f>
      </c>
      <c s="36" t="s">
        <v>74</v>
      </c>
      <c>
        <f>(M135*21)/100</f>
      </c>
      <c t="s">
        <v>27</v>
      </c>
    </row>
    <row r="136" spans="1:5" ht="12.75">
      <c r="A136" s="35" t="s">
        <v>56</v>
      </c>
      <c r="E136" s="39" t="s">
        <v>5978</v>
      </c>
    </row>
    <row r="137" spans="1:5" ht="12.75">
      <c r="A137" s="35" t="s">
        <v>57</v>
      </c>
      <c r="E137" s="40" t="s">
        <v>6214</v>
      </c>
    </row>
    <row r="138" spans="1:5" ht="12.75">
      <c r="A138" t="s">
        <v>59</v>
      </c>
      <c r="E138" s="39" t="s">
        <v>60</v>
      </c>
    </row>
    <row r="139" spans="1:16" ht="12.75">
      <c r="A139" t="s">
        <v>49</v>
      </c>
      <c s="34" t="s">
        <v>181</v>
      </c>
      <c s="34" t="s">
        <v>3758</v>
      </c>
      <c s="35" t="s">
        <v>52</v>
      </c>
      <c s="6" t="s">
        <v>3759</v>
      </c>
      <c s="36" t="s">
        <v>99</v>
      </c>
      <c s="37">
        <v>43</v>
      </c>
      <c s="36">
        <v>0</v>
      </c>
      <c s="36">
        <f>ROUND(G139*H139,6)</f>
      </c>
      <c r="L139" s="38">
        <v>0</v>
      </c>
      <c s="32">
        <f>ROUND(ROUND(L139,2)*ROUND(G139,3),2)</f>
      </c>
      <c s="36" t="s">
        <v>74</v>
      </c>
      <c>
        <f>(M139*21)/100</f>
      </c>
      <c t="s">
        <v>27</v>
      </c>
    </row>
    <row r="140" spans="1:5" ht="12.75">
      <c r="A140" s="35" t="s">
        <v>56</v>
      </c>
      <c r="E140" s="39" t="s">
        <v>5980</v>
      </c>
    </row>
    <row r="141" spans="1:5" ht="12.75">
      <c r="A141" s="35" t="s">
        <v>57</v>
      </c>
      <c r="E141" s="40" t="s">
        <v>6180</v>
      </c>
    </row>
    <row r="142" spans="1:5" ht="12.75">
      <c r="A142" t="s">
        <v>59</v>
      </c>
      <c r="E142" s="39" t="s">
        <v>60</v>
      </c>
    </row>
    <row r="143" spans="1:16" ht="12.75">
      <c r="A143" t="s">
        <v>49</v>
      </c>
      <c s="34" t="s">
        <v>184</v>
      </c>
      <c s="34" t="s">
        <v>6215</v>
      </c>
      <c s="35" t="s">
        <v>52</v>
      </c>
      <c s="6" t="s">
        <v>6216</v>
      </c>
      <c s="36" t="s">
        <v>107</v>
      </c>
      <c s="37">
        <v>2</v>
      </c>
      <c s="36">
        <v>0</v>
      </c>
      <c s="36">
        <f>ROUND(G143*H143,6)</f>
      </c>
      <c r="L143" s="38">
        <v>0</v>
      </c>
      <c s="32">
        <f>ROUND(ROUND(L143,2)*ROUND(G143,3),2)</f>
      </c>
      <c s="36" t="s">
        <v>74</v>
      </c>
      <c>
        <f>(M143*21)/100</f>
      </c>
      <c t="s">
        <v>27</v>
      </c>
    </row>
    <row r="144" spans="1:5" ht="12.75">
      <c r="A144" s="35" t="s">
        <v>56</v>
      </c>
      <c r="E144" s="39" t="s">
        <v>6217</v>
      </c>
    </row>
    <row r="145" spans="1:5" ht="12.75">
      <c r="A145" s="35" t="s">
        <v>57</v>
      </c>
      <c r="E145" s="40" t="s">
        <v>5379</v>
      </c>
    </row>
    <row r="146" spans="1:5" ht="12.75">
      <c r="A146" t="s">
        <v>59</v>
      </c>
      <c r="E146" s="39" t="s">
        <v>60</v>
      </c>
    </row>
    <row r="147" spans="1:16" ht="12.75">
      <c r="A147" t="s">
        <v>49</v>
      </c>
      <c s="34" t="s">
        <v>187</v>
      </c>
      <c s="34" t="s">
        <v>6218</v>
      </c>
      <c s="35" t="s">
        <v>52</v>
      </c>
      <c s="6" t="s">
        <v>6219</v>
      </c>
      <c s="36" t="s">
        <v>99</v>
      </c>
      <c s="37">
        <v>96.3</v>
      </c>
      <c s="36">
        <v>0</v>
      </c>
      <c s="36">
        <f>ROUND(G147*H147,6)</f>
      </c>
      <c r="L147" s="38">
        <v>0</v>
      </c>
      <c s="32">
        <f>ROUND(ROUND(L147,2)*ROUND(G147,3),2)</f>
      </c>
      <c s="36" t="s">
        <v>74</v>
      </c>
      <c>
        <f>(M147*21)/100</f>
      </c>
      <c t="s">
        <v>27</v>
      </c>
    </row>
    <row r="148" spans="1:5" ht="25.5">
      <c r="A148" s="35" t="s">
        <v>56</v>
      </c>
      <c r="E148" s="39" t="s">
        <v>6220</v>
      </c>
    </row>
    <row r="149" spans="1:5" ht="38.25">
      <c r="A149" s="35" t="s">
        <v>57</v>
      </c>
      <c r="E149" s="40" t="s">
        <v>6221</v>
      </c>
    </row>
    <row r="150" spans="1:5" ht="12.75">
      <c r="A150" t="s">
        <v>59</v>
      </c>
      <c r="E150" s="39" t="s">
        <v>60</v>
      </c>
    </row>
    <row r="151" spans="1:16" ht="12.75">
      <c r="A151" t="s">
        <v>49</v>
      </c>
      <c s="34" t="s">
        <v>190</v>
      </c>
      <c s="34" t="s">
        <v>6222</v>
      </c>
      <c s="35" t="s">
        <v>52</v>
      </c>
      <c s="6" t="s">
        <v>6223</v>
      </c>
      <c s="36" t="s">
        <v>99</v>
      </c>
      <c s="37">
        <v>96.3</v>
      </c>
      <c s="36">
        <v>0</v>
      </c>
      <c s="36">
        <f>ROUND(G151*H151,6)</f>
      </c>
      <c r="L151" s="38">
        <v>0</v>
      </c>
      <c s="32">
        <f>ROUND(ROUND(L151,2)*ROUND(G151,3),2)</f>
      </c>
      <c s="36" t="s">
        <v>74</v>
      </c>
      <c>
        <f>(M151*21)/100</f>
      </c>
      <c t="s">
        <v>27</v>
      </c>
    </row>
    <row r="152" spans="1:5" ht="25.5">
      <c r="A152" s="35" t="s">
        <v>56</v>
      </c>
      <c r="E152" s="39" t="s">
        <v>6220</v>
      </c>
    </row>
    <row r="153" spans="1:5" ht="38.25">
      <c r="A153" s="35" t="s">
        <v>57</v>
      </c>
      <c r="E153" s="40" t="s">
        <v>6221</v>
      </c>
    </row>
    <row r="154" spans="1:5" ht="12.75">
      <c r="A154" t="s">
        <v>59</v>
      </c>
      <c r="E154" s="39" t="s">
        <v>60</v>
      </c>
    </row>
    <row r="155" spans="1:13" ht="12.75">
      <c r="A155" t="s">
        <v>46</v>
      </c>
      <c r="C155" s="31" t="s">
        <v>96</v>
      </c>
      <c r="E155" s="33" t="s">
        <v>4089</v>
      </c>
      <c r="J155" s="32">
        <f>0</f>
      </c>
      <c s="32">
        <f>0</f>
      </c>
      <c s="32">
        <f>0+L156+L160</f>
      </c>
      <c s="32">
        <f>0+M156+M160</f>
      </c>
    </row>
    <row r="156" spans="1:16" ht="12.75">
      <c r="A156" t="s">
        <v>49</v>
      </c>
      <c s="34" t="s">
        <v>195</v>
      </c>
      <c s="34" t="s">
        <v>3796</v>
      </c>
      <c s="35" t="s">
        <v>52</v>
      </c>
      <c s="6" t="s">
        <v>3797</v>
      </c>
      <c s="36" t="s">
        <v>749</v>
      </c>
      <c s="37">
        <v>0.05</v>
      </c>
      <c s="36">
        <v>0</v>
      </c>
      <c s="36">
        <f>ROUND(G156*H156,6)</f>
      </c>
      <c r="L156" s="38">
        <v>0</v>
      </c>
      <c s="32">
        <f>ROUND(ROUND(L156,2)*ROUND(G156,3),2)</f>
      </c>
      <c s="36" t="s">
        <v>74</v>
      </c>
      <c>
        <f>(M156*21)/100</f>
      </c>
      <c t="s">
        <v>27</v>
      </c>
    </row>
    <row r="157" spans="1:5" ht="63.75">
      <c r="A157" s="35" t="s">
        <v>56</v>
      </c>
      <c r="E157" s="39" t="s">
        <v>6224</v>
      </c>
    </row>
    <row r="158" spans="1:5" ht="12.75">
      <c r="A158" s="35" t="s">
        <v>57</v>
      </c>
      <c r="E158" s="40" t="s">
        <v>6225</v>
      </c>
    </row>
    <row r="159" spans="1:5" ht="12.75">
      <c r="A159" t="s">
        <v>59</v>
      </c>
      <c r="E159" s="39" t="s">
        <v>60</v>
      </c>
    </row>
    <row r="160" spans="1:16" ht="12.75">
      <c r="A160" t="s">
        <v>49</v>
      </c>
      <c s="34" t="s">
        <v>199</v>
      </c>
      <c s="34" t="s">
        <v>5993</v>
      </c>
      <c s="35" t="s">
        <v>52</v>
      </c>
      <c s="6" t="s">
        <v>5994</v>
      </c>
      <c s="36" t="s">
        <v>99</v>
      </c>
      <c s="37">
        <v>48</v>
      </c>
      <c s="36">
        <v>0</v>
      </c>
      <c s="36">
        <f>ROUND(G160*H160,6)</f>
      </c>
      <c r="L160" s="38">
        <v>0</v>
      </c>
      <c s="32">
        <f>ROUND(ROUND(L160,2)*ROUND(G160,3),2)</f>
      </c>
      <c s="36" t="s">
        <v>74</v>
      </c>
      <c>
        <f>(M160*21)/100</f>
      </c>
      <c t="s">
        <v>27</v>
      </c>
    </row>
    <row r="161" spans="1:5" ht="38.25">
      <c r="A161" s="35" t="s">
        <v>56</v>
      </c>
      <c r="E161" s="39" t="s">
        <v>6226</v>
      </c>
    </row>
    <row r="162" spans="1:5" ht="12.75">
      <c r="A162" s="35" t="s">
        <v>57</v>
      </c>
      <c r="E162" s="40" t="s">
        <v>6227</v>
      </c>
    </row>
    <row r="163" spans="1:5" ht="12.75">
      <c r="A163" t="s">
        <v>59</v>
      </c>
      <c r="E163" s="39" t="s">
        <v>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6228</v>
      </c>
      <c s="41">
        <f>Rekapitulace!C93</f>
      </c>
      <c s="20" t="s">
        <v>0</v>
      </c>
      <c t="s">
        <v>23</v>
      </c>
      <c t="s">
        <v>27</v>
      </c>
    </row>
    <row r="4" spans="1:16" ht="32" customHeight="1">
      <c r="A4" s="24" t="s">
        <v>20</v>
      </c>
      <c s="25" t="s">
        <v>28</v>
      </c>
      <c s="27" t="s">
        <v>6228</v>
      </c>
      <c r="E4" s="26" t="s">
        <v>6229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COUNTIFS(L8:L128,"=0",A8:A128,"P")+COUNTIFS(L8:L128,"",A8:A128,"P")+SUM(Q8:Q128)</f>
      </c>
    </row>
    <row r="8" spans="1:13" ht="12.75">
      <c r="A8" t="s">
        <v>44</v>
      </c>
      <c r="C8" s="28" t="s">
        <v>6232</v>
      </c>
      <c r="E8" s="30" t="s">
        <v>6231</v>
      </c>
      <c r="J8" s="29">
        <f>0+J9+J14+J63+J84+J89+J106+J119</f>
      </c>
      <c s="29">
        <f>0+K9+K14+K63+K84+K89+K106+K119</f>
      </c>
      <c s="29">
        <f>0+L9+L14+L63+L84+L89+L106+L119</f>
      </c>
      <c s="29">
        <f>0+M9+M14+M63+M84+M89+M106+M119</f>
      </c>
    </row>
    <row r="9" spans="1:13" ht="12.75">
      <c r="A9" t="s">
        <v>46</v>
      </c>
      <c r="C9" s="31" t="s">
        <v>47</v>
      </c>
      <c r="E9" s="33" t="s">
        <v>48</v>
      </c>
      <c r="J9" s="32">
        <f>0</f>
      </c>
      <c s="32">
        <f>0</f>
      </c>
      <c s="32">
        <f>0+L10</f>
      </c>
      <c s="32">
        <f>0+M10</f>
      </c>
    </row>
    <row r="10" spans="1:16" ht="12.75">
      <c r="A10" t="s">
        <v>49</v>
      </c>
      <c s="34" t="s">
        <v>172</v>
      </c>
      <c s="34" t="s">
        <v>51</v>
      </c>
      <c s="35" t="s">
        <v>52</v>
      </c>
      <c s="6" t="s">
        <v>53</v>
      </c>
      <c s="36" t="s">
        <v>54</v>
      </c>
      <c s="37">
        <v>1</v>
      </c>
      <c s="36">
        <v>0</v>
      </c>
      <c s="36">
        <f>ROUND(G10*H10,6)</f>
      </c>
      <c r="L10" s="38">
        <v>0</v>
      </c>
      <c s="32">
        <f>ROUND(ROUND(L10,2)*ROUND(G10,3),2)</f>
      </c>
      <c s="36" t="s">
        <v>55</v>
      </c>
      <c>
        <f>(M10*21)/100</f>
      </c>
      <c t="s">
        <v>27</v>
      </c>
    </row>
    <row r="11" spans="1:5" ht="12.75">
      <c r="A11" s="35" t="s">
        <v>56</v>
      </c>
      <c r="E11" s="39" t="s">
        <v>52</v>
      </c>
    </row>
    <row r="12" spans="1:5" ht="12.75">
      <c r="A12" s="35" t="s">
        <v>57</v>
      </c>
      <c r="E12" s="40" t="s">
        <v>58</v>
      </c>
    </row>
    <row r="13" spans="1:5" ht="12.75">
      <c r="A13" t="s">
        <v>59</v>
      </c>
      <c r="E13" s="39" t="s">
        <v>60</v>
      </c>
    </row>
    <row r="14" spans="1:13" ht="12.75">
      <c r="A14" t="s">
        <v>46</v>
      </c>
      <c r="C14" s="31" t="s">
        <v>69</v>
      </c>
      <c r="E14" s="33" t="s">
        <v>832</v>
      </c>
      <c r="J14" s="32">
        <f>0</f>
      </c>
      <c s="32">
        <f>0</f>
      </c>
      <c s="32">
        <f>0+L15+L19+L23+L27+L31+L35+L39+L43+L47+L51+L55+L59</f>
      </c>
      <c s="32">
        <f>0+M15+M19+M23+M27+M31+M35+M39+M43+M47+M51+M55+M59</f>
      </c>
    </row>
    <row r="15" spans="1:16" ht="12.75">
      <c r="A15" t="s">
        <v>49</v>
      </c>
      <c s="34" t="s">
        <v>81</v>
      </c>
      <c s="34" t="s">
        <v>3394</v>
      </c>
      <c s="35" t="s">
        <v>69</v>
      </c>
      <c s="6" t="s">
        <v>3395</v>
      </c>
      <c s="36" t="s">
        <v>78</v>
      </c>
      <c s="37">
        <v>9706</v>
      </c>
      <c s="36">
        <v>0</v>
      </c>
      <c s="36">
        <f>ROUND(G15*H15,6)</f>
      </c>
      <c r="L15" s="38">
        <v>0</v>
      </c>
      <c s="32">
        <f>ROUND(ROUND(L15,2)*ROUND(G15,3),2)</f>
      </c>
      <c s="36" t="s">
        <v>74</v>
      </c>
      <c>
        <f>(M15*21)/100</f>
      </c>
      <c t="s">
        <v>27</v>
      </c>
    </row>
    <row r="16" spans="1:5" ht="12.75">
      <c r="A16" s="35" t="s">
        <v>56</v>
      </c>
      <c r="E16" s="39" t="s">
        <v>6233</v>
      </c>
    </row>
    <row r="17" spans="1:5" ht="12.75">
      <c r="A17" s="35" t="s">
        <v>57</v>
      </c>
      <c r="E17" s="40" t="s">
        <v>6234</v>
      </c>
    </row>
    <row r="18" spans="1:5" ht="369.75">
      <c r="A18" t="s">
        <v>59</v>
      </c>
      <c r="E18" s="39" t="s">
        <v>4498</v>
      </c>
    </row>
    <row r="19" spans="1:16" ht="12.75">
      <c r="A19" t="s">
        <v>49</v>
      </c>
      <c s="34" t="s">
        <v>84</v>
      </c>
      <c s="34" t="s">
        <v>3394</v>
      </c>
      <c s="35" t="s">
        <v>27</v>
      </c>
      <c s="6" t="s">
        <v>3395</v>
      </c>
      <c s="36" t="s">
        <v>78</v>
      </c>
      <c s="37">
        <v>792</v>
      </c>
      <c s="36">
        <v>0</v>
      </c>
      <c s="36">
        <f>ROUND(G19*H19,6)</f>
      </c>
      <c r="L19" s="38">
        <v>0</v>
      </c>
      <c s="32">
        <f>ROUND(ROUND(L19,2)*ROUND(G19,3),2)</f>
      </c>
      <c s="36" t="s">
        <v>74</v>
      </c>
      <c>
        <f>(M19*21)/100</f>
      </c>
      <c t="s">
        <v>27</v>
      </c>
    </row>
    <row r="20" spans="1:5" ht="38.25">
      <c r="A20" s="35" t="s">
        <v>56</v>
      </c>
      <c r="E20" s="39" t="s">
        <v>6235</v>
      </c>
    </row>
    <row r="21" spans="1:5" ht="12.75">
      <c r="A21" s="35" t="s">
        <v>57</v>
      </c>
      <c r="E21" s="40" t="s">
        <v>6236</v>
      </c>
    </row>
    <row r="22" spans="1:5" ht="369.75">
      <c r="A22" t="s">
        <v>59</v>
      </c>
      <c r="E22" s="39" t="s">
        <v>4498</v>
      </c>
    </row>
    <row r="23" spans="1:16" ht="12.75">
      <c r="A23" t="s">
        <v>49</v>
      </c>
      <c s="34" t="s">
        <v>87</v>
      </c>
      <c s="34" t="s">
        <v>4502</v>
      </c>
      <c s="35" t="s">
        <v>52</v>
      </c>
      <c s="6" t="s">
        <v>4503</v>
      </c>
      <c s="36" t="s">
        <v>78</v>
      </c>
      <c s="37">
        <v>387.3</v>
      </c>
      <c s="36">
        <v>0</v>
      </c>
      <c s="36">
        <f>ROUND(G23*H23,6)</f>
      </c>
      <c r="L23" s="38">
        <v>0</v>
      </c>
      <c s="32">
        <f>ROUND(ROUND(L23,2)*ROUND(G23,3),2)</f>
      </c>
      <c s="36" t="s">
        <v>74</v>
      </c>
      <c>
        <f>(M23*21)/100</f>
      </c>
      <c t="s">
        <v>27</v>
      </c>
    </row>
    <row r="24" spans="1:5" ht="12.75">
      <c r="A24" s="35" t="s">
        <v>56</v>
      </c>
      <c r="E24" s="39" t="s">
        <v>6237</v>
      </c>
    </row>
    <row r="25" spans="1:5" ht="12.75">
      <c r="A25" s="35" t="s">
        <v>57</v>
      </c>
      <c r="E25" s="40" t="s">
        <v>6238</v>
      </c>
    </row>
    <row r="26" spans="1:5" ht="12.75">
      <c r="A26" t="s">
        <v>59</v>
      </c>
      <c r="E26" s="39" t="s">
        <v>52</v>
      </c>
    </row>
    <row r="27" spans="1:16" ht="12.75">
      <c r="A27" t="s">
        <v>49</v>
      </c>
      <c s="34" t="s">
        <v>90</v>
      </c>
      <c s="34" t="s">
        <v>4023</v>
      </c>
      <c s="35" t="s">
        <v>69</v>
      </c>
      <c s="6" t="s">
        <v>4024</v>
      </c>
      <c s="36" t="s">
        <v>78</v>
      </c>
      <c s="37">
        <v>2338</v>
      </c>
      <c s="36">
        <v>0</v>
      </c>
      <c s="36">
        <f>ROUND(G27*H27,6)</f>
      </c>
      <c r="L27" s="38">
        <v>0</v>
      </c>
      <c s="32">
        <f>ROUND(ROUND(L27,2)*ROUND(G27,3),2)</f>
      </c>
      <c s="36" t="s">
        <v>74</v>
      </c>
      <c>
        <f>(M27*21)/100</f>
      </c>
      <c t="s">
        <v>27</v>
      </c>
    </row>
    <row r="28" spans="1:5" ht="12.75">
      <c r="A28" s="35" t="s">
        <v>56</v>
      </c>
      <c r="E28" s="39" t="s">
        <v>6239</v>
      </c>
    </row>
    <row r="29" spans="1:5" ht="12.75">
      <c r="A29" s="35" t="s">
        <v>57</v>
      </c>
      <c r="E29" s="40" t="s">
        <v>6240</v>
      </c>
    </row>
    <row r="30" spans="1:5" ht="280.5">
      <c r="A30" t="s">
        <v>59</v>
      </c>
      <c r="E30" s="39" t="s">
        <v>6241</v>
      </c>
    </row>
    <row r="31" spans="1:16" ht="12.75">
      <c r="A31" t="s">
        <v>49</v>
      </c>
      <c s="34" t="s">
        <v>93</v>
      </c>
      <c s="34" t="s">
        <v>4023</v>
      </c>
      <c s="35" t="s">
        <v>27</v>
      </c>
      <c s="6" t="s">
        <v>4024</v>
      </c>
      <c s="36" t="s">
        <v>78</v>
      </c>
      <c s="37">
        <v>792</v>
      </c>
      <c s="36">
        <v>0</v>
      </c>
      <c s="36">
        <f>ROUND(G31*H31,6)</f>
      </c>
      <c r="L31" s="38">
        <v>0</v>
      </c>
      <c s="32">
        <f>ROUND(ROUND(L31,2)*ROUND(G31,3),2)</f>
      </c>
      <c s="36" t="s">
        <v>74</v>
      </c>
      <c>
        <f>(M31*21)/100</f>
      </c>
      <c t="s">
        <v>27</v>
      </c>
    </row>
    <row r="32" spans="1:5" ht="25.5">
      <c r="A32" s="35" t="s">
        <v>56</v>
      </c>
      <c r="E32" s="39" t="s">
        <v>6242</v>
      </c>
    </row>
    <row r="33" spans="1:5" ht="12.75">
      <c r="A33" s="35" t="s">
        <v>57</v>
      </c>
      <c r="E33" s="40" t="s">
        <v>6236</v>
      </c>
    </row>
    <row r="34" spans="1:5" ht="280.5">
      <c r="A34" t="s">
        <v>59</v>
      </c>
      <c r="E34" s="39" t="s">
        <v>6241</v>
      </c>
    </row>
    <row r="35" spans="1:16" ht="12.75">
      <c r="A35" t="s">
        <v>49</v>
      </c>
      <c s="34" t="s">
        <v>96</v>
      </c>
      <c s="34" t="s">
        <v>6243</v>
      </c>
      <c s="35" t="s">
        <v>52</v>
      </c>
      <c s="6" t="s">
        <v>6244</v>
      </c>
      <c s="36" t="s">
        <v>78</v>
      </c>
      <c s="37">
        <v>52</v>
      </c>
      <c s="36">
        <v>0</v>
      </c>
      <c s="36">
        <f>ROUND(G35*H35,6)</f>
      </c>
      <c r="L35" s="38">
        <v>0</v>
      </c>
      <c s="32">
        <f>ROUND(ROUND(L35,2)*ROUND(G35,3),2)</f>
      </c>
      <c s="36" t="s">
        <v>74</v>
      </c>
      <c>
        <f>(M35*21)/100</f>
      </c>
      <c t="s">
        <v>27</v>
      </c>
    </row>
    <row r="36" spans="1:5" ht="12.75">
      <c r="A36" s="35" t="s">
        <v>56</v>
      </c>
      <c r="E36" s="39" t="s">
        <v>6245</v>
      </c>
    </row>
    <row r="37" spans="1:5" ht="12.75">
      <c r="A37" s="35" t="s">
        <v>57</v>
      </c>
      <c r="E37" s="40" t="s">
        <v>6246</v>
      </c>
    </row>
    <row r="38" spans="1:5" ht="242.25">
      <c r="A38" t="s">
        <v>59</v>
      </c>
      <c r="E38" s="39" t="s">
        <v>6247</v>
      </c>
    </row>
    <row r="39" spans="1:16" ht="12.75">
      <c r="A39" t="s">
        <v>49</v>
      </c>
      <c s="34" t="s">
        <v>100</v>
      </c>
      <c s="34" t="s">
        <v>3414</v>
      </c>
      <c s="35" t="s">
        <v>52</v>
      </c>
      <c s="6" t="s">
        <v>3415</v>
      </c>
      <c s="36" t="s">
        <v>78</v>
      </c>
      <c s="37">
        <v>148</v>
      </c>
      <c s="36">
        <v>0</v>
      </c>
      <c s="36">
        <f>ROUND(G39*H39,6)</f>
      </c>
      <c r="L39" s="38">
        <v>0</v>
      </c>
      <c s="32">
        <f>ROUND(ROUND(L39,2)*ROUND(G39,3),2)</f>
      </c>
      <c s="36" t="s">
        <v>74</v>
      </c>
      <c>
        <f>(M39*21)/100</f>
      </c>
      <c t="s">
        <v>27</v>
      </c>
    </row>
    <row r="40" spans="1:5" ht="12.75">
      <c r="A40" s="35" t="s">
        <v>56</v>
      </c>
      <c r="E40" s="39" t="s">
        <v>6248</v>
      </c>
    </row>
    <row r="41" spans="1:5" ht="12.75">
      <c r="A41" s="35" t="s">
        <v>57</v>
      </c>
      <c r="E41" s="40" t="s">
        <v>6249</v>
      </c>
    </row>
    <row r="42" spans="1:5" ht="229.5">
      <c r="A42" t="s">
        <v>59</v>
      </c>
      <c r="E42" s="39" t="s">
        <v>3838</v>
      </c>
    </row>
    <row r="43" spans="1:16" ht="12.75">
      <c r="A43" t="s">
        <v>49</v>
      </c>
      <c s="34" t="s">
        <v>116</v>
      </c>
      <c s="34" t="s">
        <v>3421</v>
      </c>
      <c s="35" t="s">
        <v>52</v>
      </c>
      <c s="6" t="s">
        <v>3422</v>
      </c>
      <c s="36" t="s">
        <v>73</v>
      </c>
      <c s="37">
        <v>3115</v>
      </c>
      <c s="36">
        <v>0</v>
      </c>
      <c s="36">
        <f>ROUND(G43*H43,6)</f>
      </c>
      <c r="L43" s="38">
        <v>0</v>
      </c>
      <c s="32">
        <f>ROUND(ROUND(L43,2)*ROUND(G43,3),2)</f>
      </c>
      <c s="36" t="s">
        <v>74</v>
      </c>
      <c>
        <f>(M43*21)/100</f>
      </c>
      <c t="s">
        <v>27</v>
      </c>
    </row>
    <row r="44" spans="1:5" ht="25.5">
      <c r="A44" s="35" t="s">
        <v>56</v>
      </c>
      <c r="E44" s="39" t="s">
        <v>6250</v>
      </c>
    </row>
    <row r="45" spans="1:5" ht="38.25">
      <c r="A45" s="35" t="s">
        <v>57</v>
      </c>
      <c r="E45" s="40" t="s">
        <v>6251</v>
      </c>
    </row>
    <row r="46" spans="1:5" ht="12.75">
      <c r="A46" t="s">
        <v>59</v>
      </c>
      <c r="E46" s="39" t="s">
        <v>3422</v>
      </c>
    </row>
    <row r="47" spans="1:16" ht="12.75">
      <c r="A47" t="s">
        <v>49</v>
      </c>
      <c s="34" t="s">
        <v>119</v>
      </c>
      <c s="34" t="s">
        <v>3424</v>
      </c>
      <c s="35" t="s">
        <v>52</v>
      </c>
      <c s="6" t="s">
        <v>3425</v>
      </c>
      <c s="36" t="s">
        <v>73</v>
      </c>
      <c s="37">
        <v>3115</v>
      </c>
      <c s="36">
        <v>0</v>
      </c>
      <c s="36">
        <f>ROUND(G47*H47,6)</f>
      </c>
      <c r="L47" s="38">
        <v>0</v>
      </c>
      <c s="32">
        <f>ROUND(ROUND(L47,2)*ROUND(G47,3),2)</f>
      </c>
      <c s="36" t="s">
        <v>74</v>
      </c>
      <c>
        <f>(M47*21)/100</f>
      </c>
      <c t="s">
        <v>27</v>
      </c>
    </row>
    <row r="48" spans="1:5" ht="25.5">
      <c r="A48" s="35" t="s">
        <v>56</v>
      </c>
      <c r="E48" s="39" t="s">
        <v>6250</v>
      </c>
    </row>
    <row r="49" spans="1:5" ht="38.25">
      <c r="A49" s="35" t="s">
        <v>57</v>
      </c>
      <c r="E49" s="40" t="s">
        <v>6252</v>
      </c>
    </row>
    <row r="50" spans="1:5" ht="12.75">
      <c r="A50" t="s">
        <v>59</v>
      </c>
      <c r="E50" s="39" t="s">
        <v>6253</v>
      </c>
    </row>
    <row r="51" spans="1:16" ht="12.75">
      <c r="A51" t="s">
        <v>49</v>
      </c>
      <c s="34" t="s">
        <v>122</v>
      </c>
      <c s="34" t="s">
        <v>6254</v>
      </c>
      <c s="35" t="s">
        <v>52</v>
      </c>
      <c s="6" t="s">
        <v>6255</v>
      </c>
      <c s="36" t="s">
        <v>73</v>
      </c>
      <c s="37">
        <v>2582</v>
      </c>
      <c s="36">
        <v>0</v>
      </c>
      <c s="36">
        <f>ROUND(G51*H51,6)</f>
      </c>
      <c r="L51" s="38">
        <v>0</v>
      </c>
      <c s="32">
        <f>ROUND(ROUND(L51,2)*ROUND(G51,3),2)</f>
      </c>
      <c s="36" t="s">
        <v>74</v>
      </c>
      <c>
        <f>(M51*21)/100</f>
      </c>
      <c t="s">
        <v>27</v>
      </c>
    </row>
    <row r="52" spans="1:5" ht="12.75">
      <c r="A52" s="35" t="s">
        <v>56</v>
      </c>
      <c r="E52" s="39" t="s">
        <v>6256</v>
      </c>
    </row>
    <row r="53" spans="1:5" ht="12.75">
      <c r="A53" s="35" t="s">
        <v>57</v>
      </c>
      <c r="E53" s="40" t="s">
        <v>6257</v>
      </c>
    </row>
    <row r="54" spans="1:5" ht="25.5">
      <c r="A54" t="s">
        <v>59</v>
      </c>
      <c r="E54" s="39" t="s">
        <v>6258</v>
      </c>
    </row>
    <row r="55" spans="1:16" ht="12.75">
      <c r="A55" t="s">
        <v>49</v>
      </c>
      <c s="34" t="s">
        <v>125</v>
      </c>
      <c s="34" t="s">
        <v>5921</v>
      </c>
      <c s="35" t="s">
        <v>52</v>
      </c>
      <c s="6" t="s">
        <v>5922</v>
      </c>
      <c s="36" t="s">
        <v>73</v>
      </c>
      <c s="37">
        <v>2582</v>
      </c>
      <c s="36">
        <v>0</v>
      </c>
      <c s="36">
        <f>ROUND(G55*H55,6)</f>
      </c>
      <c r="L55" s="38">
        <v>0</v>
      </c>
      <c s="32">
        <f>ROUND(ROUND(L55,2)*ROUND(G55,3),2)</f>
      </c>
      <c s="36" t="s">
        <v>74</v>
      </c>
      <c>
        <f>(M55*21)/100</f>
      </c>
      <c t="s">
        <v>27</v>
      </c>
    </row>
    <row r="56" spans="1:5" ht="12.75">
      <c r="A56" s="35" t="s">
        <v>56</v>
      </c>
      <c r="E56" s="39" t="s">
        <v>52</v>
      </c>
    </row>
    <row r="57" spans="1:5" ht="12.75">
      <c r="A57" s="35" t="s">
        <v>57</v>
      </c>
      <c r="E57" s="40" t="s">
        <v>6257</v>
      </c>
    </row>
    <row r="58" spans="1:5" ht="25.5">
      <c r="A58" t="s">
        <v>59</v>
      </c>
      <c r="E58" s="39" t="s">
        <v>6259</v>
      </c>
    </row>
    <row r="59" spans="1:16" ht="12.75">
      <c r="A59" t="s">
        <v>49</v>
      </c>
      <c s="34" t="s">
        <v>128</v>
      </c>
      <c s="34" t="s">
        <v>5925</v>
      </c>
      <c s="35" t="s">
        <v>52</v>
      </c>
      <c s="6" t="s">
        <v>5926</v>
      </c>
      <c s="36" t="s">
        <v>73</v>
      </c>
      <c s="37">
        <v>2582</v>
      </c>
      <c s="36">
        <v>0</v>
      </c>
      <c s="36">
        <f>ROUND(G59*H59,6)</f>
      </c>
      <c r="L59" s="38">
        <v>0</v>
      </c>
      <c s="32">
        <f>ROUND(ROUND(L59,2)*ROUND(G59,3),2)</f>
      </c>
      <c s="36" t="s">
        <v>74</v>
      </c>
      <c>
        <f>(M59*21)/100</f>
      </c>
      <c t="s">
        <v>27</v>
      </c>
    </row>
    <row r="60" spans="1:5" ht="12.75">
      <c r="A60" s="35" t="s">
        <v>56</v>
      </c>
      <c r="E60" s="39" t="s">
        <v>6260</v>
      </c>
    </row>
    <row r="61" spans="1:5" ht="12.75">
      <c r="A61" s="35" t="s">
        <v>57</v>
      </c>
      <c r="E61" s="40" t="s">
        <v>6257</v>
      </c>
    </row>
    <row r="62" spans="1:5" ht="38.25">
      <c r="A62" t="s">
        <v>59</v>
      </c>
      <c r="E62" s="39" t="s">
        <v>6261</v>
      </c>
    </row>
    <row r="63" spans="1:13" ht="12.75">
      <c r="A63" t="s">
        <v>46</v>
      </c>
      <c r="C63" s="31" t="s">
        <v>27</v>
      </c>
      <c r="E63" s="33" t="s">
        <v>3427</v>
      </c>
      <c r="J63" s="32">
        <f>0</f>
      </c>
      <c s="32">
        <f>0</f>
      </c>
      <c s="32">
        <f>0+L64+L68+L72+L76+L80</f>
      </c>
      <c s="32">
        <f>0+M64+M68+M72+M76+M80</f>
      </c>
    </row>
    <row r="64" spans="1:16" ht="12.75">
      <c r="A64" t="s">
        <v>49</v>
      </c>
      <c s="34" t="s">
        <v>131</v>
      </c>
      <c s="34" t="s">
        <v>3674</v>
      </c>
      <c s="35" t="s">
        <v>52</v>
      </c>
      <c s="6" t="s">
        <v>3675</v>
      </c>
      <c s="36" t="s">
        <v>73</v>
      </c>
      <c s="37">
        <v>997.92</v>
      </c>
      <c s="36">
        <v>0</v>
      </c>
      <c s="36">
        <f>ROUND(G64*H64,6)</f>
      </c>
      <c r="L64" s="38">
        <v>0</v>
      </c>
      <c s="32">
        <f>ROUND(ROUND(L64,2)*ROUND(G64,3),2)</f>
      </c>
      <c s="36" t="s">
        <v>74</v>
      </c>
      <c>
        <f>(M64*21)/100</f>
      </c>
      <c t="s">
        <v>27</v>
      </c>
    </row>
    <row r="65" spans="1:5" ht="25.5">
      <c r="A65" s="35" t="s">
        <v>56</v>
      </c>
      <c r="E65" s="39" t="s">
        <v>6262</v>
      </c>
    </row>
    <row r="66" spans="1:5" ht="12.75">
      <c r="A66" s="35" t="s">
        <v>57</v>
      </c>
      <c r="E66" s="40" t="s">
        <v>6263</v>
      </c>
    </row>
    <row r="67" spans="1:5" ht="25.5">
      <c r="A67" t="s">
        <v>59</v>
      </c>
      <c r="E67" s="39" t="s">
        <v>6264</v>
      </c>
    </row>
    <row r="68" spans="1:16" ht="12.75">
      <c r="A68" t="s">
        <v>49</v>
      </c>
      <c s="34" t="s">
        <v>134</v>
      </c>
      <c s="34" t="s">
        <v>3694</v>
      </c>
      <c s="35" t="s">
        <v>52</v>
      </c>
      <c s="6" t="s">
        <v>3695</v>
      </c>
      <c s="36" t="s">
        <v>99</v>
      </c>
      <c s="37">
        <v>470</v>
      </c>
      <c s="36">
        <v>0</v>
      </c>
      <c s="36">
        <f>ROUND(G68*H68,6)</f>
      </c>
      <c r="L68" s="38">
        <v>0</v>
      </c>
      <c s="32">
        <f>ROUND(ROUND(L68,2)*ROUND(G68,3),2)</f>
      </c>
      <c s="36" t="s">
        <v>74</v>
      </c>
      <c>
        <f>(M68*21)/100</f>
      </c>
      <c t="s">
        <v>27</v>
      </c>
    </row>
    <row r="69" spans="1:5" ht="25.5">
      <c r="A69" s="35" t="s">
        <v>56</v>
      </c>
      <c r="E69" s="39" t="s">
        <v>6265</v>
      </c>
    </row>
    <row r="70" spans="1:5" ht="38.25">
      <c r="A70" s="35" t="s">
        <v>57</v>
      </c>
      <c r="E70" s="40" t="s">
        <v>6266</v>
      </c>
    </row>
    <row r="71" spans="1:5" ht="165.75">
      <c r="A71" t="s">
        <v>59</v>
      </c>
      <c r="E71" s="39" t="s">
        <v>4513</v>
      </c>
    </row>
    <row r="72" spans="1:16" ht="12.75">
      <c r="A72" t="s">
        <v>49</v>
      </c>
      <c s="34" t="s">
        <v>137</v>
      </c>
      <c s="34" t="s">
        <v>6267</v>
      </c>
      <c s="35" t="s">
        <v>52</v>
      </c>
      <c s="6" t="s">
        <v>6268</v>
      </c>
      <c s="36" t="s">
        <v>73</v>
      </c>
      <c s="37">
        <v>1854.6</v>
      </c>
      <c s="36">
        <v>0</v>
      </c>
      <c s="36">
        <f>ROUND(G72*H72,6)</f>
      </c>
      <c r="L72" s="38">
        <v>0</v>
      </c>
      <c s="32">
        <f>ROUND(ROUND(L72,2)*ROUND(G72,3),2)</f>
      </c>
      <c s="36" t="s">
        <v>74</v>
      </c>
      <c>
        <f>(M72*21)/100</f>
      </c>
      <c t="s">
        <v>27</v>
      </c>
    </row>
    <row r="73" spans="1:5" ht="25.5">
      <c r="A73" s="35" t="s">
        <v>56</v>
      </c>
      <c r="E73" s="39" t="s">
        <v>6269</v>
      </c>
    </row>
    <row r="74" spans="1:5" ht="12.75">
      <c r="A74" s="35" t="s">
        <v>57</v>
      </c>
      <c r="E74" s="40" t="s">
        <v>6270</v>
      </c>
    </row>
    <row r="75" spans="1:5" ht="102">
      <c r="A75" t="s">
        <v>59</v>
      </c>
      <c r="E75" s="39" t="s">
        <v>4728</v>
      </c>
    </row>
    <row r="76" spans="1:16" ht="12.75">
      <c r="A76" t="s">
        <v>49</v>
      </c>
      <c s="34" t="s">
        <v>140</v>
      </c>
      <c s="34" t="s">
        <v>6271</v>
      </c>
      <c s="35" t="s">
        <v>52</v>
      </c>
      <c s="6" t="s">
        <v>6272</v>
      </c>
      <c s="36" t="s">
        <v>78</v>
      </c>
      <c s="37">
        <v>491</v>
      </c>
      <c s="36">
        <v>0</v>
      </c>
      <c s="36">
        <f>ROUND(G76*H76,6)</f>
      </c>
      <c r="L76" s="38">
        <v>0</v>
      </c>
      <c s="32">
        <f>ROUND(ROUND(L76,2)*ROUND(G76,3),2)</f>
      </c>
      <c s="36" t="s">
        <v>74</v>
      </c>
      <c>
        <f>(M76*21)/100</f>
      </c>
      <c t="s">
        <v>27</v>
      </c>
    </row>
    <row r="77" spans="1:5" ht="51">
      <c r="A77" s="35" t="s">
        <v>56</v>
      </c>
      <c r="E77" s="39" t="s">
        <v>6273</v>
      </c>
    </row>
    <row r="78" spans="1:5" ht="12.75">
      <c r="A78" s="35" t="s">
        <v>57</v>
      </c>
      <c r="E78" s="40" t="s">
        <v>6274</v>
      </c>
    </row>
    <row r="79" spans="1:5" ht="369.75">
      <c r="A79" t="s">
        <v>59</v>
      </c>
      <c r="E79" s="39" t="s">
        <v>6275</v>
      </c>
    </row>
    <row r="80" spans="1:16" ht="12.75">
      <c r="A80" t="s">
        <v>49</v>
      </c>
      <c s="34" t="s">
        <v>143</v>
      </c>
      <c s="34" t="s">
        <v>4725</v>
      </c>
      <c s="35" t="s">
        <v>52</v>
      </c>
      <c s="6" t="s">
        <v>4726</v>
      </c>
      <c s="36" t="s">
        <v>73</v>
      </c>
      <c s="37">
        <v>113.017</v>
      </c>
      <c s="36">
        <v>0</v>
      </c>
      <c s="36">
        <f>ROUND(G80*H80,6)</f>
      </c>
      <c r="L80" s="38">
        <v>0</v>
      </c>
      <c s="32">
        <f>ROUND(ROUND(L80,2)*ROUND(G80,3),2)</f>
      </c>
      <c s="36" t="s">
        <v>74</v>
      </c>
      <c>
        <f>(M80*21)/100</f>
      </c>
      <c t="s">
        <v>27</v>
      </c>
    </row>
    <row r="81" spans="1:5" ht="38.25">
      <c r="A81" s="35" t="s">
        <v>56</v>
      </c>
      <c r="E81" s="39" t="s">
        <v>6276</v>
      </c>
    </row>
    <row r="82" spans="1:5" ht="12.75">
      <c r="A82" s="35" t="s">
        <v>57</v>
      </c>
      <c r="E82" s="40" t="s">
        <v>6277</v>
      </c>
    </row>
    <row r="83" spans="1:5" ht="12.75">
      <c r="A83" t="s">
        <v>59</v>
      </c>
      <c r="E83" s="39" t="s">
        <v>60</v>
      </c>
    </row>
    <row r="84" spans="1:13" ht="12.75">
      <c r="A84" t="s">
        <v>46</v>
      </c>
      <c r="C84" s="31" t="s">
        <v>26</v>
      </c>
      <c r="E84" s="33" t="s">
        <v>3522</v>
      </c>
      <c r="J84" s="32">
        <f>0</f>
      </c>
      <c s="32">
        <f>0</f>
      </c>
      <c s="32">
        <f>0+L85</f>
      </c>
      <c s="32">
        <f>0+M85</f>
      </c>
    </row>
    <row r="85" spans="1:16" ht="25.5">
      <c r="A85" t="s">
        <v>49</v>
      </c>
      <c s="34" t="s">
        <v>146</v>
      </c>
      <c s="34" t="s">
        <v>3708</v>
      </c>
      <c s="35" t="s">
        <v>52</v>
      </c>
      <c s="6" t="s">
        <v>3709</v>
      </c>
      <c s="36" t="s">
        <v>78</v>
      </c>
      <c s="37">
        <v>1971</v>
      </c>
      <c s="36">
        <v>0</v>
      </c>
      <c s="36">
        <f>ROUND(G85*H85,6)</f>
      </c>
      <c r="L85" s="38">
        <v>0</v>
      </c>
      <c s="32">
        <f>ROUND(ROUND(L85,2)*ROUND(G85,3),2)</f>
      </c>
      <c s="36" t="s">
        <v>74</v>
      </c>
      <c>
        <f>(M85*21)/100</f>
      </c>
      <c t="s">
        <v>27</v>
      </c>
    </row>
    <row r="86" spans="1:5" ht="51">
      <c r="A86" s="35" t="s">
        <v>56</v>
      </c>
      <c r="E86" s="39" t="s">
        <v>6278</v>
      </c>
    </row>
    <row r="87" spans="1:5" ht="38.25">
      <c r="A87" s="35" t="s">
        <v>57</v>
      </c>
      <c r="E87" s="40" t="s">
        <v>6279</v>
      </c>
    </row>
    <row r="88" spans="1:5" ht="25.5">
      <c r="A88" t="s">
        <v>59</v>
      </c>
      <c r="E88" s="39" t="s">
        <v>6280</v>
      </c>
    </row>
    <row r="89" spans="1:13" ht="12.75">
      <c r="A89" t="s">
        <v>46</v>
      </c>
      <c r="C89" s="31" t="s">
        <v>84</v>
      </c>
      <c r="E89" s="33" t="s">
        <v>4058</v>
      </c>
      <c r="J89" s="32">
        <f>0</f>
      </c>
      <c s="32">
        <f>0</f>
      </c>
      <c s="32">
        <f>0+L90+L94+L98+L102</f>
      </c>
      <c s="32">
        <f>0+M90+M94+M98+M102</f>
      </c>
    </row>
    <row r="90" spans="1:16" ht="12.75">
      <c r="A90" t="s">
        <v>49</v>
      </c>
      <c s="34" t="s">
        <v>149</v>
      </c>
      <c s="34" t="s">
        <v>6281</v>
      </c>
      <c s="35" t="s">
        <v>52</v>
      </c>
      <c s="6" t="s">
        <v>6282</v>
      </c>
      <c s="36" t="s">
        <v>73</v>
      </c>
      <c s="37">
        <v>1584</v>
      </c>
      <c s="36">
        <v>0</v>
      </c>
      <c s="36">
        <f>ROUND(G90*H90,6)</f>
      </c>
      <c r="L90" s="38">
        <v>0</v>
      </c>
      <c s="32">
        <f>ROUND(ROUND(L90,2)*ROUND(G90,3),2)</f>
      </c>
      <c s="36" t="s">
        <v>74</v>
      </c>
      <c>
        <f>(M90*21)/100</f>
      </c>
      <c t="s">
        <v>27</v>
      </c>
    </row>
    <row r="91" spans="1:5" ht="76.5">
      <c r="A91" s="35" t="s">
        <v>56</v>
      </c>
      <c r="E91" s="39" t="s">
        <v>6283</v>
      </c>
    </row>
    <row r="92" spans="1:5" ht="12.75">
      <c r="A92" s="35" t="s">
        <v>57</v>
      </c>
      <c r="E92" s="40" t="s">
        <v>6284</v>
      </c>
    </row>
    <row r="93" spans="1:5" ht="51">
      <c r="A93" t="s">
        <v>59</v>
      </c>
      <c r="E93" s="39" t="s">
        <v>4763</v>
      </c>
    </row>
    <row r="94" spans="1:16" ht="12.75">
      <c r="A94" t="s">
        <v>49</v>
      </c>
      <c s="34" t="s">
        <v>152</v>
      </c>
      <c s="34" t="s">
        <v>6285</v>
      </c>
      <c s="35" t="s">
        <v>52</v>
      </c>
      <c s="6" t="s">
        <v>6286</v>
      </c>
      <c s="36" t="s">
        <v>73</v>
      </c>
      <c s="37">
        <v>1584</v>
      </c>
      <c s="36">
        <v>0</v>
      </c>
      <c s="36">
        <f>ROUND(G94*H94,6)</f>
      </c>
      <c r="L94" s="38">
        <v>0</v>
      </c>
      <c s="32">
        <f>ROUND(ROUND(L94,2)*ROUND(G94,3),2)</f>
      </c>
      <c s="36" t="s">
        <v>74</v>
      </c>
      <c>
        <f>(M94*21)/100</f>
      </c>
      <c t="s">
        <v>27</v>
      </c>
    </row>
    <row r="95" spans="1:5" ht="12.75">
      <c r="A95" s="35" t="s">
        <v>56</v>
      </c>
      <c r="E95" s="39" t="s">
        <v>52</v>
      </c>
    </row>
    <row r="96" spans="1:5" ht="12.75">
      <c r="A96" s="35" t="s">
        <v>57</v>
      </c>
      <c r="E96" s="40" t="s">
        <v>6284</v>
      </c>
    </row>
    <row r="97" spans="1:5" ht="51">
      <c r="A97" t="s">
        <v>59</v>
      </c>
      <c r="E97" s="39" t="s">
        <v>6287</v>
      </c>
    </row>
    <row r="98" spans="1:16" ht="12.75">
      <c r="A98" t="s">
        <v>49</v>
      </c>
      <c s="34" t="s">
        <v>155</v>
      </c>
      <c s="34" t="s">
        <v>4074</v>
      </c>
      <c s="35" t="s">
        <v>52</v>
      </c>
      <c s="6" t="s">
        <v>4075</v>
      </c>
      <c s="36" t="s">
        <v>73</v>
      </c>
      <c s="37">
        <v>2296.8</v>
      </c>
      <c s="36">
        <v>0</v>
      </c>
      <c s="36">
        <f>ROUND(G98*H98,6)</f>
      </c>
      <c r="L98" s="38">
        <v>0</v>
      </c>
      <c s="32">
        <f>ROUND(ROUND(L98,2)*ROUND(G98,3),2)</f>
      </c>
      <c s="36" t="s">
        <v>74</v>
      </c>
      <c>
        <f>(M98*21)/100</f>
      </c>
      <c t="s">
        <v>27</v>
      </c>
    </row>
    <row r="99" spans="1:5" ht="12.75">
      <c r="A99" s="35" t="s">
        <v>56</v>
      </c>
      <c r="E99" s="39" t="s">
        <v>6288</v>
      </c>
    </row>
    <row r="100" spans="1:5" ht="12.75">
      <c r="A100" s="35" t="s">
        <v>57</v>
      </c>
      <c r="E100" s="40" t="s">
        <v>6289</v>
      </c>
    </row>
    <row r="101" spans="1:5" ht="51">
      <c r="A101" t="s">
        <v>59</v>
      </c>
      <c r="E101" s="39" t="s">
        <v>6287</v>
      </c>
    </row>
    <row r="102" spans="1:16" ht="12.75">
      <c r="A102" t="s">
        <v>49</v>
      </c>
      <c s="34" t="s">
        <v>158</v>
      </c>
      <c s="34" t="s">
        <v>6290</v>
      </c>
      <c s="35" t="s">
        <v>52</v>
      </c>
      <c s="6" t="s">
        <v>6291</v>
      </c>
      <c s="36" t="s">
        <v>73</v>
      </c>
      <c s="37">
        <v>1584</v>
      </c>
      <c s="36">
        <v>0</v>
      </c>
      <c s="36">
        <f>ROUND(G102*H102,6)</f>
      </c>
      <c r="L102" s="38">
        <v>0</v>
      </c>
      <c s="32">
        <f>ROUND(ROUND(L102,2)*ROUND(G102,3),2)</f>
      </c>
      <c s="36" t="s">
        <v>74</v>
      </c>
      <c>
        <f>(M102*21)/100</f>
      </c>
      <c t="s">
        <v>27</v>
      </c>
    </row>
    <row r="103" spans="1:5" ht="25.5">
      <c r="A103" s="35" t="s">
        <v>56</v>
      </c>
      <c r="E103" s="39" t="s">
        <v>6292</v>
      </c>
    </row>
    <row r="104" spans="1:5" ht="12.75">
      <c r="A104" s="35" t="s">
        <v>57</v>
      </c>
      <c r="E104" s="40" t="s">
        <v>6284</v>
      </c>
    </row>
    <row r="105" spans="1:5" ht="153">
      <c r="A105" t="s">
        <v>59</v>
      </c>
      <c r="E105" s="39" t="s">
        <v>6293</v>
      </c>
    </row>
    <row r="106" spans="1:13" ht="12.75">
      <c r="A106" t="s">
        <v>46</v>
      </c>
      <c r="C106" s="31" t="s">
        <v>96</v>
      </c>
      <c r="E106" s="33" t="s">
        <v>4089</v>
      </c>
      <c r="J106" s="32">
        <f>0</f>
      </c>
      <c s="32">
        <f>0</f>
      </c>
      <c s="32">
        <f>0+L107+L111+L115</f>
      </c>
      <c s="32">
        <f>0+M107+M111+M115</f>
      </c>
    </row>
    <row r="107" spans="1:16" ht="12.75">
      <c r="A107" t="s">
        <v>49</v>
      </c>
      <c s="34" t="s">
        <v>163</v>
      </c>
      <c s="34" t="s">
        <v>6294</v>
      </c>
      <c s="35" t="s">
        <v>52</v>
      </c>
      <c s="6" t="s">
        <v>6295</v>
      </c>
      <c s="36" t="s">
        <v>99</v>
      </c>
      <c s="37">
        <v>436</v>
      </c>
      <c s="36">
        <v>0</v>
      </c>
      <c s="36">
        <f>ROUND(G107*H107,6)</f>
      </c>
      <c r="L107" s="38">
        <v>0</v>
      </c>
      <c s="32">
        <f>ROUND(ROUND(L107,2)*ROUND(G107,3),2)</f>
      </c>
      <c s="36" t="s">
        <v>74</v>
      </c>
      <c>
        <f>(M107*21)/100</f>
      </c>
      <c t="s">
        <v>27</v>
      </c>
    </row>
    <row r="108" spans="1:5" ht="12.75">
      <c r="A108" s="35" t="s">
        <v>56</v>
      </c>
      <c r="E108" s="39" t="s">
        <v>52</v>
      </c>
    </row>
    <row r="109" spans="1:5" ht="12.75">
      <c r="A109" s="35" t="s">
        <v>57</v>
      </c>
      <c r="E109" s="40" t="s">
        <v>6296</v>
      </c>
    </row>
    <row r="110" spans="1:5" ht="51">
      <c r="A110" t="s">
        <v>59</v>
      </c>
      <c r="E110" s="39" t="s">
        <v>3937</v>
      </c>
    </row>
    <row r="111" spans="1:16" ht="12.75">
      <c r="A111" t="s">
        <v>49</v>
      </c>
      <c s="34" t="s">
        <v>166</v>
      </c>
      <c s="34" t="s">
        <v>3782</v>
      </c>
      <c s="35" t="s">
        <v>52</v>
      </c>
      <c s="6" t="s">
        <v>3783</v>
      </c>
      <c s="36" t="s">
        <v>99</v>
      </c>
      <c s="37">
        <v>327</v>
      </c>
      <c s="36">
        <v>0</v>
      </c>
      <c s="36">
        <f>ROUND(G111*H111,6)</f>
      </c>
      <c r="L111" s="38">
        <v>0</v>
      </c>
      <c s="32">
        <f>ROUND(ROUND(L111,2)*ROUND(G111,3),2)</f>
      </c>
      <c s="36" t="s">
        <v>74</v>
      </c>
      <c>
        <f>(M111*21)/100</f>
      </c>
      <c t="s">
        <v>27</v>
      </c>
    </row>
    <row r="112" spans="1:5" ht="12.75">
      <c r="A112" s="35" t="s">
        <v>56</v>
      </c>
      <c r="E112" s="39" t="s">
        <v>52</v>
      </c>
    </row>
    <row r="113" spans="1:5" ht="12.75">
      <c r="A113" s="35" t="s">
        <v>57</v>
      </c>
      <c r="E113" s="40" t="s">
        <v>6297</v>
      </c>
    </row>
    <row r="114" spans="1:5" ht="89.25">
      <c r="A114" t="s">
        <v>59</v>
      </c>
      <c r="E114" s="39" t="s">
        <v>5383</v>
      </c>
    </row>
    <row r="115" spans="1:16" ht="12.75">
      <c r="A115" t="s">
        <v>49</v>
      </c>
      <c s="34" t="s">
        <v>169</v>
      </c>
      <c s="34" t="s">
        <v>5108</v>
      </c>
      <c s="35" t="s">
        <v>52</v>
      </c>
      <c s="6" t="s">
        <v>5109</v>
      </c>
      <c s="36" t="s">
        <v>99</v>
      </c>
      <c s="37">
        <v>140</v>
      </c>
      <c s="36">
        <v>0</v>
      </c>
      <c s="36">
        <f>ROUND(G115*H115,6)</f>
      </c>
      <c r="L115" s="38">
        <v>0</v>
      </c>
      <c s="32">
        <f>ROUND(ROUND(L115,2)*ROUND(G115,3),2)</f>
      </c>
      <c s="36" t="s">
        <v>74</v>
      </c>
      <c>
        <f>(M115*21)/100</f>
      </c>
      <c t="s">
        <v>27</v>
      </c>
    </row>
    <row r="116" spans="1:5" ht="12.75">
      <c r="A116" s="35" t="s">
        <v>56</v>
      </c>
      <c r="E116" s="39" t="s">
        <v>6298</v>
      </c>
    </row>
    <row r="117" spans="1:5" ht="12.75">
      <c r="A117" s="35" t="s">
        <v>57</v>
      </c>
      <c r="E117" s="40" t="s">
        <v>6299</v>
      </c>
    </row>
    <row r="118" spans="1:5" ht="114.75">
      <c r="A118" t="s">
        <v>59</v>
      </c>
      <c r="E118" s="39" t="s">
        <v>5111</v>
      </c>
    </row>
    <row r="119" spans="1:13" ht="12.75">
      <c r="A119" t="s">
        <v>46</v>
      </c>
      <c r="C119" s="31" t="s">
        <v>743</v>
      </c>
      <c r="E119" s="33" t="s">
        <v>1816</v>
      </c>
      <c r="J119" s="32">
        <f>0</f>
      </c>
      <c s="32">
        <f>0</f>
      </c>
      <c s="32">
        <f>0+L120+L124+L128</f>
      </c>
      <c s="32">
        <f>0+M120+M124+M128</f>
      </c>
    </row>
    <row r="120" spans="1:16" ht="25.5">
      <c r="A120" t="s">
        <v>49</v>
      </c>
      <c s="34" t="s">
        <v>69</v>
      </c>
      <c s="34" t="s">
        <v>746</v>
      </c>
      <c s="35" t="s">
        <v>747</v>
      </c>
      <c s="6" t="s">
        <v>748</v>
      </c>
      <c s="36" t="s">
        <v>749</v>
      </c>
      <c s="37">
        <v>18898.2</v>
      </c>
      <c s="36">
        <v>0</v>
      </c>
      <c s="36">
        <f>ROUND(G120*H120,6)</f>
      </c>
      <c r="L120" s="38">
        <v>0</v>
      </c>
      <c s="32">
        <f>ROUND(ROUND(L120,2)*ROUND(G120,3),2)</f>
      </c>
      <c s="36" t="s">
        <v>750</v>
      </c>
      <c>
        <f>(M120*21)/100</f>
      </c>
      <c t="s">
        <v>27</v>
      </c>
    </row>
    <row r="121" spans="1:5" ht="25.5">
      <c r="A121" s="35" t="s">
        <v>56</v>
      </c>
      <c r="E121" s="39" t="s">
        <v>751</v>
      </c>
    </row>
    <row r="122" spans="1:5" ht="51">
      <c r="A122" s="35" t="s">
        <v>57</v>
      </c>
      <c r="E122" s="40" t="s">
        <v>6300</v>
      </c>
    </row>
    <row r="123" spans="1:5" ht="102">
      <c r="A123" t="s">
        <v>59</v>
      </c>
      <c r="E123" s="39" t="s">
        <v>753</v>
      </c>
    </row>
    <row r="124" spans="1:16" ht="25.5">
      <c r="A124" t="s">
        <v>49</v>
      </c>
      <c s="34" t="s">
        <v>27</v>
      </c>
      <c s="34" t="s">
        <v>755</v>
      </c>
      <c s="35" t="s">
        <v>756</v>
      </c>
      <c s="6" t="s">
        <v>757</v>
      </c>
      <c s="36" t="s">
        <v>749</v>
      </c>
      <c s="37">
        <v>3.6</v>
      </c>
      <c s="36">
        <v>0</v>
      </c>
      <c s="36">
        <f>ROUND(G124*H124,6)</f>
      </c>
      <c r="L124" s="38">
        <v>0</v>
      </c>
      <c s="32">
        <f>ROUND(ROUND(L124,2)*ROUND(G124,3),2)</f>
      </c>
      <c s="36" t="s">
        <v>750</v>
      </c>
      <c>
        <f>(M124*21)/100</f>
      </c>
      <c t="s">
        <v>27</v>
      </c>
    </row>
    <row r="125" spans="1:5" ht="25.5">
      <c r="A125" s="35" t="s">
        <v>56</v>
      </c>
      <c r="E125" s="39" t="s">
        <v>751</v>
      </c>
    </row>
    <row r="126" spans="1:5" ht="38.25">
      <c r="A126" s="35" t="s">
        <v>57</v>
      </c>
      <c r="E126" s="40" t="s">
        <v>6301</v>
      </c>
    </row>
    <row r="127" spans="1:5" ht="102">
      <c r="A127" t="s">
        <v>59</v>
      </c>
      <c r="E127" s="39" t="s">
        <v>753</v>
      </c>
    </row>
    <row r="128" spans="1:16" ht="12.75">
      <c r="A128" t="s">
        <v>49</v>
      </c>
      <c s="34" t="s">
        <v>26</v>
      </c>
      <c s="34" t="s">
        <v>4206</v>
      </c>
      <c s="35" t="s">
        <v>52</v>
      </c>
      <c s="6" t="s">
        <v>4207</v>
      </c>
      <c s="36" t="s">
        <v>54</v>
      </c>
      <c s="37">
        <v>1</v>
      </c>
      <c s="36">
        <v>0</v>
      </c>
      <c s="36">
        <f>ROUND(G128*H128,6)</f>
      </c>
      <c r="L128" s="38">
        <v>0</v>
      </c>
      <c s="32">
        <f>ROUND(ROUND(L128,2)*ROUND(G128,3),2)</f>
      </c>
      <c s="36" t="s">
        <v>74</v>
      </c>
      <c>
        <f>(M128*21)/100</f>
      </c>
      <c t="s">
        <v>27</v>
      </c>
    </row>
    <row r="129" spans="1:5" ht="51">
      <c r="A129" s="35" t="s">
        <v>56</v>
      </c>
      <c r="E129" s="39" t="s">
        <v>6302</v>
      </c>
    </row>
    <row r="130" spans="1:5" ht="12.75">
      <c r="A130" s="35" t="s">
        <v>57</v>
      </c>
      <c r="E130" s="40" t="s">
        <v>52</v>
      </c>
    </row>
    <row r="131" spans="1:5" ht="12.75">
      <c r="A131" t="s">
        <v>59</v>
      </c>
      <c r="E131" s="39" t="s">
        <v>978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6228</v>
      </c>
      <c s="41">
        <f>Rekapitulace!C93</f>
      </c>
      <c s="20" t="s">
        <v>0</v>
      </c>
      <c t="s">
        <v>23</v>
      </c>
      <c t="s">
        <v>27</v>
      </c>
    </row>
    <row r="4" spans="1:16" ht="32" customHeight="1">
      <c r="A4" s="24" t="s">
        <v>20</v>
      </c>
      <c s="25" t="s">
        <v>28</v>
      </c>
      <c s="27" t="s">
        <v>6228</v>
      </c>
      <c r="E4" s="26" t="s">
        <v>6229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6305</v>
      </c>
      <c r="E8" s="30" t="s">
        <v>6304</v>
      </c>
      <c r="J8" s="29">
        <f>0+J9+J18+J51+J56+J65</f>
      </c>
      <c s="29">
        <f>0+K9+K18+K51+K56+K65</f>
      </c>
      <c s="29">
        <f>0+L9+L18+L51+L56+L65</f>
      </c>
      <c s="29">
        <f>0+M9+M18+M51+M56+M65</f>
      </c>
    </row>
    <row r="9" spans="1:13" ht="12.75">
      <c r="A9" t="s">
        <v>46</v>
      </c>
      <c r="C9" s="31" t="s">
        <v>826</v>
      </c>
      <c r="E9" s="33" t="s">
        <v>3810</v>
      </c>
      <c r="J9" s="32">
        <f>0</f>
      </c>
      <c s="32">
        <f>0</f>
      </c>
      <c s="32">
        <f>0+L10+L14</f>
      </c>
      <c s="32">
        <f>0+M10+M14</f>
      </c>
    </row>
    <row r="10" spans="1:16" ht="25.5">
      <c r="A10" t="s">
        <v>49</v>
      </c>
      <c s="34" t="s">
        <v>69</v>
      </c>
      <c s="34" t="s">
        <v>755</v>
      </c>
      <c s="35" t="s">
        <v>756</v>
      </c>
      <c s="6" t="s">
        <v>757</v>
      </c>
      <c s="36" t="s">
        <v>749</v>
      </c>
      <c s="37">
        <v>80.109</v>
      </c>
      <c s="36">
        <v>0</v>
      </c>
      <c s="36">
        <f>ROUND(G10*H10,6)</f>
      </c>
      <c r="L10" s="38">
        <v>0</v>
      </c>
      <c s="32">
        <f>ROUND(ROUND(L10,2)*ROUND(G10,3),2)</f>
      </c>
      <c s="36" t="s">
        <v>750</v>
      </c>
      <c>
        <f>(M10*21)/100</f>
      </c>
      <c t="s">
        <v>27</v>
      </c>
    </row>
    <row r="11" spans="1:5" ht="25.5">
      <c r="A11" s="35" t="s">
        <v>56</v>
      </c>
      <c r="E11" s="39" t="s">
        <v>751</v>
      </c>
    </row>
    <row r="12" spans="1:5" ht="127.5">
      <c r="A12" s="35" t="s">
        <v>57</v>
      </c>
      <c r="E12" s="40" t="s">
        <v>6306</v>
      </c>
    </row>
    <row r="13" spans="1:5" ht="102">
      <c r="A13" t="s">
        <v>59</v>
      </c>
      <c r="E13" s="39" t="s">
        <v>753</v>
      </c>
    </row>
    <row r="14" spans="1:16" ht="25.5">
      <c r="A14" t="s">
        <v>49</v>
      </c>
      <c s="34" t="s">
        <v>27</v>
      </c>
      <c s="34" t="s">
        <v>6307</v>
      </c>
      <c s="35" t="s">
        <v>6308</v>
      </c>
      <c s="6" t="s">
        <v>6309</v>
      </c>
      <c s="36" t="s">
        <v>749</v>
      </c>
      <c s="37">
        <v>70.686</v>
      </c>
      <c s="36">
        <v>0</v>
      </c>
      <c s="36">
        <f>ROUND(G14*H14,6)</f>
      </c>
      <c r="L14" s="38">
        <v>0</v>
      </c>
      <c s="32">
        <f>ROUND(ROUND(L14,2)*ROUND(G14,3),2)</f>
      </c>
      <c s="36" t="s">
        <v>750</v>
      </c>
      <c>
        <f>(M14*21)/100</f>
      </c>
      <c t="s">
        <v>27</v>
      </c>
    </row>
    <row r="15" spans="1:5" ht="25.5">
      <c r="A15" s="35" t="s">
        <v>56</v>
      </c>
      <c r="E15" s="39" t="s">
        <v>751</v>
      </c>
    </row>
    <row r="16" spans="1:5" ht="102">
      <c r="A16" s="35" t="s">
        <v>57</v>
      </c>
      <c r="E16" s="40" t="s">
        <v>6310</v>
      </c>
    </row>
    <row r="17" spans="1:5" ht="102">
      <c r="A17" t="s">
        <v>59</v>
      </c>
      <c r="E17" s="39" t="s">
        <v>753</v>
      </c>
    </row>
    <row r="18" spans="1:13" ht="12.75">
      <c r="A18" t="s">
        <v>46</v>
      </c>
      <c r="C18" s="31" t="s">
        <v>69</v>
      </c>
      <c r="E18" s="33" t="s">
        <v>832</v>
      </c>
      <c r="J18" s="32">
        <f>0</f>
      </c>
      <c s="32">
        <f>0</f>
      </c>
      <c s="32">
        <f>0+L19+L23+L27+L31+L35+L39+L43+L47</f>
      </c>
      <c s="32">
        <f>0+M19+M23+M27+M31+M35+M39+M43+M47</f>
      </c>
    </row>
    <row r="19" spans="1:16" ht="25.5">
      <c r="A19" t="s">
        <v>49</v>
      </c>
      <c s="34" t="s">
        <v>26</v>
      </c>
      <c s="34" t="s">
        <v>6311</v>
      </c>
      <c s="35" t="s">
        <v>52</v>
      </c>
      <c s="6" t="s">
        <v>6312</v>
      </c>
      <c s="36" t="s">
        <v>78</v>
      </c>
      <c s="37">
        <v>32.35</v>
      </c>
      <c s="36">
        <v>0</v>
      </c>
      <c s="36">
        <f>ROUND(G19*H19,6)</f>
      </c>
      <c r="L19" s="38">
        <v>0</v>
      </c>
      <c s="32">
        <f>ROUND(ROUND(L19,2)*ROUND(G19,3),2)</f>
      </c>
      <c s="36" t="s">
        <v>74</v>
      </c>
      <c>
        <f>(M19*21)/100</f>
      </c>
      <c t="s">
        <v>27</v>
      </c>
    </row>
    <row r="20" spans="1:5" ht="25.5">
      <c r="A20" s="35" t="s">
        <v>56</v>
      </c>
      <c r="E20" s="39" t="s">
        <v>6313</v>
      </c>
    </row>
    <row r="21" spans="1:5" ht="38.25">
      <c r="A21" s="35" t="s">
        <v>57</v>
      </c>
      <c r="E21" s="40" t="s">
        <v>6314</v>
      </c>
    </row>
    <row r="22" spans="1:5" ht="63.75">
      <c r="A22" t="s">
        <v>59</v>
      </c>
      <c r="E22" s="39" t="s">
        <v>4232</v>
      </c>
    </row>
    <row r="23" spans="1:16" ht="25.5">
      <c r="A23" t="s">
        <v>49</v>
      </c>
      <c s="34" t="s">
        <v>81</v>
      </c>
      <c s="34" t="s">
        <v>6315</v>
      </c>
      <c s="35" t="s">
        <v>52</v>
      </c>
      <c s="6" t="s">
        <v>6316</v>
      </c>
      <c s="36" t="s">
        <v>78</v>
      </c>
      <c s="37">
        <v>10.38</v>
      </c>
      <c s="36">
        <v>0</v>
      </c>
      <c s="36">
        <f>ROUND(G23*H23,6)</f>
      </c>
      <c r="L23" s="38">
        <v>0</v>
      </c>
      <c s="32">
        <f>ROUND(ROUND(L23,2)*ROUND(G23,3),2)</f>
      </c>
      <c s="36" t="s">
        <v>74</v>
      </c>
      <c>
        <f>(M23*21)/100</f>
      </c>
      <c t="s">
        <v>27</v>
      </c>
    </row>
    <row r="24" spans="1:5" ht="12.75">
      <c r="A24" s="35" t="s">
        <v>56</v>
      </c>
      <c r="E24" s="39" t="s">
        <v>6317</v>
      </c>
    </row>
    <row r="25" spans="1:5" ht="12.75">
      <c r="A25" s="35" t="s">
        <v>57</v>
      </c>
      <c r="E25" s="40" t="s">
        <v>6318</v>
      </c>
    </row>
    <row r="26" spans="1:5" ht="63.75">
      <c r="A26" t="s">
        <v>59</v>
      </c>
      <c r="E26" s="39" t="s">
        <v>4232</v>
      </c>
    </row>
    <row r="27" spans="1:16" ht="25.5">
      <c r="A27" t="s">
        <v>49</v>
      </c>
      <c s="34" t="s">
        <v>84</v>
      </c>
      <c s="34" t="s">
        <v>6319</v>
      </c>
      <c s="35" t="s">
        <v>52</v>
      </c>
      <c s="6" t="s">
        <v>6320</v>
      </c>
      <c s="36" t="s">
        <v>99</v>
      </c>
      <c s="37">
        <v>103</v>
      </c>
      <c s="36">
        <v>0</v>
      </c>
      <c s="36">
        <f>ROUND(G27*H27,6)</f>
      </c>
      <c r="L27" s="38">
        <v>0</v>
      </c>
      <c s="32">
        <f>ROUND(ROUND(L27,2)*ROUND(G27,3),2)</f>
      </c>
      <c s="36" t="s">
        <v>74</v>
      </c>
      <c>
        <f>(M27*21)/100</f>
      </c>
      <c t="s">
        <v>27</v>
      </c>
    </row>
    <row r="28" spans="1:5" ht="12.75">
      <c r="A28" s="35" t="s">
        <v>56</v>
      </c>
      <c r="E28" s="39" t="s">
        <v>52</v>
      </c>
    </row>
    <row r="29" spans="1:5" ht="12.75">
      <c r="A29" s="35" t="s">
        <v>57</v>
      </c>
      <c r="E29" s="40" t="s">
        <v>6321</v>
      </c>
    </row>
    <row r="30" spans="1:5" ht="63.75">
      <c r="A30" t="s">
        <v>59</v>
      </c>
      <c r="E30" s="39" t="s">
        <v>4232</v>
      </c>
    </row>
    <row r="31" spans="1:16" ht="12.75">
      <c r="A31" t="s">
        <v>49</v>
      </c>
      <c s="34" t="s">
        <v>87</v>
      </c>
      <c s="34" t="s">
        <v>4502</v>
      </c>
      <c s="35" t="s">
        <v>52</v>
      </c>
      <c s="6" t="s">
        <v>4503</v>
      </c>
      <c s="36" t="s">
        <v>78</v>
      </c>
      <c s="37">
        <v>41</v>
      </c>
      <c s="36">
        <v>0</v>
      </c>
      <c s="36">
        <f>ROUND(G31*H31,6)</f>
      </c>
      <c r="L31" s="38">
        <v>0</v>
      </c>
      <c s="32">
        <f>ROUND(ROUND(L31,2)*ROUND(G31,3),2)</f>
      </c>
      <c s="36" t="s">
        <v>74</v>
      </c>
      <c>
        <f>(M31*21)/100</f>
      </c>
      <c t="s">
        <v>27</v>
      </c>
    </row>
    <row r="32" spans="1:5" ht="38.25">
      <c r="A32" s="35" t="s">
        <v>56</v>
      </c>
      <c r="E32" s="39" t="s">
        <v>6322</v>
      </c>
    </row>
    <row r="33" spans="1:5" ht="12.75">
      <c r="A33" s="35" t="s">
        <v>57</v>
      </c>
      <c r="E33" s="40" t="s">
        <v>6323</v>
      </c>
    </row>
    <row r="34" spans="1:5" ht="12.75">
      <c r="A34" t="s">
        <v>59</v>
      </c>
      <c r="E34" s="39" t="s">
        <v>52</v>
      </c>
    </row>
    <row r="35" spans="1:16" ht="12.75">
      <c r="A35" t="s">
        <v>49</v>
      </c>
      <c s="34" t="s">
        <v>90</v>
      </c>
      <c s="34" t="s">
        <v>2072</v>
      </c>
      <c s="35" t="s">
        <v>52</v>
      </c>
      <c s="6" t="s">
        <v>2073</v>
      </c>
      <c s="36" t="s">
        <v>73</v>
      </c>
      <c s="37">
        <v>205</v>
      </c>
      <c s="36">
        <v>0</v>
      </c>
      <c s="36">
        <f>ROUND(G35*H35,6)</f>
      </c>
      <c r="L35" s="38">
        <v>0</v>
      </c>
      <c s="32">
        <f>ROUND(ROUND(L35,2)*ROUND(G35,3),2)</f>
      </c>
      <c s="36" t="s">
        <v>74</v>
      </c>
      <c>
        <f>(M35*21)/100</f>
      </c>
      <c t="s">
        <v>27</v>
      </c>
    </row>
    <row r="36" spans="1:5" ht="12.75">
      <c r="A36" s="35" t="s">
        <v>56</v>
      </c>
      <c r="E36" s="39" t="s">
        <v>6324</v>
      </c>
    </row>
    <row r="37" spans="1:5" ht="12.75">
      <c r="A37" s="35" t="s">
        <v>57</v>
      </c>
      <c r="E37" s="40" t="s">
        <v>6325</v>
      </c>
    </row>
    <row r="38" spans="1:5" ht="38.25">
      <c r="A38" t="s">
        <v>59</v>
      </c>
      <c r="E38" s="39" t="s">
        <v>3840</v>
      </c>
    </row>
    <row r="39" spans="1:16" ht="12.75">
      <c r="A39" t="s">
        <v>49</v>
      </c>
      <c s="34" t="s">
        <v>93</v>
      </c>
      <c s="34" t="s">
        <v>6326</v>
      </c>
      <c s="35" t="s">
        <v>52</v>
      </c>
      <c s="6" t="s">
        <v>6327</v>
      </c>
      <c s="36" t="s">
        <v>73</v>
      </c>
      <c s="37">
        <v>205</v>
      </c>
      <c s="36">
        <v>0</v>
      </c>
      <c s="36">
        <f>ROUND(G39*H39,6)</f>
      </c>
      <c r="L39" s="38">
        <v>0</v>
      </c>
      <c s="32">
        <f>ROUND(ROUND(L39,2)*ROUND(G39,3),2)</f>
      </c>
      <c s="36" t="s">
        <v>74</v>
      </c>
      <c>
        <f>(M39*21)/100</f>
      </c>
      <c t="s">
        <v>27</v>
      </c>
    </row>
    <row r="40" spans="1:5" ht="38.25">
      <c r="A40" s="35" t="s">
        <v>56</v>
      </c>
      <c r="E40" s="39" t="s">
        <v>6328</v>
      </c>
    </row>
    <row r="41" spans="1:5" ht="12.75">
      <c r="A41" s="35" t="s">
        <v>57</v>
      </c>
      <c r="E41" s="40" t="s">
        <v>6325</v>
      </c>
    </row>
    <row r="42" spans="1:5" ht="25.5">
      <c r="A42" t="s">
        <v>59</v>
      </c>
      <c r="E42" s="39" t="s">
        <v>6258</v>
      </c>
    </row>
    <row r="43" spans="1:16" ht="12.75">
      <c r="A43" t="s">
        <v>49</v>
      </c>
      <c s="34" t="s">
        <v>96</v>
      </c>
      <c s="34" t="s">
        <v>2074</v>
      </c>
      <c s="35" t="s">
        <v>52</v>
      </c>
      <c s="6" t="s">
        <v>2075</v>
      </c>
      <c s="36" t="s">
        <v>73</v>
      </c>
      <c s="37">
        <v>205</v>
      </c>
      <c s="36">
        <v>0</v>
      </c>
      <c s="36">
        <f>ROUND(G43*H43,6)</f>
      </c>
      <c r="L43" s="38">
        <v>0</v>
      </c>
      <c s="32">
        <f>ROUND(ROUND(L43,2)*ROUND(G43,3),2)</f>
      </c>
      <c s="36" t="s">
        <v>74</v>
      </c>
      <c>
        <f>(M43*21)/100</f>
      </c>
      <c t="s">
        <v>27</v>
      </c>
    </row>
    <row r="44" spans="1:5" ht="12.75">
      <c r="A44" s="35" t="s">
        <v>56</v>
      </c>
      <c r="E44" s="39" t="s">
        <v>6329</v>
      </c>
    </row>
    <row r="45" spans="1:5" ht="12.75">
      <c r="A45" s="35" t="s">
        <v>57</v>
      </c>
      <c r="E45" s="40" t="s">
        <v>6330</v>
      </c>
    </row>
    <row r="46" spans="1:5" ht="12.75">
      <c r="A46" t="s">
        <v>59</v>
      </c>
      <c r="E46" s="39" t="s">
        <v>60</v>
      </c>
    </row>
    <row r="47" spans="1:16" ht="12.75">
      <c r="A47" t="s">
        <v>49</v>
      </c>
      <c s="34" t="s">
        <v>100</v>
      </c>
      <c s="34" t="s">
        <v>5925</v>
      </c>
      <c s="35" t="s">
        <v>52</v>
      </c>
      <c s="6" t="s">
        <v>5926</v>
      </c>
      <c s="36" t="s">
        <v>73</v>
      </c>
      <c s="37">
        <v>205</v>
      </c>
      <c s="36">
        <v>0</v>
      </c>
      <c s="36">
        <f>ROUND(G47*H47,6)</f>
      </c>
      <c r="L47" s="38">
        <v>0</v>
      </c>
      <c s="32">
        <f>ROUND(ROUND(L47,2)*ROUND(G47,3),2)</f>
      </c>
      <c s="36" t="s">
        <v>74</v>
      </c>
      <c>
        <f>(M47*21)/100</f>
      </c>
      <c t="s">
        <v>27</v>
      </c>
    </row>
    <row r="48" spans="1:5" ht="12.75">
      <c r="A48" s="35" t="s">
        <v>56</v>
      </c>
      <c r="E48" s="39" t="s">
        <v>6331</v>
      </c>
    </row>
    <row r="49" spans="1:5" ht="25.5">
      <c r="A49" s="35" t="s">
        <v>57</v>
      </c>
      <c r="E49" s="40" t="s">
        <v>6332</v>
      </c>
    </row>
    <row r="50" spans="1:5" ht="38.25">
      <c r="A50" t="s">
        <v>59</v>
      </c>
      <c r="E50" s="39" t="s">
        <v>6261</v>
      </c>
    </row>
    <row r="51" spans="1:13" ht="12.75">
      <c r="A51" t="s">
        <v>46</v>
      </c>
      <c r="C51" s="31" t="s">
        <v>27</v>
      </c>
      <c r="E51" s="33" t="s">
        <v>3427</v>
      </c>
      <c r="J51" s="32">
        <f>0</f>
      </c>
      <c s="32">
        <f>0</f>
      </c>
      <c s="32">
        <f>0+L52</f>
      </c>
      <c s="32">
        <f>0+M52</f>
      </c>
    </row>
    <row r="52" spans="1:16" ht="12.75">
      <c r="A52" t="s">
        <v>49</v>
      </c>
      <c s="34" t="s">
        <v>116</v>
      </c>
      <c s="34" t="s">
        <v>6271</v>
      </c>
      <c s="35" t="s">
        <v>52</v>
      </c>
      <c s="6" t="s">
        <v>6272</v>
      </c>
      <c s="36" t="s">
        <v>78</v>
      </c>
      <c s="37">
        <v>0.8</v>
      </c>
      <c s="36">
        <v>0</v>
      </c>
      <c s="36">
        <f>ROUND(G52*H52,6)</f>
      </c>
      <c r="L52" s="38">
        <v>0</v>
      </c>
      <c s="32">
        <f>ROUND(ROUND(L52,2)*ROUND(G52,3),2)</f>
      </c>
      <c s="36" t="s">
        <v>74</v>
      </c>
      <c>
        <f>(M52*21)/100</f>
      </c>
      <c t="s">
        <v>27</v>
      </c>
    </row>
    <row r="53" spans="1:5" ht="12.75">
      <c r="A53" s="35" t="s">
        <v>56</v>
      </c>
      <c r="E53" s="39" t="s">
        <v>6333</v>
      </c>
    </row>
    <row r="54" spans="1:5" ht="12.75">
      <c r="A54" s="35" t="s">
        <v>57</v>
      </c>
      <c r="E54" s="40" t="s">
        <v>6334</v>
      </c>
    </row>
    <row r="55" spans="1:5" ht="369.75">
      <c r="A55" t="s">
        <v>59</v>
      </c>
      <c r="E55" s="39" t="s">
        <v>6275</v>
      </c>
    </row>
    <row r="56" spans="1:13" ht="12.75">
      <c r="A56" t="s">
        <v>46</v>
      </c>
      <c r="C56" s="31" t="s">
        <v>84</v>
      </c>
      <c r="E56" s="33" t="s">
        <v>4058</v>
      </c>
      <c r="J56" s="32">
        <f>0</f>
      </c>
      <c s="32">
        <f>0</f>
      </c>
      <c s="32">
        <f>0+L57+L61</f>
      </c>
      <c s="32">
        <f>0+M57+M61</f>
      </c>
    </row>
    <row r="57" spans="1:16" ht="12.75">
      <c r="A57" t="s">
        <v>49</v>
      </c>
      <c s="34" t="s">
        <v>119</v>
      </c>
      <c s="34" t="s">
        <v>6285</v>
      </c>
      <c s="35" t="s">
        <v>52</v>
      </c>
      <c s="6" t="s">
        <v>6286</v>
      </c>
      <c s="36" t="s">
        <v>73</v>
      </c>
      <c s="37">
        <v>4</v>
      </c>
      <c s="36">
        <v>0</v>
      </c>
      <c s="36">
        <f>ROUND(G57*H57,6)</f>
      </c>
      <c r="L57" s="38">
        <v>0</v>
      </c>
      <c s="32">
        <f>ROUND(ROUND(L57,2)*ROUND(G57,3),2)</f>
      </c>
      <c s="36" t="s">
        <v>74</v>
      </c>
      <c>
        <f>(M57*21)/100</f>
      </c>
      <c t="s">
        <v>27</v>
      </c>
    </row>
    <row r="58" spans="1:5" ht="12.75">
      <c r="A58" s="35" t="s">
        <v>56</v>
      </c>
      <c r="E58" s="39" t="s">
        <v>6335</v>
      </c>
    </row>
    <row r="59" spans="1:5" ht="12.75">
      <c r="A59" s="35" t="s">
        <v>57</v>
      </c>
      <c r="E59" s="40" t="s">
        <v>4934</v>
      </c>
    </row>
    <row r="60" spans="1:5" ht="51">
      <c r="A60" t="s">
        <v>59</v>
      </c>
      <c r="E60" s="39" t="s">
        <v>6287</v>
      </c>
    </row>
    <row r="61" spans="1:16" ht="12.75">
      <c r="A61" t="s">
        <v>49</v>
      </c>
      <c s="34" t="s">
        <v>122</v>
      </c>
      <c s="34" t="s">
        <v>6336</v>
      </c>
      <c s="35" t="s">
        <v>52</v>
      </c>
      <c s="6" t="s">
        <v>6337</v>
      </c>
      <c s="36" t="s">
        <v>73</v>
      </c>
      <c s="37">
        <v>4</v>
      </c>
      <c s="36">
        <v>0</v>
      </c>
      <c s="36">
        <f>ROUND(G61*H61,6)</f>
      </c>
      <c r="L61" s="38">
        <v>0</v>
      </c>
      <c s="32">
        <f>ROUND(ROUND(L61,2)*ROUND(G61,3),2)</f>
      </c>
      <c s="36" t="s">
        <v>74</v>
      </c>
      <c>
        <f>(M61*21)/100</f>
      </c>
      <c t="s">
        <v>27</v>
      </c>
    </row>
    <row r="62" spans="1:5" ht="25.5">
      <c r="A62" s="35" t="s">
        <v>56</v>
      </c>
      <c r="E62" s="39" t="s">
        <v>6338</v>
      </c>
    </row>
    <row r="63" spans="1:5" ht="12.75">
      <c r="A63" s="35" t="s">
        <v>57</v>
      </c>
      <c r="E63" s="40" t="s">
        <v>4934</v>
      </c>
    </row>
    <row r="64" spans="1:5" ht="153">
      <c r="A64" t="s">
        <v>59</v>
      </c>
      <c r="E64" s="39" t="s">
        <v>6339</v>
      </c>
    </row>
    <row r="65" spans="1:13" ht="12.75">
      <c r="A65" t="s">
        <v>46</v>
      </c>
      <c r="C65" s="31" t="s">
        <v>96</v>
      </c>
      <c r="E65" s="33" t="s">
        <v>4089</v>
      </c>
      <c r="J65" s="32">
        <f>0</f>
      </c>
      <c s="32">
        <f>0</f>
      </c>
      <c s="32">
        <f>0+L66+L70+L74+L78+L82+L86</f>
      </c>
      <c s="32">
        <f>0+M66+M70+M74+M78+M82+M86</f>
      </c>
    </row>
    <row r="66" spans="1:16" ht="12.75">
      <c r="A66" t="s">
        <v>49</v>
      </c>
      <c s="34" t="s">
        <v>125</v>
      </c>
      <c s="34" t="s">
        <v>6340</v>
      </c>
      <c s="35" t="s">
        <v>52</v>
      </c>
      <c s="6" t="s">
        <v>6341</v>
      </c>
      <c s="36" t="s">
        <v>99</v>
      </c>
      <c s="37">
        <v>12</v>
      </c>
      <c s="36">
        <v>0</v>
      </c>
      <c s="36">
        <f>ROUND(G66*H66,6)</f>
      </c>
      <c r="L66" s="38">
        <v>0</v>
      </c>
      <c s="32">
        <f>ROUND(ROUND(L66,2)*ROUND(G66,3),2)</f>
      </c>
      <c s="36" t="s">
        <v>74</v>
      </c>
      <c>
        <f>(M66*21)/100</f>
      </c>
      <c t="s">
        <v>27</v>
      </c>
    </row>
    <row r="67" spans="1:5" ht="25.5">
      <c r="A67" s="35" t="s">
        <v>56</v>
      </c>
      <c r="E67" s="39" t="s">
        <v>6342</v>
      </c>
    </row>
    <row r="68" spans="1:5" ht="12.75">
      <c r="A68" s="35" t="s">
        <v>57</v>
      </c>
      <c r="E68" s="40" t="s">
        <v>4811</v>
      </c>
    </row>
    <row r="69" spans="1:5" ht="63.75">
      <c r="A69" t="s">
        <v>59</v>
      </c>
      <c r="E69" s="39" t="s">
        <v>6343</v>
      </c>
    </row>
    <row r="70" spans="1:16" ht="12.75">
      <c r="A70" t="s">
        <v>49</v>
      </c>
      <c s="34" t="s">
        <v>128</v>
      </c>
      <c s="34" t="s">
        <v>6344</v>
      </c>
      <c s="35" t="s">
        <v>52</v>
      </c>
      <c s="6" t="s">
        <v>6345</v>
      </c>
      <c s="36" t="s">
        <v>99</v>
      </c>
      <c s="37">
        <v>121</v>
      </c>
      <c s="36">
        <v>0</v>
      </c>
      <c s="36">
        <f>ROUND(G70*H70,6)</f>
      </c>
      <c r="L70" s="38">
        <v>0</v>
      </c>
      <c s="32">
        <f>ROUND(ROUND(L70,2)*ROUND(G70,3),2)</f>
      </c>
      <c s="36" t="s">
        <v>74</v>
      </c>
      <c>
        <f>(M70*21)/100</f>
      </c>
      <c t="s">
        <v>27</v>
      </c>
    </row>
    <row r="71" spans="1:5" ht="12.75">
      <c r="A71" s="35" t="s">
        <v>56</v>
      </c>
      <c r="E71" s="39" t="s">
        <v>6346</v>
      </c>
    </row>
    <row r="72" spans="1:5" ht="12.75">
      <c r="A72" s="35" t="s">
        <v>57</v>
      </c>
      <c r="E72" s="40" t="s">
        <v>6347</v>
      </c>
    </row>
    <row r="73" spans="1:5" ht="38.25">
      <c r="A73" t="s">
        <v>59</v>
      </c>
      <c r="E73" s="39" t="s">
        <v>4815</v>
      </c>
    </row>
    <row r="74" spans="1:16" ht="12.75">
      <c r="A74" t="s">
        <v>49</v>
      </c>
      <c s="34" t="s">
        <v>131</v>
      </c>
      <c s="34" t="s">
        <v>6348</v>
      </c>
      <c s="35" t="s">
        <v>52</v>
      </c>
      <c s="6" t="s">
        <v>6349</v>
      </c>
      <c s="36" t="s">
        <v>99</v>
      </c>
      <c s="37">
        <v>9</v>
      </c>
      <c s="36">
        <v>0</v>
      </c>
      <c s="36">
        <f>ROUND(G74*H74,6)</f>
      </c>
      <c r="L74" s="38">
        <v>0</v>
      </c>
      <c s="32">
        <f>ROUND(ROUND(L74,2)*ROUND(G74,3),2)</f>
      </c>
      <c s="36" t="s">
        <v>74</v>
      </c>
      <c>
        <f>(M74*21)/100</f>
      </c>
      <c t="s">
        <v>27</v>
      </c>
    </row>
    <row r="75" spans="1:5" ht="12.75">
      <c r="A75" s="35" t="s">
        <v>56</v>
      </c>
      <c r="E75" s="39" t="s">
        <v>6350</v>
      </c>
    </row>
    <row r="76" spans="1:5" ht="12.75">
      <c r="A76" s="35" t="s">
        <v>57</v>
      </c>
      <c r="E76" s="40" t="s">
        <v>5134</v>
      </c>
    </row>
    <row r="77" spans="1:5" ht="51">
      <c r="A77" t="s">
        <v>59</v>
      </c>
      <c r="E77" s="39" t="s">
        <v>6351</v>
      </c>
    </row>
    <row r="78" spans="1:16" ht="12.75">
      <c r="A78" t="s">
        <v>49</v>
      </c>
      <c s="34" t="s">
        <v>134</v>
      </c>
      <c s="34" t="s">
        <v>6352</v>
      </c>
      <c s="35" t="s">
        <v>52</v>
      </c>
      <c s="6" t="s">
        <v>6353</v>
      </c>
      <c s="36" t="s">
        <v>99</v>
      </c>
      <c s="37">
        <v>9</v>
      </c>
      <c s="36">
        <v>0</v>
      </c>
      <c s="36">
        <f>ROUND(G78*H78,6)</f>
      </c>
      <c r="L78" s="38">
        <v>0</v>
      </c>
      <c s="32">
        <f>ROUND(ROUND(L78,2)*ROUND(G78,3),2)</f>
      </c>
      <c s="36" t="s">
        <v>74</v>
      </c>
      <c>
        <f>(M78*21)/100</f>
      </c>
      <c t="s">
        <v>27</v>
      </c>
    </row>
    <row r="79" spans="1:5" ht="12.75">
      <c r="A79" s="35" t="s">
        <v>56</v>
      </c>
      <c r="E79" s="39" t="s">
        <v>6354</v>
      </c>
    </row>
    <row r="80" spans="1:5" ht="12.75">
      <c r="A80" s="35" t="s">
        <v>57</v>
      </c>
      <c r="E80" s="40" t="s">
        <v>5134</v>
      </c>
    </row>
    <row r="81" spans="1:5" ht="25.5">
      <c r="A81" t="s">
        <v>59</v>
      </c>
      <c r="E81" s="39" t="s">
        <v>4658</v>
      </c>
    </row>
    <row r="82" spans="1:16" ht="12.75">
      <c r="A82" t="s">
        <v>49</v>
      </c>
      <c s="34" t="s">
        <v>137</v>
      </c>
      <c s="34" t="s">
        <v>6355</v>
      </c>
      <c s="35" t="s">
        <v>52</v>
      </c>
      <c s="6" t="s">
        <v>3793</v>
      </c>
      <c s="36" t="s">
        <v>78</v>
      </c>
      <c s="37">
        <v>7.81</v>
      </c>
      <c s="36">
        <v>0</v>
      </c>
      <c s="36">
        <f>ROUND(G82*H82,6)</f>
      </c>
      <c r="L82" s="38">
        <v>0</v>
      </c>
      <c s="32">
        <f>ROUND(ROUND(L82,2)*ROUND(G82,3),2)</f>
      </c>
      <c s="36" t="s">
        <v>55</v>
      </c>
      <c>
        <f>(M82*21)/100</f>
      </c>
      <c t="s">
        <v>27</v>
      </c>
    </row>
    <row r="83" spans="1:5" ht="12.75">
      <c r="A83" s="35" t="s">
        <v>56</v>
      </c>
      <c r="E83" s="39" t="s">
        <v>6356</v>
      </c>
    </row>
    <row r="84" spans="1:5" ht="12.75">
      <c r="A84" s="35" t="s">
        <v>57</v>
      </c>
      <c r="E84" s="40" t="s">
        <v>6357</v>
      </c>
    </row>
    <row r="85" spans="1:5" ht="102">
      <c r="A85" t="s">
        <v>59</v>
      </c>
      <c r="E85" s="39" t="s">
        <v>6358</v>
      </c>
    </row>
    <row r="86" spans="1:16" ht="12.75">
      <c r="A86" t="s">
        <v>49</v>
      </c>
      <c s="34" t="s">
        <v>140</v>
      </c>
      <c s="34" t="s">
        <v>6359</v>
      </c>
      <c s="35" t="s">
        <v>52</v>
      </c>
      <c s="6" t="s">
        <v>3488</v>
      </c>
      <c s="36" t="s">
        <v>78</v>
      </c>
      <c s="37">
        <v>14</v>
      </c>
      <c s="36">
        <v>0</v>
      </c>
      <c s="36">
        <f>ROUND(G86*H86,6)</f>
      </c>
      <c r="L86" s="38">
        <v>0</v>
      </c>
      <c s="32">
        <f>ROUND(ROUND(L86,2)*ROUND(G86,3),2)</f>
      </c>
      <c s="36" t="s">
        <v>55</v>
      </c>
      <c>
        <f>(M86*21)/100</f>
      </c>
      <c t="s">
        <v>27</v>
      </c>
    </row>
    <row r="87" spans="1:5" ht="12.75">
      <c r="A87" s="35" t="s">
        <v>56</v>
      </c>
      <c r="E87" s="39" t="s">
        <v>6360</v>
      </c>
    </row>
    <row r="88" spans="1:5" ht="12.75">
      <c r="A88" s="35" t="s">
        <v>57</v>
      </c>
      <c r="E88" s="40" t="s">
        <v>6017</v>
      </c>
    </row>
    <row r="89" spans="1:5" ht="102">
      <c r="A89" t="s">
        <v>59</v>
      </c>
      <c r="E89" s="39" t="s">
        <v>6358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6228</v>
      </c>
      <c s="41">
        <f>Rekapitulace!C93</f>
      </c>
      <c s="20" t="s">
        <v>0</v>
      </c>
      <c t="s">
        <v>23</v>
      </c>
      <c t="s">
        <v>27</v>
      </c>
    </row>
    <row r="4" spans="1:16" ht="32" customHeight="1">
      <c r="A4" s="24" t="s">
        <v>20</v>
      </c>
      <c s="25" t="s">
        <v>28</v>
      </c>
      <c s="27" t="s">
        <v>6228</v>
      </c>
      <c r="E4" s="26" t="s">
        <v>6229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COUNTIFS(L8:L107,"=0",A8:A107,"P")+COUNTIFS(L8:L107,"",A8:A107,"P")+SUM(Q8:Q107)</f>
      </c>
    </row>
    <row r="8" spans="1:13" ht="12.75">
      <c r="A8" t="s">
        <v>44</v>
      </c>
      <c r="C8" s="28" t="s">
        <v>6363</v>
      </c>
      <c r="E8" s="30" t="s">
        <v>6362</v>
      </c>
      <c r="J8" s="29">
        <f>0+J9+J62+J71+J76+J89+J98</f>
      </c>
      <c s="29">
        <f>0+K9+K62+K71+K76+K89+K98</f>
      </c>
      <c s="29">
        <f>0+L9+L62+L71+L76+L89+L98</f>
      </c>
      <c s="29">
        <f>0+M9+M62+M71+M76+M89+M98</f>
      </c>
    </row>
    <row r="9" spans="1:13" ht="12.75">
      <c r="A9" t="s">
        <v>46</v>
      </c>
      <c r="C9" s="31" t="s">
        <v>69</v>
      </c>
      <c r="E9" s="33" t="s">
        <v>832</v>
      </c>
      <c r="J9" s="32">
        <f>0</f>
      </c>
      <c s="32">
        <f>0</f>
      </c>
      <c s="32">
        <f>0+L10+L14+L18+L22+L26+L30+L34+L38+L42+L46+L50+L54+L58</f>
      </c>
      <c s="32">
        <f>0+M10+M14+M18+M22+M26+M30+M34+M38+M42+M46+M50+M54+M58</f>
      </c>
    </row>
    <row r="10" spans="1:16" ht="25.5">
      <c r="A10" t="s">
        <v>49</v>
      </c>
      <c s="34" t="s">
        <v>81</v>
      </c>
      <c s="34" t="s">
        <v>6364</v>
      </c>
      <c s="35" t="s">
        <v>52</v>
      </c>
      <c s="6" t="s">
        <v>6365</v>
      </c>
      <c s="36" t="s">
        <v>78</v>
      </c>
      <c s="37">
        <v>45</v>
      </c>
      <c s="36">
        <v>0</v>
      </c>
      <c s="36">
        <f>ROUND(G10*H10,6)</f>
      </c>
      <c r="L10" s="38">
        <v>0</v>
      </c>
      <c s="32">
        <f>ROUND(ROUND(L10,2)*ROUND(G10,3),2)</f>
      </c>
      <c s="36" t="s">
        <v>74</v>
      </c>
      <c>
        <f>(M10*21)/100</f>
      </c>
      <c t="s">
        <v>27</v>
      </c>
    </row>
    <row r="11" spans="1:5" ht="25.5">
      <c r="A11" s="35" t="s">
        <v>56</v>
      </c>
      <c r="E11" s="39" t="s">
        <v>6366</v>
      </c>
    </row>
    <row r="12" spans="1:5" ht="12.75">
      <c r="A12" s="35" t="s">
        <v>57</v>
      </c>
      <c r="E12" s="40" t="s">
        <v>5307</v>
      </c>
    </row>
    <row r="13" spans="1:5" ht="63.75">
      <c r="A13" t="s">
        <v>59</v>
      </c>
      <c r="E13" s="39" t="s">
        <v>4232</v>
      </c>
    </row>
    <row r="14" spans="1:16" ht="25.5">
      <c r="A14" t="s">
        <v>49</v>
      </c>
      <c s="34" t="s">
        <v>84</v>
      </c>
      <c s="34" t="s">
        <v>6311</v>
      </c>
      <c s="35" t="s">
        <v>69</v>
      </c>
      <c s="6" t="s">
        <v>6312</v>
      </c>
      <c s="36" t="s">
        <v>78</v>
      </c>
      <c s="37">
        <v>45</v>
      </c>
      <c s="36">
        <v>0</v>
      </c>
      <c s="36">
        <f>ROUND(G14*H14,6)</f>
      </c>
      <c r="L14" s="38">
        <v>0</v>
      </c>
      <c s="32">
        <f>ROUND(ROUND(L14,2)*ROUND(G14,3),2)</f>
      </c>
      <c s="36" t="s">
        <v>74</v>
      </c>
      <c>
        <f>(M14*21)/100</f>
      </c>
      <c t="s">
        <v>27</v>
      </c>
    </row>
    <row r="15" spans="1:5" ht="38.25">
      <c r="A15" s="35" t="s">
        <v>56</v>
      </c>
      <c r="E15" s="39" t="s">
        <v>6367</v>
      </c>
    </row>
    <row r="16" spans="1:5" ht="12.75">
      <c r="A16" s="35" t="s">
        <v>57</v>
      </c>
      <c r="E16" s="40" t="s">
        <v>5307</v>
      </c>
    </row>
    <row r="17" spans="1:5" ht="63.75">
      <c r="A17" t="s">
        <v>59</v>
      </c>
      <c r="E17" s="39" t="s">
        <v>4232</v>
      </c>
    </row>
    <row r="18" spans="1:16" ht="25.5">
      <c r="A18" t="s">
        <v>49</v>
      </c>
      <c s="34" t="s">
        <v>87</v>
      </c>
      <c s="34" t="s">
        <v>6311</v>
      </c>
      <c s="35" t="s">
        <v>27</v>
      </c>
      <c s="6" t="s">
        <v>6312</v>
      </c>
      <c s="36" t="s">
        <v>78</v>
      </c>
      <c s="37">
        <v>98</v>
      </c>
      <c s="36">
        <v>0</v>
      </c>
      <c s="36">
        <f>ROUND(G18*H18,6)</f>
      </c>
      <c r="L18" s="38">
        <v>0</v>
      </c>
      <c s="32">
        <f>ROUND(ROUND(L18,2)*ROUND(G18,3),2)</f>
      </c>
      <c s="36" t="s">
        <v>74</v>
      </c>
      <c>
        <f>(M18*21)/100</f>
      </c>
      <c t="s">
        <v>27</v>
      </c>
    </row>
    <row r="19" spans="1:5" ht="63.75">
      <c r="A19" s="35" t="s">
        <v>56</v>
      </c>
      <c r="E19" s="39" t="s">
        <v>6368</v>
      </c>
    </row>
    <row r="20" spans="1:5" ht="12.75">
      <c r="A20" s="35" t="s">
        <v>57</v>
      </c>
      <c r="E20" s="40" t="s">
        <v>6369</v>
      </c>
    </row>
    <row r="21" spans="1:5" ht="63.75">
      <c r="A21" t="s">
        <v>59</v>
      </c>
      <c r="E21" s="39" t="s">
        <v>4232</v>
      </c>
    </row>
    <row r="22" spans="1:16" ht="12.75">
      <c r="A22" t="s">
        <v>49</v>
      </c>
      <c s="34" t="s">
        <v>90</v>
      </c>
      <c s="34" t="s">
        <v>3394</v>
      </c>
      <c s="35" t="s">
        <v>69</v>
      </c>
      <c s="6" t="s">
        <v>3395</v>
      </c>
      <c s="36" t="s">
        <v>78</v>
      </c>
      <c s="37">
        <v>7</v>
      </c>
      <c s="36">
        <v>0</v>
      </c>
      <c s="36">
        <f>ROUND(G22*H22,6)</f>
      </c>
      <c r="L22" s="38">
        <v>0</v>
      </c>
      <c s="32">
        <f>ROUND(ROUND(L22,2)*ROUND(G22,3),2)</f>
      </c>
      <c s="36" t="s">
        <v>74</v>
      </c>
      <c>
        <f>(M22*21)/100</f>
      </c>
      <c t="s">
        <v>27</v>
      </c>
    </row>
    <row r="23" spans="1:5" ht="25.5">
      <c r="A23" s="35" t="s">
        <v>56</v>
      </c>
      <c r="E23" s="39" t="s">
        <v>6370</v>
      </c>
    </row>
    <row r="24" spans="1:5" ht="12.75">
      <c r="A24" s="35" t="s">
        <v>57</v>
      </c>
      <c r="E24" s="40" t="s">
        <v>6371</v>
      </c>
    </row>
    <row r="25" spans="1:5" ht="369.75">
      <c r="A25" t="s">
        <v>59</v>
      </c>
      <c r="E25" s="39" t="s">
        <v>4498</v>
      </c>
    </row>
    <row r="26" spans="1:16" ht="12.75">
      <c r="A26" t="s">
        <v>49</v>
      </c>
      <c s="34" t="s">
        <v>93</v>
      </c>
      <c s="34" t="s">
        <v>3394</v>
      </c>
      <c s="35" t="s">
        <v>27</v>
      </c>
      <c s="6" t="s">
        <v>3395</v>
      </c>
      <c s="36" t="s">
        <v>78</v>
      </c>
      <c s="37">
        <v>100</v>
      </c>
      <c s="36">
        <v>0</v>
      </c>
      <c s="36">
        <f>ROUND(G26*H26,6)</f>
      </c>
      <c r="L26" s="38">
        <v>0</v>
      </c>
      <c s="32">
        <f>ROUND(ROUND(L26,2)*ROUND(G26,3),2)</f>
      </c>
      <c s="36" t="s">
        <v>74</v>
      </c>
      <c>
        <f>(M26*21)/100</f>
      </c>
      <c t="s">
        <v>27</v>
      </c>
    </row>
    <row r="27" spans="1:5" ht="38.25">
      <c r="A27" s="35" t="s">
        <v>56</v>
      </c>
      <c r="E27" s="39" t="s">
        <v>6372</v>
      </c>
    </row>
    <row r="28" spans="1:5" ht="12.75">
      <c r="A28" s="35" t="s">
        <v>57</v>
      </c>
      <c r="E28" s="40" t="s">
        <v>6373</v>
      </c>
    </row>
    <row r="29" spans="1:5" ht="369.75">
      <c r="A29" t="s">
        <v>59</v>
      </c>
      <c r="E29" s="39" t="s">
        <v>4498</v>
      </c>
    </row>
    <row r="30" spans="1:16" ht="12.75">
      <c r="A30" t="s">
        <v>49</v>
      </c>
      <c s="34" t="s">
        <v>96</v>
      </c>
      <c s="34" t="s">
        <v>4502</v>
      </c>
      <c s="35" t="s">
        <v>52</v>
      </c>
      <c s="6" t="s">
        <v>4503</v>
      </c>
      <c s="36" t="s">
        <v>78</v>
      </c>
      <c s="37">
        <v>16.95</v>
      </c>
      <c s="36">
        <v>0</v>
      </c>
      <c s="36">
        <f>ROUND(G30*H30,6)</f>
      </c>
      <c r="L30" s="38">
        <v>0</v>
      </c>
      <c s="32">
        <f>ROUND(ROUND(L30,2)*ROUND(G30,3),2)</f>
      </c>
      <c s="36" t="s">
        <v>74</v>
      </c>
      <c>
        <f>(M30*21)/100</f>
      </c>
      <c t="s">
        <v>27</v>
      </c>
    </row>
    <row r="31" spans="1:5" ht="12.75">
      <c r="A31" s="35" t="s">
        <v>56</v>
      </c>
      <c r="E31" s="39" t="s">
        <v>6237</v>
      </c>
    </row>
    <row r="32" spans="1:5" ht="12.75">
      <c r="A32" s="35" t="s">
        <v>57</v>
      </c>
      <c r="E32" s="40" t="s">
        <v>6374</v>
      </c>
    </row>
    <row r="33" spans="1:5" ht="306">
      <c r="A33" t="s">
        <v>59</v>
      </c>
      <c r="E33" s="39" t="s">
        <v>4708</v>
      </c>
    </row>
    <row r="34" spans="1:16" ht="12.75">
      <c r="A34" t="s">
        <v>49</v>
      </c>
      <c s="34" t="s">
        <v>100</v>
      </c>
      <c s="34" t="s">
        <v>4023</v>
      </c>
      <c s="35" t="s">
        <v>69</v>
      </c>
      <c s="6" t="s">
        <v>4024</v>
      </c>
      <c s="36" t="s">
        <v>78</v>
      </c>
      <c s="37">
        <v>21</v>
      </c>
      <c s="36">
        <v>0</v>
      </c>
      <c s="36">
        <f>ROUND(G34*H34,6)</f>
      </c>
      <c r="L34" s="38">
        <v>0</v>
      </c>
      <c s="32">
        <f>ROUND(ROUND(L34,2)*ROUND(G34,3),2)</f>
      </c>
      <c s="36" t="s">
        <v>74</v>
      </c>
      <c>
        <f>(M34*21)/100</f>
      </c>
      <c t="s">
        <v>27</v>
      </c>
    </row>
    <row r="35" spans="1:5" ht="12.75">
      <c r="A35" s="35" t="s">
        <v>56</v>
      </c>
      <c r="E35" s="39" t="s">
        <v>6375</v>
      </c>
    </row>
    <row r="36" spans="1:5" ht="12.75">
      <c r="A36" s="35" t="s">
        <v>57</v>
      </c>
      <c r="E36" s="40" t="s">
        <v>4937</v>
      </c>
    </row>
    <row r="37" spans="1:5" ht="280.5">
      <c r="A37" t="s">
        <v>59</v>
      </c>
      <c r="E37" s="39" t="s">
        <v>6241</v>
      </c>
    </row>
    <row r="38" spans="1:16" ht="12.75">
      <c r="A38" t="s">
        <v>49</v>
      </c>
      <c s="34" t="s">
        <v>116</v>
      </c>
      <c s="34" t="s">
        <v>4023</v>
      </c>
      <c s="35" t="s">
        <v>27</v>
      </c>
      <c s="6" t="s">
        <v>4024</v>
      </c>
      <c s="36" t="s">
        <v>78</v>
      </c>
      <c s="37">
        <v>279</v>
      </c>
      <c s="36">
        <v>0</v>
      </c>
      <c s="36">
        <f>ROUND(G38*H38,6)</f>
      </c>
      <c r="L38" s="38">
        <v>0</v>
      </c>
      <c s="32">
        <f>ROUND(ROUND(L38,2)*ROUND(G38,3),2)</f>
      </c>
      <c s="36" t="s">
        <v>74</v>
      </c>
      <c>
        <f>(M38*21)/100</f>
      </c>
      <c t="s">
        <v>27</v>
      </c>
    </row>
    <row r="39" spans="1:5" ht="25.5">
      <c r="A39" s="35" t="s">
        <v>56</v>
      </c>
      <c r="E39" s="39" t="s">
        <v>6376</v>
      </c>
    </row>
    <row r="40" spans="1:5" ht="12.75">
      <c r="A40" s="35" t="s">
        <v>57</v>
      </c>
      <c r="E40" s="40" t="s">
        <v>6377</v>
      </c>
    </row>
    <row r="41" spans="1:5" ht="280.5">
      <c r="A41" t="s">
        <v>59</v>
      </c>
      <c r="E41" s="39" t="s">
        <v>6241</v>
      </c>
    </row>
    <row r="42" spans="1:16" ht="12.75">
      <c r="A42" t="s">
        <v>49</v>
      </c>
      <c s="34" t="s">
        <v>119</v>
      </c>
      <c s="34" t="s">
        <v>6243</v>
      </c>
      <c s="35" t="s">
        <v>52</v>
      </c>
      <c s="6" t="s">
        <v>6244</v>
      </c>
      <c s="36" t="s">
        <v>78</v>
      </c>
      <c s="37">
        <v>6</v>
      </c>
      <c s="36">
        <v>0</v>
      </c>
      <c s="36">
        <f>ROUND(G42*H42,6)</f>
      </c>
      <c r="L42" s="38">
        <v>0</v>
      </c>
      <c s="32">
        <f>ROUND(ROUND(L42,2)*ROUND(G42,3),2)</f>
      </c>
      <c s="36" t="s">
        <v>74</v>
      </c>
      <c>
        <f>(M42*21)/100</f>
      </c>
      <c t="s">
        <v>27</v>
      </c>
    </row>
    <row r="43" spans="1:5" ht="12.75">
      <c r="A43" s="35" t="s">
        <v>56</v>
      </c>
      <c r="E43" s="39" t="s">
        <v>6378</v>
      </c>
    </row>
    <row r="44" spans="1:5" ht="12.75">
      <c r="A44" s="35" t="s">
        <v>57</v>
      </c>
      <c r="E44" s="40" t="s">
        <v>5361</v>
      </c>
    </row>
    <row r="45" spans="1:5" ht="242.25">
      <c r="A45" t="s">
        <v>59</v>
      </c>
      <c r="E45" s="39" t="s">
        <v>6247</v>
      </c>
    </row>
    <row r="46" spans="1:16" ht="12.75">
      <c r="A46" t="s">
        <v>49</v>
      </c>
      <c s="34" t="s">
        <v>122</v>
      </c>
      <c s="34" t="s">
        <v>3421</v>
      </c>
      <c s="35" t="s">
        <v>52</v>
      </c>
      <c s="6" t="s">
        <v>3422</v>
      </c>
      <c s="36" t="s">
        <v>73</v>
      </c>
      <c s="37">
        <v>558</v>
      </c>
      <c s="36">
        <v>0</v>
      </c>
      <c s="36">
        <f>ROUND(G46*H46,6)</f>
      </c>
      <c r="L46" s="38">
        <v>0</v>
      </c>
      <c s="32">
        <f>ROUND(ROUND(L46,2)*ROUND(G46,3),2)</f>
      </c>
      <c s="36" t="s">
        <v>74</v>
      </c>
      <c>
        <f>(M46*21)/100</f>
      </c>
      <c t="s">
        <v>27</v>
      </c>
    </row>
    <row r="47" spans="1:5" ht="12.75">
      <c r="A47" s="35" t="s">
        <v>56</v>
      </c>
      <c r="E47" s="39" t="s">
        <v>52</v>
      </c>
    </row>
    <row r="48" spans="1:5" ht="12.75">
      <c r="A48" s="35" t="s">
        <v>57</v>
      </c>
      <c r="E48" s="40" t="s">
        <v>6379</v>
      </c>
    </row>
    <row r="49" spans="1:5" ht="12.75">
      <c r="A49" t="s">
        <v>59</v>
      </c>
      <c r="E49" s="39" t="s">
        <v>3422</v>
      </c>
    </row>
    <row r="50" spans="1:16" ht="12.75">
      <c r="A50" t="s">
        <v>49</v>
      </c>
      <c s="34" t="s">
        <v>125</v>
      </c>
      <c s="34" t="s">
        <v>3424</v>
      </c>
      <c s="35" t="s">
        <v>52</v>
      </c>
      <c s="6" t="s">
        <v>3425</v>
      </c>
      <c s="36" t="s">
        <v>73</v>
      </c>
      <c s="37">
        <v>558</v>
      </c>
      <c s="36">
        <v>0</v>
      </c>
      <c s="36">
        <f>ROUND(G50*H50,6)</f>
      </c>
      <c r="L50" s="38">
        <v>0</v>
      </c>
      <c s="32">
        <f>ROUND(ROUND(L50,2)*ROUND(G50,3),2)</f>
      </c>
      <c s="36" t="s">
        <v>74</v>
      </c>
      <c>
        <f>(M50*21)/100</f>
      </c>
      <c t="s">
        <v>27</v>
      </c>
    </row>
    <row r="51" spans="1:5" ht="12.75">
      <c r="A51" s="35" t="s">
        <v>56</v>
      </c>
      <c r="E51" s="39" t="s">
        <v>6380</v>
      </c>
    </row>
    <row r="52" spans="1:5" ht="12.75">
      <c r="A52" s="35" t="s">
        <v>57</v>
      </c>
      <c r="E52" s="40" t="s">
        <v>6379</v>
      </c>
    </row>
    <row r="53" spans="1:5" ht="12.75">
      <c r="A53" t="s">
        <v>59</v>
      </c>
      <c r="E53" s="39" t="s">
        <v>6253</v>
      </c>
    </row>
    <row r="54" spans="1:16" ht="12.75">
      <c r="A54" t="s">
        <v>49</v>
      </c>
      <c s="34" t="s">
        <v>128</v>
      </c>
      <c s="34" t="s">
        <v>6254</v>
      </c>
      <c s="35" t="s">
        <v>52</v>
      </c>
      <c s="6" t="s">
        <v>6255</v>
      </c>
      <c s="36" t="s">
        <v>73</v>
      </c>
      <c s="37">
        <v>113</v>
      </c>
      <c s="36">
        <v>0</v>
      </c>
      <c s="36">
        <f>ROUND(G54*H54,6)</f>
      </c>
      <c r="L54" s="38">
        <v>0</v>
      </c>
      <c s="32">
        <f>ROUND(ROUND(L54,2)*ROUND(G54,3),2)</f>
      </c>
      <c s="36" t="s">
        <v>74</v>
      </c>
      <c>
        <f>(M54*21)/100</f>
      </c>
      <c t="s">
        <v>27</v>
      </c>
    </row>
    <row r="55" spans="1:5" ht="25.5">
      <c r="A55" s="35" t="s">
        <v>56</v>
      </c>
      <c r="E55" s="39" t="s">
        <v>6381</v>
      </c>
    </row>
    <row r="56" spans="1:5" ht="12.75">
      <c r="A56" s="35" t="s">
        <v>57</v>
      </c>
      <c r="E56" s="40" t="s">
        <v>6382</v>
      </c>
    </row>
    <row r="57" spans="1:5" ht="25.5">
      <c r="A57" t="s">
        <v>59</v>
      </c>
      <c r="E57" s="39" t="s">
        <v>6258</v>
      </c>
    </row>
    <row r="58" spans="1:16" ht="12.75">
      <c r="A58" t="s">
        <v>49</v>
      </c>
      <c s="34" t="s">
        <v>131</v>
      </c>
      <c s="34" t="s">
        <v>2074</v>
      </c>
      <c s="35" t="s">
        <v>52</v>
      </c>
      <c s="6" t="s">
        <v>2075</v>
      </c>
      <c s="36" t="s">
        <v>73</v>
      </c>
      <c s="37">
        <v>113</v>
      </c>
      <c s="36">
        <v>0</v>
      </c>
      <c s="36">
        <f>ROUND(G58*H58,6)</f>
      </c>
      <c r="L58" s="38">
        <v>0</v>
      </c>
      <c s="32">
        <f>ROUND(ROUND(L58,2)*ROUND(G58,3),2)</f>
      </c>
      <c s="36" t="s">
        <v>74</v>
      </c>
      <c>
        <f>(M58*21)/100</f>
      </c>
      <c t="s">
        <v>27</v>
      </c>
    </row>
    <row r="59" spans="1:5" ht="12.75">
      <c r="A59" s="35" t="s">
        <v>56</v>
      </c>
      <c r="E59" s="39" t="s">
        <v>6383</v>
      </c>
    </row>
    <row r="60" spans="1:5" ht="12.75">
      <c r="A60" s="35" t="s">
        <v>57</v>
      </c>
      <c r="E60" s="40" t="s">
        <v>6382</v>
      </c>
    </row>
    <row r="61" spans="1:5" ht="12.75">
      <c r="A61" t="s">
        <v>59</v>
      </c>
      <c r="E61" s="39" t="s">
        <v>60</v>
      </c>
    </row>
    <row r="62" spans="1:13" ht="12.75">
      <c r="A62" t="s">
        <v>46</v>
      </c>
      <c r="C62" s="31" t="s">
        <v>27</v>
      </c>
      <c r="E62" s="33" t="s">
        <v>3427</v>
      </c>
      <c r="J62" s="32">
        <f>0</f>
      </c>
      <c s="32">
        <f>0</f>
      </c>
      <c s="32">
        <f>0+L63+L67</f>
      </c>
      <c s="32">
        <f>0+M63+M67</f>
      </c>
    </row>
    <row r="63" spans="1:16" ht="12.75">
      <c r="A63" t="s">
        <v>49</v>
      </c>
      <c s="34" t="s">
        <v>134</v>
      </c>
      <c s="34" t="s">
        <v>6384</v>
      </c>
      <c s="35" t="s">
        <v>52</v>
      </c>
      <c s="6" t="s">
        <v>6385</v>
      </c>
      <c s="36" t="s">
        <v>73</v>
      </c>
      <c s="37">
        <v>535.2</v>
      </c>
      <c s="36">
        <v>0</v>
      </c>
      <c s="36">
        <f>ROUND(G63*H63,6)</f>
      </c>
      <c r="L63" s="38">
        <v>0</v>
      </c>
      <c s="32">
        <f>ROUND(ROUND(L63,2)*ROUND(G63,3),2)</f>
      </c>
      <c s="36" t="s">
        <v>74</v>
      </c>
      <c>
        <f>(M63*21)/100</f>
      </c>
      <c t="s">
        <v>27</v>
      </c>
    </row>
    <row r="64" spans="1:5" ht="12.75">
      <c r="A64" s="35" t="s">
        <v>56</v>
      </c>
      <c r="E64" s="39" t="s">
        <v>6386</v>
      </c>
    </row>
    <row r="65" spans="1:5" ht="25.5">
      <c r="A65" s="35" t="s">
        <v>57</v>
      </c>
      <c r="E65" s="40" t="s">
        <v>6387</v>
      </c>
    </row>
    <row r="66" spans="1:5" ht="51">
      <c r="A66" t="s">
        <v>59</v>
      </c>
      <c r="E66" s="39" t="s">
        <v>6388</v>
      </c>
    </row>
    <row r="67" spans="1:16" ht="12.75">
      <c r="A67" t="s">
        <v>49</v>
      </c>
      <c s="34" t="s">
        <v>137</v>
      </c>
      <c s="34" t="s">
        <v>6267</v>
      </c>
      <c s="35" t="s">
        <v>52</v>
      </c>
      <c s="6" t="s">
        <v>6268</v>
      </c>
      <c s="36" t="s">
        <v>73</v>
      </c>
      <c s="37">
        <v>669.6</v>
      </c>
      <c s="36">
        <v>0</v>
      </c>
      <c s="36">
        <f>ROUND(G67*H67,6)</f>
      </c>
      <c r="L67" s="38">
        <v>0</v>
      </c>
      <c s="32">
        <f>ROUND(ROUND(L67,2)*ROUND(G67,3),2)</f>
      </c>
      <c s="36" t="s">
        <v>74</v>
      </c>
      <c>
        <f>(M67*21)/100</f>
      </c>
      <c t="s">
        <v>27</v>
      </c>
    </row>
    <row r="68" spans="1:5" ht="12.75">
      <c r="A68" s="35" t="s">
        <v>56</v>
      </c>
      <c r="E68" s="39" t="s">
        <v>52</v>
      </c>
    </row>
    <row r="69" spans="1:5" ht="25.5">
      <c r="A69" s="35" t="s">
        <v>57</v>
      </c>
      <c r="E69" s="40" t="s">
        <v>6389</v>
      </c>
    </row>
    <row r="70" spans="1:5" ht="102">
      <c r="A70" t="s">
        <v>59</v>
      </c>
      <c r="E70" s="39" t="s">
        <v>4728</v>
      </c>
    </row>
    <row r="71" spans="1:13" ht="12.75">
      <c r="A71" t="s">
        <v>46</v>
      </c>
      <c r="C71" s="31" t="s">
        <v>81</v>
      </c>
      <c r="E71" s="33" t="s">
        <v>3431</v>
      </c>
      <c r="J71" s="32">
        <f>0</f>
      </c>
      <c s="32">
        <f>0</f>
      </c>
      <c s="32">
        <f>0+L72</f>
      </c>
      <c s="32">
        <f>0+M72</f>
      </c>
    </row>
    <row r="72" spans="1:16" ht="12.75">
      <c r="A72" t="s">
        <v>49</v>
      </c>
      <c s="34" t="s">
        <v>140</v>
      </c>
      <c s="34" t="s">
        <v>3435</v>
      </c>
      <c s="35" t="s">
        <v>52</v>
      </c>
      <c s="6" t="s">
        <v>3436</v>
      </c>
      <c s="36" t="s">
        <v>78</v>
      </c>
      <c s="37">
        <v>17.84</v>
      </c>
      <c s="36">
        <v>0</v>
      </c>
      <c s="36">
        <f>ROUND(G72*H72,6)</f>
      </c>
      <c r="L72" s="38">
        <v>0</v>
      </c>
      <c s="32">
        <f>ROUND(ROUND(L72,2)*ROUND(G72,3),2)</f>
      </c>
      <c s="36" t="s">
        <v>74</v>
      </c>
      <c>
        <f>(M72*21)/100</f>
      </c>
      <c t="s">
        <v>27</v>
      </c>
    </row>
    <row r="73" spans="1:5" ht="25.5">
      <c r="A73" s="35" t="s">
        <v>56</v>
      </c>
      <c r="E73" s="39" t="s">
        <v>6390</v>
      </c>
    </row>
    <row r="74" spans="1:5" ht="12.75">
      <c r="A74" s="35" t="s">
        <v>57</v>
      </c>
      <c r="E74" s="40" t="s">
        <v>6391</v>
      </c>
    </row>
    <row r="75" spans="1:5" ht="38.25">
      <c r="A75" t="s">
        <v>59</v>
      </c>
      <c r="E75" s="39" t="s">
        <v>4522</v>
      </c>
    </row>
    <row r="76" spans="1:13" ht="12.75">
      <c r="A76" t="s">
        <v>46</v>
      </c>
      <c r="C76" s="31" t="s">
        <v>84</v>
      </c>
      <c r="E76" s="33" t="s">
        <v>4058</v>
      </c>
      <c r="J76" s="32">
        <f>0</f>
      </c>
      <c s="32">
        <f>0</f>
      </c>
      <c s="32">
        <f>0+L77+L81+L85</f>
      </c>
      <c s="32">
        <f>0+M77+M81+M85</f>
      </c>
    </row>
    <row r="77" spans="1:16" ht="12.75">
      <c r="A77" t="s">
        <v>49</v>
      </c>
      <c s="34" t="s">
        <v>143</v>
      </c>
      <c s="34" t="s">
        <v>4074</v>
      </c>
      <c s="35" t="s">
        <v>52</v>
      </c>
      <c s="6" t="s">
        <v>4075</v>
      </c>
      <c s="36" t="s">
        <v>73</v>
      </c>
      <c s="37">
        <v>446</v>
      </c>
      <c s="36">
        <v>0</v>
      </c>
      <c s="36">
        <f>ROUND(G77*H77,6)</f>
      </c>
      <c r="L77" s="38">
        <v>0</v>
      </c>
      <c s="32">
        <f>ROUND(ROUND(L77,2)*ROUND(G77,3),2)</f>
      </c>
      <c s="36" t="s">
        <v>74</v>
      </c>
      <c>
        <f>(M77*21)/100</f>
      </c>
      <c t="s">
        <v>27</v>
      </c>
    </row>
    <row r="78" spans="1:5" ht="12.75">
      <c r="A78" s="35" t="s">
        <v>56</v>
      </c>
      <c r="E78" s="39" t="s">
        <v>6392</v>
      </c>
    </row>
    <row r="79" spans="1:5" ht="12.75">
      <c r="A79" s="35" t="s">
        <v>57</v>
      </c>
      <c r="E79" s="40" t="s">
        <v>6393</v>
      </c>
    </row>
    <row r="80" spans="1:5" ht="51">
      <c r="A80" t="s">
        <v>59</v>
      </c>
      <c r="E80" s="39" t="s">
        <v>6287</v>
      </c>
    </row>
    <row r="81" spans="1:16" ht="12.75">
      <c r="A81" t="s">
        <v>49</v>
      </c>
      <c s="34" t="s">
        <v>146</v>
      </c>
      <c s="34" t="s">
        <v>6394</v>
      </c>
      <c s="35" t="s">
        <v>52</v>
      </c>
      <c s="6" t="s">
        <v>6395</v>
      </c>
      <c s="36" t="s">
        <v>73</v>
      </c>
      <c s="37">
        <v>515.55</v>
      </c>
      <c s="36">
        <v>0</v>
      </c>
      <c s="36">
        <f>ROUND(G81*H81,6)</f>
      </c>
      <c r="L81" s="38">
        <v>0</v>
      </c>
      <c s="32">
        <f>ROUND(ROUND(L81,2)*ROUND(G81,3),2)</f>
      </c>
      <c s="36" t="s">
        <v>74</v>
      </c>
      <c>
        <f>(M81*21)/100</f>
      </c>
      <c t="s">
        <v>27</v>
      </c>
    </row>
    <row r="82" spans="1:5" ht="25.5">
      <c r="A82" s="35" t="s">
        <v>56</v>
      </c>
      <c r="E82" s="39" t="s">
        <v>6396</v>
      </c>
    </row>
    <row r="83" spans="1:5" ht="12.75">
      <c r="A83" s="35" t="s">
        <v>57</v>
      </c>
      <c r="E83" s="40" t="s">
        <v>6397</v>
      </c>
    </row>
    <row r="84" spans="1:5" ht="51">
      <c r="A84" t="s">
        <v>59</v>
      </c>
      <c r="E84" s="39" t="s">
        <v>4763</v>
      </c>
    </row>
    <row r="85" spans="1:16" ht="12.75">
      <c r="A85" t="s">
        <v>49</v>
      </c>
      <c s="34" t="s">
        <v>149</v>
      </c>
      <c s="34" t="s">
        <v>6398</v>
      </c>
      <c s="35" t="s">
        <v>52</v>
      </c>
      <c s="6" t="s">
        <v>6399</v>
      </c>
      <c s="36" t="s">
        <v>73</v>
      </c>
      <c s="37">
        <v>446</v>
      </c>
      <c s="36">
        <v>0</v>
      </c>
      <c s="36">
        <f>ROUND(G85*H85,6)</f>
      </c>
      <c r="L85" s="38">
        <v>0</v>
      </c>
      <c s="32">
        <f>ROUND(ROUND(L85,2)*ROUND(G85,3),2)</f>
      </c>
      <c s="36" t="s">
        <v>74</v>
      </c>
      <c>
        <f>(M85*21)/100</f>
      </c>
      <c t="s">
        <v>27</v>
      </c>
    </row>
    <row r="86" spans="1:5" ht="25.5">
      <c r="A86" s="35" t="s">
        <v>56</v>
      </c>
      <c r="E86" s="39" t="s">
        <v>6400</v>
      </c>
    </row>
    <row r="87" spans="1:5" ht="12.75">
      <c r="A87" s="35" t="s">
        <v>57</v>
      </c>
      <c r="E87" s="40" t="s">
        <v>6393</v>
      </c>
    </row>
    <row r="88" spans="1:5" ht="153">
      <c r="A88" t="s">
        <v>59</v>
      </c>
      <c r="E88" s="39" t="s">
        <v>4771</v>
      </c>
    </row>
    <row r="89" spans="1:13" ht="12.75">
      <c r="A89" t="s">
        <v>46</v>
      </c>
      <c r="C89" s="31" t="s">
        <v>96</v>
      </c>
      <c r="E89" s="33" t="s">
        <v>4089</v>
      </c>
      <c r="J89" s="32">
        <f>0</f>
      </c>
      <c s="32">
        <f>0</f>
      </c>
      <c s="32">
        <f>0+L90+L94</f>
      </c>
      <c s="32">
        <f>0+M90+M94</f>
      </c>
    </row>
    <row r="90" spans="1:16" ht="25.5">
      <c r="A90" t="s">
        <v>49</v>
      </c>
      <c s="34" t="s">
        <v>152</v>
      </c>
      <c s="34" t="s">
        <v>6401</v>
      </c>
      <c s="35" t="s">
        <v>52</v>
      </c>
      <c s="6" t="s">
        <v>6402</v>
      </c>
      <c s="36" t="s">
        <v>99</v>
      </c>
      <c s="37">
        <v>92</v>
      </c>
      <c s="36">
        <v>0</v>
      </c>
      <c s="36">
        <f>ROUND(G90*H90,6)</f>
      </c>
      <c r="L90" s="38">
        <v>0</v>
      </c>
      <c s="32">
        <f>ROUND(ROUND(L90,2)*ROUND(G90,3),2)</f>
      </c>
      <c s="36" t="s">
        <v>74</v>
      </c>
      <c>
        <f>(M90*21)/100</f>
      </c>
      <c t="s">
        <v>27</v>
      </c>
    </row>
    <row r="91" spans="1:5" ht="12.75">
      <c r="A91" s="35" t="s">
        <v>56</v>
      </c>
      <c r="E91" s="39" t="s">
        <v>52</v>
      </c>
    </row>
    <row r="92" spans="1:5" ht="12.75">
      <c r="A92" s="35" t="s">
        <v>57</v>
      </c>
      <c r="E92" s="40" t="s">
        <v>6403</v>
      </c>
    </row>
    <row r="93" spans="1:5" ht="127.5">
      <c r="A93" t="s">
        <v>59</v>
      </c>
      <c r="E93" s="39" t="s">
        <v>6404</v>
      </c>
    </row>
    <row r="94" spans="1:16" ht="12.75">
      <c r="A94" t="s">
        <v>49</v>
      </c>
      <c s="34" t="s">
        <v>155</v>
      </c>
      <c s="34" t="s">
        <v>6294</v>
      </c>
      <c s="35" t="s">
        <v>52</v>
      </c>
      <c s="6" t="s">
        <v>6295</v>
      </c>
      <c s="36" t="s">
        <v>99</v>
      </c>
      <c s="37">
        <v>130</v>
      </c>
      <c s="36">
        <v>0</v>
      </c>
      <c s="36">
        <f>ROUND(G94*H94,6)</f>
      </c>
      <c r="L94" s="38">
        <v>0</v>
      </c>
      <c s="32">
        <f>ROUND(ROUND(L94,2)*ROUND(G94,3),2)</f>
      </c>
      <c s="36" t="s">
        <v>74</v>
      </c>
      <c>
        <f>(M94*21)/100</f>
      </c>
      <c t="s">
        <v>27</v>
      </c>
    </row>
    <row r="95" spans="1:5" ht="12.75">
      <c r="A95" s="35" t="s">
        <v>56</v>
      </c>
      <c r="E95" s="39" t="s">
        <v>52</v>
      </c>
    </row>
    <row r="96" spans="1:5" ht="12.75">
      <c r="A96" s="35" t="s">
        <v>57</v>
      </c>
      <c r="E96" s="40" t="s">
        <v>6405</v>
      </c>
    </row>
    <row r="97" spans="1:5" ht="51">
      <c r="A97" t="s">
        <v>59</v>
      </c>
      <c r="E97" s="39" t="s">
        <v>3937</v>
      </c>
    </row>
    <row r="98" spans="1:13" ht="12.75">
      <c r="A98" t="s">
        <v>46</v>
      </c>
      <c r="C98" s="31" t="s">
        <v>743</v>
      </c>
      <c r="E98" s="33" t="s">
        <v>1816</v>
      </c>
      <c r="J98" s="32">
        <f>0</f>
      </c>
      <c s="32">
        <f>0</f>
      </c>
      <c s="32">
        <f>0+L99+L103+L107</f>
      </c>
      <c s="32">
        <f>0+M99+M103+M107</f>
      </c>
    </row>
    <row r="99" spans="1:16" ht="25.5">
      <c r="A99" t="s">
        <v>49</v>
      </c>
      <c s="34" t="s">
        <v>69</v>
      </c>
      <c s="34" t="s">
        <v>746</v>
      </c>
      <c s="35" t="s">
        <v>747</v>
      </c>
      <c s="6" t="s">
        <v>748</v>
      </c>
      <c s="36" t="s">
        <v>749</v>
      </c>
      <c s="37">
        <v>192.6</v>
      </c>
      <c s="36">
        <v>0</v>
      </c>
      <c s="36">
        <f>ROUND(G99*H99,6)</f>
      </c>
      <c r="L99" s="38">
        <v>0</v>
      </c>
      <c s="32">
        <f>ROUND(ROUND(L99,2)*ROUND(G99,3),2)</f>
      </c>
      <c s="36" t="s">
        <v>750</v>
      </c>
      <c>
        <f>(M99*21)/100</f>
      </c>
      <c t="s">
        <v>27</v>
      </c>
    </row>
    <row r="100" spans="1:5" ht="25.5">
      <c r="A100" s="35" t="s">
        <v>56</v>
      </c>
      <c r="E100" s="39" t="s">
        <v>751</v>
      </c>
    </row>
    <row r="101" spans="1:5" ht="63.75">
      <c r="A101" s="35" t="s">
        <v>57</v>
      </c>
      <c r="E101" s="40" t="s">
        <v>6406</v>
      </c>
    </row>
    <row r="102" spans="1:5" ht="102">
      <c r="A102" t="s">
        <v>59</v>
      </c>
      <c r="E102" s="39" t="s">
        <v>753</v>
      </c>
    </row>
    <row r="103" spans="1:16" ht="25.5">
      <c r="A103" t="s">
        <v>49</v>
      </c>
      <c s="34" t="s">
        <v>27</v>
      </c>
      <c s="34" t="s">
        <v>1818</v>
      </c>
      <c s="35" t="s">
        <v>1819</v>
      </c>
      <c s="6" t="s">
        <v>1820</v>
      </c>
      <c s="36" t="s">
        <v>749</v>
      </c>
      <c s="37">
        <v>90</v>
      </c>
      <c s="36">
        <v>0</v>
      </c>
      <c s="36">
        <f>ROUND(G103*H103,6)</f>
      </c>
      <c r="L103" s="38">
        <v>0</v>
      </c>
      <c s="32">
        <f>ROUND(ROUND(L103,2)*ROUND(G103,3),2)</f>
      </c>
      <c s="36" t="s">
        <v>750</v>
      </c>
      <c>
        <f>(M103*21)/100</f>
      </c>
      <c t="s">
        <v>27</v>
      </c>
    </row>
    <row r="104" spans="1:5" ht="25.5">
      <c r="A104" s="35" t="s">
        <v>56</v>
      </c>
      <c r="E104" s="39" t="s">
        <v>751</v>
      </c>
    </row>
    <row r="105" spans="1:5" ht="63.75">
      <c r="A105" s="35" t="s">
        <v>57</v>
      </c>
      <c r="E105" s="40" t="s">
        <v>6407</v>
      </c>
    </row>
    <row r="106" spans="1:5" ht="102">
      <c r="A106" t="s">
        <v>59</v>
      </c>
      <c r="E106" s="39" t="s">
        <v>753</v>
      </c>
    </row>
    <row r="107" spans="1:16" ht="25.5">
      <c r="A107" t="s">
        <v>49</v>
      </c>
      <c s="34" t="s">
        <v>26</v>
      </c>
      <c s="34" t="s">
        <v>6307</v>
      </c>
      <c s="35" t="s">
        <v>6308</v>
      </c>
      <c s="6" t="s">
        <v>6309</v>
      </c>
      <c s="36" t="s">
        <v>749</v>
      </c>
      <c s="37">
        <v>257.4</v>
      </c>
      <c s="36">
        <v>0</v>
      </c>
      <c s="36">
        <f>ROUND(G107*H107,6)</f>
      </c>
      <c r="L107" s="38">
        <v>0</v>
      </c>
      <c s="32">
        <f>ROUND(ROUND(L107,2)*ROUND(G107,3),2)</f>
      </c>
      <c s="36" t="s">
        <v>750</v>
      </c>
      <c>
        <f>(M107*21)/100</f>
      </c>
      <c t="s">
        <v>27</v>
      </c>
    </row>
    <row r="108" spans="1:5" ht="25.5">
      <c r="A108" s="35" t="s">
        <v>56</v>
      </c>
      <c r="E108" s="39" t="s">
        <v>751</v>
      </c>
    </row>
    <row r="109" spans="1:5" ht="63.75">
      <c r="A109" s="35" t="s">
        <v>57</v>
      </c>
      <c r="E109" s="40" t="s">
        <v>6408</v>
      </c>
    </row>
    <row r="110" spans="1:5" ht="102">
      <c r="A110" t="s">
        <v>59</v>
      </c>
      <c r="E110"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6228</v>
      </c>
      <c s="41">
        <f>Rekapitulace!C93</f>
      </c>
      <c s="20" t="s">
        <v>0</v>
      </c>
      <c t="s">
        <v>23</v>
      </c>
      <c t="s">
        <v>27</v>
      </c>
    </row>
    <row r="4" spans="1:16" ht="32" customHeight="1">
      <c r="A4" s="24" t="s">
        <v>20</v>
      </c>
      <c s="25" t="s">
        <v>28</v>
      </c>
      <c s="27" t="s">
        <v>6228</v>
      </c>
      <c r="E4" s="26" t="s">
        <v>6229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6411</v>
      </c>
      <c r="E8" s="30" t="s">
        <v>6410</v>
      </c>
      <c r="J8" s="29">
        <f>0+J9+J26+J55+J84+J89+J94</f>
      </c>
      <c s="29">
        <f>0+K9+K26+K55+K84+K89+K94</f>
      </c>
      <c s="29">
        <f>0+L9+L26+L55+L84+L89+L94</f>
      </c>
      <c s="29">
        <f>0+M9+M26+M55+M84+M89+M94</f>
      </c>
    </row>
    <row r="9" spans="1:13" ht="12.75">
      <c r="A9" t="s">
        <v>46</v>
      </c>
      <c r="C9" s="31" t="s">
        <v>826</v>
      </c>
      <c r="E9" s="33" t="s">
        <v>744</v>
      </c>
      <c r="J9" s="32">
        <f>0</f>
      </c>
      <c s="32">
        <f>0</f>
      </c>
      <c s="32">
        <f>0+L10+L14+L18+L22</f>
      </c>
      <c s="32">
        <f>0+M10+M14+M18+M22</f>
      </c>
    </row>
    <row r="10" spans="1:16" ht="25.5">
      <c r="A10" t="s">
        <v>49</v>
      </c>
      <c s="34" t="s">
        <v>69</v>
      </c>
      <c s="34" t="s">
        <v>746</v>
      </c>
      <c s="35" t="s">
        <v>747</v>
      </c>
      <c s="6" t="s">
        <v>748</v>
      </c>
      <c s="36" t="s">
        <v>749</v>
      </c>
      <c s="37">
        <v>569.653</v>
      </c>
      <c s="36">
        <v>0</v>
      </c>
      <c s="36">
        <f>ROUND(G10*H10,6)</f>
      </c>
      <c r="L10" s="38">
        <v>0</v>
      </c>
      <c s="32">
        <f>ROUND(ROUND(L10,2)*ROUND(G10,3),2)</f>
      </c>
      <c s="36" t="s">
        <v>750</v>
      </c>
      <c>
        <f>(M10*21)/100</f>
      </c>
      <c t="s">
        <v>27</v>
      </c>
    </row>
    <row r="11" spans="1:5" ht="25.5">
      <c r="A11" s="35" t="s">
        <v>56</v>
      </c>
      <c r="E11" s="39" t="s">
        <v>751</v>
      </c>
    </row>
    <row r="12" spans="1:5" ht="153">
      <c r="A12" s="35" t="s">
        <v>57</v>
      </c>
      <c r="E12" s="40" t="s">
        <v>6412</v>
      </c>
    </row>
    <row r="13" spans="1:5" ht="102">
      <c r="A13" t="s">
        <v>59</v>
      </c>
      <c r="E13" s="39" t="s">
        <v>753</v>
      </c>
    </row>
    <row r="14" spans="1:16" ht="25.5">
      <c r="A14" t="s">
        <v>49</v>
      </c>
      <c s="34" t="s">
        <v>27</v>
      </c>
      <c s="34" t="s">
        <v>1818</v>
      </c>
      <c s="35" t="s">
        <v>1819</v>
      </c>
      <c s="6" t="s">
        <v>1820</v>
      </c>
      <c s="36" t="s">
        <v>749</v>
      </c>
      <c s="37">
        <v>74.033</v>
      </c>
      <c s="36">
        <v>0</v>
      </c>
      <c s="36">
        <f>ROUND(G14*H14,6)</f>
      </c>
      <c r="L14" s="38">
        <v>0</v>
      </c>
      <c s="32">
        <f>ROUND(ROUND(L14,2)*ROUND(G14,3),2)</f>
      </c>
      <c s="36" t="s">
        <v>750</v>
      </c>
      <c>
        <f>(M14*21)/100</f>
      </c>
      <c t="s">
        <v>27</v>
      </c>
    </row>
    <row r="15" spans="1:5" ht="25.5">
      <c r="A15" s="35" t="s">
        <v>56</v>
      </c>
      <c r="E15" s="39" t="s">
        <v>751</v>
      </c>
    </row>
    <row r="16" spans="1:5" ht="102">
      <c r="A16" s="35" t="s">
        <v>57</v>
      </c>
      <c r="E16" s="40" t="s">
        <v>6413</v>
      </c>
    </row>
    <row r="17" spans="1:5" ht="102">
      <c r="A17" t="s">
        <v>59</v>
      </c>
      <c r="E17" s="39" t="s">
        <v>753</v>
      </c>
    </row>
    <row r="18" spans="1:16" ht="25.5">
      <c r="A18" t="s">
        <v>49</v>
      </c>
      <c s="34" t="s">
        <v>26</v>
      </c>
      <c s="34" t="s">
        <v>755</v>
      </c>
      <c s="35" t="s">
        <v>756</v>
      </c>
      <c s="6" t="s">
        <v>757</v>
      </c>
      <c s="36" t="s">
        <v>749</v>
      </c>
      <c s="37">
        <v>66.691</v>
      </c>
      <c s="36">
        <v>0</v>
      </c>
      <c s="36">
        <f>ROUND(G18*H18,6)</f>
      </c>
      <c r="L18" s="38">
        <v>0</v>
      </c>
      <c s="32">
        <f>ROUND(ROUND(L18,2)*ROUND(G18,3),2)</f>
      </c>
      <c s="36" t="s">
        <v>750</v>
      </c>
      <c>
        <f>(M18*21)/100</f>
      </c>
      <c t="s">
        <v>27</v>
      </c>
    </row>
    <row r="19" spans="1:5" ht="25.5">
      <c r="A19" s="35" t="s">
        <v>56</v>
      </c>
      <c r="E19" s="39" t="s">
        <v>751</v>
      </c>
    </row>
    <row r="20" spans="1:5" ht="89.25">
      <c r="A20" s="35" t="s">
        <v>57</v>
      </c>
      <c r="E20" s="40" t="s">
        <v>6414</v>
      </c>
    </row>
    <row r="21" spans="1:5" ht="102">
      <c r="A21" t="s">
        <v>59</v>
      </c>
      <c r="E21" s="39" t="s">
        <v>753</v>
      </c>
    </row>
    <row r="22" spans="1:16" ht="25.5">
      <c r="A22" t="s">
        <v>49</v>
      </c>
      <c s="34" t="s">
        <v>81</v>
      </c>
      <c s="34" t="s">
        <v>6307</v>
      </c>
      <c s="35" t="s">
        <v>6308</v>
      </c>
      <c s="6" t="s">
        <v>6309</v>
      </c>
      <c s="36" t="s">
        <v>749</v>
      </c>
      <c s="37">
        <v>213.624</v>
      </c>
      <c s="36">
        <v>0</v>
      </c>
      <c s="36">
        <f>ROUND(G22*H22,6)</f>
      </c>
      <c r="L22" s="38">
        <v>0</v>
      </c>
      <c s="32">
        <f>ROUND(ROUND(L22,2)*ROUND(G22,3),2)</f>
      </c>
      <c s="36" t="s">
        <v>750</v>
      </c>
      <c>
        <f>(M22*21)/100</f>
      </c>
      <c t="s">
        <v>27</v>
      </c>
    </row>
    <row r="23" spans="1:5" ht="25.5">
      <c r="A23" s="35" t="s">
        <v>56</v>
      </c>
      <c r="E23" s="39" t="s">
        <v>751</v>
      </c>
    </row>
    <row r="24" spans="1:5" ht="102">
      <c r="A24" s="35" t="s">
        <v>57</v>
      </c>
      <c r="E24" s="40" t="s">
        <v>6415</v>
      </c>
    </row>
    <row r="25" spans="1:5" ht="102">
      <c r="A25" t="s">
        <v>59</v>
      </c>
      <c r="E25" s="39" t="s">
        <v>753</v>
      </c>
    </row>
    <row r="26" spans="1:13" ht="12.75">
      <c r="A26" t="s">
        <v>46</v>
      </c>
      <c r="C26" s="31" t="s">
        <v>69</v>
      </c>
      <c r="E26" s="33" t="s">
        <v>832</v>
      </c>
      <c r="J26" s="32">
        <f>0</f>
      </c>
      <c s="32">
        <f>0</f>
      </c>
      <c s="32">
        <f>0+L27+L31+L35+L39+L43+L47+L51</f>
      </c>
      <c s="32">
        <f>0+M27+M31+M35+M39+M43+M47+M51</f>
      </c>
    </row>
    <row r="27" spans="1:16" ht="25.5">
      <c r="A27" t="s">
        <v>49</v>
      </c>
      <c s="34" t="s">
        <v>84</v>
      </c>
      <c s="34" t="s">
        <v>6364</v>
      </c>
      <c s="35" t="s">
        <v>52</v>
      </c>
      <c s="6" t="s">
        <v>6365</v>
      </c>
      <c s="36" t="s">
        <v>78</v>
      </c>
      <c s="37">
        <v>49.355</v>
      </c>
      <c s="36">
        <v>0</v>
      </c>
      <c s="36">
        <f>ROUND(G27*H27,6)</f>
      </c>
      <c r="L27" s="38">
        <v>0</v>
      </c>
      <c s="32">
        <f>ROUND(ROUND(L27,2)*ROUND(G27,3),2)</f>
      </c>
      <c s="36" t="s">
        <v>74</v>
      </c>
      <c>
        <f>(M27*21)/100</f>
      </c>
      <c t="s">
        <v>27</v>
      </c>
    </row>
    <row r="28" spans="1:5" ht="12.75">
      <c r="A28" s="35" t="s">
        <v>56</v>
      </c>
      <c r="E28" s="39" t="s">
        <v>52</v>
      </c>
    </row>
    <row r="29" spans="1:5" ht="63.75">
      <c r="A29" s="35" t="s">
        <v>57</v>
      </c>
      <c r="E29" s="40" t="s">
        <v>6416</v>
      </c>
    </row>
    <row r="30" spans="1:5" ht="63.75">
      <c r="A30" t="s">
        <v>59</v>
      </c>
      <c r="E30" s="39" t="s">
        <v>6417</v>
      </c>
    </row>
    <row r="31" spans="1:16" ht="12.75">
      <c r="A31" t="s">
        <v>49</v>
      </c>
      <c s="34" t="s">
        <v>87</v>
      </c>
      <c s="34" t="s">
        <v>6418</v>
      </c>
      <c s="35" t="s">
        <v>52</v>
      </c>
      <c s="6" t="s">
        <v>6419</v>
      </c>
      <c s="36" t="s">
        <v>78</v>
      </c>
      <c s="37">
        <v>7.788</v>
      </c>
      <c s="36">
        <v>0</v>
      </c>
      <c s="36">
        <f>ROUND(G31*H31,6)</f>
      </c>
      <c r="L31" s="38">
        <v>0</v>
      </c>
      <c s="32">
        <f>ROUND(ROUND(L31,2)*ROUND(G31,3),2)</f>
      </c>
      <c s="36" t="s">
        <v>74</v>
      </c>
      <c>
        <f>(M31*21)/100</f>
      </c>
      <c t="s">
        <v>27</v>
      </c>
    </row>
    <row r="32" spans="1:5" ht="12.75">
      <c r="A32" s="35" t="s">
        <v>56</v>
      </c>
      <c r="E32" s="39" t="s">
        <v>6420</v>
      </c>
    </row>
    <row r="33" spans="1:5" ht="12.75">
      <c r="A33" s="35" t="s">
        <v>57</v>
      </c>
      <c r="E33" s="40" t="s">
        <v>6421</v>
      </c>
    </row>
    <row r="34" spans="1:5" ht="63.75">
      <c r="A34" t="s">
        <v>59</v>
      </c>
      <c r="E34" s="39" t="s">
        <v>6417</v>
      </c>
    </row>
    <row r="35" spans="1:16" ht="25.5">
      <c r="A35" t="s">
        <v>49</v>
      </c>
      <c s="34" t="s">
        <v>90</v>
      </c>
      <c s="34" t="s">
        <v>6311</v>
      </c>
      <c s="35" t="s">
        <v>52</v>
      </c>
      <c s="6" t="s">
        <v>6312</v>
      </c>
      <c s="36" t="s">
        <v>78</v>
      </c>
      <c s="37">
        <v>118.68</v>
      </c>
      <c s="36">
        <v>0</v>
      </c>
      <c s="36">
        <f>ROUND(G35*H35,6)</f>
      </c>
      <c r="L35" s="38">
        <v>0</v>
      </c>
      <c s="32">
        <f>ROUND(ROUND(L35,2)*ROUND(G35,3),2)</f>
      </c>
      <c s="36" t="s">
        <v>74</v>
      </c>
      <c>
        <f>(M35*21)/100</f>
      </c>
      <c t="s">
        <v>27</v>
      </c>
    </row>
    <row r="36" spans="1:5" ht="12.75">
      <c r="A36" s="35" t="s">
        <v>56</v>
      </c>
      <c r="E36" s="39" t="s">
        <v>52</v>
      </c>
    </row>
    <row r="37" spans="1:5" ht="63.75">
      <c r="A37" s="35" t="s">
        <v>57</v>
      </c>
      <c r="E37" s="40" t="s">
        <v>6422</v>
      </c>
    </row>
    <row r="38" spans="1:5" ht="63.75">
      <c r="A38" t="s">
        <v>59</v>
      </c>
      <c r="E38" s="39" t="s">
        <v>6417</v>
      </c>
    </row>
    <row r="39" spans="1:16" ht="25.5">
      <c r="A39" t="s">
        <v>49</v>
      </c>
      <c s="34" t="s">
        <v>93</v>
      </c>
      <c s="34" t="s">
        <v>6319</v>
      </c>
      <c s="35" t="s">
        <v>52</v>
      </c>
      <c s="6" t="s">
        <v>6320</v>
      </c>
      <c s="36" t="s">
        <v>99</v>
      </c>
      <c s="37">
        <v>20</v>
      </c>
      <c s="36">
        <v>0</v>
      </c>
      <c s="36">
        <f>ROUND(G39*H39,6)</f>
      </c>
      <c r="L39" s="38">
        <v>0</v>
      </c>
      <c s="32">
        <f>ROUND(ROUND(L39,2)*ROUND(G39,3),2)</f>
      </c>
      <c s="36" t="s">
        <v>74</v>
      </c>
      <c>
        <f>(M39*21)/100</f>
      </c>
      <c t="s">
        <v>27</v>
      </c>
    </row>
    <row r="40" spans="1:5" ht="12.75">
      <c r="A40" s="35" t="s">
        <v>56</v>
      </c>
      <c r="E40" s="39" t="s">
        <v>6423</v>
      </c>
    </row>
    <row r="41" spans="1:5" ht="12.75">
      <c r="A41" s="35" t="s">
        <v>57</v>
      </c>
      <c r="E41" s="40" t="s">
        <v>6424</v>
      </c>
    </row>
    <row r="42" spans="1:5" ht="63.75">
      <c r="A42" t="s">
        <v>59</v>
      </c>
      <c r="E42" s="39" t="s">
        <v>6417</v>
      </c>
    </row>
    <row r="43" spans="1:16" ht="12.75">
      <c r="A43" t="s">
        <v>49</v>
      </c>
      <c s="34" t="s">
        <v>96</v>
      </c>
      <c s="34" t="s">
        <v>6425</v>
      </c>
      <c s="35" t="s">
        <v>52</v>
      </c>
      <c s="6" t="s">
        <v>6426</v>
      </c>
      <c s="36" t="s">
        <v>99</v>
      </c>
      <c s="37">
        <v>66.6</v>
      </c>
      <c s="36">
        <v>0</v>
      </c>
      <c s="36">
        <f>ROUND(G43*H43,6)</f>
      </c>
      <c r="L43" s="38">
        <v>0</v>
      </c>
      <c s="32">
        <f>ROUND(ROUND(L43,2)*ROUND(G43,3),2)</f>
      </c>
      <c s="36" t="s">
        <v>74</v>
      </c>
      <c>
        <f>(M43*21)/100</f>
      </c>
      <c t="s">
        <v>27</v>
      </c>
    </row>
    <row r="44" spans="1:5" ht="12.75">
      <c r="A44" s="35" t="s">
        <v>56</v>
      </c>
      <c r="E44" s="39" t="s">
        <v>6427</v>
      </c>
    </row>
    <row r="45" spans="1:5" ht="12.75">
      <c r="A45" s="35" t="s">
        <v>57</v>
      </c>
      <c r="E45" s="40" t="s">
        <v>6428</v>
      </c>
    </row>
    <row r="46" spans="1:5" ht="63.75">
      <c r="A46" t="s">
        <v>59</v>
      </c>
      <c r="E46" s="39" t="s">
        <v>6417</v>
      </c>
    </row>
    <row r="47" spans="1:16" ht="12.75">
      <c r="A47" t="s">
        <v>49</v>
      </c>
      <c s="34" t="s">
        <v>100</v>
      </c>
      <c s="34" t="s">
        <v>3394</v>
      </c>
      <c s="35" t="s">
        <v>52</v>
      </c>
      <c s="6" t="s">
        <v>3395</v>
      </c>
      <c s="36" t="s">
        <v>78</v>
      </c>
      <c s="37">
        <v>316.474</v>
      </c>
      <c s="36">
        <v>0</v>
      </c>
      <c s="36">
        <f>ROUND(G47*H47,6)</f>
      </c>
      <c r="L47" s="38">
        <v>0</v>
      </c>
      <c s="32">
        <f>ROUND(ROUND(L47,2)*ROUND(G47,3),2)</f>
      </c>
      <c s="36" t="s">
        <v>74</v>
      </c>
      <c>
        <f>(M47*21)/100</f>
      </c>
      <c t="s">
        <v>27</v>
      </c>
    </row>
    <row r="48" spans="1:5" ht="12.75">
      <c r="A48" s="35" t="s">
        <v>56</v>
      </c>
      <c r="E48" s="39" t="s">
        <v>6429</v>
      </c>
    </row>
    <row r="49" spans="1:5" ht="127.5">
      <c r="A49" s="35" t="s">
        <v>57</v>
      </c>
      <c r="E49" s="40" t="s">
        <v>6430</v>
      </c>
    </row>
    <row r="50" spans="1:5" ht="369.75">
      <c r="A50" t="s">
        <v>59</v>
      </c>
      <c r="E50" s="39" t="s">
        <v>6431</v>
      </c>
    </row>
    <row r="51" spans="1:16" ht="12.75">
      <c r="A51" t="s">
        <v>49</v>
      </c>
      <c s="34" t="s">
        <v>116</v>
      </c>
      <c s="34" t="s">
        <v>4023</v>
      </c>
      <c s="35" t="s">
        <v>52</v>
      </c>
      <c s="6" t="s">
        <v>4024</v>
      </c>
      <c s="36" t="s">
        <v>78</v>
      </c>
      <c s="37">
        <v>406.6</v>
      </c>
      <c s="36">
        <v>0</v>
      </c>
      <c s="36">
        <f>ROUND(G51*H51,6)</f>
      </c>
      <c r="L51" s="38">
        <v>0</v>
      </c>
      <c s="32">
        <f>ROUND(ROUND(L51,2)*ROUND(G51,3),2)</f>
      </c>
      <c s="36" t="s">
        <v>74</v>
      </c>
      <c>
        <f>(M51*21)/100</f>
      </c>
      <c t="s">
        <v>27</v>
      </c>
    </row>
    <row r="52" spans="1:5" ht="25.5">
      <c r="A52" s="35" t="s">
        <v>56</v>
      </c>
      <c r="E52" s="39" t="s">
        <v>6432</v>
      </c>
    </row>
    <row r="53" spans="1:5" ht="63.75">
      <c r="A53" s="35" t="s">
        <v>57</v>
      </c>
      <c r="E53" s="40" t="s">
        <v>6433</v>
      </c>
    </row>
    <row r="54" spans="1:5" ht="280.5">
      <c r="A54" t="s">
        <v>59</v>
      </c>
      <c r="E54" s="39" t="s">
        <v>6434</v>
      </c>
    </row>
    <row r="55" spans="1:13" ht="12.75">
      <c r="A55" t="s">
        <v>46</v>
      </c>
      <c r="C55" s="31" t="s">
        <v>84</v>
      </c>
      <c r="E55" s="33" t="s">
        <v>4058</v>
      </c>
      <c r="J55" s="32">
        <f>0</f>
      </c>
      <c s="32">
        <f>0</f>
      </c>
      <c s="32">
        <f>0+L56+L60+L64+L68+L72+L76+L80</f>
      </c>
      <c s="32">
        <f>0+M56+M60+M64+M68+M72+M76+M80</f>
      </c>
    </row>
    <row r="56" spans="1:16" ht="12.75">
      <c r="A56" t="s">
        <v>49</v>
      </c>
      <c s="34" t="s">
        <v>119</v>
      </c>
      <c s="34" t="s">
        <v>6285</v>
      </c>
      <c s="35" t="s">
        <v>52</v>
      </c>
      <c s="6" t="s">
        <v>6286</v>
      </c>
      <c s="36" t="s">
        <v>73</v>
      </c>
      <c s="37">
        <v>1009.3</v>
      </c>
      <c s="36">
        <v>0</v>
      </c>
      <c s="36">
        <f>ROUND(G56*H56,6)</f>
      </c>
      <c r="L56" s="38">
        <v>0</v>
      </c>
      <c s="32">
        <f>ROUND(ROUND(L56,2)*ROUND(G56,3),2)</f>
      </c>
      <c s="36" t="s">
        <v>74</v>
      </c>
      <c>
        <f>(M56*21)/100</f>
      </c>
      <c t="s">
        <v>27</v>
      </c>
    </row>
    <row r="57" spans="1:5" ht="12.75">
      <c r="A57" s="35" t="s">
        <v>56</v>
      </c>
      <c r="E57" s="39" t="s">
        <v>52</v>
      </c>
    </row>
    <row r="58" spans="1:5" ht="63.75">
      <c r="A58" s="35" t="s">
        <v>57</v>
      </c>
      <c r="E58" s="40" t="s">
        <v>6435</v>
      </c>
    </row>
    <row r="59" spans="1:5" ht="51">
      <c r="A59" t="s">
        <v>59</v>
      </c>
      <c r="E59" s="39" t="s">
        <v>4763</v>
      </c>
    </row>
    <row r="60" spans="1:16" ht="12.75">
      <c r="A60" t="s">
        <v>49</v>
      </c>
      <c s="34" t="s">
        <v>122</v>
      </c>
      <c s="34" t="s">
        <v>6436</v>
      </c>
      <c s="35" t="s">
        <v>52</v>
      </c>
      <c s="6" t="s">
        <v>6437</v>
      </c>
      <c s="36" t="s">
        <v>73</v>
      </c>
      <c s="37">
        <v>401.8</v>
      </c>
      <c s="36">
        <v>0</v>
      </c>
      <c s="36">
        <f>ROUND(G60*H60,6)</f>
      </c>
      <c r="L60" s="38">
        <v>0</v>
      </c>
      <c s="32">
        <f>ROUND(ROUND(L60,2)*ROUND(G60,3),2)</f>
      </c>
      <c s="36" t="s">
        <v>74</v>
      </c>
      <c>
        <f>(M60*21)/100</f>
      </c>
      <c t="s">
        <v>27</v>
      </c>
    </row>
    <row r="61" spans="1:5" ht="12.75">
      <c r="A61" s="35" t="s">
        <v>56</v>
      </c>
      <c r="E61" s="39" t="s">
        <v>6438</v>
      </c>
    </row>
    <row r="62" spans="1:5" ht="12.75">
      <c r="A62" s="35" t="s">
        <v>57</v>
      </c>
      <c r="E62" s="40" t="s">
        <v>6439</v>
      </c>
    </row>
    <row r="63" spans="1:5" ht="51">
      <c r="A63" t="s">
        <v>59</v>
      </c>
      <c r="E63" s="39" t="s">
        <v>6440</v>
      </c>
    </row>
    <row r="64" spans="1:16" ht="12.75">
      <c r="A64" t="s">
        <v>49</v>
      </c>
      <c s="34" t="s">
        <v>125</v>
      </c>
      <c s="34" t="s">
        <v>6441</v>
      </c>
      <c s="35" t="s">
        <v>52</v>
      </c>
      <c s="6" t="s">
        <v>6442</v>
      </c>
      <c s="36" t="s">
        <v>73</v>
      </c>
      <c s="37">
        <v>803.6</v>
      </c>
      <c s="36">
        <v>0</v>
      </c>
      <c s="36">
        <f>ROUND(G64*H64,6)</f>
      </c>
      <c r="L64" s="38">
        <v>0</v>
      </c>
      <c s="32">
        <f>ROUND(ROUND(L64,2)*ROUND(G64,3),2)</f>
      </c>
      <c s="36" t="s">
        <v>74</v>
      </c>
      <c>
        <f>(M64*21)/100</f>
      </c>
      <c t="s">
        <v>27</v>
      </c>
    </row>
    <row r="65" spans="1:5" ht="12.75">
      <c r="A65" s="35" t="s">
        <v>56</v>
      </c>
      <c r="E65" s="39" t="s">
        <v>52</v>
      </c>
    </row>
    <row r="66" spans="1:5" ht="12.75">
      <c r="A66" s="35" t="s">
        <v>57</v>
      </c>
      <c r="E66" s="40" t="s">
        <v>6443</v>
      </c>
    </row>
    <row r="67" spans="1:5" ht="51">
      <c r="A67" t="s">
        <v>59</v>
      </c>
      <c r="E67" s="39" t="s">
        <v>6440</v>
      </c>
    </row>
    <row r="68" spans="1:16" ht="12.75">
      <c r="A68" t="s">
        <v>49</v>
      </c>
      <c s="34" t="s">
        <v>128</v>
      </c>
      <c s="34" t="s">
        <v>6444</v>
      </c>
      <c s="35" t="s">
        <v>52</v>
      </c>
      <c s="6" t="s">
        <v>6445</v>
      </c>
      <c s="36" t="s">
        <v>73</v>
      </c>
      <c s="37">
        <v>401.28</v>
      </c>
      <c s="36">
        <v>0</v>
      </c>
      <c s="36">
        <f>ROUND(G68*H68,6)</f>
      </c>
      <c r="L68" s="38">
        <v>0</v>
      </c>
      <c s="32">
        <f>ROUND(ROUND(L68,2)*ROUND(G68,3),2)</f>
      </c>
      <c s="36" t="s">
        <v>74</v>
      </c>
      <c>
        <f>(M68*21)/100</f>
      </c>
      <c t="s">
        <v>27</v>
      </c>
    </row>
    <row r="69" spans="1:5" ht="12.75">
      <c r="A69" s="35" t="s">
        <v>56</v>
      </c>
      <c r="E69" s="39" t="s">
        <v>52</v>
      </c>
    </row>
    <row r="70" spans="1:5" ht="12.75">
      <c r="A70" s="35" t="s">
        <v>57</v>
      </c>
      <c r="E70" s="40" t="s">
        <v>6446</v>
      </c>
    </row>
    <row r="71" spans="1:5" ht="140.25">
      <c r="A71" t="s">
        <v>59</v>
      </c>
      <c r="E71" s="39" t="s">
        <v>4924</v>
      </c>
    </row>
    <row r="72" spans="1:16" ht="12.75">
      <c r="A72" t="s">
        <v>49</v>
      </c>
      <c s="34" t="s">
        <v>131</v>
      </c>
      <c s="34" t="s">
        <v>6447</v>
      </c>
      <c s="35" t="s">
        <v>52</v>
      </c>
      <c s="6" t="s">
        <v>6448</v>
      </c>
      <c s="36" t="s">
        <v>73</v>
      </c>
      <c s="37">
        <v>401.8</v>
      </c>
      <c s="36">
        <v>0</v>
      </c>
      <c s="36">
        <f>ROUND(G72*H72,6)</f>
      </c>
      <c r="L72" s="38">
        <v>0</v>
      </c>
      <c s="32">
        <f>ROUND(ROUND(L72,2)*ROUND(G72,3),2)</f>
      </c>
      <c s="36" t="s">
        <v>74</v>
      </c>
      <c>
        <f>(M72*21)/100</f>
      </c>
      <c t="s">
        <v>27</v>
      </c>
    </row>
    <row r="73" spans="1:5" ht="12.75">
      <c r="A73" s="35" t="s">
        <v>56</v>
      </c>
      <c r="E73" s="39" t="s">
        <v>52</v>
      </c>
    </row>
    <row r="74" spans="1:5" ht="12.75">
      <c r="A74" s="35" t="s">
        <v>57</v>
      </c>
      <c r="E74" s="40" t="s">
        <v>6439</v>
      </c>
    </row>
    <row r="75" spans="1:5" ht="140.25">
      <c r="A75" t="s">
        <v>59</v>
      </c>
      <c r="E75" s="39" t="s">
        <v>4924</v>
      </c>
    </row>
    <row r="76" spans="1:16" ht="12.75">
      <c r="A76" t="s">
        <v>49</v>
      </c>
      <c s="34" t="s">
        <v>134</v>
      </c>
      <c s="34" t="s">
        <v>6449</v>
      </c>
      <c s="35" t="s">
        <v>52</v>
      </c>
      <c s="6" t="s">
        <v>6450</v>
      </c>
      <c s="36" t="s">
        <v>73</v>
      </c>
      <c s="37">
        <v>401.8</v>
      </c>
      <c s="36">
        <v>0</v>
      </c>
      <c s="36">
        <f>ROUND(G76*H76,6)</f>
      </c>
      <c r="L76" s="38">
        <v>0</v>
      </c>
      <c s="32">
        <f>ROUND(ROUND(L76,2)*ROUND(G76,3),2)</f>
      </c>
      <c s="36" t="s">
        <v>74</v>
      </c>
      <c>
        <f>(M76*21)/100</f>
      </c>
      <c t="s">
        <v>27</v>
      </c>
    </row>
    <row r="77" spans="1:5" ht="12.75">
      <c r="A77" s="35" t="s">
        <v>56</v>
      </c>
      <c r="E77" s="39" t="s">
        <v>52</v>
      </c>
    </row>
    <row r="78" spans="1:5" ht="12.75">
      <c r="A78" s="35" t="s">
        <v>57</v>
      </c>
      <c r="E78" s="40" t="s">
        <v>6439</v>
      </c>
    </row>
    <row r="79" spans="1:5" ht="140.25">
      <c r="A79" t="s">
        <v>59</v>
      </c>
      <c r="E79" s="39" t="s">
        <v>4924</v>
      </c>
    </row>
    <row r="80" spans="1:16" ht="12.75">
      <c r="A80" t="s">
        <v>49</v>
      </c>
      <c s="34" t="s">
        <v>137</v>
      </c>
      <c s="34" t="s">
        <v>6336</v>
      </c>
      <c s="35" t="s">
        <v>52</v>
      </c>
      <c s="6" t="s">
        <v>6337</v>
      </c>
      <c s="36" t="s">
        <v>73</v>
      </c>
      <c s="37">
        <v>195.7</v>
      </c>
      <c s="36">
        <v>0</v>
      </c>
      <c s="36">
        <f>ROUND(G80*H80,6)</f>
      </c>
      <c r="L80" s="38">
        <v>0</v>
      </c>
      <c s="32">
        <f>ROUND(ROUND(L80,2)*ROUND(G80,3),2)</f>
      </c>
      <c s="36" t="s">
        <v>74</v>
      </c>
      <c>
        <f>(M80*21)/100</f>
      </c>
      <c t="s">
        <v>27</v>
      </c>
    </row>
    <row r="81" spans="1:5" ht="12.75">
      <c r="A81" s="35" t="s">
        <v>56</v>
      </c>
      <c r="E81" s="39" t="s">
        <v>52</v>
      </c>
    </row>
    <row r="82" spans="1:5" ht="89.25">
      <c r="A82" s="35" t="s">
        <v>57</v>
      </c>
      <c r="E82" s="40" t="s">
        <v>6451</v>
      </c>
    </row>
    <row r="83" spans="1:5" ht="153">
      <c r="A83" t="s">
        <v>59</v>
      </c>
      <c r="E83" s="39" t="s">
        <v>6293</v>
      </c>
    </row>
    <row r="84" spans="1:13" ht="12.75">
      <c r="A84" t="s">
        <v>46</v>
      </c>
      <c r="C84" s="31" t="s">
        <v>90</v>
      </c>
      <c r="E84" s="33" t="s">
        <v>3452</v>
      </c>
      <c r="J84" s="32">
        <f>0</f>
      </c>
      <c s="32">
        <f>0</f>
      </c>
      <c s="32">
        <f>0+L85</f>
      </c>
      <c s="32">
        <f>0+M85</f>
      </c>
    </row>
    <row r="85" spans="1:16" ht="12.75">
      <c r="A85" t="s">
        <v>49</v>
      </c>
      <c s="34" t="s">
        <v>140</v>
      </c>
      <c s="34" t="s">
        <v>6452</v>
      </c>
      <c s="35" t="s">
        <v>52</v>
      </c>
      <c s="6" t="s">
        <v>6453</v>
      </c>
      <c s="36" t="s">
        <v>73</v>
      </c>
      <c s="37">
        <v>10</v>
      </c>
      <c s="36">
        <v>0</v>
      </c>
      <c s="36">
        <f>ROUND(G85*H85,6)</f>
      </c>
      <c r="L85" s="38">
        <v>0</v>
      </c>
      <c s="32">
        <f>ROUND(ROUND(L85,2)*ROUND(G85,3),2)</f>
      </c>
      <c s="36" t="s">
        <v>74</v>
      </c>
      <c>
        <f>(M85*21)/100</f>
      </c>
      <c t="s">
        <v>27</v>
      </c>
    </row>
    <row r="86" spans="1:5" ht="12.75">
      <c r="A86" s="35" t="s">
        <v>56</v>
      </c>
      <c r="E86" s="39" t="s">
        <v>6454</v>
      </c>
    </row>
    <row r="87" spans="1:5" ht="12.75">
      <c r="A87" s="35" t="s">
        <v>57</v>
      </c>
      <c r="E87" s="40" t="s">
        <v>6455</v>
      </c>
    </row>
    <row r="88" spans="1:5" ht="89.25">
      <c r="A88" t="s">
        <v>59</v>
      </c>
      <c r="E88" s="39" t="s">
        <v>6456</v>
      </c>
    </row>
    <row r="89" spans="1:13" ht="12.75">
      <c r="A89" t="s">
        <v>46</v>
      </c>
      <c r="C89" s="31" t="s">
        <v>93</v>
      </c>
      <c r="E89" s="33" t="s">
        <v>3456</v>
      </c>
      <c r="J89" s="32">
        <f>0</f>
      </c>
      <c s="32">
        <f>0</f>
      </c>
      <c s="32">
        <f>0+L90</f>
      </c>
      <c s="32">
        <f>0+M90</f>
      </c>
    </row>
    <row r="90" spans="1:16" ht="12.75">
      <c r="A90" t="s">
        <v>49</v>
      </c>
      <c s="34" t="s">
        <v>143</v>
      </c>
      <c s="34" t="s">
        <v>6457</v>
      </c>
      <c s="35" t="s">
        <v>52</v>
      </c>
      <c s="6" t="s">
        <v>6458</v>
      </c>
      <c s="36" t="s">
        <v>107</v>
      </c>
      <c s="37">
        <v>1</v>
      </c>
      <c s="36">
        <v>0</v>
      </c>
      <c s="36">
        <f>ROUND(G90*H90,6)</f>
      </c>
      <c r="L90" s="38">
        <v>0</v>
      </c>
      <c s="32">
        <f>ROUND(ROUND(L90,2)*ROUND(G90,3),2)</f>
      </c>
      <c s="36" t="s">
        <v>74</v>
      </c>
      <c>
        <f>(M90*21)/100</f>
      </c>
      <c t="s">
        <v>27</v>
      </c>
    </row>
    <row r="91" spans="1:5" ht="12.75">
      <c r="A91" s="35" t="s">
        <v>56</v>
      </c>
      <c r="E91" s="39" t="s">
        <v>52</v>
      </c>
    </row>
    <row r="92" spans="1:5" ht="12.75">
      <c r="A92" s="35" t="s">
        <v>57</v>
      </c>
      <c r="E92" s="40" t="s">
        <v>52</v>
      </c>
    </row>
    <row r="93" spans="1:5" ht="25.5">
      <c r="A93" t="s">
        <v>59</v>
      </c>
      <c r="E93" s="39" t="s">
        <v>6459</v>
      </c>
    </row>
    <row r="94" spans="1:13" ht="12.75">
      <c r="A94" t="s">
        <v>46</v>
      </c>
      <c r="C94" s="31" t="s">
        <v>96</v>
      </c>
      <c r="E94" s="33" t="s">
        <v>4089</v>
      </c>
      <c r="J94" s="32">
        <f>0</f>
      </c>
      <c s="32">
        <f>0</f>
      </c>
      <c s="32">
        <f>0+L95+L99+L103+L107+L111+L115+L119+L123</f>
      </c>
      <c s="32">
        <f>0+M95+M99+M103+M107+M111+M115+M119+M123</f>
      </c>
    </row>
    <row r="95" spans="1:16" ht="12.75">
      <c r="A95" t="s">
        <v>49</v>
      </c>
      <c s="34" t="s">
        <v>146</v>
      </c>
      <c s="34" t="s">
        <v>6344</v>
      </c>
      <c s="35" t="s">
        <v>52</v>
      </c>
      <c s="6" t="s">
        <v>6345</v>
      </c>
      <c s="36" t="s">
        <v>99</v>
      </c>
      <c s="37">
        <v>44</v>
      </c>
      <c s="36">
        <v>0</v>
      </c>
      <c s="36">
        <f>ROUND(G95*H95,6)</f>
      </c>
      <c r="L95" s="38">
        <v>0</v>
      </c>
      <c s="32">
        <f>ROUND(ROUND(L95,2)*ROUND(G95,3),2)</f>
      </c>
      <c s="36" t="s">
        <v>74</v>
      </c>
      <c>
        <f>(M95*21)/100</f>
      </c>
      <c t="s">
        <v>27</v>
      </c>
    </row>
    <row r="96" spans="1:5" ht="12.75">
      <c r="A96" s="35" t="s">
        <v>56</v>
      </c>
      <c r="E96" s="39" t="s">
        <v>52</v>
      </c>
    </row>
    <row r="97" spans="1:5" ht="12.75">
      <c r="A97" s="35" t="s">
        <v>57</v>
      </c>
      <c r="E97" s="40" t="s">
        <v>6460</v>
      </c>
    </row>
    <row r="98" spans="1:5" ht="38.25">
      <c r="A98" t="s">
        <v>59</v>
      </c>
      <c r="E98" s="39" t="s">
        <v>4815</v>
      </c>
    </row>
    <row r="99" spans="1:16" ht="25.5">
      <c r="A99" t="s">
        <v>49</v>
      </c>
      <c s="34" t="s">
        <v>149</v>
      </c>
      <c s="34" t="s">
        <v>6461</v>
      </c>
      <c s="35" t="s">
        <v>52</v>
      </c>
      <c s="6" t="s">
        <v>6462</v>
      </c>
      <c s="36" t="s">
        <v>73</v>
      </c>
      <c s="37">
        <v>114</v>
      </c>
      <c s="36">
        <v>0</v>
      </c>
      <c s="36">
        <f>ROUND(G99*H99,6)</f>
      </c>
      <c r="L99" s="38">
        <v>0</v>
      </c>
      <c s="32">
        <f>ROUND(ROUND(L99,2)*ROUND(G99,3),2)</f>
      </c>
      <c s="36" t="s">
        <v>74</v>
      </c>
      <c>
        <f>(M99*21)/100</f>
      </c>
      <c t="s">
        <v>27</v>
      </c>
    </row>
    <row r="100" spans="1:5" ht="12.75">
      <c r="A100" s="35" t="s">
        <v>56</v>
      </c>
      <c r="E100" s="39" t="s">
        <v>6463</v>
      </c>
    </row>
    <row r="101" spans="1:5" ht="12.75">
      <c r="A101" s="35" t="s">
        <v>57</v>
      </c>
      <c r="E101" s="40" t="s">
        <v>6464</v>
      </c>
    </row>
    <row r="102" spans="1:5" ht="38.25">
      <c r="A102" t="s">
        <v>59</v>
      </c>
      <c r="E102" s="39" t="s">
        <v>6465</v>
      </c>
    </row>
    <row r="103" spans="1:16" ht="12.75">
      <c r="A103" t="s">
        <v>49</v>
      </c>
      <c s="34" t="s">
        <v>152</v>
      </c>
      <c s="34" t="s">
        <v>6466</v>
      </c>
      <c s="35" t="s">
        <v>52</v>
      </c>
      <c s="6" t="s">
        <v>6467</v>
      </c>
      <c s="36" t="s">
        <v>99</v>
      </c>
      <c s="37">
        <v>40.5</v>
      </c>
      <c s="36">
        <v>0</v>
      </c>
      <c s="36">
        <f>ROUND(G103*H103,6)</f>
      </c>
      <c r="L103" s="38">
        <v>0</v>
      </c>
      <c s="32">
        <f>ROUND(ROUND(L103,2)*ROUND(G103,3),2)</f>
      </c>
      <c s="36" t="s">
        <v>74</v>
      </c>
      <c>
        <f>(M103*21)/100</f>
      </c>
      <c t="s">
        <v>27</v>
      </c>
    </row>
    <row r="104" spans="1:5" ht="12.75">
      <c r="A104" s="35" t="s">
        <v>56</v>
      </c>
      <c r="E104" s="39" t="s">
        <v>6468</v>
      </c>
    </row>
    <row r="105" spans="1:5" ht="12.75">
      <c r="A105" s="35" t="s">
        <v>57</v>
      </c>
      <c r="E105" s="40" t="s">
        <v>6469</v>
      </c>
    </row>
    <row r="106" spans="1:5" ht="51">
      <c r="A106" t="s">
        <v>59</v>
      </c>
      <c r="E106" s="39" t="s">
        <v>4829</v>
      </c>
    </row>
    <row r="107" spans="1:16" ht="12.75">
      <c r="A107" t="s">
        <v>49</v>
      </c>
      <c s="34" t="s">
        <v>155</v>
      </c>
      <c s="34" t="s">
        <v>6294</v>
      </c>
      <c s="35" t="s">
        <v>52</v>
      </c>
      <c s="6" t="s">
        <v>6295</v>
      </c>
      <c s="36" t="s">
        <v>99</v>
      </c>
      <c s="37">
        <v>96</v>
      </c>
      <c s="36">
        <v>0</v>
      </c>
      <c s="36">
        <f>ROUND(G107*H107,6)</f>
      </c>
      <c r="L107" s="38">
        <v>0</v>
      </c>
      <c s="32">
        <f>ROUND(ROUND(L107,2)*ROUND(G107,3),2)</f>
      </c>
      <c s="36" t="s">
        <v>74</v>
      </c>
      <c>
        <f>(M107*21)/100</f>
      </c>
      <c t="s">
        <v>27</v>
      </c>
    </row>
    <row r="108" spans="1:5" ht="12.75">
      <c r="A108" s="35" t="s">
        <v>56</v>
      </c>
      <c r="E108" s="39" t="s">
        <v>6470</v>
      </c>
    </row>
    <row r="109" spans="1:5" ht="12.75">
      <c r="A109" s="35" t="s">
        <v>57</v>
      </c>
      <c r="E109" s="40" t="s">
        <v>6471</v>
      </c>
    </row>
    <row r="110" spans="1:5" ht="51">
      <c r="A110" t="s">
        <v>59</v>
      </c>
      <c r="E110" s="39" t="s">
        <v>4829</v>
      </c>
    </row>
    <row r="111" spans="1:16" ht="12.75">
      <c r="A111" t="s">
        <v>49</v>
      </c>
      <c s="34" t="s">
        <v>158</v>
      </c>
      <c s="34" t="s">
        <v>5830</v>
      </c>
      <c s="35" t="s">
        <v>52</v>
      </c>
      <c s="6" t="s">
        <v>5831</v>
      </c>
      <c s="36" t="s">
        <v>99</v>
      </c>
      <c s="37">
        <v>16.8</v>
      </c>
      <c s="36">
        <v>0</v>
      </c>
      <c s="36">
        <f>ROUND(G111*H111,6)</f>
      </c>
      <c r="L111" s="38">
        <v>0</v>
      </c>
      <c s="32">
        <f>ROUND(ROUND(L111,2)*ROUND(G111,3),2)</f>
      </c>
      <c s="36" t="s">
        <v>74</v>
      </c>
      <c>
        <f>(M111*21)/100</f>
      </c>
      <c t="s">
        <v>27</v>
      </c>
    </row>
    <row r="112" spans="1:5" ht="12.75">
      <c r="A112" s="35" t="s">
        <v>56</v>
      </c>
      <c r="E112" s="39" t="s">
        <v>52</v>
      </c>
    </row>
    <row r="113" spans="1:5" ht="63.75">
      <c r="A113" s="35" t="s">
        <v>57</v>
      </c>
      <c r="E113" s="40" t="s">
        <v>6472</v>
      </c>
    </row>
    <row r="114" spans="1:5" ht="25.5">
      <c r="A114" t="s">
        <v>59</v>
      </c>
      <c r="E114" s="39" t="s">
        <v>4658</v>
      </c>
    </row>
    <row r="115" spans="1:16" ht="12.75">
      <c r="A115" t="s">
        <v>49</v>
      </c>
      <c s="34" t="s">
        <v>163</v>
      </c>
      <c s="34" t="s">
        <v>6473</v>
      </c>
      <c s="35" t="s">
        <v>52</v>
      </c>
      <c s="6" t="s">
        <v>6474</v>
      </c>
      <c s="36" t="s">
        <v>99</v>
      </c>
      <c s="37">
        <v>112.8</v>
      </c>
      <c s="36">
        <v>0</v>
      </c>
      <c s="36">
        <f>ROUND(G115*H115,6)</f>
      </c>
      <c r="L115" s="38">
        <v>0</v>
      </c>
      <c s="32">
        <f>ROUND(ROUND(L115,2)*ROUND(G115,3),2)</f>
      </c>
      <c s="36" t="s">
        <v>74</v>
      </c>
      <c>
        <f>(M115*21)/100</f>
      </c>
      <c t="s">
        <v>27</v>
      </c>
    </row>
    <row r="116" spans="1:5" ht="12.75">
      <c r="A116" s="35" t="s">
        <v>56</v>
      </c>
      <c r="E116" s="39" t="s">
        <v>52</v>
      </c>
    </row>
    <row r="117" spans="1:5" ht="89.25">
      <c r="A117" s="35" t="s">
        <v>57</v>
      </c>
      <c r="E117" s="40" t="s">
        <v>6475</v>
      </c>
    </row>
    <row r="118" spans="1:5" ht="38.25">
      <c r="A118" t="s">
        <v>59</v>
      </c>
      <c r="E118" s="39" t="s">
        <v>6476</v>
      </c>
    </row>
    <row r="119" spans="1:16" ht="12.75">
      <c r="A119" t="s">
        <v>49</v>
      </c>
      <c s="34" t="s">
        <v>166</v>
      </c>
      <c s="34" t="s">
        <v>5380</v>
      </c>
      <c s="35" t="s">
        <v>52</v>
      </c>
      <c s="6" t="s">
        <v>5381</v>
      </c>
      <c s="36" t="s">
        <v>99</v>
      </c>
      <c s="37">
        <v>40.6</v>
      </c>
      <c s="36">
        <v>0</v>
      </c>
      <c s="36">
        <f>ROUND(G119*H119,6)</f>
      </c>
      <c r="L119" s="38">
        <v>0</v>
      </c>
      <c s="32">
        <f>ROUND(ROUND(L119,2)*ROUND(G119,3),2)</f>
      </c>
      <c s="36" t="s">
        <v>74</v>
      </c>
      <c>
        <f>(M119*21)/100</f>
      </c>
      <c t="s">
        <v>27</v>
      </c>
    </row>
    <row r="120" spans="1:5" ht="12.75">
      <c r="A120" s="35" t="s">
        <v>56</v>
      </c>
      <c r="E120" s="39" t="s">
        <v>52</v>
      </c>
    </row>
    <row r="121" spans="1:5" ht="12.75">
      <c r="A121" s="35" t="s">
        <v>57</v>
      </c>
      <c r="E121" s="40" t="s">
        <v>6477</v>
      </c>
    </row>
    <row r="122" spans="1:5" ht="89.25">
      <c r="A122" t="s">
        <v>59</v>
      </c>
      <c r="E122" s="39" t="s">
        <v>5383</v>
      </c>
    </row>
    <row r="123" spans="1:16" ht="12.75">
      <c r="A123" t="s">
        <v>49</v>
      </c>
      <c s="34" t="s">
        <v>169</v>
      </c>
      <c s="34" t="s">
        <v>4154</v>
      </c>
      <c s="35" t="s">
        <v>52</v>
      </c>
      <c s="6" t="s">
        <v>4686</v>
      </c>
      <c s="36" t="s">
        <v>749</v>
      </c>
      <c s="37">
        <v>0.2</v>
      </c>
      <c s="36">
        <v>0</v>
      </c>
      <c s="36">
        <f>ROUND(G123*H123,6)</f>
      </c>
      <c r="L123" s="38">
        <v>0</v>
      </c>
      <c s="32">
        <f>ROUND(ROUND(L123,2)*ROUND(G123,3),2)</f>
      </c>
      <c s="36" t="s">
        <v>74</v>
      </c>
      <c>
        <f>(M123*21)/100</f>
      </c>
      <c t="s">
        <v>27</v>
      </c>
    </row>
    <row r="124" spans="1:5" ht="12.75">
      <c r="A124" s="35" t="s">
        <v>56</v>
      </c>
      <c r="E124" s="39" t="s">
        <v>6478</v>
      </c>
    </row>
    <row r="125" spans="1:5" ht="12.75">
      <c r="A125" s="35" t="s">
        <v>57</v>
      </c>
      <c r="E125" s="40" t="s">
        <v>6479</v>
      </c>
    </row>
    <row r="126" spans="1:5" ht="114.75">
      <c r="A126" t="s">
        <v>59</v>
      </c>
      <c r="E126" s="39" t="s">
        <v>5106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6228</v>
      </c>
      <c s="41">
        <f>Rekapitulace!C93</f>
      </c>
      <c s="20" t="s">
        <v>0</v>
      </c>
      <c t="s">
        <v>23</v>
      </c>
      <c t="s">
        <v>27</v>
      </c>
    </row>
    <row r="4" spans="1:16" ht="32" customHeight="1">
      <c r="A4" s="24" t="s">
        <v>20</v>
      </c>
      <c s="25" t="s">
        <v>28</v>
      </c>
      <c s="27" t="s">
        <v>6228</v>
      </c>
      <c r="E4" s="26" t="s">
        <v>6229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COUNTIFS(L8:L83,"=0",A8:A83,"P")+COUNTIFS(L8:L83,"",A8:A83,"P")+SUM(Q8:Q83)</f>
      </c>
    </row>
    <row r="8" spans="1:13" ht="25.5">
      <c r="A8" t="s">
        <v>44</v>
      </c>
      <c r="C8" s="28" t="s">
        <v>6482</v>
      </c>
      <c r="E8" s="30" t="s">
        <v>6481</v>
      </c>
      <c r="J8" s="29">
        <f>0+J9+J26+J31+J40+J53+J78</f>
      </c>
      <c s="29">
        <f>0+K9+K26+K31+K40+K53+K78</f>
      </c>
      <c s="29">
        <f>0+L9+L26+L31+L40+L53+L78</f>
      </c>
      <c s="29">
        <f>0+M9+M26+M31+M40+M53+M78</f>
      </c>
    </row>
    <row r="9" spans="1:13" ht="12.75">
      <c r="A9" t="s">
        <v>46</v>
      </c>
      <c r="C9" s="31" t="s">
        <v>826</v>
      </c>
      <c r="E9" s="33" t="s">
        <v>3810</v>
      </c>
      <c r="J9" s="32">
        <f>0</f>
      </c>
      <c s="32">
        <f>0</f>
      </c>
      <c s="32">
        <f>0+L10+L14+L18+L22</f>
      </c>
      <c s="32">
        <f>0+M10+M14+M18+M22</f>
      </c>
    </row>
    <row r="10" spans="1:16" ht="12.75">
      <c r="A10" t="s">
        <v>49</v>
      </c>
      <c s="34" t="s">
        <v>69</v>
      </c>
      <c s="34" t="s">
        <v>3811</v>
      </c>
      <c s="35" t="s">
        <v>52</v>
      </c>
      <c s="6" t="s">
        <v>3812</v>
      </c>
      <c s="36" t="s">
        <v>54</v>
      </c>
      <c s="37">
        <v>4</v>
      </c>
      <c s="36">
        <v>0</v>
      </c>
      <c s="36">
        <f>ROUND(G10*H10,6)</f>
      </c>
      <c r="L10" s="38">
        <v>0</v>
      </c>
      <c s="32">
        <f>ROUND(ROUND(L10,2)*ROUND(G10,3),2)</f>
      </c>
      <c s="36" t="s">
        <v>55</v>
      </c>
      <c>
        <f>(M10*21)/100</f>
      </c>
      <c t="s">
        <v>27</v>
      </c>
    </row>
    <row r="11" spans="1:5" ht="12.75">
      <c r="A11" s="35" t="s">
        <v>56</v>
      </c>
      <c r="E11" s="39" t="s">
        <v>6483</v>
      </c>
    </row>
    <row r="12" spans="1:5" ht="12.75">
      <c r="A12" s="35" t="s">
        <v>57</v>
      </c>
      <c r="E12" s="40" t="s">
        <v>52</v>
      </c>
    </row>
    <row r="13" spans="1:5" ht="12.75">
      <c r="A13" t="s">
        <v>59</v>
      </c>
      <c r="E13" s="39" t="s">
        <v>2068</v>
      </c>
    </row>
    <row r="14" spans="1:16" ht="12.75">
      <c r="A14" t="s">
        <v>49</v>
      </c>
      <c s="34" t="s">
        <v>27</v>
      </c>
      <c s="34" t="s">
        <v>3814</v>
      </c>
      <c s="35" t="s">
        <v>52</v>
      </c>
      <c s="6" t="s">
        <v>3613</v>
      </c>
      <c s="36" t="s">
        <v>3614</v>
      </c>
      <c s="37">
        <v>0.583</v>
      </c>
      <c s="36">
        <v>0</v>
      </c>
      <c s="36">
        <f>ROUND(G14*H14,6)</f>
      </c>
      <c r="L14" s="38">
        <v>0</v>
      </c>
      <c s="32">
        <f>ROUND(ROUND(L14,2)*ROUND(G14,3),2)</f>
      </c>
      <c s="36" t="s">
        <v>55</v>
      </c>
      <c>
        <f>(M14*21)/100</f>
      </c>
      <c t="s">
        <v>27</v>
      </c>
    </row>
    <row r="15" spans="1:5" ht="12.75">
      <c r="A15" s="35" t="s">
        <v>56</v>
      </c>
      <c r="E15" s="39" t="s">
        <v>6484</v>
      </c>
    </row>
    <row r="16" spans="1:5" ht="12.75">
      <c r="A16" s="35" t="s">
        <v>57</v>
      </c>
      <c r="E16" s="40" t="s">
        <v>6485</v>
      </c>
    </row>
    <row r="17" spans="1:5" ht="12.75">
      <c r="A17" t="s">
        <v>59</v>
      </c>
      <c r="E17" s="39" t="s">
        <v>978</v>
      </c>
    </row>
    <row r="18" spans="1:16" ht="12.75">
      <c r="A18" t="s">
        <v>49</v>
      </c>
      <c s="34" t="s">
        <v>26</v>
      </c>
      <c s="34" t="s">
        <v>3817</v>
      </c>
      <c s="35" t="s">
        <v>52</v>
      </c>
      <c s="6" t="s">
        <v>53</v>
      </c>
      <c s="36" t="s">
        <v>54</v>
      </c>
      <c s="37">
        <v>1</v>
      </c>
      <c s="36">
        <v>0</v>
      </c>
      <c s="36">
        <f>ROUND(G18*H18,6)</f>
      </c>
      <c r="L18" s="38">
        <v>0</v>
      </c>
      <c s="32">
        <f>ROUND(ROUND(L18,2)*ROUND(G18,3),2)</f>
      </c>
      <c s="36" t="s">
        <v>55</v>
      </c>
      <c>
        <f>(M18*21)/100</f>
      </c>
      <c t="s">
        <v>27</v>
      </c>
    </row>
    <row r="19" spans="1:5" ht="12.75">
      <c r="A19" s="35" t="s">
        <v>56</v>
      </c>
      <c r="E19" s="39" t="s">
        <v>6486</v>
      </c>
    </row>
    <row r="20" spans="1:5" ht="12.75">
      <c r="A20" s="35" t="s">
        <v>57</v>
      </c>
      <c r="E20" s="40" t="s">
        <v>52</v>
      </c>
    </row>
    <row r="21" spans="1:5" ht="12.75">
      <c r="A21" t="s">
        <v>59</v>
      </c>
      <c r="E21" s="39" t="s">
        <v>978</v>
      </c>
    </row>
    <row r="22" spans="1:16" ht="12.75">
      <c r="A22" t="s">
        <v>49</v>
      </c>
      <c s="34" t="s">
        <v>81</v>
      </c>
      <c s="34" t="s">
        <v>6487</v>
      </c>
      <c s="35" t="s">
        <v>52</v>
      </c>
      <c s="6" t="s">
        <v>6488</v>
      </c>
      <c s="36" t="s">
        <v>54</v>
      </c>
      <c s="37">
        <v>1</v>
      </c>
      <c s="36">
        <v>0</v>
      </c>
      <c s="36">
        <f>ROUND(G22*H22,6)</f>
      </c>
      <c r="L22" s="38">
        <v>0</v>
      </c>
      <c s="32">
        <f>ROUND(ROUND(L22,2)*ROUND(G22,3),2)</f>
      </c>
      <c s="36" t="s">
        <v>55</v>
      </c>
      <c>
        <f>(M22*21)/100</f>
      </c>
      <c t="s">
        <v>27</v>
      </c>
    </row>
    <row r="23" spans="1:5" ht="25.5">
      <c r="A23" s="35" t="s">
        <v>56</v>
      </c>
      <c r="E23" s="39" t="s">
        <v>6489</v>
      </c>
    </row>
    <row r="24" spans="1:5" ht="12.75">
      <c r="A24" s="35" t="s">
        <v>57</v>
      </c>
      <c r="E24" s="40" t="s">
        <v>52</v>
      </c>
    </row>
    <row r="25" spans="1:5" ht="12.75">
      <c r="A25" t="s">
        <v>59</v>
      </c>
      <c r="E25" s="39" t="s">
        <v>6490</v>
      </c>
    </row>
    <row r="26" spans="1:13" ht="12.75">
      <c r="A26" t="s">
        <v>46</v>
      </c>
      <c r="C26" s="31" t="s">
        <v>116</v>
      </c>
      <c r="E26" s="33" t="s">
        <v>3387</v>
      </c>
      <c r="J26" s="32">
        <f>0</f>
      </c>
      <c s="32">
        <f>0</f>
      </c>
      <c s="32">
        <f>0+L27</f>
      </c>
      <c s="32">
        <f>0+M27</f>
      </c>
    </row>
    <row r="27" spans="1:16" ht="12.75">
      <c r="A27" t="s">
        <v>49</v>
      </c>
      <c s="34" t="s">
        <v>84</v>
      </c>
      <c s="34" t="s">
        <v>3819</v>
      </c>
      <c s="35" t="s">
        <v>52</v>
      </c>
      <c s="6" t="s">
        <v>3820</v>
      </c>
      <c s="36" t="s">
        <v>73</v>
      </c>
      <c s="37">
        <v>87.45</v>
      </c>
      <c s="36">
        <v>0</v>
      </c>
      <c s="36">
        <f>ROUND(G27*H27,6)</f>
      </c>
      <c r="L27" s="38">
        <v>0</v>
      </c>
      <c s="32">
        <f>ROUND(ROUND(L27,2)*ROUND(G27,3),2)</f>
      </c>
      <c s="36" t="s">
        <v>55</v>
      </c>
      <c>
        <f>(M27*21)/100</f>
      </c>
      <c t="s">
        <v>27</v>
      </c>
    </row>
    <row r="28" spans="1:5" ht="12.75">
      <c r="A28" s="35" t="s">
        <v>56</v>
      </c>
      <c r="E28" s="39" t="s">
        <v>3821</v>
      </c>
    </row>
    <row r="29" spans="1:5" ht="12.75">
      <c r="A29" s="35" t="s">
        <v>57</v>
      </c>
      <c r="E29" s="40" t="s">
        <v>6491</v>
      </c>
    </row>
    <row r="30" spans="1:5" ht="12.75">
      <c r="A30" t="s">
        <v>59</v>
      </c>
      <c r="E30" s="39" t="s">
        <v>2078</v>
      </c>
    </row>
    <row r="31" spans="1:13" ht="12.75">
      <c r="A31" t="s">
        <v>46</v>
      </c>
      <c r="C31" s="31" t="s">
        <v>122</v>
      </c>
      <c r="E31" s="33" t="s">
        <v>3400</v>
      </c>
      <c r="J31" s="32">
        <f>0</f>
      </c>
      <c s="32">
        <f>0</f>
      </c>
      <c s="32">
        <f>0+L32+L36</f>
      </c>
      <c s="32">
        <f>0+M32+M36</f>
      </c>
    </row>
    <row r="32" spans="1:16" ht="12.75">
      <c r="A32" t="s">
        <v>49</v>
      </c>
      <c s="34" t="s">
        <v>87</v>
      </c>
      <c s="34" t="s">
        <v>838</v>
      </c>
      <c s="35" t="s">
        <v>52</v>
      </c>
      <c s="6" t="s">
        <v>839</v>
      </c>
      <c s="36" t="s">
        <v>78</v>
      </c>
      <c s="37">
        <v>94.45</v>
      </c>
      <c s="36">
        <v>0</v>
      </c>
      <c s="36">
        <f>ROUND(G32*H32,6)</f>
      </c>
      <c r="L32" s="38">
        <v>0</v>
      </c>
      <c s="32">
        <f>ROUND(ROUND(L32,2)*ROUND(G32,3),2)</f>
      </c>
      <c s="36" t="s">
        <v>74</v>
      </c>
      <c>
        <f>(M32*21)/100</f>
      </c>
      <c t="s">
        <v>27</v>
      </c>
    </row>
    <row r="33" spans="1:5" ht="12.75">
      <c r="A33" s="35" t="s">
        <v>56</v>
      </c>
      <c r="E33" s="39" t="s">
        <v>6492</v>
      </c>
    </row>
    <row r="34" spans="1:5" ht="12.75">
      <c r="A34" s="35" t="s">
        <v>57</v>
      </c>
      <c r="E34" s="40" t="s">
        <v>6493</v>
      </c>
    </row>
    <row r="35" spans="1:5" ht="318.75">
      <c r="A35" t="s">
        <v>59</v>
      </c>
      <c r="E35" s="39" t="s">
        <v>3825</v>
      </c>
    </row>
    <row r="36" spans="1:16" ht="12.75">
      <c r="A36" t="s">
        <v>49</v>
      </c>
      <c s="34" t="s">
        <v>90</v>
      </c>
      <c s="34" t="s">
        <v>3826</v>
      </c>
      <c s="35" t="s">
        <v>52</v>
      </c>
      <c s="6" t="s">
        <v>3827</v>
      </c>
      <c s="36" t="s">
        <v>78</v>
      </c>
      <c s="37">
        <v>10.125</v>
      </c>
      <c s="36">
        <v>0</v>
      </c>
      <c s="36">
        <f>ROUND(G36*H36,6)</f>
      </c>
      <c r="L36" s="38">
        <v>0</v>
      </c>
      <c s="32">
        <f>ROUND(ROUND(L36,2)*ROUND(G36,3),2)</f>
      </c>
      <c s="36" t="s">
        <v>74</v>
      </c>
      <c>
        <f>(M36*21)/100</f>
      </c>
      <c t="s">
        <v>27</v>
      </c>
    </row>
    <row r="37" spans="1:5" ht="12.75">
      <c r="A37" s="35" t="s">
        <v>56</v>
      </c>
      <c r="E37" s="39" t="s">
        <v>6494</v>
      </c>
    </row>
    <row r="38" spans="1:5" ht="12.75">
      <c r="A38" s="35" t="s">
        <v>57</v>
      </c>
      <c r="E38" s="40" t="s">
        <v>6495</v>
      </c>
    </row>
    <row r="39" spans="1:5" ht="25.5">
      <c r="A39" t="s">
        <v>59</v>
      </c>
      <c r="E39" s="39" t="s">
        <v>3829</v>
      </c>
    </row>
    <row r="40" spans="1:13" ht="12.75">
      <c r="A40" t="s">
        <v>46</v>
      </c>
      <c r="C40" s="31" t="s">
        <v>134</v>
      </c>
      <c r="E40" s="33" t="s">
        <v>3413</v>
      </c>
      <c r="J40" s="32">
        <f>0</f>
      </c>
      <c s="32">
        <f>0</f>
      </c>
      <c s="32">
        <f>0+L41+L45+L49</f>
      </c>
      <c s="32">
        <f>0+M41+M45+M49</f>
      </c>
    </row>
    <row r="41" spans="1:16" ht="12.75">
      <c r="A41" t="s">
        <v>49</v>
      </c>
      <c s="34" t="s">
        <v>93</v>
      </c>
      <c s="34" t="s">
        <v>3832</v>
      </c>
      <c s="35" t="s">
        <v>52</v>
      </c>
      <c s="6" t="s">
        <v>3833</v>
      </c>
      <c s="36" t="s">
        <v>78</v>
      </c>
      <c s="37">
        <v>20.99</v>
      </c>
      <c s="36">
        <v>0</v>
      </c>
      <c s="36">
        <f>ROUND(G41*H41,6)</f>
      </c>
      <c r="L41" s="38">
        <v>0</v>
      </c>
      <c s="32">
        <f>ROUND(ROUND(L41,2)*ROUND(G41,3),2)</f>
      </c>
      <c s="36" t="s">
        <v>74</v>
      </c>
      <c>
        <f>(M41*21)/100</f>
      </c>
      <c t="s">
        <v>27</v>
      </c>
    </row>
    <row r="42" spans="1:5" ht="12.75">
      <c r="A42" s="35" t="s">
        <v>56</v>
      </c>
      <c r="E42" s="39" t="s">
        <v>6496</v>
      </c>
    </row>
    <row r="43" spans="1:5" ht="12.75">
      <c r="A43" s="35" t="s">
        <v>57</v>
      </c>
      <c r="E43" s="40" t="s">
        <v>6497</v>
      </c>
    </row>
    <row r="44" spans="1:5" ht="267.75">
      <c r="A44" t="s">
        <v>59</v>
      </c>
      <c r="E44" s="39" t="s">
        <v>3836</v>
      </c>
    </row>
    <row r="45" spans="1:16" ht="12.75">
      <c r="A45" t="s">
        <v>49</v>
      </c>
      <c s="34" t="s">
        <v>96</v>
      </c>
      <c s="34" t="s">
        <v>3414</v>
      </c>
      <c s="35" t="s">
        <v>52</v>
      </c>
      <c s="6" t="s">
        <v>3415</v>
      </c>
      <c s="36" t="s">
        <v>78</v>
      </c>
      <c s="37">
        <v>38.48</v>
      </c>
      <c s="36">
        <v>0</v>
      </c>
      <c s="36">
        <f>ROUND(G45*H45,6)</f>
      </c>
      <c r="L45" s="38">
        <v>0</v>
      </c>
      <c s="32">
        <f>ROUND(ROUND(L45,2)*ROUND(G45,3),2)</f>
      </c>
      <c s="36" t="s">
        <v>74</v>
      </c>
      <c>
        <f>(M45*21)/100</f>
      </c>
      <c t="s">
        <v>27</v>
      </c>
    </row>
    <row r="46" spans="1:5" ht="12.75">
      <c r="A46" s="35" t="s">
        <v>56</v>
      </c>
      <c r="E46" s="39" t="s">
        <v>6498</v>
      </c>
    </row>
    <row r="47" spans="1:5" ht="12.75">
      <c r="A47" s="35" t="s">
        <v>57</v>
      </c>
      <c r="E47" s="40" t="s">
        <v>6499</v>
      </c>
    </row>
    <row r="48" spans="1:5" ht="229.5">
      <c r="A48" t="s">
        <v>59</v>
      </c>
      <c r="E48" s="39" t="s">
        <v>4241</v>
      </c>
    </row>
    <row r="49" spans="1:16" ht="12.75">
      <c r="A49" t="s">
        <v>49</v>
      </c>
      <c s="34" t="s">
        <v>100</v>
      </c>
      <c s="34" t="s">
        <v>3417</v>
      </c>
      <c s="35" t="s">
        <v>52</v>
      </c>
      <c s="6" t="s">
        <v>3418</v>
      </c>
      <c s="36" t="s">
        <v>78</v>
      </c>
      <c s="37">
        <v>38.48</v>
      </c>
      <c s="36">
        <v>0</v>
      </c>
      <c s="36">
        <f>ROUND(G49*H49,6)</f>
      </c>
      <c r="L49" s="38">
        <v>0</v>
      </c>
      <c s="32">
        <f>ROUND(ROUND(L49,2)*ROUND(G49,3),2)</f>
      </c>
      <c s="36" t="s">
        <v>74</v>
      </c>
      <c>
        <f>(M49*21)/100</f>
      </c>
      <c t="s">
        <v>27</v>
      </c>
    </row>
    <row r="50" spans="1:5" ht="12.75">
      <c r="A50" s="35" t="s">
        <v>56</v>
      </c>
      <c r="E50" s="39" t="s">
        <v>6500</v>
      </c>
    </row>
    <row r="51" spans="1:5" ht="12.75">
      <c r="A51" s="35" t="s">
        <v>57</v>
      </c>
      <c r="E51" s="40" t="s">
        <v>6499</v>
      </c>
    </row>
    <row r="52" spans="1:5" ht="280.5">
      <c r="A52" t="s">
        <v>59</v>
      </c>
      <c r="E52" s="39" t="s">
        <v>4509</v>
      </c>
    </row>
    <row r="53" spans="1:13" ht="12.75">
      <c r="A53" t="s">
        <v>46</v>
      </c>
      <c r="C53" s="31" t="s">
        <v>93</v>
      </c>
      <c r="E53" s="33" t="s">
        <v>6501</v>
      </c>
      <c r="J53" s="32">
        <f>0</f>
      </c>
      <c s="32">
        <f>0</f>
      </c>
      <c s="32">
        <f>0+L54+L58+L62+L66+L70+L74</f>
      </c>
      <c s="32">
        <f>0+M54+M58+M62+M66+M70+M74</f>
      </c>
    </row>
    <row r="54" spans="1:16" ht="12.75">
      <c r="A54" t="s">
        <v>49</v>
      </c>
      <c s="34" t="s">
        <v>116</v>
      </c>
      <c s="34" t="s">
        <v>6502</v>
      </c>
      <c s="35" t="s">
        <v>52</v>
      </c>
      <c s="6" t="s">
        <v>6503</v>
      </c>
      <c s="36" t="s">
        <v>99</v>
      </c>
      <c s="37">
        <v>58.3</v>
      </c>
      <c s="36">
        <v>0</v>
      </c>
      <c s="36">
        <f>ROUND(G54*H54,6)</f>
      </c>
      <c r="L54" s="38">
        <v>0</v>
      </c>
      <c s="32">
        <f>ROUND(ROUND(L54,2)*ROUND(G54,3),2)</f>
      </c>
      <c s="36" t="s">
        <v>74</v>
      </c>
      <c>
        <f>(M54*21)/100</f>
      </c>
      <c t="s">
        <v>27</v>
      </c>
    </row>
    <row r="55" spans="1:5" ht="12.75">
      <c r="A55" s="35" t="s">
        <v>56</v>
      </c>
      <c r="E55" s="39" t="s">
        <v>6504</v>
      </c>
    </row>
    <row r="56" spans="1:5" ht="12.75">
      <c r="A56" s="35" t="s">
        <v>57</v>
      </c>
      <c r="E56" s="40" t="s">
        <v>6505</v>
      </c>
    </row>
    <row r="57" spans="1:5" ht="255">
      <c r="A57" t="s">
        <v>59</v>
      </c>
      <c r="E57" s="39" t="s">
        <v>4415</v>
      </c>
    </row>
    <row r="58" spans="1:16" ht="12.75">
      <c r="A58" t="s">
        <v>49</v>
      </c>
      <c s="34" t="s">
        <v>119</v>
      </c>
      <c s="34" t="s">
        <v>6506</v>
      </c>
      <c s="35" t="s">
        <v>52</v>
      </c>
      <c s="6" t="s">
        <v>6507</v>
      </c>
      <c s="36" t="s">
        <v>107</v>
      </c>
      <c s="37">
        <v>3</v>
      </c>
      <c s="36">
        <v>0</v>
      </c>
      <c s="36">
        <f>ROUND(G58*H58,6)</f>
      </c>
      <c r="L58" s="38">
        <v>0</v>
      </c>
      <c s="32">
        <f>ROUND(ROUND(L58,2)*ROUND(G58,3),2)</f>
      </c>
      <c s="36" t="s">
        <v>74</v>
      </c>
      <c>
        <f>(M58*21)/100</f>
      </c>
      <c t="s">
        <v>27</v>
      </c>
    </row>
    <row r="59" spans="1:5" ht="12.75">
      <c r="A59" s="35" t="s">
        <v>56</v>
      </c>
      <c r="E59" s="39" t="s">
        <v>6508</v>
      </c>
    </row>
    <row r="60" spans="1:5" ht="12.75">
      <c r="A60" s="35" t="s">
        <v>57</v>
      </c>
      <c r="E60" s="40" t="s">
        <v>6509</v>
      </c>
    </row>
    <row r="61" spans="1:5" ht="242.25">
      <c r="A61" t="s">
        <v>59</v>
      </c>
      <c r="E61" s="39" t="s">
        <v>6510</v>
      </c>
    </row>
    <row r="62" spans="1:16" ht="12.75">
      <c r="A62" t="s">
        <v>49</v>
      </c>
      <c s="34" t="s">
        <v>122</v>
      </c>
      <c s="34" t="s">
        <v>6511</v>
      </c>
      <c s="35" t="s">
        <v>52</v>
      </c>
      <c s="6" t="s">
        <v>6512</v>
      </c>
      <c s="36" t="s">
        <v>78</v>
      </c>
      <c s="37">
        <v>1.02</v>
      </c>
      <c s="36">
        <v>0</v>
      </c>
      <c s="36">
        <f>ROUND(G62*H62,6)</f>
      </c>
      <c r="L62" s="38">
        <v>0</v>
      </c>
      <c s="32">
        <f>ROUND(ROUND(L62,2)*ROUND(G62,3),2)</f>
      </c>
      <c s="36" t="s">
        <v>74</v>
      </c>
      <c>
        <f>(M62*21)/100</f>
      </c>
      <c t="s">
        <v>27</v>
      </c>
    </row>
    <row r="63" spans="1:5" ht="12.75">
      <c r="A63" s="35" t="s">
        <v>56</v>
      </c>
      <c r="E63" s="39" t="s">
        <v>6513</v>
      </c>
    </row>
    <row r="64" spans="1:5" ht="12.75">
      <c r="A64" s="35" t="s">
        <v>57</v>
      </c>
      <c r="E64" s="40" t="s">
        <v>6514</v>
      </c>
    </row>
    <row r="65" spans="1:5" ht="369.75">
      <c r="A65" t="s">
        <v>59</v>
      </c>
      <c r="E65" s="39" t="s">
        <v>4306</v>
      </c>
    </row>
    <row r="66" spans="1:16" ht="12.75">
      <c r="A66" t="s">
        <v>49</v>
      </c>
      <c s="34" t="s">
        <v>125</v>
      </c>
      <c s="34" t="s">
        <v>6515</v>
      </c>
      <c s="35" t="s">
        <v>52</v>
      </c>
      <c s="6" t="s">
        <v>6516</v>
      </c>
      <c s="36" t="s">
        <v>99</v>
      </c>
      <c s="37">
        <v>58.3</v>
      </c>
      <c s="36">
        <v>0</v>
      </c>
      <c s="36">
        <f>ROUND(G66*H66,6)</f>
      </c>
      <c r="L66" s="38">
        <v>0</v>
      </c>
      <c s="32">
        <f>ROUND(ROUND(L66,2)*ROUND(G66,3),2)</f>
      </c>
      <c s="36" t="s">
        <v>74</v>
      </c>
      <c>
        <f>(M66*21)/100</f>
      </c>
      <c t="s">
        <v>27</v>
      </c>
    </row>
    <row r="67" spans="1:5" ht="12.75">
      <c r="A67" s="35" t="s">
        <v>56</v>
      </c>
      <c r="E67" s="39" t="s">
        <v>6517</v>
      </c>
    </row>
    <row r="68" spans="1:5" ht="12.75">
      <c r="A68" s="35" t="s">
        <v>57</v>
      </c>
      <c r="E68" s="40" t="s">
        <v>6518</v>
      </c>
    </row>
    <row r="69" spans="1:5" ht="51">
      <c r="A69" t="s">
        <v>59</v>
      </c>
      <c r="E69" s="39" t="s">
        <v>6519</v>
      </c>
    </row>
    <row r="70" spans="1:16" ht="12.75">
      <c r="A70" t="s">
        <v>49</v>
      </c>
      <c s="34" t="s">
        <v>128</v>
      </c>
      <c s="34" t="s">
        <v>3763</v>
      </c>
      <c s="35" t="s">
        <v>52</v>
      </c>
      <c s="6" t="s">
        <v>3764</v>
      </c>
      <c s="36" t="s">
        <v>99</v>
      </c>
      <c s="37">
        <v>58.3</v>
      </c>
      <c s="36">
        <v>0</v>
      </c>
      <c s="36">
        <f>ROUND(G70*H70,6)</f>
      </c>
      <c r="L70" s="38">
        <v>0</v>
      </c>
      <c s="32">
        <f>ROUND(ROUND(L70,2)*ROUND(G70,3),2)</f>
      </c>
      <c s="36" t="s">
        <v>74</v>
      </c>
      <c>
        <f>(M70*21)/100</f>
      </c>
      <c t="s">
        <v>27</v>
      </c>
    </row>
    <row r="71" spans="1:5" ht="12.75">
      <c r="A71" s="35" t="s">
        <v>56</v>
      </c>
      <c r="E71" s="39" t="s">
        <v>6520</v>
      </c>
    </row>
    <row r="72" spans="1:5" ht="12.75">
      <c r="A72" s="35" t="s">
        <v>57</v>
      </c>
      <c r="E72" s="40" t="s">
        <v>6518</v>
      </c>
    </row>
    <row r="73" spans="1:5" ht="25.5">
      <c r="A73" t="s">
        <v>59</v>
      </c>
      <c r="E73" s="39" t="s">
        <v>6521</v>
      </c>
    </row>
    <row r="74" spans="1:16" ht="12.75">
      <c r="A74" t="s">
        <v>49</v>
      </c>
      <c s="34" t="s">
        <v>131</v>
      </c>
      <c s="34" t="s">
        <v>6522</v>
      </c>
      <c s="35" t="s">
        <v>52</v>
      </c>
      <c s="6" t="s">
        <v>6523</v>
      </c>
      <c s="36" t="s">
        <v>107</v>
      </c>
      <c s="37">
        <v>2</v>
      </c>
      <c s="36">
        <v>0</v>
      </c>
      <c s="36">
        <f>ROUND(G74*H74,6)</f>
      </c>
      <c r="L74" s="38">
        <v>0</v>
      </c>
      <c s="32">
        <f>ROUND(ROUND(L74,2)*ROUND(G74,3),2)</f>
      </c>
      <c s="36" t="s">
        <v>74</v>
      </c>
      <c>
        <f>(M74*21)/100</f>
      </c>
      <c t="s">
        <v>27</v>
      </c>
    </row>
    <row r="75" spans="1:5" ht="12.75">
      <c r="A75" s="35" t="s">
        <v>56</v>
      </c>
      <c r="E75" s="39" t="s">
        <v>6524</v>
      </c>
    </row>
    <row r="76" spans="1:5" ht="12.75">
      <c r="A76" s="35" t="s">
        <v>57</v>
      </c>
      <c r="E76" s="40" t="s">
        <v>52</v>
      </c>
    </row>
    <row r="77" spans="1:5" ht="12.75">
      <c r="A77" t="s">
        <v>59</v>
      </c>
      <c r="E77" s="39" t="s">
        <v>6525</v>
      </c>
    </row>
    <row r="78" spans="1:13" ht="12.75">
      <c r="A78" t="s">
        <v>46</v>
      </c>
      <c r="C78" s="31" t="s">
        <v>743</v>
      </c>
      <c r="E78" s="33" t="s">
        <v>1816</v>
      </c>
      <c r="J78" s="32">
        <f>0</f>
      </c>
      <c s="32">
        <f>0</f>
      </c>
      <c s="32">
        <f>0+L79+L83</f>
      </c>
      <c s="32">
        <f>0+M79+M83</f>
      </c>
    </row>
    <row r="79" spans="1:16" ht="25.5">
      <c r="A79" t="s">
        <v>49</v>
      </c>
      <c s="34" t="s">
        <v>134</v>
      </c>
      <c s="34" t="s">
        <v>746</v>
      </c>
      <c s="35" t="s">
        <v>747</v>
      </c>
      <c s="6" t="s">
        <v>748</v>
      </c>
      <c s="36" t="s">
        <v>749</v>
      </c>
      <c s="37">
        <v>170.01</v>
      </c>
      <c s="36">
        <v>0</v>
      </c>
      <c s="36">
        <f>ROUND(G79*H79,6)</f>
      </c>
      <c r="L79" s="38">
        <v>0</v>
      </c>
      <c s="32">
        <f>ROUND(ROUND(L79,2)*ROUND(G79,3),2)</f>
      </c>
      <c s="36" t="s">
        <v>750</v>
      </c>
      <c>
        <f>(M79*21)/100</f>
      </c>
      <c t="s">
        <v>27</v>
      </c>
    </row>
    <row r="80" spans="1:5" ht="25.5">
      <c r="A80" s="35" t="s">
        <v>56</v>
      </c>
      <c r="E80" s="39" t="s">
        <v>751</v>
      </c>
    </row>
    <row r="81" spans="1:5" ht="12.75">
      <c r="A81" s="35" t="s">
        <v>57</v>
      </c>
      <c r="E81" s="40" t="s">
        <v>6526</v>
      </c>
    </row>
    <row r="82" spans="1:5" ht="102">
      <c r="A82" t="s">
        <v>59</v>
      </c>
      <c r="E82" s="39" t="s">
        <v>753</v>
      </c>
    </row>
    <row r="83" spans="1:16" ht="25.5">
      <c r="A83" t="s">
        <v>49</v>
      </c>
      <c s="34" t="s">
        <v>137</v>
      </c>
      <c s="34" t="s">
        <v>6527</v>
      </c>
      <c s="35" t="s">
        <v>6528</v>
      </c>
      <c s="6" t="s">
        <v>6529</v>
      </c>
      <c s="36" t="s">
        <v>749</v>
      </c>
      <c s="37">
        <v>14</v>
      </c>
      <c s="36">
        <v>0</v>
      </c>
      <c s="36">
        <f>ROUND(G83*H83,6)</f>
      </c>
      <c r="L83" s="38">
        <v>0</v>
      </c>
      <c s="32">
        <f>ROUND(ROUND(L83,2)*ROUND(G83,3),2)</f>
      </c>
      <c s="36" t="s">
        <v>750</v>
      </c>
      <c>
        <f>(M83*21)/100</f>
      </c>
      <c t="s">
        <v>27</v>
      </c>
    </row>
    <row r="84" spans="1:5" ht="25.5">
      <c r="A84" s="35" t="s">
        <v>56</v>
      </c>
      <c r="E84" s="39" t="s">
        <v>751</v>
      </c>
    </row>
    <row r="85" spans="1:5" ht="12.75">
      <c r="A85" s="35" t="s">
        <v>57</v>
      </c>
      <c r="E85" s="40" t="s">
        <v>6530</v>
      </c>
    </row>
    <row r="86" spans="1:5" ht="102">
      <c r="A86" t="s">
        <v>59</v>
      </c>
      <c r="E86"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6531</v>
      </c>
      <c s="41">
        <f>Rekapitulace!C99</f>
      </c>
      <c s="20" t="s">
        <v>0</v>
      </c>
      <c t="s">
        <v>23</v>
      </c>
      <c t="s">
        <v>27</v>
      </c>
    </row>
    <row r="4" spans="1:16" ht="32" customHeight="1">
      <c r="A4" s="24" t="s">
        <v>20</v>
      </c>
      <c s="25" t="s">
        <v>28</v>
      </c>
      <c s="27" t="s">
        <v>6531</v>
      </c>
      <c r="E4" s="26" t="s">
        <v>6532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COUNTIFS(L8:L83,"=0",A8:A83,"P")+COUNTIFS(L8:L83,"",A8:A83,"P")+SUM(Q8:Q83)</f>
      </c>
    </row>
    <row r="8" spans="1:13" ht="12.75">
      <c r="A8" t="s">
        <v>44</v>
      </c>
      <c r="C8" s="28" t="s">
        <v>6535</v>
      </c>
      <c r="E8" s="30" t="s">
        <v>6534</v>
      </c>
      <c r="J8" s="29">
        <f>0+J9+J30+J39+J48+J61+J82</f>
      </c>
      <c s="29">
        <f>0+K9+K30+K39+K48+K61+K82</f>
      </c>
      <c s="29">
        <f>0+L9+L30+L39+L48+L61+L82</f>
      </c>
      <c s="29">
        <f>0+M9+M30+M39+M48+M61+M82</f>
      </c>
    </row>
    <row r="9" spans="1:13" ht="12.75">
      <c r="A9" t="s">
        <v>46</v>
      </c>
      <c r="C9" s="31" t="s">
        <v>69</v>
      </c>
      <c r="E9" s="33" t="s">
        <v>6536</v>
      </c>
      <c r="J9" s="32">
        <f>0</f>
      </c>
      <c s="32">
        <f>0</f>
      </c>
      <c s="32">
        <f>0+L10+L14+L18+L22+L26</f>
      </c>
      <c s="32">
        <f>0+M10+M14+M18+M22+M26</f>
      </c>
    </row>
    <row r="10" spans="1:16" ht="12.75">
      <c r="A10" t="s">
        <v>49</v>
      </c>
      <c s="34" t="s">
        <v>27</v>
      </c>
      <c s="34" t="s">
        <v>6537</v>
      </c>
      <c s="35" t="s">
        <v>52</v>
      </c>
      <c s="6" t="s">
        <v>839</v>
      </c>
      <c s="36" t="s">
        <v>78</v>
      </c>
      <c s="37">
        <v>74.49</v>
      </c>
      <c s="36">
        <v>0</v>
      </c>
      <c s="36">
        <f>ROUND(G10*H10,6)</f>
      </c>
      <c r="L10" s="38">
        <v>0</v>
      </c>
      <c s="32">
        <f>ROUND(ROUND(L10,2)*ROUND(G10,3),2)</f>
      </c>
      <c s="36" t="s">
        <v>55</v>
      </c>
      <c>
        <f>(M10*21)/100</f>
      </c>
      <c t="s">
        <v>27</v>
      </c>
    </row>
    <row r="11" spans="1:5" ht="25.5">
      <c r="A11" s="35" t="s">
        <v>56</v>
      </c>
      <c r="E11" s="39" t="s">
        <v>6538</v>
      </c>
    </row>
    <row r="12" spans="1:5" ht="12.75">
      <c r="A12" s="35" t="s">
        <v>57</v>
      </c>
      <c r="E12" s="40" t="s">
        <v>52</v>
      </c>
    </row>
    <row r="13" spans="1:5" ht="409.5">
      <c r="A13" t="s">
        <v>59</v>
      </c>
      <c r="E13" s="39" t="s">
        <v>6539</v>
      </c>
    </row>
    <row r="14" spans="1:16" ht="12.75">
      <c r="A14" t="s">
        <v>49</v>
      </c>
      <c s="34" t="s">
        <v>26</v>
      </c>
      <c s="34" t="s">
        <v>6540</v>
      </c>
      <c s="35" t="s">
        <v>52</v>
      </c>
      <c s="6" t="s">
        <v>6541</v>
      </c>
      <c s="36" t="s">
        <v>78</v>
      </c>
      <c s="37">
        <v>53.1</v>
      </c>
      <c s="36">
        <v>0</v>
      </c>
      <c s="36">
        <f>ROUND(G14*H14,6)</f>
      </c>
      <c r="L14" s="38">
        <v>0</v>
      </c>
      <c s="32">
        <f>ROUND(ROUND(L14,2)*ROUND(G14,3),2)</f>
      </c>
      <c s="36" t="s">
        <v>55</v>
      </c>
      <c>
        <f>(M14*21)/100</f>
      </c>
      <c t="s">
        <v>27</v>
      </c>
    </row>
    <row r="15" spans="1:5" ht="25.5">
      <c r="A15" s="35" t="s">
        <v>56</v>
      </c>
      <c r="E15" s="39" t="s">
        <v>6542</v>
      </c>
    </row>
    <row r="16" spans="1:5" ht="12.75">
      <c r="A16" s="35" t="s">
        <v>57</v>
      </c>
      <c r="E16" s="40" t="s">
        <v>52</v>
      </c>
    </row>
    <row r="17" spans="1:5" ht="409.5">
      <c r="A17" t="s">
        <v>59</v>
      </c>
      <c r="E17" s="39" t="s">
        <v>6539</v>
      </c>
    </row>
    <row r="18" spans="1:16" ht="12.75">
      <c r="A18" t="s">
        <v>49</v>
      </c>
      <c s="34" t="s">
        <v>81</v>
      </c>
      <c s="34" t="s">
        <v>3636</v>
      </c>
      <c s="35" t="s">
        <v>52</v>
      </c>
      <c s="6" t="s">
        <v>3637</v>
      </c>
      <c s="36" t="s">
        <v>78</v>
      </c>
      <c s="37">
        <v>38.35</v>
      </c>
      <c s="36">
        <v>0</v>
      </c>
      <c s="36">
        <f>ROUND(G18*H18,6)</f>
      </c>
      <c r="L18" s="38">
        <v>0</v>
      </c>
      <c s="32">
        <f>ROUND(ROUND(L18,2)*ROUND(G18,3),2)</f>
      </c>
      <c s="36" t="s">
        <v>74</v>
      </c>
      <c>
        <f>(M18*21)/100</f>
      </c>
      <c t="s">
        <v>27</v>
      </c>
    </row>
    <row r="19" spans="1:5" ht="12.75">
      <c r="A19" s="35" t="s">
        <v>56</v>
      </c>
      <c r="E19" s="39" t="s">
        <v>6543</v>
      </c>
    </row>
    <row r="20" spans="1:5" ht="12.75">
      <c r="A20" s="35" t="s">
        <v>57</v>
      </c>
      <c r="E20" s="40" t="s">
        <v>52</v>
      </c>
    </row>
    <row r="21" spans="1:5" ht="293.25">
      <c r="A21" t="s">
        <v>59</v>
      </c>
      <c r="E21" s="39" t="s">
        <v>6544</v>
      </c>
    </row>
    <row r="22" spans="1:16" ht="12.75">
      <c r="A22" t="s">
        <v>49</v>
      </c>
      <c s="34" t="s">
        <v>84</v>
      </c>
      <c s="34" t="s">
        <v>3414</v>
      </c>
      <c s="35" t="s">
        <v>52</v>
      </c>
      <c s="6" t="s">
        <v>3415</v>
      </c>
      <c s="36" t="s">
        <v>78</v>
      </c>
      <c s="37">
        <v>3.06</v>
      </c>
      <c s="36">
        <v>0</v>
      </c>
      <c s="36">
        <f>ROUND(G22*H22,6)</f>
      </c>
      <c r="L22" s="38">
        <v>0</v>
      </c>
      <c s="32">
        <f>ROUND(ROUND(L22,2)*ROUND(G22,3),2)</f>
      </c>
      <c s="36" t="s">
        <v>74</v>
      </c>
      <c>
        <f>(M22*21)/100</f>
      </c>
      <c t="s">
        <v>27</v>
      </c>
    </row>
    <row r="23" spans="1:5" ht="12.75">
      <c r="A23" s="35" t="s">
        <v>56</v>
      </c>
      <c r="E23" s="39" t="s">
        <v>6545</v>
      </c>
    </row>
    <row r="24" spans="1:5" ht="12.75">
      <c r="A24" s="35" t="s">
        <v>57</v>
      </c>
      <c r="E24" s="40" t="s">
        <v>52</v>
      </c>
    </row>
    <row r="25" spans="1:5" ht="229.5">
      <c r="A25" t="s">
        <v>59</v>
      </c>
      <c r="E25" s="39" t="s">
        <v>6546</v>
      </c>
    </row>
    <row r="26" spans="1:16" ht="12.75">
      <c r="A26" t="s">
        <v>49</v>
      </c>
      <c s="34" t="s">
        <v>87</v>
      </c>
      <c s="34" t="s">
        <v>3421</v>
      </c>
      <c s="35" t="s">
        <v>52</v>
      </c>
      <c s="6" t="s">
        <v>3422</v>
      </c>
      <c s="36" t="s">
        <v>73</v>
      </c>
      <c s="37">
        <v>50.57</v>
      </c>
      <c s="36">
        <v>0</v>
      </c>
      <c s="36">
        <f>ROUND(G26*H26,6)</f>
      </c>
      <c r="L26" s="38">
        <v>0</v>
      </c>
      <c s="32">
        <f>ROUND(ROUND(L26,2)*ROUND(G26,3),2)</f>
      </c>
      <c s="36" t="s">
        <v>74</v>
      </c>
      <c>
        <f>(M26*21)/100</f>
      </c>
      <c t="s">
        <v>27</v>
      </c>
    </row>
    <row r="27" spans="1:5" ht="12.75">
      <c r="A27" s="35" t="s">
        <v>56</v>
      </c>
      <c r="E27" s="39" t="s">
        <v>6547</v>
      </c>
    </row>
    <row r="28" spans="1:5" ht="12.75">
      <c r="A28" s="35" t="s">
        <v>57</v>
      </c>
      <c r="E28" s="40" t="s">
        <v>6548</v>
      </c>
    </row>
    <row r="29" spans="1:5" ht="25.5">
      <c r="A29" t="s">
        <v>59</v>
      </c>
      <c r="E29" s="39" t="s">
        <v>6549</v>
      </c>
    </row>
    <row r="30" spans="1:13" ht="12.75">
      <c r="A30" t="s">
        <v>46</v>
      </c>
      <c r="C30" s="31" t="s">
        <v>202</v>
      </c>
      <c r="E30" s="33" t="s">
        <v>6550</v>
      </c>
      <c r="J30" s="32">
        <f>0</f>
      </c>
      <c s="32">
        <f>0</f>
      </c>
      <c s="32">
        <f>0+L31+L35</f>
      </c>
      <c s="32">
        <f>0+M31+M35</f>
      </c>
    </row>
    <row r="31" spans="1:16" ht="12.75">
      <c r="A31" t="s">
        <v>49</v>
      </c>
      <c s="34" t="s">
        <v>90</v>
      </c>
      <c s="34" t="s">
        <v>4746</v>
      </c>
      <c s="35" t="s">
        <v>52</v>
      </c>
      <c s="6" t="s">
        <v>4747</v>
      </c>
      <c s="36" t="s">
        <v>99</v>
      </c>
      <c s="37">
        <v>462</v>
      </c>
      <c s="36">
        <v>0</v>
      </c>
      <c s="36">
        <f>ROUND(G31*H31,6)</f>
      </c>
      <c r="L31" s="38">
        <v>0</v>
      </c>
      <c s="32">
        <f>ROUND(ROUND(L31,2)*ROUND(G31,3),2)</f>
      </c>
      <c s="36" t="s">
        <v>74</v>
      </c>
      <c>
        <f>(M31*21)/100</f>
      </c>
      <c t="s">
        <v>27</v>
      </c>
    </row>
    <row r="32" spans="1:5" ht="12.75">
      <c r="A32" s="35" t="s">
        <v>56</v>
      </c>
      <c r="E32" s="39" t="s">
        <v>6551</v>
      </c>
    </row>
    <row r="33" spans="1:5" ht="12.75">
      <c r="A33" s="35" t="s">
        <v>57</v>
      </c>
      <c r="E33" s="40" t="s">
        <v>52</v>
      </c>
    </row>
    <row r="34" spans="1:5" ht="38.25">
      <c r="A34" t="s">
        <v>59</v>
      </c>
      <c r="E34" s="39" t="s">
        <v>4749</v>
      </c>
    </row>
    <row r="35" spans="1:16" ht="12.75">
      <c r="A35" t="s">
        <v>49</v>
      </c>
      <c s="34" t="s">
        <v>93</v>
      </c>
      <c s="34" t="s">
        <v>138</v>
      </c>
      <c s="35" t="s">
        <v>52</v>
      </c>
      <c s="6" t="s">
        <v>139</v>
      </c>
      <c s="36" t="s">
        <v>73</v>
      </c>
      <c s="37">
        <v>0.59</v>
      </c>
      <c s="36">
        <v>0</v>
      </c>
      <c s="36">
        <f>ROUND(G35*H35,6)</f>
      </c>
      <c r="L35" s="38">
        <v>0</v>
      </c>
      <c s="32">
        <f>ROUND(ROUND(L35,2)*ROUND(G35,3),2)</f>
      </c>
      <c s="36" t="s">
        <v>74</v>
      </c>
      <c>
        <f>(M35*21)/100</f>
      </c>
      <c t="s">
        <v>27</v>
      </c>
    </row>
    <row r="36" spans="1:5" ht="12.75">
      <c r="A36" s="35" t="s">
        <v>56</v>
      </c>
      <c r="E36" s="39" t="s">
        <v>6552</v>
      </c>
    </row>
    <row r="37" spans="1:5" ht="12.75">
      <c r="A37" s="35" t="s">
        <v>57</v>
      </c>
      <c r="E37" s="40" t="s">
        <v>52</v>
      </c>
    </row>
    <row r="38" spans="1:5" ht="38.25">
      <c r="A38" t="s">
        <v>59</v>
      </c>
      <c r="E38" s="39" t="s">
        <v>6553</v>
      </c>
    </row>
    <row r="39" spans="1:13" ht="12.75">
      <c r="A39" t="s">
        <v>46</v>
      </c>
      <c r="C39" s="31" t="s">
        <v>81</v>
      </c>
      <c r="E39" s="33" t="s">
        <v>3431</v>
      </c>
      <c r="J39" s="32">
        <f>0</f>
      </c>
      <c s="32">
        <f>0</f>
      </c>
      <c s="32">
        <f>0+L40+L44</f>
      </c>
      <c s="32">
        <f>0+M40+M44</f>
      </c>
    </row>
    <row r="40" spans="1:16" ht="12.75">
      <c r="A40" t="s">
        <v>49</v>
      </c>
      <c s="34" t="s">
        <v>96</v>
      </c>
      <c s="34" t="s">
        <v>3435</v>
      </c>
      <c s="35" t="s">
        <v>52</v>
      </c>
      <c s="6" t="s">
        <v>3436</v>
      </c>
      <c s="36" t="s">
        <v>78</v>
      </c>
      <c s="37">
        <v>58.53</v>
      </c>
      <c s="36">
        <v>0</v>
      </c>
      <c s="36">
        <f>ROUND(G40*H40,6)</f>
      </c>
      <c r="L40" s="38">
        <v>0</v>
      </c>
      <c s="32">
        <f>ROUND(ROUND(L40,2)*ROUND(G40,3),2)</f>
      </c>
      <c s="36" t="s">
        <v>74</v>
      </c>
      <c>
        <f>(M40*21)/100</f>
      </c>
      <c t="s">
        <v>27</v>
      </c>
    </row>
    <row r="41" spans="1:5" ht="12.75">
      <c r="A41" s="35" t="s">
        <v>56</v>
      </c>
      <c r="E41" s="39" t="s">
        <v>6554</v>
      </c>
    </row>
    <row r="42" spans="1:5" ht="12.75">
      <c r="A42" s="35" t="s">
        <v>57</v>
      </c>
      <c r="E42" s="40" t="s">
        <v>52</v>
      </c>
    </row>
    <row r="43" spans="1:5" ht="38.25">
      <c r="A43" t="s">
        <v>59</v>
      </c>
      <c r="E43" s="39" t="s">
        <v>6555</v>
      </c>
    </row>
    <row r="44" spans="1:16" ht="12.75">
      <c r="A44" t="s">
        <v>49</v>
      </c>
      <c s="34" t="s">
        <v>100</v>
      </c>
      <c s="34" t="s">
        <v>6556</v>
      </c>
      <c s="35" t="s">
        <v>52</v>
      </c>
      <c s="6" t="s">
        <v>6557</v>
      </c>
      <c s="36" t="s">
        <v>78</v>
      </c>
      <c s="37">
        <v>5.38</v>
      </c>
      <c s="36">
        <v>0</v>
      </c>
      <c s="36">
        <f>ROUND(G44*H44,6)</f>
      </c>
      <c r="L44" s="38">
        <v>0</v>
      </c>
      <c s="32">
        <f>ROUND(ROUND(L44,2)*ROUND(G44,3),2)</f>
      </c>
      <c s="36" t="s">
        <v>74</v>
      </c>
      <c>
        <f>(M44*21)/100</f>
      </c>
      <c t="s">
        <v>27</v>
      </c>
    </row>
    <row r="45" spans="1:5" ht="12.75">
      <c r="A45" s="35" t="s">
        <v>56</v>
      </c>
      <c r="E45" s="39" t="s">
        <v>6558</v>
      </c>
    </row>
    <row r="46" spans="1:5" ht="12.75">
      <c r="A46" s="35" t="s">
        <v>57</v>
      </c>
      <c r="E46" s="40" t="s">
        <v>52</v>
      </c>
    </row>
    <row r="47" spans="1:5" ht="369.75">
      <c r="A47" t="s">
        <v>59</v>
      </c>
      <c r="E47" s="39" t="s">
        <v>6559</v>
      </c>
    </row>
    <row r="48" spans="1:13" ht="12.75">
      <c r="A48" t="s">
        <v>46</v>
      </c>
      <c r="C48" s="31" t="s">
        <v>93</v>
      </c>
      <c r="E48" s="33" t="s">
        <v>6560</v>
      </c>
      <c r="J48" s="32">
        <f>0</f>
      </c>
      <c s="32">
        <f>0</f>
      </c>
      <c s="32">
        <f>0+L49+L53+L57</f>
      </c>
      <c s="32">
        <f>0+M49+M53+M57</f>
      </c>
    </row>
    <row r="49" spans="1:16" ht="12.75">
      <c r="A49" t="s">
        <v>49</v>
      </c>
      <c s="34" t="s">
        <v>116</v>
      </c>
      <c s="34" t="s">
        <v>6561</v>
      </c>
      <c s="35" t="s">
        <v>52</v>
      </c>
      <c s="6" t="s">
        <v>6562</v>
      </c>
      <c s="36" t="s">
        <v>99</v>
      </c>
      <c s="37">
        <v>952</v>
      </c>
      <c s="36">
        <v>0</v>
      </c>
      <c s="36">
        <f>ROUND(G49*H49,6)</f>
      </c>
      <c r="L49" s="38">
        <v>0</v>
      </c>
      <c s="32">
        <f>ROUND(ROUND(L49,2)*ROUND(G49,3),2)</f>
      </c>
      <c s="36" t="s">
        <v>74</v>
      </c>
      <c>
        <f>(M49*21)/100</f>
      </c>
      <c t="s">
        <v>27</v>
      </c>
    </row>
    <row r="50" spans="1:5" ht="12.75">
      <c r="A50" s="35" t="s">
        <v>56</v>
      </c>
      <c r="E50" s="39" t="s">
        <v>6563</v>
      </c>
    </row>
    <row r="51" spans="1:5" ht="12.75">
      <c r="A51" s="35" t="s">
        <v>57</v>
      </c>
      <c r="E51" s="40" t="s">
        <v>6564</v>
      </c>
    </row>
    <row r="52" spans="1:5" ht="242.25">
      <c r="A52" t="s">
        <v>59</v>
      </c>
      <c r="E52" s="39" t="s">
        <v>6565</v>
      </c>
    </row>
    <row r="53" spans="1:16" ht="12.75">
      <c r="A53" t="s">
        <v>49</v>
      </c>
      <c s="34" t="s">
        <v>119</v>
      </c>
      <c s="34" t="s">
        <v>6566</v>
      </c>
      <c s="35" t="s">
        <v>52</v>
      </c>
      <c s="6" t="s">
        <v>6567</v>
      </c>
      <c s="36" t="s">
        <v>78</v>
      </c>
      <c s="37">
        <v>90.7</v>
      </c>
      <c s="36">
        <v>0</v>
      </c>
      <c s="36">
        <f>ROUND(G53*H53,6)</f>
      </c>
      <c r="L53" s="38">
        <v>0</v>
      </c>
      <c s="32">
        <f>ROUND(ROUND(L53,2)*ROUND(G53,3),2)</f>
      </c>
      <c s="36" t="s">
        <v>74</v>
      </c>
      <c>
        <f>(M53*21)/100</f>
      </c>
      <c t="s">
        <v>27</v>
      </c>
    </row>
    <row r="54" spans="1:5" ht="12.75">
      <c r="A54" s="35" t="s">
        <v>56</v>
      </c>
      <c r="E54" s="39" t="s">
        <v>6568</v>
      </c>
    </row>
    <row r="55" spans="1:5" ht="12.75">
      <c r="A55" s="35" t="s">
        <v>57</v>
      </c>
      <c r="E55" s="40" t="s">
        <v>52</v>
      </c>
    </row>
    <row r="56" spans="1:5" ht="369.75">
      <c r="A56" t="s">
        <v>59</v>
      </c>
      <c r="E56" s="39" t="s">
        <v>6559</v>
      </c>
    </row>
    <row r="57" spans="1:16" ht="12.75">
      <c r="A57" t="s">
        <v>49</v>
      </c>
      <c s="34" t="s">
        <v>122</v>
      </c>
      <c s="34" t="s">
        <v>6569</v>
      </c>
      <c s="35" t="s">
        <v>52</v>
      </c>
      <c s="6" t="s">
        <v>6570</v>
      </c>
      <c s="36" t="s">
        <v>78</v>
      </c>
      <c s="37">
        <v>21.6</v>
      </c>
      <c s="36">
        <v>0</v>
      </c>
      <c s="36">
        <f>ROUND(G57*H57,6)</f>
      </c>
      <c r="L57" s="38">
        <v>0</v>
      </c>
      <c s="32">
        <f>ROUND(ROUND(L57,2)*ROUND(G57,3),2)</f>
      </c>
      <c s="36" t="s">
        <v>74</v>
      </c>
      <c>
        <f>(M57*21)/100</f>
      </c>
      <c t="s">
        <v>27</v>
      </c>
    </row>
    <row r="58" spans="1:5" ht="12.75">
      <c r="A58" s="35" t="s">
        <v>56</v>
      </c>
      <c r="E58" s="39" t="s">
        <v>6571</v>
      </c>
    </row>
    <row r="59" spans="1:5" ht="12.75">
      <c r="A59" s="35" t="s">
        <v>57</v>
      </c>
      <c r="E59" s="40" t="s">
        <v>52</v>
      </c>
    </row>
    <row r="60" spans="1:5" ht="369.75">
      <c r="A60" t="s">
        <v>59</v>
      </c>
      <c r="E60" s="39" t="s">
        <v>6559</v>
      </c>
    </row>
    <row r="61" spans="1:13" ht="12.75">
      <c r="A61" t="s">
        <v>46</v>
      </c>
      <c r="C61" s="31" t="s">
        <v>353</v>
      </c>
      <c r="E61" s="33" t="s">
        <v>6572</v>
      </c>
      <c r="J61" s="32">
        <f>0</f>
      </c>
      <c s="32">
        <f>0</f>
      </c>
      <c s="32">
        <f>0+L62+L66+L70+L74+L78</f>
      </c>
      <c s="32">
        <f>0+M62+M66+M70+M74+M78</f>
      </c>
    </row>
    <row r="62" spans="1:16" ht="12.75">
      <c r="A62" t="s">
        <v>49</v>
      </c>
      <c s="34" t="s">
        <v>125</v>
      </c>
      <c s="34" t="s">
        <v>6573</v>
      </c>
      <c s="35" t="s">
        <v>52</v>
      </c>
      <c s="6" t="s">
        <v>6574</v>
      </c>
      <c s="36" t="s">
        <v>107</v>
      </c>
      <c s="37">
        <v>14</v>
      </c>
      <c s="36">
        <v>0</v>
      </c>
      <c s="36">
        <f>ROUND(G62*H62,6)</f>
      </c>
      <c r="L62" s="38">
        <v>0</v>
      </c>
      <c s="32">
        <f>ROUND(ROUND(L62,2)*ROUND(G62,3),2)</f>
      </c>
      <c s="36" t="s">
        <v>74</v>
      </c>
      <c>
        <f>(M62*21)/100</f>
      </c>
      <c t="s">
        <v>27</v>
      </c>
    </row>
    <row r="63" spans="1:5" ht="12.75">
      <c r="A63" s="35" t="s">
        <v>56</v>
      </c>
      <c r="E63" s="39" t="s">
        <v>52</v>
      </c>
    </row>
    <row r="64" spans="1:5" ht="12.75">
      <c r="A64" s="35" t="s">
        <v>57</v>
      </c>
      <c r="E64" s="40" t="s">
        <v>52</v>
      </c>
    </row>
    <row r="65" spans="1:5" ht="242.25">
      <c r="A65" t="s">
        <v>59</v>
      </c>
      <c r="E65" s="39" t="s">
        <v>6575</v>
      </c>
    </row>
    <row r="66" spans="1:16" ht="12.75">
      <c r="A66" t="s">
        <v>49</v>
      </c>
      <c s="34" t="s">
        <v>128</v>
      </c>
      <c s="34" t="s">
        <v>6576</v>
      </c>
      <c s="35" t="s">
        <v>52</v>
      </c>
      <c s="6" t="s">
        <v>6577</v>
      </c>
      <c s="36" t="s">
        <v>107</v>
      </c>
      <c s="37">
        <v>6</v>
      </c>
      <c s="36">
        <v>0</v>
      </c>
      <c s="36">
        <f>ROUND(G66*H66,6)</f>
      </c>
      <c r="L66" s="38">
        <v>0</v>
      </c>
      <c s="32">
        <f>ROUND(ROUND(L66,2)*ROUND(G66,3),2)</f>
      </c>
      <c s="36" t="s">
        <v>74</v>
      </c>
      <c>
        <f>(M66*21)/100</f>
      </c>
      <c t="s">
        <v>27</v>
      </c>
    </row>
    <row r="67" spans="1:5" ht="12.75">
      <c r="A67" s="35" t="s">
        <v>56</v>
      </c>
      <c r="E67" s="39" t="s">
        <v>52</v>
      </c>
    </row>
    <row r="68" spans="1:5" ht="12.75">
      <c r="A68" s="35" t="s">
        <v>57</v>
      </c>
      <c r="E68" s="40" t="s">
        <v>52</v>
      </c>
    </row>
    <row r="69" spans="1:5" ht="242.25">
      <c r="A69" t="s">
        <v>59</v>
      </c>
      <c r="E69" s="39" t="s">
        <v>6575</v>
      </c>
    </row>
    <row r="70" spans="1:16" ht="12.75">
      <c r="A70" t="s">
        <v>49</v>
      </c>
      <c s="34" t="s">
        <v>131</v>
      </c>
      <c s="34" t="s">
        <v>6578</v>
      </c>
      <c s="35" t="s">
        <v>52</v>
      </c>
      <c s="6" t="s">
        <v>6579</v>
      </c>
      <c s="36" t="s">
        <v>107</v>
      </c>
      <c s="37">
        <v>1</v>
      </c>
      <c s="36">
        <v>0</v>
      </c>
      <c s="36">
        <f>ROUND(G70*H70,6)</f>
      </c>
      <c r="L70" s="38">
        <v>0</v>
      </c>
      <c s="32">
        <f>ROUND(ROUND(L70,2)*ROUND(G70,3),2)</f>
      </c>
      <c s="36" t="s">
        <v>74</v>
      </c>
      <c>
        <f>(M70*21)/100</f>
      </c>
      <c t="s">
        <v>27</v>
      </c>
    </row>
    <row r="71" spans="1:5" ht="12.75">
      <c r="A71" s="35" t="s">
        <v>56</v>
      </c>
      <c r="E71" s="39" t="s">
        <v>52</v>
      </c>
    </row>
    <row r="72" spans="1:5" ht="12.75">
      <c r="A72" s="35" t="s">
        <v>57</v>
      </c>
      <c r="E72" s="40" t="s">
        <v>52</v>
      </c>
    </row>
    <row r="73" spans="1:5" ht="242.25">
      <c r="A73" t="s">
        <v>59</v>
      </c>
      <c r="E73" s="39" t="s">
        <v>6575</v>
      </c>
    </row>
    <row r="74" spans="1:16" ht="12.75">
      <c r="A74" t="s">
        <v>49</v>
      </c>
      <c s="34" t="s">
        <v>134</v>
      </c>
      <c s="34" t="s">
        <v>6580</v>
      </c>
      <c s="35" t="s">
        <v>52</v>
      </c>
      <c s="6" t="s">
        <v>6581</v>
      </c>
      <c s="36" t="s">
        <v>107</v>
      </c>
      <c s="37">
        <v>4</v>
      </c>
      <c s="36">
        <v>0</v>
      </c>
      <c s="36">
        <f>ROUND(G74*H74,6)</f>
      </c>
      <c r="L74" s="38">
        <v>0</v>
      </c>
      <c s="32">
        <f>ROUND(ROUND(L74,2)*ROUND(G74,3),2)</f>
      </c>
      <c s="36" t="s">
        <v>74</v>
      </c>
      <c>
        <f>(M74*21)/100</f>
      </c>
      <c t="s">
        <v>27</v>
      </c>
    </row>
    <row r="75" spans="1:5" ht="12.75">
      <c r="A75" s="35" t="s">
        <v>56</v>
      </c>
      <c r="E75" s="39" t="s">
        <v>6582</v>
      </c>
    </row>
    <row r="76" spans="1:5" ht="12.75">
      <c r="A76" s="35" t="s">
        <v>57</v>
      </c>
      <c r="E76" s="40" t="s">
        <v>52</v>
      </c>
    </row>
    <row r="77" spans="1:5" ht="12.75">
      <c r="A77" t="s">
        <v>59</v>
      </c>
      <c r="E77" s="39" t="s">
        <v>4088</v>
      </c>
    </row>
    <row r="78" spans="1:16" ht="12.75">
      <c r="A78" t="s">
        <v>49</v>
      </c>
      <c s="34" t="s">
        <v>137</v>
      </c>
      <c s="34" t="s">
        <v>6583</v>
      </c>
      <c s="35" t="s">
        <v>52</v>
      </c>
      <c s="6" t="s">
        <v>6584</v>
      </c>
      <c s="36" t="s">
        <v>107</v>
      </c>
      <c s="37">
        <v>27</v>
      </c>
      <c s="36">
        <v>0</v>
      </c>
      <c s="36">
        <f>ROUND(G78*H78,6)</f>
      </c>
      <c r="L78" s="38">
        <v>0</v>
      </c>
      <c s="32">
        <f>ROUND(ROUND(L78,2)*ROUND(G78,3),2)</f>
      </c>
      <c s="36" t="s">
        <v>74</v>
      </c>
      <c>
        <f>(M78*21)/100</f>
      </c>
      <c t="s">
        <v>27</v>
      </c>
    </row>
    <row r="79" spans="1:5" ht="12.75">
      <c r="A79" s="35" t="s">
        <v>56</v>
      </c>
      <c r="E79" s="39" t="s">
        <v>6585</v>
      </c>
    </row>
    <row r="80" spans="1:5" ht="12.75">
      <c r="A80" s="35" t="s">
        <v>57</v>
      </c>
      <c r="E80" s="40" t="s">
        <v>52</v>
      </c>
    </row>
    <row r="81" spans="1:5" ht="12.75">
      <c r="A81" t="s">
        <v>59</v>
      </c>
      <c r="E81" s="39" t="s">
        <v>4088</v>
      </c>
    </row>
    <row r="82" spans="1:13" ht="12.75">
      <c r="A82" t="s">
        <v>46</v>
      </c>
      <c r="C82" s="31" t="s">
        <v>743</v>
      </c>
      <c r="E82" s="33" t="s">
        <v>6586</v>
      </c>
      <c r="J82" s="32">
        <f>0</f>
      </c>
      <c s="32">
        <f>0</f>
      </c>
      <c s="32">
        <f>0+L83</f>
      </c>
      <c s="32">
        <f>0+M83</f>
      </c>
    </row>
    <row r="83" spans="1:16" ht="25.5">
      <c r="A83" t="s">
        <v>49</v>
      </c>
      <c s="34" t="s">
        <v>69</v>
      </c>
      <c s="34" t="s">
        <v>746</v>
      </c>
      <c s="35" t="s">
        <v>747</v>
      </c>
      <c s="6" t="s">
        <v>748</v>
      </c>
      <c s="36" t="s">
        <v>749</v>
      </c>
      <c s="37">
        <v>229.662</v>
      </c>
      <c s="36">
        <v>0</v>
      </c>
      <c s="36">
        <f>ROUND(G83*H83,6)</f>
      </c>
      <c r="L83" s="38">
        <v>0</v>
      </c>
      <c s="32">
        <f>ROUND(ROUND(L83,2)*ROUND(G83,3),2)</f>
      </c>
      <c s="36" t="s">
        <v>750</v>
      </c>
      <c>
        <f>(M83*21)/100</f>
      </c>
      <c t="s">
        <v>27</v>
      </c>
    </row>
    <row r="84" spans="1:5" ht="25.5">
      <c r="A84" s="35" t="s">
        <v>56</v>
      </c>
      <c r="E84" s="39" t="s">
        <v>751</v>
      </c>
    </row>
    <row r="85" spans="1:5" ht="12.75">
      <c r="A85" s="35" t="s">
        <v>57</v>
      </c>
      <c r="E85" s="40" t="s">
        <v>6587</v>
      </c>
    </row>
    <row r="86" spans="1:5" ht="102">
      <c r="A86" t="s">
        <v>59</v>
      </c>
      <c r="E86"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6531</v>
      </c>
      <c s="41">
        <f>Rekapitulace!C99</f>
      </c>
      <c s="20" t="s">
        <v>0</v>
      </c>
      <c t="s">
        <v>23</v>
      </c>
      <c t="s">
        <v>27</v>
      </c>
    </row>
    <row r="4" spans="1:16" ht="32" customHeight="1">
      <c r="A4" s="24" t="s">
        <v>20</v>
      </c>
      <c s="25" t="s">
        <v>28</v>
      </c>
      <c s="27" t="s">
        <v>6531</v>
      </c>
      <c r="E4" s="26" t="s">
        <v>6532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COUNTIFS(L8:L91,"=0",A8:A91,"P")+COUNTIFS(L8:L91,"",A8:A91,"P")+SUM(Q8:Q91)</f>
      </c>
    </row>
    <row r="8" spans="1:13" ht="12.75">
      <c r="A8" t="s">
        <v>44</v>
      </c>
      <c r="C8" s="28" t="s">
        <v>6590</v>
      </c>
      <c r="E8" s="30" t="s">
        <v>6589</v>
      </c>
      <c r="J8" s="29">
        <f>0+J9+J38+J47+J56+J69+J82</f>
      </c>
      <c s="29">
        <f>0+K9+K38+K47+K56+K69+K82</f>
      </c>
      <c s="29">
        <f>0+L9+L38+L47+L56+L69+L82</f>
      </c>
      <c s="29">
        <f>0+M9+M38+M47+M56+M69+M82</f>
      </c>
    </row>
    <row r="9" spans="1:13" ht="12.75">
      <c r="A9" t="s">
        <v>46</v>
      </c>
      <c r="C9" s="31" t="s">
        <v>69</v>
      </c>
      <c r="E9" s="33" t="s">
        <v>832</v>
      </c>
      <c r="J9" s="32">
        <f>0</f>
      </c>
      <c s="32">
        <f>0</f>
      </c>
      <c s="32">
        <f>0+L10+L14+L18+L22+L26+L30+L34</f>
      </c>
      <c s="32">
        <f>0+M10+M14+M18+M22+M26+M30+M34</f>
      </c>
    </row>
    <row r="10" spans="1:16" ht="12.75">
      <c r="A10" t="s">
        <v>49</v>
      </c>
      <c s="34" t="s">
        <v>81</v>
      </c>
      <c s="34" t="s">
        <v>6591</v>
      </c>
      <c s="35" t="s">
        <v>52</v>
      </c>
      <c s="6" t="s">
        <v>6592</v>
      </c>
      <c s="36" t="s">
        <v>78</v>
      </c>
      <c s="37">
        <v>50</v>
      </c>
      <c s="36">
        <v>0</v>
      </c>
      <c s="36">
        <f>ROUND(G10*H10,6)</f>
      </c>
      <c r="L10" s="38">
        <v>0</v>
      </c>
      <c s="32">
        <f>ROUND(ROUND(L10,2)*ROUND(G10,3),2)</f>
      </c>
      <c s="36" t="s">
        <v>55</v>
      </c>
      <c>
        <f>(M10*21)/100</f>
      </c>
      <c t="s">
        <v>27</v>
      </c>
    </row>
    <row r="11" spans="1:5" ht="12.75">
      <c r="A11" s="35" t="s">
        <v>56</v>
      </c>
      <c r="E11" s="39" t="s">
        <v>6593</v>
      </c>
    </row>
    <row r="12" spans="1:5" ht="12.75">
      <c r="A12" s="35" t="s">
        <v>57</v>
      </c>
      <c r="E12" s="40" t="s">
        <v>6594</v>
      </c>
    </row>
    <row r="13" spans="1:5" ht="51">
      <c r="A13" t="s">
        <v>59</v>
      </c>
      <c r="E13" s="39" t="s">
        <v>6595</v>
      </c>
    </row>
    <row r="14" spans="1:16" ht="12.75">
      <c r="A14" t="s">
        <v>49</v>
      </c>
      <c s="34" t="s">
        <v>84</v>
      </c>
      <c s="34" t="s">
        <v>6596</v>
      </c>
      <c s="35" t="s">
        <v>52</v>
      </c>
      <c s="6" t="s">
        <v>6597</v>
      </c>
      <c s="36" t="s">
        <v>78</v>
      </c>
      <c s="37">
        <v>50</v>
      </c>
      <c s="36">
        <v>0</v>
      </c>
      <c s="36">
        <f>ROUND(G14*H14,6)</f>
      </c>
      <c r="L14" s="38">
        <v>0</v>
      </c>
      <c s="32">
        <f>ROUND(ROUND(L14,2)*ROUND(G14,3),2)</f>
      </c>
      <c s="36" t="s">
        <v>55</v>
      </c>
      <c>
        <f>(M14*21)/100</f>
      </c>
      <c t="s">
        <v>27</v>
      </c>
    </row>
    <row r="15" spans="1:5" ht="25.5">
      <c r="A15" s="35" t="s">
        <v>56</v>
      </c>
      <c r="E15" s="39" t="s">
        <v>6598</v>
      </c>
    </row>
    <row r="16" spans="1:5" ht="12.75">
      <c r="A16" s="35" t="s">
        <v>57</v>
      </c>
      <c r="E16" s="40" t="s">
        <v>6594</v>
      </c>
    </row>
    <row r="17" spans="1:5" ht="51">
      <c r="A17" t="s">
        <v>59</v>
      </c>
      <c r="E17" s="39" t="s">
        <v>6595</v>
      </c>
    </row>
    <row r="18" spans="1:16" ht="12.75">
      <c r="A18" t="s">
        <v>49</v>
      </c>
      <c s="34" t="s">
        <v>87</v>
      </c>
      <c s="34" t="s">
        <v>6537</v>
      </c>
      <c s="35" t="s">
        <v>52</v>
      </c>
      <c s="6" t="s">
        <v>839</v>
      </c>
      <c s="36" t="s">
        <v>78</v>
      </c>
      <c s="37">
        <v>333.97</v>
      </c>
      <c s="36">
        <v>0</v>
      </c>
      <c s="36">
        <f>ROUND(G18*H18,6)</f>
      </c>
      <c r="L18" s="38">
        <v>0</v>
      </c>
      <c s="32">
        <f>ROUND(ROUND(L18,2)*ROUND(G18,3),2)</f>
      </c>
      <c s="36" t="s">
        <v>55</v>
      </c>
      <c>
        <f>(M18*21)/100</f>
      </c>
      <c t="s">
        <v>27</v>
      </c>
    </row>
    <row r="19" spans="1:5" ht="25.5">
      <c r="A19" s="35" t="s">
        <v>56</v>
      </c>
      <c r="E19" s="39" t="s">
        <v>6538</v>
      </c>
    </row>
    <row r="20" spans="1:5" ht="12.75">
      <c r="A20" s="35" t="s">
        <v>57</v>
      </c>
      <c r="E20" s="40" t="s">
        <v>52</v>
      </c>
    </row>
    <row r="21" spans="1:5" ht="409.5">
      <c r="A21" t="s">
        <v>59</v>
      </c>
      <c r="E21" s="39" t="s">
        <v>6539</v>
      </c>
    </row>
    <row r="22" spans="1:16" ht="12.75">
      <c r="A22" t="s">
        <v>49</v>
      </c>
      <c s="34" t="s">
        <v>90</v>
      </c>
      <c s="34" t="s">
        <v>6540</v>
      </c>
      <c s="35" t="s">
        <v>52</v>
      </c>
      <c s="6" t="s">
        <v>6541</v>
      </c>
      <c s="36" t="s">
        <v>78</v>
      </c>
      <c s="37">
        <v>211.14</v>
      </c>
      <c s="36">
        <v>0</v>
      </c>
      <c s="36">
        <f>ROUND(G22*H22,6)</f>
      </c>
      <c r="L22" s="38">
        <v>0</v>
      </c>
      <c s="32">
        <f>ROUND(ROUND(L22,2)*ROUND(G22,3),2)</f>
      </c>
      <c s="36" t="s">
        <v>55</v>
      </c>
      <c>
        <f>(M22*21)/100</f>
      </c>
      <c t="s">
        <v>27</v>
      </c>
    </row>
    <row r="23" spans="1:5" ht="25.5">
      <c r="A23" s="35" t="s">
        <v>56</v>
      </c>
      <c r="E23" s="39" t="s">
        <v>6542</v>
      </c>
    </row>
    <row r="24" spans="1:5" ht="12.75">
      <c r="A24" s="35" t="s">
        <v>57</v>
      </c>
      <c r="E24" s="40" t="s">
        <v>52</v>
      </c>
    </row>
    <row r="25" spans="1:5" ht="409.5">
      <c r="A25" t="s">
        <v>59</v>
      </c>
      <c r="E25" s="39" t="s">
        <v>6539</v>
      </c>
    </row>
    <row r="26" spans="1:16" ht="12.75">
      <c r="A26" t="s">
        <v>49</v>
      </c>
      <c s="34" t="s">
        <v>93</v>
      </c>
      <c s="34" t="s">
        <v>3636</v>
      </c>
      <c s="35" t="s">
        <v>52</v>
      </c>
      <c s="6" t="s">
        <v>3637</v>
      </c>
      <c s="36" t="s">
        <v>78</v>
      </c>
      <c s="37">
        <v>111.32</v>
      </c>
      <c s="36">
        <v>0</v>
      </c>
      <c s="36">
        <f>ROUND(G26*H26,6)</f>
      </c>
      <c r="L26" s="38">
        <v>0</v>
      </c>
      <c s="32">
        <f>ROUND(ROUND(L26,2)*ROUND(G26,3),2)</f>
      </c>
      <c s="36" t="s">
        <v>74</v>
      </c>
      <c>
        <f>(M26*21)/100</f>
      </c>
      <c t="s">
        <v>27</v>
      </c>
    </row>
    <row r="27" spans="1:5" ht="12.75">
      <c r="A27" s="35" t="s">
        <v>56</v>
      </c>
      <c r="E27" s="39" t="s">
        <v>6543</v>
      </c>
    </row>
    <row r="28" spans="1:5" ht="12.75">
      <c r="A28" s="35" t="s">
        <v>57</v>
      </c>
      <c r="E28" s="40" t="s">
        <v>52</v>
      </c>
    </row>
    <row r="29" spans="1:5" ht="293.25">
      <c r="A29" t="s">
        <v>59</v>
      </c>
      <c r="E29" s="39" t="s">
        <v>6544</v>
      </c>
    </row>
    <row r="30" spans="1:16" ht="12.75">
      <c r="A30" t="s">
        <v>49</v>
      </c>
      <c s="34" t="s">
        <v>96</v>
      </c>
      <c s="34" t="s">
        <v>3414</v>
      </c>
      <c s="35" t="s">
        <v>52</v>
      </c>
      <c s="6" t="s">
        <v>3415</v>
      </c>
      <c s="36" t="s">
        <v>78</v>
      </c>
      <c s="37">
        <v>206.04</v>
      </c>
      <c s="36">
        <v>0</v>
      </c>
      <c s="36">
        <f>ROUND(G30*H30,6)</f>
      </c>
      <c r="L30" s="38">
        <v>0</v>
      </c>
      <c s="32">
        <f>ROUND(ROUND(L30,2)*ROUND(G30,3),2)</f>
      </c>
      <c s="36" t="s">
        <v>74</v>
      </c>
      <c>
        <f>(M30*21)/100</f>
      </c>
      <c t="s">
        <v>27</v>
      </c>
    </row>
    <row r="31" spans="1:5" ht="12.75">
      <c r="A31" s="35" t="s">
        <v>56</v>
      </c>
      <c r="E31" s="39" t="s">
        <v>6545</v>
      </c>
    </row>
    <row r="32" spans="1:5" ht="12.75">
      <c r="A32" s="35" t="s">
        <v>57</v>
      </c>
      <c r="E32" s="40" t="s">
        <v>52</v>
      </c>
    </row>
    <row r="33" spans="1:5" ht="229.5">
      <c r="A33" t="s">
        <v>59</v>
      </c>
      <c r="E33" s="39" t="s">
        <v>6546</v>
      </c>
    </row>
    <row r="34" spans="1:16" ht="12.75">
      <c r="A34" t="s">
        <v>49</v>
      </c>
      <c s="34" t="s">
        <v>100</v>
      </c>
      <c s="34" t="s">
        <v>3421</v>
      </c>
      <c s="35" t="s">
        <v>52</v>
      </c>
      <c s="6" t="s">
        <v>3422</v>
      </c>
      <c s="36" t="s">
        <v>73</v>
      </c>
      <c s="37">
        <v>208.23</v>
      </c>
      <c s="36">
        <v>0</v>
      </c>
      <c s="36">
        <f>ROUND(G34*H34,6)</f>
      </c>
      <c r="L34" s="38">
        <v>0</v>
      </c>
      <c s="32">
        <f>ROUND(ROUND(L34,2)*ROUND(G34,3),2)</f>
      </c>
      <c s="36" t="s">
        <v>74</v>
      </c>
      <c>
        <f>(M34*21)/100</f>
      </c>
      <c t="s">
        <v>27</v>
      </c>
    </row>
    <row r="35" spans="1:5" ht="12.75">
      <c r="A35" s="35" t="s">
        <v>56</v>
      </c>
      <c r="E35" s="39" t="s">
        <v>6547</v>
      </c>
    </row>
    <row r="36" spans="1:5" ht="12.75">
      <c r="A36" s="35" t="s">
        <v>57</v>
      </c>
      <c r="E36" s="40" t="s">
        <v>6599</v>
      </c>
    </row>
    <row r="37" spans="1:5" ht="25.5">
      <c r="A37" t="s">
        <v>59</v>
      </c>
      <c r="E37" s="39" t="s">
        <v>6549</v>
      </c>
    </row>
    <row r="38" spans="1:13" ht="12.75">
      <c r="A38" t="s">
        <v>46</v>
      </c>
      <c r="C38" s="31" t="s">
        <v>202</v>
      </c>
      <c r="E38" s="33" t="s">
        <v>6550</v>
      </c>
      <c r="J38" s="32">
        <f>0</f>
      </c>
      <c s="32">
        <f>0</f>
      </c>
      <c s="32">
        <f>0+L39+L43</f>
      </c>
      <c s="32">
        <f>0+M39+M43</f>
      </c>
    </row>
    <row r="39" spans="1:16" ht="12.75">
      <c r="A39" t="s">
        <v>49</v>
      </c>
      <c s="34" t="s">
        <v>116</v>
      </c>
      <c s="34" t="s">
        <v>4746</v>
      </c>
      <c s="35" t="s">
        <v>52</v>
      </c>
      <c s="6" t="s">
        <v>4747</v>
      </c>
      <c s="36" t="s">
        <v>99</v>
      </c>
      <c s="37">
        <v>816</v>
      </c>
      <c s="36">
        <v>0</v>
      </c>
      <c s="36">
        <f>ROUND(G39*H39,6)</f>
      </c>
      <c r="L39" s="38">
        <v>0</v>
      </c>
      <c s="32">
        <f>ROUND(ROUND(L39,2)*ROUND(G39,3),2)</f>
      </c>
      <c s="36" t="s">
        <v>74</v>
      </c>
      <c>
        <f>(M39*21)/100</f>
      </c>
      <c t="s">
        <v>27</v>
      </c>
    </row>
    <row r="40" spans="1:5" ht="12.75">
      <c r="A40" s="35" t="s">
        <v>56</v>
      </c>
      <c r="E40" s="39" t="s">
        <v>6551</v>
      </c>
    </row>
    <row r="41" spans="1:5" ht="12.75">
      <c r="A41" s="35" t="s">
        <v>57</v>
      </c>
      <c r="E41" s="40" t="s">
        <v>52</v>
      </c>
    </row>
    <row r="42" spans="1:5" ht="38.25">
      <c r="A42" t="s">
        <v>59</v>
      </c>
      <c r="E42" s="39" t="s">
        <v>4749</v>
      </c>
    </row>
    <row r="43" spans="1:16" ht="12.75">
      <c r="A43" t="s">
        <v>49</v>
      </c>
      <c s="34" t="s">
        <v>119</v>
      </c>
      <c s="34" t="s">
        <v>138</v>
      </c>
      <c s="35" t="s">
        <v>52</v>
      </c>
      <c s="6" t="s">
        <v>139</v>
      </c>
      <c s="36" t="s">
        <v>73</v>
      </c>
      <c s="37">
        <v>2.65</v>
      </c>
      <c s="36">
        <v>0</v>
      </c>
      <c s="36">
        <f>ROUND(G43*H43,6)</f>
      </c>
      <c r="L43" s="38">
        <v>0</v>
      </c>
      <c s="32">
        <f>ROUND(ROUND(L43,2)*ROUND(G43,3),2)</f>
      </c>
      <c s="36" t="s">
        <v>74</v>
      </c>
      <c>
        <f>(M43*21)/100</f>
      </c>
      <c t="s">
        <v>27</v>
      </c>
    </row>
    <row r="44" spans="1:5" ht="12.75">
      <c r="A44" s="35" t="s">
        <v>56</v>
      </c>
      <c r="E44" s="39" t="s">
        <v>6552</v>
      </c>
    </row>
    <row r="45" spans="1:5" ht="12.75">
      <c r="A45" s="35" t="s">
        <v>57</v>
      </c>
      <c r="E45" s="40" t="s">
        <v>52</v>
      </c>
    </row>
    <row r="46" spans="1:5" ht="38.25">
      <c r="A46" t="s">
        <v>59</v>
      </c>
      <c r="E46" s="39" t="s">
        <v>6553</v>
      </c>
    </row>
    <row r="47" spans="1:13" ht="12.75">
      <c r="A47" t="s">
        <v>46</v>
      </c>
      <c r="C47" s="31" t="s">
        <v>81</v>
      </c>
      <c r="E47" s="33" t="s">
        <v>3431</v>
      </c>
      <c r="J47" s="32">
        <f>0</f>
      </c>
      <c s="32">
        <f>0</f>
      </c>
      <c s="32">
        <f>0+L48+L52</f>
      </c>
      <c s="32">
        <f>0+M48+M52</f>
      </c>
    </row>
    <row r="48" spans="1:16" ht="12.75">
      <c r="A48" t="s">
        <v>49</v>
      </c>
      <c s="34" t="s">
        <v>122</v>
      </c>
      <c s="34" t="s">
        <v>3435</v>
      </c>
      <c s="35" t="s">
        <v>52</v>
      </c>
      <c s="6" t="s">
        <v>3436</v>
      </c>
      <c s="36" t="s">
        <v>78</v>
      </c>
      <c s="37">
        <v>38.74</v>
      </c>
      <c s="36">
        <v>0</v>
      </c>
      <c s="36">
        <f>ROUND(G48*H48,6)</f>
      </c>
      <c r="L48" s="38">
        <v>0</v>
      </c>
      <c s="32">
        <f>ROUND(ROUND(L48,2)*ROUND(G48,3),2)</f>
      </c>
      <c s="36" t="s">
        <v>74</v>
      </c>
      <c>
        <f>(M48*21)/100</f>
      </c>
      <c t="s">
        <v>27</v>
      </c>
    </row>
    <row r="49" spans="1:5" ht="12.75">
      <c r="A49" s="35" t="s">
        <v>56</v>
      </c>
      <c r="E49" s="39" t="s">
        <v>6554</v>
      </c>
    </row>
    <row r="50" spans="1:5" ht="12.75">
      <c r="A50" s="35" t="s">
        <v>57</v>
      </c>
      <c r="E50" s="40" t="s">
        <v>52</v>
      </c>
    </row>
    <row r="51" spans="1:5" ht="38.25">
      <c r="A51" t="s">
        <v>59</v>
      </c>
      <c r="E51" s="39" t="s">
        <v>6555</v>
      </c>
    </row>
    <row r="52" spans="1:16" ht="12.75">
      <c r="A52" t="s">
        <v>49</v>
      </c>
      <c s="34" t="s">
        <v>125</v>
      </c>
      <c s="34" t="s">
        <v>6600</v>
      </c>
      <c s="35" t="s">
        <v>52</v>
      </c>
      <c s="6" t="s">
        <v>6601</v>
      </c>
      <c s="36" t="s">
        <v>78</v>
      </c>
      <c s="37">
        <v>7.54</v>
      </c>
      <c s="36">
        <v>0</v>
      </c>
      <c s="36">
        <f>ROUND(G52*H52,6)</f>
      </c>
      <c r="L52" s="38">
        <v>0</v>
      </c>
      <c s="32">
        <f>ROUND(ROUND(L52,2)*ROUND(G52,3),2)</f>
      </c>
      <c s="36" t="s">
        <v>74</v>
      </c>
      <c>
        <f>(M52*21)/100</f>
      </c>
      <c t="s">
        <v>27</v>
      </c>
    </row>
    <row r="53" spans="1:5" ht="12.75">
      <c r="A53" s="35" t="s">
        <v>56</v>
      </c>
      <c r="E53" s="39" t="s">
        <v>6558</v>
      </c>
    </row>
    <row r="54" spans="1:5" ht="12.75">
      <c r="A54" s="35" t="s">
        <v>57</v>
      </c>
      <c r="E54" s="40" t="s">
        <v>52</v>
      </c>
    </row>
    <row r="55" spans="1:5" ht="267.75">
      <c r="A55" t="s">
        <v>59</v>
      </c>
      <c r="E55" s="39" t="s">
        <v>6602</v>
      </c>
    </row>
    <row r="56" spans="1:13" ht="12.75">
      <c r="A56" t="s">
        <v>46</v>
      </c>
      <c r="C56" s="31" t="s">
        <v>93</v>
      </c>
      <c r="E56" s="33" t="s">
        <v>6560</v>
      </c>
      <c r="J56" s="32">
        <f>0</f>
      </c>
      <c s="32">
        <f>0</f>
      </c>
      <c s="32">
        <f>0+L57+L61+L65</f>
      </c>
      <c s="32">
        <f>0+M57+M61+M65</f>
      </c>
    </row>
    <row r="57" spans="1:16" ht="12.75">
      <c r="A57" t="s">
        <v>49</v>
      </c>
      <c s="34" t="s">
        <v>128</v>
      </c>
      <c s="34" t="s">
        <v>6561</v>
      </c>
      <c s="35" t="s">
        <v>52</v>
      </c>
      <c s="6" t="s">
        <v>6562</v>
      </c>
      <c s="36" t="s">
        <v>99</v>
      </c>
      <c s="37">
        <v>14</v>
      </c>
      <c s="36">
        <v>0</v>
      </c>
      <c s="36">
        <f>ROUND(G57*H57,6)</f>
      </c>
      <c r="L57" s="38">
        <v>0</v>
      </c>
      <c s="32">
        <f>ROUND(ROUND(L57,2)*ROUND(G57,3),2)</f>
      </c>
      <c s="36" t="s">
        <v>74</v>
      </c>
      <c>
        <f>(M57*21)/100</f>
      </c>
      <c t="s">
        <v>27</v>
      </c>
    </row>
    <row r="58" spans="1:5" ht="12.75">
      <c r="A58" s="35" t="s">
        <v>56</v>
      </c>
      <c r="E58" s="39" t="s">
        <v>6603</v>
      </c>
    </row>
    <row r="59" spans="1:5" ht="12.75">
      <c r="A59" s="35" t="s">
        <v>57</v>
      </c>
      <c r="E59" s="40" t="s">
        <v>52</v>
      </c>
    </row>
    <row r="60" spans="1:5" ht="242.25">
      <c r="A60" t="s">
        <v>59</v>
      </c>
      <c r="E60" s="39" t="s">
        <v>6565</v>
      </c>
    </row>
    <row r="61" spans="1:16" ht="12.75">
      <c r="A61" t="s">
        <v>49</v>
      </c>
      <c s="34" t="s">
        <v>131</v>
      </c>
      <c s="34" t="s">
        <v>6566</v>
      </c>
      <c s="35" t="s">
        <v>52</v>
      </c>
      <c s="6" t="s">
        <v>6567</v>
      </c>
      <c s="36" t="s">
        <v>78</v>
      </c>
      <c s="37">
        <v>1.58</v>
      </c>
      <c s="36">
        <v>0</v>
      </c>
      <c s="36">
        <f>ROUND(G61*H61,6)</f>
      </c>
      <c r="L61" s="38">
        <v>0</v>
      </c>
      <c s="32">
        <f>ROUND(ROUND(L61,2)*ROUND(G61,3),2)</f>
      </c>
      <c s="36" t="s">
        <v>74</v>
      </c>
      <c>
        <f>(M61*21)/100</f>
      </c>
      <c t="s">
        <v>27</v>
      </c>
    </row>
    <row r="62" spans="1:5" ht="12.75">
      <c r="A62" s="35" t="s">
        <v>56</v>
      </c>
      <c r="E62" s="39" t="s">
        <v>6568</v>
      </c>
    </row>
    <row r="63" spans="1:5" ht="12.75">
      <c r="A63" s="35" t="s">
        <v>57</v>
      </c>
      <c r="E63" s="40" t="s">
        <v>52</v>
      </c>
    </row>
    <row r="64" spans="1:5" ht="369.75">
      <c r="A64" t="s">
        <v>59</v>
      </c>
      <c r="E64" s="39" t="s">
        <v>6559</v>
      </c>
    </row>
    <row r="65" spans="1:16" ht="12.75">
      <c r="A65" t="s">
        <v>49</v>
      </c>
      <c s="34" t="s">
        <v>134</v>
      </c>
      <c s="34" t="s">
        <v>6569</v>
      </c>
      <c s="35" t="s">
        <v>52</v>
      </c>
      <c s="6" t="s">
        <v>6570</v>
      </c>
      <c s="36" t="s">
        <v>78</v>
      </c>
      <c s="37">
        <v>33.33</v>
      </c>
      <c s="36">
        <v>0</v>
      </c>
      <c s="36">
        <f>ROUND(G65*H65,6)</f>
      </c>
      <c r="L65" s="38">
        <v>0</v>
      </c>
      <c s="32">
        <f>ROUND(ROUND(L65,2)*ROUND(G65,3),2)</f>
      </c>
      <c s="36" t="s">
        <v>74</v>
      </c>
      <c>
        <f>(M65*21)/100</f>
      </c>
      <c t="s">
        <v>27</v>
      </c>
    </row>
    <row r="66" spans="1:5" ht="12.75">
      <c r="A66" s="35" t="s">
        <v>56</v>
      </c>
      <c r="E66" s="39" t="s">
        <v>6571</v>
      </c>
    </row>
    <row r="67" spans="1:5" ht="12.75">
      <c r="A67" s="35" t="s">
        <v>57</v>
      </c>
      <c r="E67" s="40" t="s">
        <v>52</v>
      </c>
    </row>
    <row r="68" spans="1:5" ht="369.75">
      <c r="A68" t="s">
        <v>59</v>
      </c>
      <c r="E68" s="39" t="s">
        <v>6559</v>
      </c>
    </row>
    <row r="69" spans="1:13" ht="12.75">
      <c r="A69" t="s">
        <v>46</v>
      </c>
      <c r="C69" s="31" t="s">
        <v>353</v>
      </c>
      <c r="E69" s="33" t="s">
        <v>6572</v>
      </c>
      <c r="J69" s="32">
        <f>0</f>
      </c>
      <c s="32">
        <f>0</f>
      </c>
      <c s="32">
        <f>0+L70+L74+L78</f>
      </c>
      <c s="32">
        <f>0+M70+M74+M78</f>
      </c>
    </row>
    <row r="70" spans="1:16" ht="12.75">
      <c r="A70" t="s">
        <v>49</v>
      </c>
      <c s="34" t="s">
        <v>137</v>
      </c>
      <c s="34" t="s">
        <v>6578</v>
      </c>
      <c s="35" t="s">
        <v>52</v>
      </c>
      <c s="6" t="s">
        <v>6579</v>
      </c>
      <c s="36" t="s">
        <v>107</v>
      </c>
      <c s="37">
        <v>9</v>
      </c>
      <c s="36">
        <v>0</v>
      </c>
      <c s="36">
        <f>ROUND(G70*H70,6)</f>
      </c>
      <c r="L70" s="38">
        <v>0</v>
      </c>
      <c s="32">
        <f>ROUND(ROUND(L70,2)*ROUND(G70,3),2)</f>
      </c>
      <c s="36" t="s">
        <v>74</v>
      </c>
      <c>
        <f>(M70*21)/100</f>
      </c>
      <c t="s">
        <v>27</v>
      </c>
    </row>
    <row r="71" spans="1:5" ht="12.75">
      <c r="A71" s="35" t="s">
        <v>56</v>
      </c>
      <c r="E71" s="39" t="s">
        <v>52</v>
      </c>
    </row>
    <row r="72" spans="1:5" ht="12.75">
      <c r="A72" s="35" t="s">
        <v>57</v>
      </c>
      <c r="E72" s="40" t="s">
        <v>52</v>
      </c>
    </row>
    <row r="73" spans="1:5" ht="242.25">
      <c r="A73" t="s">
        <v>59</v>
      </c>
      <c r="E73" s="39" t="s">
        <v>6575</v>
      </c>
    </row>
    <row r="74" spans="1:16" ht="12.75">
      <c r="A74" t="s">
        <v>49</v>
      </c>
      <c s="34" t="s">
        <v>140</v>
      </c>
      <c s="34" t="s">
        <v>6604</v>
      </c>
      <c s="35" t="s">
        <v>52</v>
      </c>
      <c s="6" t="s">
        <v>6605</v>
      </c>
      <c s="36" t="s">
        <v>107</v>
      </c>
      <c s="37">
        <v>9</v>
      </c>
      <c s="36">
        <v>0</v>
      </c>
      <c s="36">
        <f>ROUND(G74*H74,6)</f>
      </c>
      <c r="L74" s="38">
        <v>0</v>
      </c>
      <c s="32">
        <f>ROUND(ROUND(L74,2)*ROUND(G74,3),2)</f>
      </c>
      <c s="36" t="s">
        <v>74</v>
      </c>
      <c>
        <f>(M74*21)/100</f>
      </c>
      <c t="s">
        <v>27</v>
      </c>
    </row>
    <row r="75" spans="1:5" ht="12.75">
      <c r="A75" s="35" t="s">
        <v>56</v>
      </c>
      <c r="E75" s="39" t="s">
        <v>6606</v>
      </c>
    </row>
    <row r="76" spans="1:5" ht="12.75">
      <c r="A76" s="35" t="s">
        <v>57</v>
      </c>
      <c r="E76" s="40" t="s">
        <v>52</v>
      </c>
    </row>
    <row r="77" spans="1:5" ht="12.75">
      <c r="A77" t="s">
        <v>59</v>
      </c>
      <c r="E77" s="39" t="s">
        <v>4088</v>
      </c>
    </row>
    <row r="78" spans="1:16" ht="12.75">
      <c r="A78" t="s">
        <v>49</v>
      </c>
      <c s="34" t="s">
        <v>143</v>
      </c>
      <c s="34" t="s">
        <v>6607</v>
      </c>
      <c s="35" t="s">
        <v>52</v>
      </c>
      <c s="6" t="s">
        <v>6608</v>
      </c>
      <c s="36" t="s">
        <v>78</v>
      </c>
      <c s="37">
        <v>17.765</v>
      </c>
      <c s="36">
        <v>0</v>
      </c>
      <c s="36">
        <f>ROUND(G78*H78,6)</f>
      </c>
      <c r="L78" s="38">
        <v>0</v>
      </c>
      <c s="32">
        <f>ROUND(ROUND(L78,2)*ROUND(G78,3),2)</f>
      </c>
      <c s="36" t="s">
        <v>55</v>
      </c>
      <c>
        <f>(M78*21)/100</f>
      </c>
      <c t="s">
        <v>27</v>
      </c>
    </row>
    <row r="79" spans="1:5" ht="12.75">
      <c r="A79" s="35" t="s">
        <v>56</v>
      </c>
      <c r="E79" s="39" t="s">
        <v>6609</v>
      </c>
    </row>
    <row r="80" spans="1:5" ht="12.75">
      <c r="A80" s="35" t="s">
        <v>57</v>
      </c>
      <c r="E80" s="40" t="s">
        <v>52</v>
      </c>
    </row>
    <row r="81" spans="1:5" ht="165.75">
      <c r="A81" t="s">
        <v>59</v>
      </c>
      <c r="E81" s="39" t="s">
        <v>6610</v>
      </c>
    </row>
    <row r="82" spans="1:13" ht="12.75">
      <c r="A82" t="s">
        <v>46</v>
      </c>
      <c r="C82" s="31" t="s">
        <v>743</v>
      </c>
      <c r="E82" s="33" t="s">
        <v>3599</v>
      </c>
      <c r="J82" s="32">
        <f>0</f>
      </c>
      <c s="32">
        <f>0</f>
      </c>
      <c s="32">
        <f>0+L83+L87+L91</f>
      </c>
      <c s="32">
        <f>0+M83+M87+M91</f>
      </c>
    </row>
    <row r="83" spans="1:16" ht="25.5">
      <c r="A83" t="s">
        <v>49</v>
      </c>
      <c s="34" t="s">
        <v>69</v>
      </c>
      <c s="34" t="s">
        <v>746</v>
      </c>
      <c s="35" t="s">
        <v>747</v>
      </c>
      <c s="6" t="s">
        <v>748</v>
      </c>
      <c s="36" t="s">
        <v>749</v>
      </c>
      <c s="37">
        <v>981.198</v>
      </c>
      <c s="36">
        <v>0</v>
      </c>
      <c s="36">
        <f>ROUND(G83*H83,6)</f>
      </c>
      <c r="L83" s="38">
        <v>0</v>
      </c>
      <c s="32">
        <f>ROUND(ROUND(L83,2)*ROUND(G83,3),2)</f>
      </c>
      <c s="36" t="s">
        <v>750</v>
      </c>
      <c>
        <f>(M83*21)/100</f>
      </c>
      <c t="s">
        <v>27</v>
      </c>
    </row>
    <row r="84" spans="1:5" ht="25.5">
      <c r="A84" s="35" t="s">
        <v>56</v>
      </c>
      <c r="E84" s="39" t="s">
        <v>751</v>
      </c>
    </row>
    <row r="85" spans="1:5" ht="12.75">
      <c r="A85" s="35" t="s">
        <v>57</v>
      </c>
      <c r="E85" s="40" t="s">
        <v>6611</v>
      </c>
    </row>
    <row r="86" spans="1:5" ht="102">
      <c r="A86" t="s">
        <v>59</v>
      </c>
      <c r="E86" s="39" t="s">
        <v>753</v>
      </c>
    </row>
    <row r="87" spans="1:16" ht="25.5">
      <c r="A87" t="s">
        <v>49</v>
      </c>
      <c s="34" t="s">
        <v>27</v>
      </c>
      <c s="34" t="s">
        <v>1818</v>
      </c>
      <c s="35" t="s">
        <v>1819</v>
      </c>
      <c s="6" t="s">
        <v>1820</v>
      </c>
      <c s="36" t="s">
        <v>749</v>
      </c>
      <c s="37">
        <v>100</v>
      </c>
      <c s="36">
        <v>0</v>
      </c>
      <c s="36">
        <f>ROUND(G87*H87,6)</f>
      </c>
      <c r="L87" s="38">
        <v>0</v>
      </c>
      <c s="32">
        <f>ROUND(ROUND(L87,2)*ROUND(G87,3),2)</f>
      </c>
      <c s="36" t="s">
        <v>750</v>
      </c>
      <c>
        <f>(M87*21)/100</f>
      </c>
      <c t="s">
        <v>27</v>
      </c>
    </row>
    <row r="88" spans="1:5" ht="25.5">
      <c r="A88" s="35" t="s">
        <v>56</v>
      </c>
      <c r="E88" s="39" t="s">
        <v>751</v>
      </c>
    </row>
    <row r="89" spans="1:5" ht="12.75">
      <c r="A89" s="35" t="s">
        <v>57</v>
      </c>
      <c r="E89" s="40" t="s">
        <v>6612</v>
      </c>
    </row>
    <row r="90" spans="1:5" ht="102">
      <c r="A90" t="s">
        <v>59</v>
      </c>
      <c r="E90" s="39" t="s">
        <v>753</v>
      </c>
    </row>
    <row r="91" spans="1:16" ht="25.5">
      <c r="A91" t="s">
        <v>49</v>
      </c>
      <c s="34" t="s">
        <v>26</v>
      </c>
      <c s="34" t="s">
        <v>6307</v>
      </c>
      <c s="35" t="s">
        <v>6308</v>
      </c>
      <c s="6" t="s">
        <v>6309</v>
      </c>
      <c s="36" t="s">
        <v>749</v>
      </c>
      <c s="37">
        <v>90</v>
      </c>
      <c s="36">
        <v>0</v>
      </c>
      <c s="36">
        <f>ROUND(G91*H91,6)</f>
      </c>
      <c r="L91" s="38">
        <v>0</v>
      </c>
      <c s="32">
        <f>ROUND(ROUND(L91,2)*ROUND(G91,3),2)</f>
      </c>
      <c s="36" t="s">
        <v>750</v>
      </c>
      <c>
        <f>(M91*21)/100</f>
      </c>
      <c t="s">
        <v>27</v>
      </c>
    </row>
    <row r="92" spans="1:5" ht="25.5">
      <c r="A92" s="35" t="s">
        <v>56</v>
      </c>
      <c r="E92" s="39" t="s">
        <v>751</v>
      </c>
    </row>
    <row r="93" spans="1:5" ht="12.75">
      <c r="A93" s="35" t="s">
        <v>57</v>
      </c>
      <c r="E93" s="40" t="s">
        <v>6613</v>
      </c>
    </row>
    <row r="94" spans="1:5" ht="102">
      <c r="A94" t="s">
        <v>59</v>
      </c>
      <c r="E94"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4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6614</v>
      </c>
      <c s="41">
        <f>Rekapitulace!C102</f>
      </c>
      <c s="20" t="s">
        <v>0</v>
      </c>
      <c t="s">
        <v>23</v>
      </c>
      <c t="s">
        <v>27</v>
      </c>
    </row>
    <row r="4" spans="1:16" ht="32" customHeight="1">
      <c r="A4" s="24" t="s">
        <v>20</v>
      </c>
      <c s="25" t="s">
        <v>28</v>
      </c>
      <c s="27" t="s">
        <v>6614</v>
      </c>
      <c r="E4" s="26" t="s">
        <v>6615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COUNTIFS(L8:L456,"=0",A8:A456,"P")+COUNTIFS(L8:L456,"",A8:A456,"P")+SUM(Q8:Q456)</f>
      </c>
    </row>
    <row r="8" spans="1:13" ht="12.75">
      <c r="A8" t="s">
        <v>44</v>
      </c>
      <c r="C8" s="28" t="s">
        <v>6618</v>
      </c>
      <c r="E8" s="30" t="s">
        <v>6617</v>
      </c>
      <c r="J8" s="29">
        <f>0+J9+J26+J51+J100+J125+J186+J207+J236+J253+J266+J279+J304+J341+J370+J415+J428+J437+J442+J447</f>
      </c>
      <c s="29">
        <f>0+K9+K26+K51+K100+K125+K186+K207+K236+K253+K266+K279+K304+K341+K370+K415+K428+K437+K442+K447</f>
      </c>
      <c s="29">
        <f>0+L9+L26+L51+L100+L125+L186+L207+L236+L253+L266+L279+L304+L341+L370+L415+L428+L437+L442+L447</f>
      </c>
      <c s="29">
        <f>0+M9+M26+M51+M100+M125+M186+M207+M236+M253+M266+M279+M304+M341+M370+M415+M428+M437+M442+M447</f>
      </c>
    </row>
    <row r="9" spans="1:13" ht="12.75">
      <c r="A9" t="s">
        <v>46</v>
      </c>
      <c r="C9" s="31" t="s">
        <v>69</v>
      </c>
      <c r="E9" s="33" t="s">
        <v>832</v>
      </c>
      <c r="J9" s="32">
        <f>0</f>
      </c>
      <c s="32">
        <f>0</f>
      </c>
      <c s="32">
        <f>0+L10+L14+L18+L22</f>
      </c>
      <c s="32">
        <f>0+M10+M14+M18+M22</f>
      </c>
    </row>
    <row r="10" spans="1:16" ht="12.75">
      <c r="A10" t="s">
        <v>49</v>
      </c>
      <c s="34" t="s">
        <v>69</v>
      </c>
      <c s="34" t="s">
        <v>6619</v>
      </c>
      <c s="35" t="s">
        <v>52</v>
      </c>
      <c s="6" t="s">
        <v>6620</v>
      </c>
      <c s="36" t="s">
        <v>73</v>
      </c>
      <c s="37">
        <v>297</v>
      </c>
      <c s="36">
        <v>0</v>
      </c>
      <c s="36">
        <f>ROUND(G10*H10,6)</f>
      </c>
      <c r="L10" s="38">
        <v>0</v>
      </c>
      <c s="32">
        <f>ROUND(ROUND(L10,2)*ROUND(G10,3),2)</f>
      </c>
      <c s="36" t="s">
        <v>1517</v>
      </c>
      <c>
        <f>(M10*21)/100</f>
      </c>
      <c t="s">
        <v>27</v>
      </c>
    </row>
    <row r="11" spans="1:5" ht="12.75">
      <c r="A11" s="35" t="s">
        <v>56</v>
      </c>
      <c r="E11" s="39" t="s">
        <v>52</v>
      </c>
    </row>
    <row r="12" spans="1:5" ht="25.5">
      <c r="A12" s="35" t="s">
        <v>57</v>
      </c>
      <c r="E12" s="40" t="s">
        <v>6621</v>
      </c>
    </row>
    <row r="13" spans="1:5" ht="12.75">
      <c r="A13" t="s">
        <v>59</v>
      </c>
      <c r="E13" s="39" t="s">
        <v>3004</v>
      </c>
    </row>
    <row r="14" spans="1:16" ht="12.75">
      <c r="A14" t="s">
        <v>49</v>
      </c>
      <c s="34" t="s">
        <v>27</v>
      </c>
      <c s="34" t="s">
        <v>6622</v>
      </c>
      <c s="35" t="s">
        <v>52</v>
      </c>
      <c s="6" t="s">
        <v>6623</v>
      </c>
      <c s="36" t="s">
        <v>73</v>
      </c>
      <c s="37">
        <v>297</v>
      </c>
      <c s="36">
        <v>0</v>
      </c>
      <c s="36">
        <f>ROUND(G14*H14,6)</f>
      </c>
      <c r="L14" s="38">
        <v>0</v>
      </c>
      <c s="32">
        <f>ROUND(ROUND(L14,2)*ROUND(G14,3),2)</f>
      </c>
      <c s="36" t="s">
        <v>1517</v>
      </c>
      <c>
        <f>(M14*21)/100</f>
      </c>
      <c t="s">
        <v>27</v>
      </c>
    </row>
    <row r="15" spans="1:5" ht="12.75">
      <c r="A15" s="35" t="s">
        <v>56</v>
      </c>
      <c r="E15" s="39" t="s">
        <v>52</v>
      </c>
    </row>
    <row r="16" spans="1:5" ht="25.5">
      <c r="A16" s="35" t="s">
        <v>57</v>
      </c>
      <c r="E16" s="40" t="s">
        <v>6621</v>
      </c>
    </row>
    <row r="17" spans="1:5" ht="12.75">
      <c r="A17" t="s">
        <v>59</v>
      </c>
      <c r="E17" s="39" t="s">
        <v>3004</v>
      </c>
    </row>
    <row r="18" spans="1:16" ht="25.5">
      <c r="A18" t="s">
        <v>49</v>
      </c>
      <c s="34" t="s">
        <v>26</v>
      </c>
      <c s="34" t="s">
        <v>6624</v>
      </c>
      <c s="35" t="s">
        <v>52</v>
      </c>
      <c s="6" t="s">
        <v>6625</v>
      </c>
      <c s="36" t="s">
        <v>78</v>
      </c>
      <c s="37">
        <v>1309.423</v>
      </c>
      <c s="36">
        <v>0</v>
      </c>
      <c s="36">
        <f>ROUND(G18*H18,6)</f>
      </c>
      <c r="L18" s="38">
        <v>0</v>
      </c>
      <c s="32">
        <f>ROUND(ROUND(L18,2)*ROUND(G18,3),2)</f>
      </c>
      <c s="36" t="s">
        <v>1517</v>
      </c>
      <c>
        <f>(M18*21)/100</f>
      </c>
      <c t="s">
        <v>27</v>
      </c>
    </row>
    <row r="19" spans="1:5" ht="12.75">
      <c r="A19" s="35" t="s">
        <v>56</v>
      </c>
      <c r="E19" s="39" t="s">
        <v>52</v>
      </c>
    </row>
    <row r="20" spans="1:5" ht="25.5">
      <c r="A20" s="35" t="s">
        <v>57</v>
      </c>
      <c r="E20" s="40" t="s">
        <v>6626</v>
      </c>
    </row>
    <row r="21" spans="1:5" ht="12.75">
      <c r="A21" t="s">
        <v>59</v>
      </c>
      <c r="E21" s="39" t="s">
        <v>3004</v>
      </c>
    </row>
    <row r="22" spans="1:16" ht="25.5">
      <c r="A22" t="s">
        <v>49</v>
      </c>
      <c s="34" t="s">
        <v>81</v>
      </c>
      <c s="34" t="s">
        <v>6627</v>
      </c>
      <c s="35" t="s">
        <v>52</v>
      </c>
      <c s="6" t="s">
        <v>6628</v>
      </c>
      <c s="36" t="s">
        <v>78</v>
      </c>
      <c s="37">
        <v>6.39</v>
      </c>
      <c s="36">
        <v>0</v>
      </c>
      <c s="36">
        <f>ROUND(G22*H22,6)</f>
      </c>
      <c r="L22" s="38">
        <v>0</v>
      </c>
      <c s="32">
        <f>ROUND(ROUND(L22,2)*ROUND(G22,3),2)</f>
      </c>
      <c s="36" t="s">
        <v>1517</v>
      </c>
      <c>
        <f>(M22*21)/100</f>
      </c>
      <c t="s">
        <v>27</v>
      </c>
    </row>
    <row r="23" spans="1:5" ht="12.75">
      <c r="A23" s="35" t="s">
        <v>56</v>
      </c>
      <c r="E23" s="39" t="s">
        <v>52</v>
      </c>
    </row>
    <row r="24" spans="1:5" ht="25.5">
      <c r="A24" s="35" t="s">
        <v>57</v>
      </c>
      <c r="E24" s="40" t="s">
        <v>6629</v>
      </c>
    </row>
    <row r="25" spans="1:5" ht="12.75">
      <c r="A25" t="s">
        <v>59</v>
      </c>
      <c r="E25" s="39" t="s">
        <v>3004</v>
      </c>
    </row>
    <row r="26" spans="1:13" ht="12.75">
      <c r="A26" t="s">
        <v>46</v>
      </c>
      <c r="C26" s="31" t="s">
        <v>27</v>
      </c>
      <c r="E26" s="33" t="s">
        <v>6630</v>
      </c>
      <c r="J26" s="32">
        <f>0</f>
      </c>
      <c s="32">
        <f>0</f>
      </c>
      <c s="32">
        <f>0+L27+L31+L35+L39+L43+L47</f>
      </c>
      <c s="32">
        <f>0+M27+M31+M35+M39+M43+M47</f>
      </c>
    </row>
    <row r="27" spans="1:16" ht="25.5">
      <c r="A27" t="s">
        <v>49</v>
      </c>
      <c s="34" t="s">
        <v>84</v>
      </c>
      <c s="34" t="s">
        <v>6631</v>
      </c>
      <c s="35" t="s">
        <v>52</v>
      </c>
      <c s="6" t="s">
        <v>6632</v>
      </c>
      <c s="36" t="s">
        <v>78</v>
      </c>
      <c s="37">
        <v>34.656</v>
      </c>
      <c s="36">
        <v>0</v>
      </c>
      <c s="36">
        <f>ROUND(G27*H27,6)</f>
      </c>
      <c r="L27" s="38">
        <v>0</v>
      </c>
      <c s="32">
        <f>ROUND(ROUND(L27,2)*ROUND(G27,3),2)</f>
      </c>
      <c s="36" t="s">
        <v>1517</v>
      </c>
      <c>
        <f>(M27*21)/100</f>
      </c>
      <c t="s">
        <v>27</v>
      </c>
    </row>
    <row r="28" spans="1:5" ht="12.75">
      <c r="A28" s="35" t="s">
        <v>56</v>
      </c>
      <c r="E28" s="39" t="s">
        <v>52</v>
      </c>
    </row>
    <row r="29" spans="1:5" ht="51">
      <c r="A29" s="35" t="s">
        <v>57</v>
      </c>
      <c r="E29" s="40" t="s">
        <v>6633</v>
      </c>
    </row>
    <row r="30" spans="1:5" ht="12.75">
      <c r="A30" t="s">
        <v>59</v>
      </c>
      <c r="E30" s="39" t="s">
        <v>3004</v>
      </c>
    </row>
    <row r="31" spans="1:16" ht="25.5">
      <c r="A31" t="s">
        <v>49</v>
      </c>
      <c s="34" t="s">
        <v>87</v>
      </c>
      <c s="34" t="s">
        <v>6634</v>
      </c>
      <c s="35" t="s">
        <v>52</v>
      </c>
      <c s="6" t="s">
        <v>6635</v>
      </c>
      <c s="36" t="s">
        <v>78</v>
      </c>
      <c s="37">
        <v>45.465</v>
      </c>
      <c s="36">
        <v>0</v>
      </c>
      <c s="36">
        <f>ROUND(G31*H31,6)</f>
      </c>
      <c r="L31" s="38">
        <v>0</v>
      </c>
      <c s="32">
        <f>ROUND(ROUND(L31,2)*ROUND(G31,3),2)</f>
      </c>
      <c s="36" t="s">
        <v>1517</v>
      </c>
      <c>
        <f>(M31*21)/100</f>
      </c>
      <c t="s">
        <v>27</v>
      </c>
    </row>
    <row r="32" spans="1:5" ht="12.75">
      <c r="A32" s="35" t="s">
        <v>56</v>
      </c>
      <c r="E32" s="39" t="s">
        <v>52</v>
      </c>
    </row>
    <row r="33" spans="1:5" ht="38.25">
      <c r="A33" s="35" t="s">
        <v>57</v>
      </c>
      <c r="E33" s="40" t="s">
        <v>6636</v>
      </c>
    </row>
    <row r="34" spans="1:5" ht="12.75">
      <c r="A34" t="s">
        <v>59</v>
      </c>
      <c r="E34" s="39" t="s">
        <v>3004</v>
      </c>
    </row>
    <row r="35" spans="1:16" ht="12.75">
      <c r="A35" t="s">
        <v>49</v>
      </c>
      <c s="34" t="s">
        <v>90</v>
      </c>
      <c s="34" t="s">
        <v>6637</v>
      </c>
      <c s="35" t="s">
        <v>52</v>
      </c>
      <c s="6" t="s">
        <v>6638</v>
      </c>
      <c s="36" t="s">
        <v>749</v>
      </c>
      <c s="37">
        <v>0.634</v>
      </c>
      <c s="36">
        <v>0</v>
      </c>
      <c s="36">
        <f>ROUND(G35*H35,6)</f>
      </c>
      <c r="L35" s="38">
        <v>0</v>
      </c>
      <c s="32">
        <f>ROUND(ROUND(L35,2)*ROUND(G35,3),2)</f>
      </c>
      <c s="36" t="s">
        <v>1517</v>
      </c>
      <c>
        <f>(M35*21)/100</f>
      </c>
      <c t="s">
        <v>27</v>
      </c>
    </row>
    <row r="36" spans="1:5" ht="12.75">
      <c r="A36" s="35" t="s">
        <v>56</v>
      </c>
      <c r="E36" s="39" t="s">
        <v>52</v>
      </c>
    </row>
    <row r="37" spans="1:5" ht="51">
      <c r="A37" s="35" t="s">
        <v>57</v>
      </c>
      <c r="E37" s="40" t="s">
        <v>6639</v>
      </c>
    </row>
    <row r="38" spans="1:5" ht="12.75">
      <c r="A38" t="s">
        <v>59</v>
      </c>
      <c r="E38" s="39" t="s">
        <v>3004</v>
      </c>
    </row>
    <row r="39" spans="1:16" ht="12.75">
      <c r="A39" t="s">
        <v>49</v>
      </c>
      <c s="34" t="s">
        <v>93</v>
      </c>
      <c s="34" t="s">
        <v>6640</v>
      </c>
      <c s="35" t="s">
        <v>52</v>
      </c>
      <c s="6" t="s">
        <v>6641</v>
      </c>
      <c s="36" t="s">
        <v>78</v>
      </c>
      <c s="37">
        <v>28.758</v>
      </c>
      <c s="36">
        <v>0</v>
      </c>
      <c s="36">
        <f>ROUND(G39*H39,6)</f>
      </c>
      <c r="L39" s="38">
        <v>0</v>
      </c>
      <c s="32">
        <f>ROUND(ROUND(L39,2)*ROUND(G39,3),2)</f>
      </c>
      <c s="36" t="s">
        <v>1517</v>
      </c>
      <c>
        <f>(M39*21)/100</f>
      </c>
      <c t="s">
        <v>27</v>
      </c>
    </row>
    <row r="40" spans="1:5" ht="12.75">
      <c r="A40" s="35" t="s">
        <v>56</v>
      </c>
      <c r="E40" s="39" t="s">
        <v>52</v>
      </c>
    </row>
    <row r="41" spans="1:5" ht="38.25">
      <c r="A41" s="35" t="s">
        <v>57</v>
      </c>
      <c r="E41" s="40" t="s">
        <v>6642</v>
      </c>
    </row>
    <row r="42" spans="1:5" ht="12.75">
      <c r="A42" t="s">
        <v>59</v>
      </c>
      <c r="E42" s="39" t="s">
        <v>3004</v>
      </c>
    </row>
    <row r="43" spans="1:16" ht="25.5">
      <c r="A43" t="s">
        <v>49</v>
      </c>
      <c s="34" t="s">
        <v>96</v>
      </c>
      <c s="34" t="s">
        <v>6643</v>
      </c>
      <c s="35" t="s">
        <v>52</v>
      </c>
      <c s="6" t="s">
        <v>6644</v>
      </c>
      <c s="36" t="s">
        <v>73</v>
      </c>
      <c s="37">
        <v>74.275</v>
      </c>
      <c s="36">
        <v>0</v>
      </c>
      <c s="36">
        <f>ROUND(G43*H43,6)</f>
      </c>
      <c r="L43" s="38">
        <v>0</v>
      </c>
      <c s="32">
        <f>ROUND(ROUND(L43,2)*ROUND(G43,3),2)</f>
      </c>
      <c s="36" t="s">
        <v>1517</v>
      </c>
      <c>
        <f>(M43*21)/100</f>
      </c>
      <c t="s">
        <v>27</v>
      </c>
    </row>
    <row r="44" spans="1:5" ht="12.75">
      <c r="A44" s="35" t="s">
        <v>56</v>
      </c>
      <c r="E44" s="39" t="s">
        <v>52</v>
      </c>
    </row>
    <row r="45" spans="1:5" ht="25.5">
      <c r="A45" s="35" t="s">
        <v>57</v>
      </c>
      <c r="E45" s="40" t="s">
        <v>6645</v>
      </c>
    </row>
    <row r="46" spans="1:5" ht="12.75">
      <c r="A46" t="s">
        <v>59</v>
      </c>
      <c r="E46" s="39" t="s">
        <v>3004</v>
      </c>
    </row>
    <row r="47" spans="1:16" ht="25.5">
      <c r="A47" t="s">
        <v>49</v>
      </c>
      <c s="34" t="s">
        <v>100</v>
      </c>
      <c s="34" t="s">
        <v>6646</v>
      </c>
      <c s="35" t="s">
        <v>52</v>
      </c>
      <c s="6" t="s">
        <v>6647</v>
      </c>
      <c s="36" t="s">
        <v>749</v>
      </c>
      <c s="37">
        <v>1.486</v>
      </c>
      <c s="36">
        <v>0</v>
      </c>
      <c s="36">
        <f>ROUND(G47*H47,6)</f>
      </c>
      <c r="L47" s="38">
        <v>0</v>
      </c>
      <c s="32">
        <f>ROUND(ROUND(L47,2)*ROUND(G47,3),2)</f>
      </c>
      <c s="36" t="s">
        <v>1517</v>
      </c>
      <c>
        <f>(M47*21)/100</f>
      </c>
      <c t="s">
        <v>27</v>
      </c>
    </row>
    <row r="48" spans="1:5" ht="12.75">
      <c r="A48" s="35" t="s">
        <v>56</v>
      </c>
      <c r="E48" s="39" t="s">
        <v>52</v>
      </c>
    </row>
    <row r="49" spans="1:5" ht="12.75">
      <c r="A49" s="35" t="s">
        <v>57</v>
      </c>
      <c r="E49" s="40" t="s">
        <v>6648</v>
      </c>
    </row>
    <row r="50" spans="1:5" ht="12.75">
      <c r="A50" t="s">
        <v>59</v>
      </c>
      <c r="E50" s="39" t="s">
        <v>3004</v>
      </c>
    </row>
    <row r="51" spans="1:13" ht="12.75">
      <c r="A51" t="s">
        <v>46</v>
      </c>
      <c r="C51" s="31" t="s">
        <v>26</v>
      </c>
      <c r="E51" s="33" t="s">
        <v>6550</v>
      </c>
      <c r="J51" s="32">
        <f>0</f>
      </c>
      <c s="32">
        <f>0</f>
      </c>
      <c s="32">
        <f>0+L52+L56+L60+L64+L68+L72+L76+L80+L84+L88+L92+L96</f>
      </c>
      <c s="32">
        <f>0+M52+M56+M60+M64+M68+M72+M76+M80+M84+M88+M92+M96</f>
      </c>
    </row>
    <row r="52" spans="1:16" ht="25.5">
      <c r="A52" t="s">
        <v>49</v>
      </c>
      <c s="34" t="s">
        <v>116</v>
      </c>
      <c s="34" t="s">
        <v>6649</v>
      </c>
      <c s="35" t="s">
        <v>52</v>
      </c>
      <c s="6" t="s">
        <v>6650</v>
      </c>
      <c s="36" t="s">
        <v>73</v>
      </c>
      <c s="37">
        <v>60.63</v>
      </c>
      <c s="36">
        <v>0</v>
      </c>
      <c s="36">
        <f>ROUND(G52*H52,6)</f>
      </c>
      <c r="L52" s="38">
        <v>0</v>
      </c>
      <c s="32">
        <f>ROUND(ROUND(L52,2)*ROUND(G52,3),2)</f>
      </c>
      <c s="36" t="s">
        <v>1517</v>
      </c>
      <c>
        <f>(M52*21)/100</f>
      </c>
      <c t="s">
        <v>27</v>
      </c>
    </row>
    <row r="53" spans="1:5" ht="12.75">
      <c r="A53" s="35" t="s">
        <v>56</v>
      </c>
      <c r="E53" s="39" t="s">
        <v>52</v>
      </c>
    </row>
    <row r="54" spans="1:5" ht="12.75">
      <c r="A54" s="35" t="s">
        <v>57</v>
      </c>
      <c r="E54" s="40" t="s">
        <v>6651</v>
      </c>
    </row>
    <row r="55" spans="1:5" ht="12.75">
      <c r="A55" t="s">
        <v>59</v>
      </c>
      <c r="E55" s="39" t="s">
        <v>3004</v>
      </c>
    </row>
    <row r="56" spans="1:16" ht="25.5">
      <c r="A56" t="s">
        <v>49</v>
      </c>
      <c s="34" t="s">
        <v>119</v>
      </c>
      <c s="34" t="s">
        <v>6652</v>
      </c>
      <c s="35" t="s">
        <v>52</v>
      </c>
      <c s="6" t="s">
        <v>6653</v>
      </c>
      <c s="36" t="s">
        <v>73</v>
      </c>
      <c s="37">
        <v>118.24</v>
      </c>
      <c s="36">
        <v>0</v>
      </c>
      <c s="36">
        <f>ROUND(G56*H56,6)</f>
      </c>
      <c r="L56" s="38">
        <v>0</v>
      </c>
      <c s="32">
        <f>ROUND(ROUND(L56,2)*ROUND(G56,3),2)</f>
      </c>
      <c s="36" t="s">
        <v>1517</v>
      </c>
      <c>
        <f>(M56*21)/100</f>
      </c>
      <c t="s">
        <v>27</v>
      </c>
    </row>
    <row r="57" spans="1:5" ht="12.75">
      <c r="A57" s="35" t="s">
        <v>56</v>
      </c>
      <c r="E57" s="39" t="s">
        <v>52</v>
      </c>
    </row>
    <row r="58" spans="1:5" ht="12.75">
      <c r="A58" s="35" t="s">
        <v>57</v>
      </c>
      <c r="E58" s="40" t="s">
        <v>6654</v>
      </c>
    </row>
    <row r="59" spans="1:5" ht="12.75">
      <c r="A59" t="s">
        <v>59</v>
      </c>
      <c r="E59" s="39" t="s">
        <v>3004</v>
      </c>
    </row>
    <row r="60" spans="1:16" ht="25.5">
      <c r="A60" t="s">
        <v>49</v>
      </c>
      <c s="34" t="s">
        <v>122</v>
      </c>
      <c s="34" t="s">
        <v>6655</v>
      </c>
      <c s="35" t="s">
        <v>52</v>
      </c>
      <c s="6" t="s">
        <v>6656</v>
      </c>
      <c s="36" t="s">
        <v>73</v>
      </c>
      <c s="37">
        <v>33.66</v>
      </c>
      <c s="36">
        <v>0</v>
      </c>
      <c s="36">
        <f>ROUND(G60*H60,6)</f>
      </c>
      <c r="L60" s="38">
        <v>0</v>
      </c>
      <c s="32">
        <f>ROUND(ROUND(L60,2)*ROUND(G60,3),2)</f>
      </c>
      <c s="36" t="s">
        <v>1517</v>
      </c>
      <c>
        <f>(M60*21)/100</f>
      </c>
      <c t="s">
        <v>27</v>
      </c>
    </row>
    <row r="61" spans="1:5" ht="12.75">
      <c r="A61" s="35" t="s">
        <v>56</v>
      </c>
      <c r="E61" s="39" t="s">
        <v>52</v>
      </c>
    </row>
    <row r="62" spans="1:5" ht="12.75">
      <c r="A62" s="35" t="s">
        <v>57</v>
      </c>
      <c r="E62" s="40" t="s">
        <v>6657</v>
      </c>
    </row>
    <row r="63" spans="1:5" ht="12.75">
      <c r="A63" t="s">
        <v>59</v>
      </c>
      <c r="E63" s="39" t="s">
        <v>3004</v>
      </c>
    </row>
    <row r="64" spans="1:16" ht="25.5">
      <c r="A64" t="s">
        <v>49</v>
      </c>
      <c s="34" t="s">
        <v>125</v>
      </c>
      <c s="34" t="s">
        <v>6658</v>
      </c>
      <c s="35" t="s">
        <v>52</v>
      </c>
      <c s="6" t="s">
        <v>6659</v>
      </c>
      <c s="36" t="s">
        <v>73</v>
      </c>
      <c s="37">
        <v>200.32</v>
      </c>
      <c s="36">
        <v>0</v>
      </c>
      <c s="36">
        <f>ROUND(G64*H64,6)</f>
      </c>
      <c r="L64" s="38">
        <v>0</v>
      </c>
      <c s="32">
        <f>ROUND(ROUND(L64,2)*ROUND(G64,3),2)</f>
      </c>
      <c s="36" t="s">
        <v>1517</v>
      </c>
      <c>
        <f>(M64*21)/100</f>
      </c>
      <c t="s">
        <v>27</v>
      </c>
    </row>
    <row r="65" spans="1:5" ht="12.75">
      <c r="A65" s="35" t="s">
        <v>56</v>
      </c>
      <c r="E65" s="39" t="s">
        <v>52</v>
      </c>
    </row>
    <row r="66" spans="1:5" ht="12.75">
      <c r="A66" s="35" t="s">
        <v>57</v>
      </c>
      <c r="E66" s="40" t="s">
        <v>6660</v>
      </c>
    </row>
    <row r="67" spans="1:5" ht="12.75">
      <c r="A67" t="s">
        <v>59</v>
      </c>
      <c r="E67" s="39" t="s">
        <v>3004</v>
      </c>
    </row>
    <row r="68" spans="1:16" ht="25.5">
      <c r="A68" t="s">
        <v>49</v>
      </c>
      <c s="34" t="s">
        <v>128</v>
      </c>
      <c s="34" t="s">
        <v>6661</v>
      </c>
      <c s="35" t="s">
        <v>52</v>
      </c>
      <c s="6" t="s">
        <v>6662</v>
      </c>
      <c s="36" t="s">
        <v>107</v>
      </c>
      <c s="37">
        <v>4</v>
      </c>
      <c s="36">
        <v>0</v>
      </c>
      <c s="36">
        <f>ROUND(G68*H68,6)</f>
      </c>
      <c r="L68" s="38">
        <v>0</v>
      </c>
      <c s="32">
        <f>ROUND(ROUND(L68,2)*ROUND(G68,3),2)</f>
      </c>
      <c s="36" t="s">
        <v>1517</v>
      </c>
      <c>
        <f>(M68*21)/100</f>
      </c>
      <c t="s">
        <v>27</v>
      </c>
    </row>
    <row r="69" spans="1:5" ht="12.75">
      <c r="A69" s="35" t="s">
        <v>56</v>
      </c>
      <c r="E69" s="39" t="s">
        <v>52</v>
      </c>
    </row>
    <row r="70" spans="1:5" ht="12.75">
      <c r="A70" s="35" t="s">
        <v>57</v>
      </c>
      <c r="E70" s="40" t="s">
        <v>52</v>
      </c>
    </row>
    <row r="71" spans="1:5" ht="12.75">
      <c r="A71" t="s">
        <v>59</v>
      </c>
      <c r="E71" s="39" t="s">
        <v>3004</v>
      </c>
    </row>
    <row r="72" spans="1:16" ht="25.5">
      <c r="A72" t="s">
        <v>49</v>
      </c>
      <c s="34" t="s">
        <v>131</v>
      </c>
      <c s="34" t="s">
        <v>6663</v>
      </c>
      <c s="35" t="s">
        <v>52</v>
      </c>
      <c s="6" t="s">
        <v>6664</v>
      </c>
      <c s="36" t="s">
        <v>107</v>
      </c>
      <c s="37">
        <v>24</v>
      </c>
      <c s="36">
        <v>0</v>
      </c>
      <c s="36">
        <f>ROUND(G72*H72,6)</f>
      </c>
      <c r="L72" s="38">
        <v>0</v>
      </c>
      <c s="32">
        <f>ROUND(ROUND(L72,2)*ROUND(G72,3),2)</f>
      </c>
      <c s="36" t="s">
        <v>1517</v>
      </c>
      <c>
        <f>(M72*21)/100</f>
      </c>
      <c t="s">
        <v>27</v>
      </c>
    </row>
    <row r="73" spans="1:5" ht="12.75">
      <c r="A73" s="35" t="s">
        <v>56</v>
      </c>
      <c r="E73" s="39" t="s">
        <v>52</v>
      </c>
    </row>
    <row r="74" spans="1:5" ht="12.75">
      <c r="A74" s="35" t="s">
        <v>57</v>
      </c>
      <c r="E74" s="40" t="s">
        <v>6665</v>
      </c>
    </row>
    <row r="75" spans="1:5" ht="12.75">
      <c r="A75" t="s">
        <v>59</v>
      </c>
      <c r="E75" s="39" t="s">
        <v>3004</v>
      </c>
    </row>
    <row r="76" spans="1:16" ht="25.5">
      <c r="A76" t="s">
        <v>49</v>
      </c>
      <c s="34" t="s">
        <v>134</v>
      </c>
      <c s="34" t="s">
        <v>6666</v>
      </c>
      <c s="35" t="s">
        <v>52</v>
      </c>
      <c s="6" t="s">
        <v>6667</v>
      </c>
      <c s="36" t="s">
        <v>99</v>
      </c>
      <c s="37">
        <v>13.5</v>
      </c>
      <c s="36">
        <v>0</v>
      </c>
      <c s="36">
        <f>ROUND(G76*H76,6)</f>
      </c>
      <c r="L76" s="38">
        <v>0</v>
      </c>
      <c s="32">
        <f>ROUND(ROUND(L76,2)*ROUND(G76,3),2)</f>
      </c>
      <c s="36" t="s">
        <v>1517</v>
      </c>
      <c>
        <f>(M76*21)/100</f>
      </c>
      <c t="s">
        <v>27</v>
      </c>
    </row>
    <row r="77" spans="1:5" ht="12.75">
      <c r="A77" s="35" t="s">
        <v>56</v>
      </c>
      <c r="E77" s="39" t="s">
        <v>52</v>
      </c>
    </row>
    <row r="78" spans="1:5" ht="12.75">
      <c r="A78" s="35" t="s">
        <v>57</v>
      </c>
      <c r="E78" s="40" t="s">
        <v>6668</v>
      </c>
    </row>
    <row r="79" spans="1:5" ht="12.75">
      <c r="A79" t="s">
        <v>59</v>
      </c>
      <c r="E79" s="39" t="s">
        <v>3004</v>
      </c>
    </row>
    <row r="80" spans="1:16" ht="25.5">
      <c r="A80" t="s">
        <v>49</v>
      </c>
      <c s="34" t="s">
        <v>137</v>
      </c>
      <c s="34" t="s">
        <v>6669</v>
      </c>
      <c s="35" t="s">
        <v>52</v>
      </c>
      <c s="6" t="s">
        <v>6670</v>
      </c>
      <c s="36" t="s">
        <v>73</v>
      </c>
      <c s="37">
        <v>33.66</v>
      </c>
      <c s="36">
        <v>0</v>
      </c>
      <c s="36">
        <f>ROUND(G80*H80,6)</f>
      </c>
      <c r="L80" s="38">
        <v>0</v>
      </c>
      <c s="32">
        <f>ROUND(ROUND(L80,2)*ROUND(G80,3),2)</f>
      </c>
      <c s="36" t="s">
        <v>1517</v>
      </c>
      <c>
        <f>(M80*21)/100</f>
      </c>
      <c t="s">
        <v>27</v>
      </c>
    </row>
    <row r="81" spans="1:5" ht="12.75">
      <c r="A81" s="35" t="s">
        <v>56</v>
      </c>
      <c r="E81" s="39" t="s">
        <v>52</v>
      </c>
    </row>
    <row r="82" spans="1:5" ht="12.75">
      <c r="A82" s="35" t="s">
        <v>57</v>
      </c>
      <c r="E82" s="40" t="s">
        <v>6657</v>
      </c>
    </row>
    <row r="83" spans="1:5" ht="12.75">
      <c r="A83" t="s">
        <v>59</v>
      </c>
      <c r="E83" s="39" t="s">
        <v>3004</v>
      </c>
    </row>
    <row r="84" spans="1:16" ht="25.5">
      <c r="A84" t="s">
        <v>49</v>
      </c>
      <c s="34" t="s">
        <v>140</v>
      </c>
      <c s="34" t="s">
        <v>6671</v>
      </c>
      <c s="35" t="s">
        <v>52</v>
      </c>
      <c s="6" t="s">
        <v>6672</v>
      </c>
      <c s="36" t="s">
        <v>107</v>
      </c>
      <c s="37">
        <v>3</v>
      </c>
      <c s="36">
        <v>0</v>
      </c>
      <c s="36">
        <f>ROUND(G84*H84,6)</f>
      </c>
      <c r="L84" s="38">
        <v>0</v>
      </c>
      <c s="32">
        <f>ROUND(ROUND(L84,2)*ROUND(G84,3),2)</f>
      </c>
      <c s="36" t="s">
        <v>1517</v>
      </c>
      <c>
        <f>(M84*21)/100</f>
      </c>
      <c t="s">
        <v>27</v>
      </c>
    </row>
    <row r="85" spans="1:5" ht="12.75">
      <c r="A85" s="35" t="s">
        <v>56</v>
      </c>
      <c r="E85" s="39" t="s">
        <v>52</v>
      </c>
    </row>
    <row r="86" spans="1:5" ht="12.75">
      <c r="A86" s="35" t="s">
        <v>57</v>
      </c>
      <c r="E86" s="40" t="s">
        <v>52</v>
      </c>
    </row>
    <row r="87" spans="1:5" ht="12.75">
      <c r="A87" t="s">
        <v>59</v>
      </c>
      <c r="E87" s="39" t="s">
        <v>3004</v>
      </c>
    </row>
    <row r="88" spans="1:16" ht="25.5">
      <c r="A88" t="s">
        <v>49</v>
      </c>
      <c s="34" t="s">
        <v>143</v>
      </c>
      <c s="34" t="s">
        <v>6673</v>
      </c>
      <c s="35" t="s">
        <v>52</v>
      </c>
      <c s="6" t="s">
        <v>6674</v>
      </c>
      <c s="36" t="s">
        <v>99</v>
      </c>
      <c s="37">
        <v>13.352</v>
      </c>
      <c s="36">
        <v>0</v>
      </c>
      <c s="36">
        <f>ROUND(G88*H88,6)</f>
      </c>
      <c r="L88" s="38">
        <v>0</v>
      </c>
      <c s="32">
        <f>ROUND(ROUND(L88,2)*ROUND(G88,3),2)</f>
      </c>
      <c s="36" t="s">
        <v>1517</v>
      </c>
      <c>
        <f>(M88*21)/100</f>
      </c>
      <c t="s">
        <v>27</v>
      </c>
    </row>
    <row r="89" spans="1:5" ht="12.75">
      <c r="A89" s="35" t="s">
        <v>56</v>
      </c>
      <c r="E89" s="39" t="s">
        <v>52</v>
      </c>
    </row>
    <row r="90" spans="1:5" ht="25.5">
      <c r="A90" s="35" t="s">
        <v>57</v>
      </c>
      <c r="E90" s="40" t="s">
        <v>6675</v>
      </c>
    </row>
    <row r="91" spans="1:5" ht="12.75">
      <c r="A91" t="s">
        <v>59</v>
      </c>
      <c r="E91" s="39" t="s">
        <v>3004</v>
      </c>
    </row>
    <row r="92" spans="1:16" ht="25.5">
      <c r="A92" t="s">
        <v>49</v>
      </c>
      <c s="34" t="s">
        <v>146</v>
      </c>
      <c s="34" t="s">
        <v>6676</v>
      </c>
      <c s="35" t="s">
        <v>52</v>
      </c>
      <c s="6" t="s">
        <v>6674</v>
      </c>
      <c s="36" t="s">
        <v>99</v>
      </c>
      <c s="37">
        <v>0.85</v>
      </c>
      <c s="36">
        <v>0</v>
      </c>
      <c s="36">
        <f>ROUND(G92*H92,6)</f>
      </c>
      <c r="L92" s="38">
        <v>0</v>
      </c>
      <c s="32">
        <f>ROUND(ROUND(L92,2)*ROUND(G92,3),2)</f>
      </c>
      <c s="36" t="s">
        <v>1517</v>
      </c>
      <c>
        <f>(M92*21)/100</f>
      </c>
      <c t="s">
        <v>27</v>
      </c>
    </row>
    <row r="93" spans="1:5" ht="12.75">
      <c r="A93" s="35" t="s">
        <v>56</v>
      </c>
      <c r="E93" s="39" t="s">
        <v>52</v>
      </c>
    </row>
    <row r="94" spans="1:5" ht="12.75">
      <c r="A94" s="35" t="s">
        <v>57</v>
      </c>
      <c r="E94" s="40" t="s">
        <v>6677</v>
      </c>
    </row>
    <row r="95" spans="1:5" ht="12.75">
      <c r="A95" t="s">
        <v>59</v>
      </c>
      <c r="E95" s="39" t="s">
        <v>3004</v>
      </c>
    </row>
    <row r="96" spans="1:16" ht="25.5">
      <c r="A96" t="s">
        <v>49</v>
      </c>
      <c s="34" t="s">
        <v>149</v>
      </c>
      <c s="34" t="s">
        <v>6678</v>
      </c>
      <c s="35" t="s">
        <v>52</v>
      </c>
      <c s="6" t="s">
        <v>6674</v>
      </c>
      <c s="36" t="s">
        <v>99</v>
      </c>
      <c s="37">
        <v>3.425</v>
      </c>
      <c s="36">
        <v>0</v>
      </c>
      <c s="36">
        <f>ROUND(G96*H96,6)</f>
      </c>
      <c r="L96" s="38">
        <v>0</v>
      </c>
      <c s="32">
        <f>ROUND(ROUND(L96,2)*ROUND(G96,3),2)</f>
      </c>
      <c s="36" t="s">
        <v>1517</v>
      </c>
      <c>
        <f>(M96*21)/100</f>
      </c>
      <c t="s">
        <v>27</v>
      </c>
    </row>
    <row r="97" spans="1:5" ht="12.75">
      <c r="A97" s="35" t="s">
        <v>56</v>
      </c>
      <c r="E97" s="39" t="s">
        <v>52</v>
      </c>
    </row>
    <row r="98" spans="1:5" ht="12.75">
      <c r="A98" s="35" t="s">
        <v>57</v>
      </c>
      <c r="E98" s="40" t="s">
        <v>6679</v>
      </c>
    </row>
    <row r="99" spans="1:5" ht="12.75">
      <c r="A99" t="s">
        <v>59</v>
      </c>
      <c r="E99" s="39" t="s">
        <v>3004</v>
      </c>
    </row>
    <row r="100" spans="1:13" ht="12.75">
      <c r="A100" t="s">
        <v>46</v>
      </c>
      <c r="C100" s="31" t="s">
        <v>81</v>
      </c>
      <c r="E100" s="33" t="s">
        <v>3431</v>
      </c>
      <c r="J100" s="32">
        <f>0</f>
      </c>
      <c s="32">
        <f>0</f>
      </c>
      <c s="32">
        <f>0+L101+L105+L109+L113+L117+L121</f>
      </c>
      <c s="32">
        <f>0+M101+M105+M109+M113+M117+M121</f>
      </c>
    </row>
    <row r="101" spans="1:16" ht="25.5">
      <c r="A101" t="s">
        <v>49</v>
      </c>
      <c s="34" t="s">
        <v>152</v>
      </c>
      <c s="34" t="s">
        <v>6680</v>
      </c>
      <c s="35" t="s">
        <v>52</v>
      </c>
      <c s="6" t="s">
        <v>6681</v>
      </c>
      <c s="36" t="s">
        <v>107</v>
      </c>
      <c s="37">
        <v>34</v>
      </c>
      <c s="36">
        <v>0</v>
      </c>
      <c s="36">
        <f>ROUND(G101*H101,6)</f>
      </c>
      <c r="L101" s="38">
        <v>0</v>
      </c>
      <c s="32">
        <f>ROUND(ROUND(L101,2)*ROUND(G101,3),2)</f>
      </c>
      <c s="36" t="s">
        <v>1517</v>
      </c>
      <c>
        <f>(M101*21)/100</f>
      </c>
      <c t="s">
        <v>27</v>
      </c>
    </row>
    <row r="102" spans="1:5" ht="12.75">
      <c r="A102" s="35" t="s">
        <v>56</v>
      </c>
      <c r="E102" s="39" t="s">
        <v>52</v>
      </c>
    </row>
    <row r="103" spans="1:5" ht="12.75">
      <c r="A103" s="35" t="s">
        <v>57</v>
      </c>
      <c r="E103" s="40" t="s">
        <v>6682</v>
      </c>
    </row>
    <row r="104" spans="1:5" ht="12.75">
      <c r="A104" t="s">
        <v>59</v>
      </c>
      <c r="E104" s="39" t="s">
        <v>3004</v>
      </c>
    </row>
    <row r="105" spans="1:16" ht="12.75">
      <c r="A105" t="s">
        <v>49</v>
      </c>
      <c s="34" t="s">
        <v>155</v>
      </c>
      <c s="34" t="s">
        <v>6683</v>
      </c>
      <c s="35" t="s">
        <v>52</v>
      </c>
      <c s="6" t="s">
        <v>6684</v>
      </c>
      <c s="36" t="s">
        <v>99</v>
      </c>
      <c s="37">
        <v>187</v>
      </c>
      <c s="36">
        <v>0</v>
      </c>
      <c s="36">
        <f>ROUND(G105*H105,6)</f>
      </c>
      <c r="L105" s="38">
        <v>0</v>
      </c>
      <c s="32">
        <f>ROUND(ROUND(L105,2)*ROUND(G105,3),2)</f>
      </c>
      <c s="36" t="s">
        <v>1517</v>
      </c>
      <c>
        <f>(M105*21)/100</f>
      </c>
      <c t="s">
        <v>27</v>
      </c>
    </row>
    <row r="106" spans="1:5" ht="12.75">
      <c r="A106" s="35" t="s">
        <v>56</v>
      </c>
      <c r="E106" s="39" t="s">
        <v>52</v>
      </c>
    </row>
    <row r="107" spans="1:5" ht="12.75">
      <c r="A107" s="35" t="s">
        <v>57</v>
      </c>
      <c r="E107" s="40" t="s">
        <v>6685</v>
      </c>
    </row>
    <row r="108" spans="1:5" ht="12.75">
      <c r="A108" t="s">
        <v>59</v>
      </c>
      <c r="E108" s="39" t="s">
        <v>3004</v>
      </c>
    </row>
    <row r="109" spans="1:16" ht="12.75">
      <c r="A109" t="s">
        <v>49</v>
      </c>
      <c s="34" t="s">
        <v>158</v>
      </c>
      <c s="34" t="s">
        <v>6686</v>
      </c>
      <c s="35" t="s">
        <v>52</v>
      </c>
      <c s="6" t="s">
        <v>6687</v>
      </c>
      <c s="36" t="s">
        <v>78</v>
      </c>
      <c s="37">
        <v>3.13</v>
      </c>
      <c s="36">
        <v>0</v>
      </c>
      <c s="36">
        <f>ROUND(G109*H109,6)</f>
      </c>
      <c r="L109" s="38">
        <v>0</v>
      </c>
      <c s="32">
        <f>ROUND(ROUND(L109,2)*ROUND(G109,3),2)</f>
      </c>
      <c s="36" t="s">
        <v>1517</v>
      </c>
      <c>
        <f>(M109*21)/100</f>
      </c>
      <c t="s">
        <v>27</v>
      </c>
    </row>
    <row r="110" spans="1:5" ht="12.75">
      <c r="A110" s="35" t="s">
        <v>56</v>
      </c>
      <c r="E110" s="39" t="s">
        <v>52</v>
      </c>
    </row>
    <row r="111" spans="1:5" ht="12.75">
      <c r="A111" s="35" t="s">
        <v>57</v>
      </c>
      <c r="E111" s="40" t="s">
        <v>6688</v>
      </c>
    </row>
    <row r="112" spans="1:5" ht="12.75">
      <c r="A112" t="s">
        <v>59</v>
      </c>
      <c r="E112" s="39" t="s">
        <v>3004</v>
      </c>
    </row>
    <row r="113" spans="1:16" ht="12.75">
      <c r="A113" t="s">
        <v>49</v>
      </c>
      <c s="34" t="s">
        <v>163</v>
      </c>
      <c s="34" t="s">
        <v>6689</v>
      </c>
      <c s="35" t="s">
        <v>52</v>
      </c>
      <c s="6" t="s">
        <v>6690</v>
      </c>
      <c s="36" t="s">
        <v>73</v>
      </c>
      <c s="37">
        <v>15.65</v>
      </c>
      <c s="36">
        <v>0</v>
      </c>
      <c s="36">
        <f>ROUND(G113*H113,6)</f>
      </c>
      <c r="L113" s="38">
        <v>0</v>
      </c>
      <c s="32">
        <f>ROUND(ROUND(L113,2)*ROUND(G113,3),2)</f>
      </c>
      <c s="36" t="s">
        <v>1517</v>
      </c>
      <c>
        <f>(M113*21)/100</f>
      </c>
      <c t="s">
        <v>27</v>
      </c>
    </row>
    <row r="114" spans="1:5" ht="12.75">
      <c r="A114" s="35" t="s">
        <v>56</v>
      </c>
      <c r="E114" s="39" t="s">
        <v>52</v>
      </c>
    </row>
    <row r="115" spans="1:5" ht="12.75">
      <c r="A115" s="35" t="s">
        <v>57</v>
      </c>
      <c r="E115" s="40" t="s">
        <v>6691</v>
      </c>
    </row>
    <row r="116" spans="1:5" ht="12.75">
      <c r="A116" t="s">
        <v>59</v>
      </c>
      <c r="E116" s="39" t="s">
        <v>3004</v>
      </c>
    </row>
    <row r="117" spans="1:16" ht="12.75">
      <c r="A117" t="s">
        <v>49</v>
      </c>
      <c s="34" t="s">
        <v>166</v>
      </c>
      <c s="34" t="s">
        <v>6692</v>
      </c>
      <c s="35" t="s">
        <v>52</v>
      </c>
      <c s="6" t="s">
        <v>6693</v>
      </c>
      <c s="36" t="s">
        <v>73</v>
      </c>
      <c s="37">
        <v>15.65</v>
      </c>
      <c s="36">
        <v>0</v>
      </c>
      <c s="36">
        <f>ROUND(G117*H117,6)</f>
      </c>
      <c r="L117" s="38">
        <v>0</v>
      </c>
      <c s="32">
        <f>ROUND(ROUND(L117,2)*ROUND(G117,3),2)</f>
      </c>
      <c s="36" t="s">
        <v>1517</v>
      </c>
      <c>
        <f>(M117*21)/100</f>
      </c>
      <c t="s">
        <v>27</v>
      </c>
    </row>
    <row r="118" spans="1:5" ht="12.75">
      <c r="A118" s="35" t="s">
        <v>56</v>
      </c>
      <c r="E118" s="39" t="s">
        <v>52</v>
      </c>
    </row>
    <row r="119" spans="1:5" ht="12.75">
      <c r="A119" s="35" t="s">
        <v>57</v>
      </c>
      <c r="E119" s="40" t="s">
        <v>52</v>
      </c>
    </row>
    <row r="120" spans="1:5" ht="12.75">
      <c r="A120" t="s">
        <v>59</v>
      </c>
      <c r="E120" s="39" t="s">
        <v>3004</v>
      </c>
    </row>
    <row r="121" spans="1:16" ht="12.75">
      <c r="A121" t="s">
        <v>49</v>
      </c>
      <c s="34" t="s">
        <v>169</v>
      </c>
      <c s="34" t="s">
        <v>6694</v>
      </c>
      <c s="35" t="s">
        <v>52</v>
      </c>
      <c s="6" t="s">
        <v>6695</v>
      </c>
      <c s="36" t="s">
        <v>749</v>
      </c>
      <c s="37">
        <v>0.282</v>
      </c>
      <c s="36">
        <v>0</v>
      </c>
      <c s="36">
        <f>ROUND(G121*H121,6)</f>
      </c>
      <c r="L121" s="38">
        <v>0</v>
      </c>
      <c s="32">
        <f>ROUND(ROUND(L121,2)*ROUND(G121,3),2)</f>
      </c>
      <c s="36" t="s">
        <v>1517</v>
      </c>
      <c>
        <f>(M121*21)/100</f>
      </c>
      <c t="s">
        <v>27</v>
      </c>
    </row>
    <row r="122" spans="1:5" ht="12.75">
      <c r="A122" s="35" t="s">
        <v>56</v>
      </c>
      <c r="E122" s="39" t="s">
        <v>52</v>
      </c>
    </row>
    <row r="123" spans="1:5" ht="12.75">
      <c r="A123" s="35" t="s">
        <v>57</v>
      </c>
      <c r="E123" s="40" t="s">
        <v>6696</v>
      </c>
    </row>
    <row r="124" spans="1:5" ht="12.75">
      <c r="A124" t="s">
        <v>59</v>
      </c>
      <c r="E124" s="39" t="s">
        <v>3004</v>
      </c>
    </row>
    <row r="125" spans="1:13" ht="12.75">
      <c r="A125" t="s">
        <v>46</v>
      </c>
      <c r="C125" s="31" t="s">
        <v>87</v>
      </c>
      <c r="E125" s="33" t="s">
        <v>4166</v>
      </c>
      <c r="J125" s="32">
        <f>0</f>
      </c>
      <c s="32">
        <f>0</f>
      </c>
      <c s="32">
        <f>0+L126+L130+L134+L138+L142+L146+L150+L154+L158+L162+L166+L170+L174+L178+L182</f>
      </c>
      <c s="32">
        <f>0+M126+M130+M134+M138+M142+M146+M150+M154+M158+M162+M166+M170+M174+M178+M182</f>
      </c>
    </row>
    <row r="126" spans="1:16" ht="25.5">
      <c r="A126" t="s">
        <v>49</v>
      </c>
      <c s="34" t="s">
        <v>172</v>
      </c>
      <c s="34" t="s">
        <v>6697</v>
      </c>
      <c s="35" t="s">
        <v>52</v>
      </c>
      <c s="6" t="s">
        <v>6698</v>
      </c>
      <c s="36" t="s">
        <v>73</v>
      </c>
      <c s="37">
        <v>186.26</v>
      </c>
      <c s="36">
        <v>0</v>
      </c>
      <c s="36">
        <f>ROUND(G126*H126,6)</f>
      </c>
      <c r="L126" s="38">
        <v>0</v>
      </c>
      <c s="32">
        <f>ROUND(ROUND(L126,2)*ROUND(G126,3),2)</f>
      </c>
      <c s="36" t="s">
        <v>1517</v>
      </c>
      <c>
        <f>(M126*21)/100</f>
      </c>
      <c t="s">
        <v>27</v>
      </c>
    </row>
    <row r="127" spans="1:5" ht="12.75">
      <c r="A127" s="35" t="s">
        <v>56</v>
      </c>
      <c r="E127" s="39" t="s">
        <v>52</v>
      </c>
    </row>
    <row r="128" spans="1:5" ht="12.75">
      <c r="A128" s="35" t="s">
        <v>57</v>
      </c>
      <c r="E128" s="40" t="s">
        <v>6699</v>
      </c>
    </row>
    <row r="129" spans="1:5" ht="12.75">
      <c r="A129" t="s">
        <v>59</v>
      </c>
      <c r="E129" s="39" t="s">
        <v>3004</v>
      </c>
    </row>
    <row r="130" spans="1:16" ht="25.5">
      <c r="A130" t="s">
        <v>49</v>
      </c>
      <c s="34" t="s">
        <v>175</v>
      </c>
      <c s="34" t="s">
        <v>6700</v>
      </c>
      <c s="35" t="s">
        <v>52</v>
      </c>
      <c s="6" t="s">
        <v>6701</v>
      </c>
      <c s="36" t="s">
        <v>73</v>
      </c>
      <c s="37">
        <v>186.26</v>
      </c>
      <c s="36">
        <v>0</v>
      </c>
      <c s="36">
        <f>ROUND(G130*H130,6)</f>
      </c>
      <c r="L130" s="38">
        <v>0</v>
      </c>
      <c s="32">
        <f>ROUND(ROUND(L130,2)*ROUND(G130,3),2)</f>
      </c>
      <c s="36" t="s">
        <v>1517</v>
      </c>
      <c>
        <f>(M130*21)/100</f>
      </c>
      <c t="s">
        <v>27</v>
      </c>
    </row>
    <row r="131" spans="1:5" ht="12.75">
      <c r="A131" s="35" t="s">
        <v>56</v>
      </c>
      <c r="E131" s="39" t="s">
        <v>52</v>
      </c>
    </row>
    <row r="132" spans="1:5" ht="12.75">
      <c r="A132" s="35" t="s">
        <v>57</v>
      </c>
      <c r="E132" s="40" t="s">
        <v>52</v>
      </c>
    </row>
    <row r="133" spans="1:5" ht="12.75">
      <c r="A133" t="s">
        <v>59</v>
      </c>
      <c r="E133" s="39" t="s">
        <v>3004</v>
      </c>
    </row>
    <row r="134" spans="1:16" ht="25.5">
      <c r="A134" t="s">
        <v>49</v>
      </c>
      <c s="34" t="s">
        <v>178</v>
      </c>
      <c s="34" t="s">
        <v>6702</v>
      </c>
      <c s="35" t="s">
        <v>52</v>
      </c>
      <c s="6" t="s">
        <v>6703</v>
      </c>
      <c s="36" t="s">
        <v>73</v>
      </c>
      <c s="37">
        <v>625.38</v>
      </c>
      <c s="36">
        <v>0</v>
      </c>
      <c s="36">
        <f>ROUND(G134*H134,6)</f>
      </c>
      <c r="L134" s="38">
        <v>0</v>
      </c>
      <c s="32">
        <f>ROUND(ROUND(L134,2)*ROUND(G134,3),2)</f>
      </c>
      <c s="36" t="s">
        <v>1517</v>
      </c>
      <c>
        <f>(M134*21)/100</f>
      </c>
      <c t="s">
        <v>27</v>
      </c>
    </row>
    <row r="135" spans="1:5" ht="12.75">
      <c r="A135" s="35" t="s">
        <v>56</v>
      </c>
      <c r="E135" s="39" t="s">
        <v>52</v>
      </c>
    </row>
    <row r="136" spans="1:5" ht="12.75">
      <c r="A136" s="35" t="s">
        <v>57</v>
      </c>
      <c r="E136" s="40" t="s">
        <v>52</v>
      </c>
    </row>
    <row r="137" spans="1:5" ht="12.75">
      <c r="A137" t="s">
        <v>59</v>
      </c>
      <c r="E137" s="39" t="s">
        <v>3004</v>
      </c>
    </row>
    <row r="138" spans="1:16" ht="25.5">
      <c r="A138" t="s">
        <v>49</v>
      </c>
      <c s="34" t="s">
        <v>181</v>
      </c>
      <c s="34" t="s">
        <v>6704</v>
      </c>
      <c s="35" t="s">
        <v>52</v>
      </c>
      <c s="6" t="s">
        <v>6705</v>
      </c>
      <c s="36" t="s">
        <v>73</v>
      </c>
      <c s="37">
        <v>625.38</v>
      </c>
      <c s="36">
        <v>0</v>
      </c>
      <c s="36">
        <f>ROUND(G138*H138,6)</f>
      </c>
      <c r="L138" s="38">
        <v>0</v>
      </c>
      <c s="32">
        <f>ROUND(ROUND(L138,2)*ROUND(G138,3),2)</f>
      </c>
      <c s="36" t="s">
        <v>1517</v>
      </c>
      <c>
        <f>(M138*21)/100</f>
      </c>
      <c t="s">
        <v>27</v>
      </c>
    </row>
    <row r="139" spans="1:5" ht="12.75">
      <c r="A139" s="35" t="s">
        <v>56</v>
      </c>
      <c r="E139" s="39" t="s">
        <v>52</v>
      </c>
    </row>
    <row r="140" spans="1:5" ht="12.75">
      <c r="A140" s="35" t="s">
        <v>57</v>
      </c>
      <c r="E140" s="40" t="s">
        <v>6706</v>
      </c>
    </row>
    <row r="141" spans="1:5" ht="12.75">
      <c r="A141" t="s">
        <v>59</v>
      </c>
      <c r="E141" s="39" t="s">
        <v>3004</v>
      </c>
    </row>
    <row r="142" spans="1:16" ht="25.5">
      <c r="A142" t="s">
        <v>49</v>
      </c>
      <c s="34" t="s">
        <v>184</v>
      </c>
      <c s="34" t="s">
        <v>6707</v>
      </c>
      <c s="35" t="s">
        <v>52</v>
      </c>
      <c s="6" t="s">
        <v>6708</v>
      </c>
      <c s="36" t="s">
        <v>73</v>
      </c>
      <c s="37">
        <v>215.97</v>
      </c>
      <c s="36">
        <v>0</v>
      </c>
      <c s="36">
        <f>ROUND(G142*H142,6)</f>
      </c>
      <c r="L142" s="38">
        <v>0</v>
      </c>
      <c s="32">
        <f>ROUND(ROUND(L142,2)*ROUND(G142,3),2)</f>
      </c>
      <c s="36" t="s">
        <v>1517</v>
      </c>
      <c>
        <f>(M142*21)/100</f>
      </c>
      <c t="s">
        <v>27</v>
      </c>
    </row>
    <row r="143" spans="1:5" ht="12.75">
      <c r="A143" s="35" t="s">
        <v>56</v>
      </c>
      <c r="E143" s="39" t="s">
        <v>52</v>
      </c>
    </row>
    <row r="144" spans="1:5" ht="12.75">
      <c r="A144" s="35" t="s">
        <v>57</v>
      </c>
      <c r="E144" s="40" t="s">
        <v>6709</v>
      </c>
    </row>
    <row r="145" spans="1:5" ht="12.75">
      <c r="A145" t="s">
        <v>59</v>
      </c>
      <c r="E145" s="39" t="s">
        <v>3004</v>
      </c>
    </row>
    <row r="146" spans="1:16" ht="25.5">
      <c r="A146" t="s">
        <v>49</v>
      </c>
      <c s="34" t="s">
        <v>187</v>
      </c>
      <c s="34" t="s">
        <v>6710</v>
      </c>
      <c s="35" t="s">
        <v>52</v>
      </c>
      <c s="6" t="s">
        <v>6711</v>
      </c>
      <c s="36" t="s">
        <v>73</v>
      </c>
      <c s="37">
        <v>215.97</v>
      </c>
      <c s="36">
        <v>0</v>
      </c>
      <c s="36">
        <f>ROUND(G146*H146,6)</f>
      </c>
      <c r="L146" s="38">
        <v>0</v>
      </c>
      <c s="32">
        <f>ROUND(ROUND(L146,2)*ROUND(G146,3),2)</f>
      </c>
      <c s="36" t="s">
        <v>1517</v>
      </c>
      <c>
        <f>(M146*21)/100</f>
      </c>
      <c t="s">
        <v>27</v>
      </c>
    </row>
    <row r="147" spans="1:5" ht="12.75">
      <c r="A147" s="35" t="s">
        <v>56</v>
      </c>
      <c r="E147" s="39" t="s">
        <v>52</v>
      </c>
    </row>
    <row r="148" spans="1:5" ht="12.75">
      <c r="A148" s="35" t="s">
        <v>57</v>
      </c>
      <c r="E148" s="40" t="s">
        <v>52</v>
      </c>
    </row>
    <row r="149" spans="1:5" ht="12.75">
      <c r="A149" t="s">
        <v>59</v>
      </c>
      <c r="E149" s="39" t="s">
        <v>3004</v>
      </c>
    </row>
    <row r="150" spans="1:16" ht="25.5">
      <c r="A150" t="s">
        <v>49</v>
      </c>
      <c s="34" t="s">
        <v>190</v>
      </c>
      <c s="34" t="s">
        <v>6712</v>
      </c>
      <c s="35" t="s">
        <v>52</v>
      </c>
      <c s="6" t="s">
        <v>6713</v>
      </c>
      <c s="36" t="s">
        <v>73</v>
      </c>
      <c s="37">
        <v>215.97</v>
      </c>
      <c s="36">
        <v>0</v>
      </c>
      <c s="36">
        <f>ROUND(G150*H150,6)</f>
      </c>
      <c r="L150" s="38">
        <v>0</v>
      </c>
      <c s="32">
        <f>ROUND(ROUND(L150,2)*ROUND(G150,3),2)</f>
      </c>
      <c s="36" t="s">
        <v>1517</v>
      </c>
      <c>
        <f>(M150*21)/100</f>
      </c>
      <c t="s">
        <v>27</v>
      </c>
    </row>
    <row r="151" spans="1:5" ht="12.75">
      <c r="A151" s="35" t="s">
        <v>56</v>
      </c>
      <c r="E151" s="39" t="s">
        <v>52</v>
      </c>
    </row>
    <row r="152" spans="1:5" ht="12.75">
      <c r="A152" s="35" t="s">
        <v>57</v>
      </c>
      <c r="E152" s="40" t="s">
        <v>52</v>
      </c>
    </row>
    <row r="153" spans="1:5" ht="12.75">
      <c r="A153" t="s">
        <v>59</v>
      </c>
      <c r="E153" s="39" t="s">
        <v>3004</v>
      </c>
    </row>
    <row r="154" spans="1:16" ht="25.5">
      <c r="A154" t="s">
        <v>49</v>
      </c>
      <c s="34" t="s">
        <v>195</v>
      </c>
      <c s="34" t="s">
        <v>6714</v>
      </c>
      <c s="35" t="s">
        <v>52</v>
      </c>
      <c s="6" t="s">
        <v>6715</v>
      </c>
      <c s="36" t="s">
        <v>73</v>
      </c>
      <c s="37">
        <v>31.3</v>
      </c>
      <c s="36">
        <v>0</v>
      </c>
      <c s="36">
        <f>ROUND(G154*H154,6)</f>
      </c>
      <c r="L154" s="38">
        <v>0</v>
      </c>
      <c s="32">
        <f>ROUND(ROUND(L154,2)*ROUND(G154,3),2)</f>
      </c>
      <c s="36" t="s">
        <v>1517</v>
      </c>
      <c>
        <f>(M154*21)/100</f>
      </c>
      <c t="s">
        <v>27</v>
      </c>
    </row>
    <row r="155" spans="1:5" ht="12.75">
      <c r="A155" s="35" t="s">
        <v>56</v>
      </c>
      <c r="E155" s="39" t="s">
        <v>52</v>
      </c>
    </row>
    <row r="156" spans="1:5" ht="12.75">
      <c r="A156" s="35" t="s">
        <v>57</v>
      </c>
      <c r="E156" s="40" t="s">
        <v>6716</v>
      </c>
    </row>
    <row r="157" spans="1:5" ht="12.75">
      <c r="A157" t="s">
        <v>59</v>
      </c>
      <c r="E157" s="39" t="s">
        <v>3004</v>
      </c>
    </row>
    <row r="158" spans="1:16" ht="25.5">
      <c r="A158" t="s">
        <v>49</v>
      </c>
      <c s="34" t="s">
        <v>199</v>
      </c>
      <c s="34" t="s">
        <v>6717</v>
      </c>
      <c s="35" t="s">
        <v>52</v>
      </c>
      <c s="6" t="s">
        <v>6718</v>
      </c>
      <c s="36" t="s">
        <v>73</v>
      </c>
      <c s="37">
        <v>31.3</v>
      </c>
      <c s="36">
        <v>0</v>
      </c>
      <c s="36">
        <f>ROUND(G158*H158,6)</f>
      </c>
      <c r="L158" s="38">
        <v>0</v>
      </c>
      <c s="32">
        <f>ROUND(ROUND(L158,2)*ROUND(G158,3),2)</f>
      </c>
      <c s="36" t="s">
        <v>1517</v>
      </c>
      <c>
        <f>(M158*21)/100</f>
      </c>
      <c t="s">
        <v>27</v>
      </c>
    </row>
    <row r="159" spans="1:5" ht="12.75">
      <c r="A159" s="35" t="s">
        <v>56</v>
      </c>
      <c r="E159" s="39" t="s">
        <v>52</v>
      </c>
    </row>
    <row r="160" spans="1:5" ht="12.75">
      <c r="A160" s="35" t="s">
        <v>57</v>
      </c>
      <c r="E160" s="40" t="s">
        <v>52</v>
      </c>
    </row>
    <row r="161" spans="1:5" ht="12.75">
      <c r="A161" t="s">
        <v>59</v>
      </c>
      <c r="E161" s="39" t="s">
        <v>3004</v>
      </c>
    </row>
    <row r="162" spans="1:16" ht="25.5">
      <c r="A162" t="s">
        <v>49</v>
      </c>
      <c s="34" t="s">
        <v>202</v>
      </c>
      <c s="34" t="s">
        <v>6719</v>
      </c>
      <c s="35" t="s">
        <v>52</v>
      </c>
      <c s="6" t="s">
        <v>6720</v>
      </c>
      <c s="36" t="s">
        <v>73</v>
      </c>
      <c s="37">
        <v>215.97</v>
      </c>
      <c s="36">
        <v>0</v>
      </c>
      <c s="36">
        <f>ROUND(G162*H162,6)</f>
      </c>
      <c r="L162" s="38">
        <v>0</v>
      </c>
      <c s="32">
        <f>ROUND(ROUND(L162,2)*ROUND(G162,3),2)</f>
      </c>
      <c s="36" t="s">
        <v>1517</v>
      </c>
      <c>
        <f>(M162*21)/100</f>
      </c>
      <c t="s">
        <v>27</v>
      </c>
    </row>
    <row r="163" spans="1:5" ht="12.75">
      <c r="A163" s="35" t="s">
        <v>56</v>
      </c>
      <c r="E163" s="39" t="s">
        <v>52</v>
      </c>
    </row>
    <row r="164" spans="1:5" ht="12.75">
      <c r="A164" s="35" t="s">
        <v>57</v>
      </c>
      <c r="E164" s="40" t="s">
        <v>52</v>
      </c>
    </row>
    <row r="165" spans="1:5" ht="12.75">
      <c r="A165" t="s">
        <v>59</v>
      </c>
      <c r="E165" s="39" t="s">
        <v>3004</v>
      </c>
    </row>
    <row r="166" spans="1:16" ht="25.5">
      <c r="A166" t="s">
        <v>49</v>
      </c>
      <c s="34" t="s">
        <v>205</v>
      </c>
      <c s="34" t="s">
        <v>6721</v>
      </c>
      <c s="35" t="s">
        <v>52</v>
      </c>
      <c s="6" t="s">
        <v>6722</v>
      </c>
      <c s="36" t="s">
        <v>73</v>
      </c>
      <c s="37">
        <v>215.97</v>
      </c>
      <c s="36">
        <v>0</v>
      </c>
      <c s="36">
        <f>ROUND(G166*H166,6)</f>
      </c>
      <c r="L166" s="38">
        <v>0</v>
      </c>
      <c s="32">
        <f>ROUND(ROUND(L166,2)*ROUND(G166,3),2)</f>
      </c>
      <c s="36" t="s">
        <v>1517</v>
      </c>
      <c>
        <f>(M166*21)/100</f>
      </c>
      <c t="s">
        <v>27</v>
      </c>
    </row>
    <row r="167" spans="1:5" ht="12.75">
      <c r="A167" s="35" t="s">
        <v>56</v>
      </c>
      <c r="E167" s="39" t="s">
        <v>52</v>
      </c>
    </row>
    <row r="168" spans="1:5" ht="12.75">
      <c r="A168" s="35" t="s">
        <v>57</v>
      </c>
      <c r="E168" s="40" t="s">
        <v>52</v>
      </c>
    </row>
    <row r="169" spans="1:5" ht="12.75">
      <c r="A169" t="s">
        <v>59</v>
      </c>
      <c r="E169" s="39" t="s">
        <v>3004</v>
      </c>
    </row>
    <row r="170" spans="1:16" ht="25.5">
      <c r="A170" t="s">
        <v>49</v>
      </c>
      <c s="34" t="s">
        <v>208</v>
      </c>
      <c s="34" t="s">
        <v>6723</v>
      </c>
      <c s="35" t="s">
        <v>52</v>
      </c>
      <c s="6" t="s">
        <v>6724</v>
      </c>
      <c s="36" t="s">
        <v>78</v>
      </c>
      <c s="37">
        <v>11.165</v>
      </c>
      <c s="36">
        <v>0</v>
      </c>
      <c s="36">
        <f>ROUND(G170*H170,6)</f>
      </c>
      <c r="L170" s="38">
        <v>0</v>
      </c>
      <c s="32">
        <f>ROUND(ROUND(L170,2)*ROUND(G170,3),2)</f>
      </c>
      <c s="36" t="s">
        <v>1517</v>
      </c>
      <c>
        <f>(M170*21)/100</f>
      </c>
      <c t="s">
        <v>27</v>
      </c>
    </row>
    <row r="171" spans="1:5" ht="12.75">
      <c r="A171" s="35" t="s">
        <v>56</v>
      </c>
      <c r="E171" s="39" t="s">
        <v>52</v>
      </c>
    </row>
    <row r="172" spans="1:5" ht="12.75">
      <c r="A172" s="35" t="s">
        <v>57</v>
      </c>
      <c r="E172" s="40" t="s">
        <v>6725</v>
      </c>
    </row>
    <row r="173" spans="1:5" ht="12.75">
      <c r="A173" t="s">
        <v>59</v>
      </c>
      <c r="E173" s="39" t="s">
        <v>3004</v>
      </c>
    </row>
    <row r="174" spans="1:16" ht="25.5">
      <c r="A174" t="s">
        <v>49</v>
      </c>
      <c s="34" t="s">
        <v>211</v>
      </c>
      <c s="34" t="s">
        <v>6726</v>
      </c>
      <c s="35" t="s">
        <v>52</v>
      </c>
      <c s="6" t="s">
        <v>6727</v>
      </c>
      <c s="36" t="s">
        <v>78</v>
      </c>
      <c s="37">
        <v>18.208</v>
      </c>
      <c s="36">
        <v>0</v>
      </c>
      <c s="36">
        <f>ROUND(G174*H174,6)</f>
      </c>
      <c r="L174" s="38">
        <v>0</v>
      </c>
      <c s="32">
        <f>ROUND(ROUND(L174,2)*ROUND(G174,3),2)</f>
      </c>
      <c s="36" t="s">
        <v>1517</v>
      </c>
      <c>
        <f>(M174*21)/100</f>
      </c>
      <c t="s">
        <v>27</v>
      </c>
    </row>
    <row r="175" spans="1:5" ht="12.75">
      <c r="A175" s="35" t="s">
        <v>56</v>
      </c>
      <c r="E175" s="39" t="s">
        <v>52</v>
      </c>
    </row>
    <row r="176" spans="1:5" ht="25.5">
      <c r="A176" s="35" t="s">
        <v>57</v>
      </c>
      <c r="E176" s="40" t="s">
        <v>6728</v>
      </c>
    </row>
    <row r="177" spans="1:5" ht="12.75">
      <c r="A177" t="s">
        <v>59</v>
      </c>
      <c r="E177" s="39" t="s">
        <v>3004</v>
      </c>
    </row>
    <row r="178" spans="1:16" ht="25.5">
      <c r="A178" t="s">
        <v>49</v>
      </c>
      <c s="34" t="s">
        <v>214</v>
      </c>
      <c s="34" t="s">
        <v>6729</v>
      </c>
      <c s="35" t="s">
        <v>52</v>
      </c>
      <c s="6" t="s">
        <v>6730</v>
      </c>
      <c s="36" t="s">
        <v>107</v>
      </c>
      <c s="37">
        <v>1</v>
      </c>
      <c s="36">
        <v>0</v>
      </c>
      <c s="36">
        <f>ROUND(G178*H178,6)</f>
      </c>
      <c r="L178" s="38">
        <v>0</v>
      </c>
      <c s="32">
        <f>ROUND(ROUND(L178,2)*ROUND(G178,3),2)</f>
      </c>
      <c s="36" t="s">
        <v>1517</v>
      </c>
      <c>
        <f>(M178*21)/100</f>
      </c>
      <c t="s">
        <v>27</v>
      </c>
    </row>
    <row r="179" spans="1:5" ht="12.75">
      <c r="A179" s="35" t="s">
        <v>56</v>
      </c>
      <c r="E179" s="39" t="s">
        <v>52</v>
      </c>
    </row>
    <row r="180" spans="1:5" ht="12.75">
      <c r="A180" s="35" t="s">
        <v>57</v>
      </c>
      <c r="E180" s="40" t="s">
        <v>52</v>
      </c>
    </row>
    <row r="181" spans="1:5" ht="12.75">
      <c r="A181" t="s">
        <v>59</v>
      </c>
      <c r="E181" s="39" t="s">
        <v>3004</v>
      </c>
    </row>
    <row r="182" spans="1:16" ht="25.5">
      <c r="A182" t="s">
        <v>49</v>
      </c>
      <c s="34" t="s">
        <v>217</v>
      </c>
      <c s="34" t="s">
        <v>6731</v>
      </c>
      <c s="35" t="s">
        <v>52</v>
      </c>
      <c s="6" t="s">
        <v>6732</v>
      </c>
      <c s="36" t="s">
        <v>107</v>
      </c>
      <c s="37">
        <v>1</v>
      </c>
      <c s="36">
        <v>0</v>
      </c>
      <c s="36">
        <f>ROUND(G182*H182,6)</f>
      </c>
      <c r="L182" s="38">
        <v>0</v>
      </c>
      <c s="32">
        <f>ROUND(ROUND(L182,2)*ROUND(G182,3),2)</f>
      </c>
      <c s="36" t="s">
        <v>1517</v>
      </c>
      <c>
        <f>(M182*21)/100</f>
      </c>
      <c t="s">
        <v>27</v>
      </c>
    </row>
    <row r="183" spans="1:5" ht="12.75">
      <c r="A183" s="35" t="s">
        <v>56</v>
      </c>
      <c r="E183" s="39" t="s">
        <v>52</v>
      </c>
    </row>
    <row r="184" spans="1:5" ht="12.75">
      <c r="A184" s="35" t="s">
        <v>57</v>
      </c>
      <c r="E184" s="40" t="s">
        <v>52</v>
      </c>
    </row>
    <row r="185" spans="1:5" ht="12.75">
      <c r="A185" t="s">
        <v>59</v>
      </c>
      <c r="E185" s="39" t="s">
        <v>3004</v>
      </c>
    </row>
    <row r="186" spans="1:13" ht="12.75">
      <c r="A186" t="s">
        <v>46</v>
      </c>
      <c r="C186" s="31" t="s">
        <v>3451</v>
      </c>
      <c r="E186" s="33" t="s">
        <v>6733</v>
      </c>
      <c r="J186" s="32">
        <f>0</f>
      </c>
      <c s="32">
        <f>0</f>
      </c>
      <c s="32">
        <f>0+L187+L191+L195+L199+L203</f>
      </c>
      <c s="32">
        <f>0+M187+M191+M195+M199+M203</f>
      </c>
    </row>
    <row r="187" spans="1:16" ht="25.5">
      <c r="A187" t="s">
        <v>49</v>
      </c>
      <c s="34" t="s">
        <v>223</v>
      </c>
      <c s="34" t="s">
        <v>6734</v>
      </c>
      <c s="35" t="s">
        <v>52</v>
      </c>
      <c s="6" t="s">
        <v>6735</v>
      </c>
      <c s="36" t="s">
        <v>73</v>
      </c>
      <c s="37">
        <v>229.6</v>
      </c>
      <c s="36">
        <v>0</v>
      </c>
      <c s="36">
        <f>ROUND(G187*H187,6)</f>
      </c>
      <c r="L187" s="38">
        <v>0</v>
      </c>
      <c s="32">
        <f>ROUND(ROUND(L187,2)*ROUND(G187,3),2)</f>
      </c>
      <c s="36" t="s">
        <v>1517</v>
      </c>
      <c>
        <f>(M187*21)/100</f>
      </c>
      <c t="s">
        <v>27</v>
      </c>
    </row>
    <row r="188" spans="1:5" ht="12.75">
      <c r="A188" s="35" t="s">
        <v>56</v>
      </c>
      <c r="E188" s="39" t="s">
        <v>52</v>
      </c>
    </row>
    <row r="189" spans="1:5" ht="12.75">
      <c r="A189" s="35" t="s">
        <v>57</v>
      </c>
      <c r="E189" s="40" t="s">
        <v>6736</v>
      </c>
    </row>
    <row r="190" spans="1:5" ht="12.75">
      <c r="A190" t="s">
        <v>59</v>
      </c>
      <c r="E190" s="39" t="s">
        <v>3004</v>
      </c>
    </row>
    <row r="191" spans="1:16" ht="12.75">
      <c r="A191" t="s">
        <v>49</v>
      </c>
      <c s="34" t="s">
        <v>226</v>
      </c>
      <c s="34" t="s">
        <v>6737</v>
      </c>
      <c s="35" t="s">
        <v>52</v>
      </c>
      <c s="6" t="s">
        <v>6738</v>
      </c>
      <c s="36" t="s">
        <v>749</v>
      </c>
      <c s="37">
        <v>0.076</v>
      </c>
      <c s="36">
        <v>0</v>
      </c>
      <c s="36">
        <f>ROUND(G191*H191,6)</f>
      </c>
      <c r="L191" s="38">
        <v>0</v>
      </c>
      <c s="32">
        <f>ROUND(ROUND(L191,2)*ROUND(G191,3),2)</f>
      </c>
      <c s="36" t="s">
        <v>1517</v>
      </c>
      <c>
        <f>(M191*21)/100</f>
      </c>
      <c t="s">
        <v>27</v>
      </c>
    </row>
    <row r="192" spans="1:5" ht="12.75">
      <c r="A192" s="35" t="s">
        <v>56</v>
      </c>
      <c r="E192" s="39" t="s">
        <v>52</v>
      </c>
    </row>
    <row r="193" spans="1:5" ht="12.75">
      <c r="A193" s="35" t="s">
        <v>57</v>
      </c>
      <c r="E193" s="40" t="s">
        <v>6739</v>
      </c>
    </row>
    <row r="194" spans="1:5" ht="12.75">
      <c r="A194" t="s">
        <v>59</v>
      </c>
      <c r="E194" s="39" t="s">
        <v>3004</v>
      </c>
    </row>
    <row r="195" spans="1:16" ht="12.75">
      <c r="A195" t="s">
        <v>49</v>
      </c>
      <c s="34" t="s">
        <v>229</v>
      </c>
      <c s="34" t="s">
        <v>6740</v>
      </c>
      <c s="35" t="s">
        <v>52</v>
      </c>
      <c s="6" t="s">
        <v>6741</v>
      </c>
      <c s="36" t="s">
        <v>73</v>
      </c>
      <c s="37">
        <v>229.6</v>
      </c>
      <c s="36">
        <v>0</v>
      </c>
      <c s="36">
        <f>ROUND(G195*H195,6)</f>
      </c>
      <c r="L195" s="38">
        <v>0</v>
      </c>
      <c s="32">
        <f>ROUND(ROUND(L195,2)*ROUND(G195,3),2)</f>
      </c>
      <c s="36" t="s">
        <v>1517</v>
      </c>
      <c>
        <f>(M195*21)/100</f>
      </c>
      <c t="s">
        <v>27</v>
      </c>
    </row>
    <row r="196" spans="1:5" ht="12.75">
      <c r="A196" s="35" t="s">
        <v>56</v>
      </c>
      <c r="E196" s="39" t="s">
        <v>52</v>
      </c>
    </row>
    <row r="197" spans="1:5" ht="12.75">
      <c r="A197" s="35" t="s">
        <v>57</v>
      </c>
      <c r="E197" s="40" t="s">
        <v>52</v>
      </c>
    </row>
    <row r="198" spans="1:5" ht="12.75">
      <c r="A198" t="s">
        <v>59</v>
      </c>
      <c r="E198" s="39" t="s">
        <v>3004</v>
      </c>
    </row>
    <row r="199" spans="1:16" ht="25.5">
      <c r="A199" t="s">
        <v>49</v>
      </c>
      <c s="34" t="s">
        <v>232</v>
      </c>
      <c s="34" t="s">
        <v>6742</v>
      </c>
      <c s="35" t="s">
        <v>52</v>
      </c>
      <c s="6" t="s">
        <v>6743</v>
      </c>
      <c s="36" t="s">
        <v>73</v>
      </c>
      <c s="37">
        <v>267.599</v>
      </c>
      <c s="36">
        <v>0</v>
      </c>
      <c s="36">
        <f>ROUND(G199*H199,6)</f>
      </c>
      <c r="L199" s="38">
        <v>0</v>
      </c>
      <c s="32">
        <f>ROUND(ROUND(L199,2)*ROUND(G199,3),2)</f>
      </c>
      <c s="36" t="s">
        <v>1517</v>
      </c>
      <c>
        <f>(M199*21)/100</f>
      </c>
      <c t="s">
        <v>27</v>
      </c>
    </row>
    <row r="200" spans="1:5" ht="12.75">
      <c r="A200" s="35" t="s">
        <v>56</v>
      </c>
      <c r="E200" s="39" t="s">
        <v>52</v>
      </c>
    </row>
    <row r="201" spans="1:5" ht="12.75">
      <c r="A201" s="35" t="s">
        <v>57</v>
      </c>
      <c r="E201" s="40" t="s">
        <v>6744</v>
      </c>
    </row>
    <row r="202" spans="1:5" ht="12.75">
      <c r="A202" t="s">
        <v>59</v>
      </c>
      <c r="E202" s="39" t="s">
        <v>3004</v>
      </c>
    </row>
    <row r="203" spans="1:16" ht="25.5">
      <c r="A203" t="s">
        <v>49</v>
      </c>
      <c s="34" t="s">
        <v>235</v>
      </c>
      <c s="34" t="s">
        <v>6745</v>
      </c>
      <c s="35" t="s">
        <v>52</v>
      </c>
      <c s="6" t="s">
        <v>6746</v>
      </c>
      <c s="36" t="s">
        <v>749</v>
      </c>
      <c s="37">
        <v>1.452</v>
      </c>
      <c s="36">
        <v>0</v>
      </c>
      <c s="36">
        <f>ROUND(G203*H203,6)</f>
      </c>
      <c r="L203" s="38">
        <v>0</v>
      </c>
      <c s="32">
        <f>ROUND(ROUND(L203,2)*ROUND(G203,3),2)</f>
      </c>
      <c s="36" t="s">
        <v>1517</v>
      </c>
      <c>
        <f>(M203*21)/100</f>
      </c>
      <c t="s">
        <v>27</v>
      </c>
    </row>
    <row r="204" spans="1:5" ht="12.75">
      <c r="A204" s="35" t="s">
        <v>56</v>
      </c>
      <c r="E204" s="39" t="s">
        <v>52</v>
      </c>
    </row>
    <row r="205" spans="1:5" ht="12.75">
      <c r="A205" s="35" t="s">
        <v>57</v>
      </c>
      <c r="E205" s="40" t="s">
        <v>52</v>
      </c>
    </row>
    <row r="206" spans="1:5" ht="12.75">
      <c r="A206" t="s">
        <v>59</v>
      </c>
      <c r="E206" s="39" t="s">
        <v>3004</v>
      </c>
    </row>
    <row r="207" spans="1:13" ht="12.75">
      <c r="A207" t="s">
        <v>46</v>
      </c>
      <c r="C207" s="31" t="s">
        <v>6747</v>
      </c>
      <c r="E207" s="33" t="s">
        <v>6748</v>
      </c>
      <c r="J207" s="32">
        <f>0</f>
      </c>
      <c s="32">
        <f>0</f>
      </c>
      <c s="32">
        <f>0+L208+L212+L216+L220+L224+L228+L232</f>
      </c>
      <c s="32">
        <f>0+M208+M212+M216+M220+M224+M228+M232</f>
      </c>
    </row>
    <row r="208" spans="1:16" ht="25.5">
      <c r="A208" t="s">
        <v>49</v>
      </c>
      <c s="34" t="s">
        <v>238</v>
      </c>
      <c s="34" t="s">
        <v>6749</v>
      </c>
      <c s="35" t="s">
        <v>52</v>
      </c>
      <c s="6" t="s">
        <v>6750</v>
      </c>
      <c s="36" t="s">
        <v>73</v>
      </c>
      <c s="37">
        <v>229.6</v>
      </c>
      <c s="36">
        <v>0</v>
      </c>
      <c s="36">
        <f>ROUND(G208*H208,6)</f>
      </c>
      <c r="L208" s="38">
        <v>0</v>
      </c>
      <c s="32">
        <f>ROUND(ROUND(L208,2)*ROUND(G208,3),2)</f>
      </c>
      <c s="36" t="s">
        <v>1517</v>
      </c>
      <c>
        <f>(M208*21)/100</f>
      </c>
      <c t="s">
        <v>27</v>
      </c>
    </row>
    <row r="209" spans="1:5" ht="12.75">
      <c r="A209" s="35" t="s">
        <v>56</v>
      </c>
      <c r="E209" s="39" t="s">
        <v>52</v>
      </c>
    </row>
    <row r="210" spans="1:5" ht="12.75">
      <c r="A210" s="35" t="s">
        <v>57</v>
      </c>
      <c r="E210" s="40" t="s">
        <v>6751</v>
      </c>
    </row>
    <row r="211" spans="1:5" ht="12.75">
      <c r="A211" t="s">
        <v>59</v>
      </c>
      <c r="E211" s="39" t="s">
        <v>3004</v>
      </c>
    </row>
    <row r="212" spans="1:16" ht="12.75">
      <c r="A212" t="s">
        <v>49</v>
      </c>
      <c s="34" t="s">
        <v>241</v>
      </c>
      <c s="34" t="s">
        <v>6752</v>
      </c>
      <c s="35" t="s">
        <v>52</v>
      </c>
      <c s="6" t="s">
        <v>6753</v>
      </c>
      <c s="36" t="s">
        <v>73</v>
      </c>
      <c s="37">
        <v>234.192</v>
      </c>
      <c s="36">
        <v>0</v>
      </c>
      <c s="36">
        <f>ROUND(G212*H212,6)</f>
      </c>
      <c r="L212" s="38">
        <v>0</v>
      </c>
      <c s="32">
        <f>ROUND(ROUND(L212,2)*ROUND(G212,3),2)</f>
      </c>
      <c s="36" t="s">
        <v>1517</v>
      </c>
      <c>
        <f>(M212*21)/100</f>
      </c>
      <c t="s">
        <v>27</v>
      </c>
    </row>
    <row r="213" spans="1:5" ht="12.75">
      <c r="A213" s="35" t="s">
        <v>56</v>
      </c>
      <c r="E213" s="39" t="s">
        <v>52</v>
      </c>
    </row>
    <row r="214" spans="1:5" ht="12.75">
      <c r="A214" s="35" t="s">
        <v>57</v>
      </c>
      <c r="E214" s="40" t="s">
        <v>6754</v>
      </c>
    </row>
    <row r="215" spans="1:5" ht="12.75">
      <c r="A215" t="s">
        <v>59</v>
      </c>
      <c r="E215" s="39" t="s">
        <v>3004</v>
      </c>
    </row>
    <row r="216" spans="1:16" ht="25.5">
      <c r="A216" t="s">
        <v>49</v>
      </c>
      <c s="34" t="s">
        <v>244</v>
      </c>
      <c s="34" t="s">
        <v>6755</v>
      </c>
      <c s="35" t="s">
        <v>52</v>
      </c>
      <c s="6" t="s">
        <v>6756</v>
      </c>
      <c s="36" t="s">
        <v>73</v>
      </c>
      <c s="37">
        <v>45.5</v>
      </c>
      <c s="36">
        <v>0</v>
      </c>
      <c s="36">
        <f>ROUND(G216*H216,6)</f>
      </c>
      <c r="L216" s="38">
        <v>0</v>
      </c>
      <c s="32">
        <f>ROUND(ROUND(L216,2)*ROUND(G216,3),2)</f>
      </c>
      <c s="36" t="s">
        <v>1517</v>
      </c>
      <c>
        <f>(M216*21)/100</f>
      </c>
      <c t="s">
        <v>27</v>
      </c>
    </row>
    <row r="217" spans="1:5" ht="12.75">
      <c r="A217" s="35" t="s">
        <v>56</v>
      </c>
      <c r="E217" s="39" t="s">
        <v>52</v>
      </c>
    </row>
    <row r="218" spans="1:5" ht="12.75">
      <c r="A218" s="35" t="s">
        <v>57</v>
      </c>
      <c r="E218" s="40" t="s">
        <v>6757</v>
      </c>
    </row>
    <row r="219" spans="1:5" ht="12.75">
      <c r="A219" t="s">
        <v>59</v>
      </c>
      <c r="E219" s="39" t="s">
        <v>3004</v>
      </c>
    </row>
    <row r="220" spans="1:16" ht="12.75">
      <c r="A220" t="s">
        <v>49</v>
      </c>
      <c s="34" t="s">
        <v>247</v>
      </c>
      <c s="34" t="s">
        <v>6758</v>
      </c>
      <c s="35" t="s">
        <v>52</v>
      </c>
      <c s="6" t="s">
        <v>6759</v>
      </c>
      <c s="36" t="s">
        <v>73</v>
      </c>
      <c s="37">
        <v>47.775</v>
      </c>
      <c s="36">
        <v>0</v>
      </c>
      <c s="36">
        <f>ROUND(G220*H220,6)</f>
      </c>
      <c r="L220" s="38">
        <v>0</v>
      </c>
      <c s="32">
        <f>ROUND(ROUND(L220,2)*ROUND(G220,3),2)</f>
      </c>
      <c s="36" t="s">
        <v>1517</v>
      </c>
      <c>
        <f>(M220*21)/100</f>
      </c>
      <c t="s">
        <v>27</v>
      </c>
    </row>
    <row r="221" spans="1:5" ht="12.75">
      <c r="A221" s="35" t="s">
        <v>56</v>
      </c>
      <c r="E221" s="39" t="s">
        <v>52</v>
      </c>
    </row>
    <row r="222" spans="1:5" ht="12.75">
      <c r="A222" s="35" t="s">
        <v>57</v>
      </c>
      <c r="E222" s="40" t="s">
        <v>6760</v>
      </c>
    </row>
    <row r="223" spans="1:5" ht="12.75">
      <c r="A223" t="s">
        <v>59</v>
      </c>
      <c r="E223" s="39" t="s">
        <v>3004</v>
      </c>
    </row>
    <row r="224" spans="1:16" ht="25.5">
      <c r="A224" t="s">
        <v>49</v>
      </c>
      <c s="34" t="s">
        <v>250</v>
      </c>
      <c s="34" t="s">
        <v>6761</v>
      </c>
      <c s="35" t="s">
        <v>52</v>
      </c>
      <c s="6" t="s">
        <v>6762</v>
      </c>
      <c s="36" t="s">
        <v>73</v>
      </c>
      <c s="37">
        <v>15.65</v>
      </c>
      <c s="36">
        <v>0</v>
      </c>
      <c s="36">
        <f>ROUND(G224*H224,6)</f>
      </c>
      <c r="L224" s="38">
        <v>0</v>
      </c>
      <c s="32">
        <f>ROUND(ROUND(L224,2)*ROUND(G224,3),2)</f>
      </c>
      <c s="36" t="s">
        <v>1517</v>
      </c>
      <c>
        <f>(M224*21)/100</f>
      </c>
      <c t="s">
        <v>27</v>
      </c>
    </row>
    <row r="225" spans="1:5" ht="12.75">
      <c r="A225" s="35" t="s">
        <v>56</v>
      </c>
      <c r="E225" s="39" t="s">
        <v>52</v>
      </c>
    </row>
    <row r="226" spans="1:5" ht="12.75">
      <c r="A226" s="35" t="s">
        <v>57</v>
      </c>
      <c r="E226" s="40" t="s">
        <v>6691</v>
      </c>
    </row>
    <row r="227" spans="1:5" ht="12.75">
      <c r="A227" t="s">
        <v>59</v>
      </c>
      <c r="E227" s="39" t="s">
        <v>3004</v>
      </c>
    </row>
    <row r="228" spans="1:16" ht="12.75">
      <c r="A228" t="s">
        <v>49</v>
      </c>
      <c s="34" t="s">
        <v>253</v>
      </c>
      <c s="34" t="s">
        <v>6763</v>
      </c>
      <c s="35" t="s">
        <v>52</v>
      </c>
      <c s="6" t="s">
        <v>6764</v>
      </c>
      <c s="36" t="s">
        <v>73</v>
      </c>
      <c s="37">
        <v>16.433</v>
      </c>
      <c s="36">
        <v>0</v>
      </c>
      <c s="36">
        <f>ROUND(G228*H228,6)</f>
      </c>
      <c r="L228" s="38">
        <v>0</v>
      </c>
      <c s="32">
        <f>ROUND(ROUND(L228,2)*ROUND(G228,3),2)</f>
      </c>
      <c s="36" t="s">
        <v>1517</v>
      </c>
      <c>
        <f>(M228*21)/100</f>
      </c>
      <c t="s">
        <v>27</v>
      </c>
    </row>
    <row r="229" spans="1:5" ht="12.75">
      <c r="A229" s="35" t="s">
        <v>56</v>
      </c>
      <c r="E229" s="39" t="s">
        <v>52</v>
      </c>
    </row>
    <row r="230" spans="1:5" ht="12.75">
      <c r="A230" s="35" t="s">
        <v>57</v>
      </c>
      <c r="E230" s="40" t="s">
        <v>6765</v>
      </c>
    </row>
    <row r="231" spans="1:5" ht="12.75">
      <c r="A231" t="s">
        <v>59</v>
      </c>
      <c r="E231" s="39" t="s">
        <v>3004</v>
      </c>
    </row>
    <row r="232" spans="1:16" ht="25.5">
      <c r="A232" t="s">
        <v>49</v>
      </c>
      <c s="34" t="s">
        <v>256</v>
      </c>
      <c s="34" t="s">
        <v>6766</v>
      </c>
      <c s="35" t="s">
        <v>52</v>
      </c>
      <c s="6" t="s">
        <v>6767</v>
      </c>
      <c s="36" t="s">
        <v>749</v>
      </c>
      <c s="37">
        <v>1.864</v>
      </c>
      <c s="36">
        <v>0</v>
      </c>
      <c s="36">
        <f>ROUND(G232*H232,6)</f>
      </c>
      <c r="L232" s="38">
        <v>0</v>
      </c>
      <c s="32">
        <f>ROUND(ROUND(L232,2)*ROUND(G232,3),2)</f>
      </c>
      <c s="36" t="s">
        <v>1517</v>
      </c>
      <c>
        <f>(M232*21)/100</f>
      </c>
      <c t="s">
        <v>27</v>
      </c>
    </row>
    <row r="233" spans="1:5" ht="12.75">
      <c r="A233" s="35" t="s">
        <v>56</v>
      </c>
      <c r="E233" s="39" t="s">
        <v>52</v>
      </c>
    </row>
    <row r="234" spans="1:5" ht="12.75">
      <c r="A234" s="35" t="s">
        <v>57</v>
      </c>
      <c r="E234" s="40" t="s">
        <v>52</v>
      </c>
    </row>
    <row r="235" spans="1:5" ht="12.75">
      <c r="A235" t="s">
        <v>59</v>
      </c>
      <c r="E235" s="39" t="s">
        <v>3004</v>
      </c>
    </row>
    <row r="236" spans="1:13" ht="12.75">
      <c r="A236" t="s">
        <v>46</v>
      </c>
      <c r="C236" s="31" t="s">
        <v>6768</v>
      </c>
      <c r="E236" s="33" t="s">
        <v>6769</v>
      </c>
      <c r="J236" s="32">
        <f>0</f>
      </c>
      <c s="32">
        <f>0</f>
      </c>
      <c s="32">
        <f>0+L237+L241+L245+L249</f>
      </c>
      <c s="32">
        <f>0+M237+M241+M245+M249</f>
      </c>
    </row>
    <row r="237" spans="1:16" ht="25.5">
      <c r="A237" t="s">
        <v>49</v>
      </c>
      <c s="34" t="s">
        <v>259</v>
      </c>
      <c s="34" t="s">
        <v>6770</v>
      </c>
      <c s="35" t="s">
        <v>52</v>
      </c>
      <c s="6" t="s">
        <v>6771</v>
      </c>
      <c s="36" t="s">
        <v>73</v>
      </c>
      <c s="37">
        <v>285.846</v>
      </c>
      <c s="36">
        <v>0</v>
      </c>
      <c s="36">
        <f>ROUND(G237*H237,6)</f>
      </c>
      <c r="L237" s="38">
        <v>0</v>
      </c>
      <c s="32">
        <f>ROUND(ROUND(L237,2)*ROUND(G237,3),2)</f>
      </c>
      <c s="36" t="s">
        <v>1517</v>
      </c>
      <c>
        <f>(M237*21)/100</f>
      </c>
      <c t="s">
        <v>27</v>
      </c>
    </row>
    <row r="238" spans="1:5" ht="12.75">
      <c r="A238" s="35" t="s">
        <v>56</v>
      </c>
      <c r="E238" s="39" t="s">
        <v>52</v>
      </c>
    </row>
    <row r="239" spans="1:5" ht="12.75">
      <c r="A239" s="35" t="s">
        <v>57</v>
      </c>
      <c r="E239" s="40" t="s">
        <v>6772</v>
      </c>
    </row>
    <row r="240" spans="1:5" ht="12.75">
      <c r="A240" t="s">
        <v>59</v>
      </c>
      <c r="E240" s="39" t="s">
        <v>3004</v>
      </c>
    </row>
    <row r="241" spans="1:16" ht="12.75">
      <c r="A241" t="s">
        <v>49</v>
      </c>
      <c s="34" t="s">
        <v>262</v>
      </c>
      <c s="34" t="s">
        <v>6773</v>
      </c>
      <c s="35" t="s">
        <v>52</v>
      </c>
      <c s="6" t="s">
        <v>6774</v>
      </c>
      <c s="36" t="s">
        <v>78</v>
      </c>
      <c s="37">
        <v>7.146</v>
      </c>
      <c s="36">
        <v>0</v>
      </c>
      <c s="36">
        <f>ROUND(G241*H241,6)</f>
      </c>
      <c r="L241" s="38">
        <v>0</v>
      </c>
      <c s="32">
        <f>ROUND(ROUND(L241,2)*ROUND(G241,3),2)</f>
      </c>
      <c s="36" t="s">
        <v>1517</v>
      </c>
      <c>
        <f>(M241*21)/100</f>
      </c>
      <c t="s">
        <v>27</v>
      </c>
    </row>
    <row r="242" spans="1:5" ht="12.75">
      <c r="A242" s="35" t="s">
        <v>56</v>
      </c>
      <c r="E242" s="39" t="s">
        <v>52</v>
      </c>
    </row>
    <row r="243" spans="1:5" ht="12.75">
      <c r="A243" s="35" t="s">
        <v>57</v>
      </c>
      <c r="E243" s="40" t="s">
        <v>6775</v>
      </c>
    </row>
    <row r="244" spans="1:5" ht="12.75">
      <c r="A244" t="s">
        <v>59</v>
      </c>
      <c r="E244" s="39" t="s">
        <v>3004</v>
      </c>
    </row>
    <row r="245" spans="1:16" ht="25.5">
      <c r="A245" t="s">
        <v>49</v>
      </c>
      <c s="34" t="s">
        <v>265</v>
      </c>
      <c s="34" t="s">
        <v>6776</v>
      </c>
      <c s="35" t="s">
        <v>52</v>
      </c>
      <c s="6" t="s">
        <v>6777</v>
      </c>
      <c s="36" t="s">
        <v>73</v>
      </c>
      <c s="37">
        <v>12.78</v>
      </c>
      <c s="36">
        <v>0</v>
      </c>
      <c s="36">
        <f>ROUND(G245*H245,6)</f>
      </c>
      <c r="L245" s="38">
        <v>0</v>
      </c>
      <c s="32">
        <f>ROUND(ROUND(L245,2)*ROUND(G245,3),2)</f>
      </c>
      <c s="36" t="s">
        <v>1517</v>
      </c>
      <c>
        <f>(M245*21)/100</f>
      </c>
      <c t="s">
        <v>27</v>
      </c>
    </row>
    <row r="246" spans="1:5" ht="12.75">
      <c r="A246" s="35" t="s">
        <v>56</v>
      </c>
      <c r="E246" s="39" t="s">
        <v>52</v>
      </c>
    </row>
    <row r="247" spans="1:5" ht="12.75">
      <c r="A247" s="35" t="s">
        <v>57</v>
      </c>
      <c r="E247" s="40" t="s">
        <v>6778</v>
      </c>
    </row>
    <row r="248" spans="1:5" ht="12.75">
      <c r="A248" t="s">
        <v>59</v>
      </c>
      <c r="E248" s="39" t="s">
        <v>3004</v>
      </c>
    </row>
    <row r="249" spans="1:16" ht="25.5">
      <c r="A249" t="s">
        <v>49</v>
      </c>
      <c s="34" t="s">
        <v>268</v>
      </c>
      <c s="34" t="s">
        <v>6779</v>
      </c>
      <c s="35" t="s">
        <v>52</v>
      </c>
      <c s="6" t="s">
        <v>6780</v>
      </c>
      <c s="36" t="s">
        <v>749</v>
      </c>
      <c s="37">
        <v>4.18</v>
      </c>
      <c s="36">
        <v>0</v>
      </c>
      <c s="36">
        <f>ROUND(G249*H249,6)</f>
      </c>
      <c r="L249" s="38">
        <v>0</v>
      </c>
      <c s="32">
        <f>ROUND(ROUND(L249,2)*ROUND(G249,3),2)</f>
      </c>
      <c s="36" t="s">
        <v>1517</v>
      </c>
      <c>
        <f>(M249*21)/100</f>
      </c>
      <c t="s">
        <v>27</v>
      </c>
    </row>
    <row r="250" spans="1:5" ht="12.75">
      <c r="A250" s="35" t="s">
        <v>56</v>
      </c>
      <c r="E250" s="39" t="s">
        <v>52</v>
      </c>
    </row>
    <row r="251" spans="1:5" ht="12.75">
      <c r="A251" s="35" t="s">
        <v>57</v>
      </c>
      <c r="E251" s="40" t="s">
        <v>52</v>
      </c>
    </row>
    <row r="252" spans="1:5" ht="12.75">
      <c r="A252" t="s">
        <v>59</v>
      </c>
      <c r="E252" s="39" t="s">
        <v>3004</v>
      </c>
    </row>
    <row r="253" spans="1:13" ht="12.75">
      <c r="A253" t="s">
        <v>46</v>
      </c>
      <c r="C253" s="31" t="s">
        <v>6781</v>
      </c>
      <c r="E253" s="33" t="s">
        <v>6782</v>
      </c>
      <c r="J253" s="32">
        <f>0</f>
      </c>
      <c s="32">
        <f>0</f>
      </c>
      <c s="32">
        <f>0+L254+L258+L262</f>
      </c>
      <c s="32">
        <f>0+M254+M258+M262</f>
      </c>
    </row>
    <row r="254" spans="1:16" ht="25.5">
      <c r="A254" t="s">
        <v>49</v>
      </c>
      <c s="34" t="s">
        <v>271</v>
      </c>
      <c s="34" t="s">
        <v>6783</v>
      </c>
      <c s="35" t="s">
        <v>52</v>
      </c>
      <c s="6" t="s">
        <v>6784</v>
      </c>
      <c s="36" t="s">
        <v>99</v>
      </c>
      <c s="37">
        <v>240</v>
      </c>
      <c s="36">
        <v>0</v>
      </c>
      <c s="36">
        <f>ROUND(G254*H254,6)</f>
      </c>
      <c r="L254" s="38">
        <v>0</v>
      </c>
      <c s="32">
        <f>ROUND(ROUND(L254,2)*ROUND(G254,3),2)</f>
      </c>
      <c s="36" t="s">
        <v>1517</v>
      </c>
      <c>
        <f>(M254*21)/100</f>
      </c>
      <c t="s">
        <v>27</v>
      </c>
    </row>
    <row r="255" spans="1:5" ht="12.75">
      <c r="A255" s="35" t="s">
        <v>56</v>
      </c>
      <c r="E255" s="39" t="s">
        <v>52</v>
      </c>
    </row>
    <row r="256" spans="1:5" ht="12.75">
      <c r="A256" s="35" t="s">
        <v>57</v>
      </c>
      <c r="E256" s="40" t="s">
        <v>6785</v>
      </c>
    </row>
    <row r="257" spans="1:5" ht="12.75">
      <c r="A257" t="s">
        <v>59</v>
      </c>
      <c r="E257" s="39" t="s">
        <v>3004</v>
      </c>
    </row>
    <row r="258" spans="1:16" ht="12.75">
      <c r="A258" t="s">
        <v>49</v>
      </c>
      <c s="34" t="s">
        <v>274</v>
      </c>
      <c s="34" t="s">
        <v>6786</v>
      </c>
      <c s="35" t="s">
        <v>52</v>
      </c>
      <c s="6" t="s">
        <v>6787</v>
      </c>
      <c s="36" t="s">
        <v>99</v>
      </c>
      <c s="37">
        <v>244.8</v>
      </c>
      <c s="36">
        <v>0</v>
      </c>
      <c s="36">
        <f>ROUND(G258*H258,6)</f>
      </c>
      <c r="L258" s="38">
        <v>0</v>
      </c>
      <c s="32">
        <f>ROUND(ROUND(L258,2)*ROUND(G258,3),2)</f>
      </c>
      <c s="36" t="s">
        <v>1517</v>
      </c>
      <c>
        <f>(M258*21)/100</f>
      </c>
      <c t="s">
        <v>27</v>
      </c>
    </row>
    <row r="259" spans="1:5" ht="12.75">
      <c r="A259" s="35" t="s">
        <v>56</v>
      </c>
      <c r="E259" s="39" t="s">
        <v>52</v>
      </c>
    </row>
    <row r="260" spans="1:5" ht="12.75">
      <c r="A260" s="35" t="s">
        <v>57</v>
      </c>
      <c r="E260" s="40" t="s">
        <v>6788</v>
      </c>
    </row>
    <row r="261" spans="1:5" ht="12.75">
      <c r="A261" t="s">
        <v>59</v>
      </c>
      <c r="E261" s="39" t="s">
        <v>3004</v>
      </c>
    </row>
    <row r="262" spans="1:16" ht="25.5">
      <c r="A262" t="s">
        <v>49</v>
      </c>
      <c s="34" t="s">
        <v>277</v>
      </c>
      <c s="34" t="s">
        <v>6789</v>
      </c>
      <c s="35" t="s">
        <v>52</v>
      </c>
      <c s="6" t="s">
        <v>6790</v>
      </c>
      <c s="36" t="s">
        <v>749</v>
      </c>
      <c s="37">
        <v>2.938</v>
      </c>
      <c s="36">
        <v>0</v>
      </c>
      <c s="36">
        <f>ROUND(G262*H262,6)</f>
      </c>
      <c r="L262" s="38">
        <v>0</v>
      </c>
      <c s="32">
        <f>ROUND(ROUND(L262,2)*ROUND(G262,3),2)</f>
      </c>
      <c s="36" t="s">
        <v>1517</v>
      </c>
      <c>
        <f>(M262*21)/100</f>
      </c>
      <c t="s">
        <v>27</v>
      </c>
    </row>
    <row r="263" spans="1:5" ht="12.75">
      <c r="A263" s="35" t="s">
        <v>56</v>
      </c>
      <c r="E263" s="39" t="s">
        <v>52</v>
      </c>
    </row>
    <row r="264" spans="1:5" ht="12.75">
      <c r="A264" s="35" t="s">
        <v>57</v>
      </c>
      <c r="E264" s="40" t="s">
        <v>52</v>
      </c>
    </row>
    <row r="265" spans="1:5" ht="12.75">
      <c r="A265" t="s">
        <v>59</v>
      </c>
      <c r="E265" s="39" t="s">
        <v>3004</v>
      </c>
    </row>
    <row r="266" spans="1:13" ht="12.75">
      <c r="A266" t="s">
        <v>46</v>
      </c>
      <c r="C266" s="31" t="s">
        <v>6791</v>
      </c>
      <c r="E266" s="33" t="s">
        <v>6792</v>
      </c>
      <c r="J266" s="32">
        <f>0</f>
      </c>
      <c s="32">
        <f>0</f>
      </c>
      <c s="32">
        <f>0+L267+L271+L275</f>
      </c>
      <c s="32">
        <f>0+M267+M271+M275</f>
      </c>
    </row>
    <row r="267" spans="1:16" ht="25.5">
      <c r="A267" t="s">
        <v>49</v>
      </c>
      <c s="34" t="s">
        <v>280</v>
      </c>
      <c s="34" t="s">
        <v>6793</v>
      </c>
      <c s="35" t="s">
        <v>52</v>
      </c>
      <c s="6" t="s">
        <v>6794</v>
      </c>
      <c s="36" t="s">
        <v>99</v>
      </c>
      <c s="37">
        <v>42.6</v>
      </c>
      <c s="36">
        <v>0</v>
      </c>
      <c s="36">
        <f>ROUND(G267*H267,6)</f>
      </c>
      <c r="L267" s="38">
        <v>0</v>
      </c>
      <c s="32">
        <f>ROUND(ROUND(L267,2)*ROUND(G267,3),2)</f>
      </c>
      <c s="36" t="s">
        <v>1517</v>
      </c>
      <c>
        <f>(M267*21)/100</f>
      </c>
      <c t="s">
        <v>27</v>
      </c>
    </row>
    <row r="268" spans="1:5" ht="12.75">
      <c r="A268" s="35" t="s">
        <v>56</v>
      </c>
      <c r="E268" s="39" t="s">
        <v>52</v>
      </c>
    </row>
    <row r="269" spans="1:5" ht="12.75">
      <c r="A269" s="35" t="s">
        <v>57</v>
      </c>
      <c r="E269" s="40" t="s">
        <v>6795</v>
      </c>
    </row>
    <row r="270" spans="1:5" ht="12.75">
      <c r="A270" t="s">
        <v>59</v>
      </c>
      <c r="E270" s="39" t="s">
        <v>3004</v>
      </c>
    </row>
    <row r="271" spans="1:16" ht="25.5">
      <c r="A271" t="s">
        <v>49</v>
      </c>
      <c s="34" t="s">
        <v>283</v>
      </c>
      <c s="34" t="s">
        <v>6796</v>
      </c>
      <c s="35" t="s">
        <v>52</v>
      </c>
      <c s="6" t="s">
        <v>6797</v>
      </c>
      <c s="36" t="s">
        <v>99</v>
      </c>
      <c s="37">
        <v>15.48</v>
      </c>
      <c s="36">
        <v>0</v>
      </c>
      <c s="36">
        <f>ROUND(G271*H271,6)</f>
      </c>
      <c r="L271" s="38">
        <v>0</v>
      </c>
      <c s="32">
        <f>ROUND(ROUND(L271,2)*ROUND(G271,3),2)</f>
      </c>
      <c s="36" t="s">
        <v>1517</v>
      </c>
      <c>
        <f>(M271*21)/100</f>
      </c>
      <c t="s">
        <v>27</v>
      </c>
    </row>
    <row r="272" spans="1:5" ht="12.75">
      <c r="A272" s="35" t="s">
        <v>56</v>
      </c>
      <c r="E272" s="39" t="s">
        <v>52</v>
      </c>
    </row>
    <row r="273" spans="1:5" ht="12.75">
      <c r="A273" s="35" t="s">
        <v>57</v>
      </c>
      <c r="E273" s="40" t="s">
        <v>6798</v>
      </c>
    </row>
    <row r="274" spans="1:5" ht="12.75">
      <c r="A274" t="s">
        <v>59</v>
      </c>
      <c r="E274" s="39" t="s">
        <v>3004</v>
      </c>
    </row>
    <row r="275" spans="1:16" ht="25.5">
      <c r="A275" t="s">
        <v>49</v>
      </c>
      <c s="34" t="s">
        <v>286</v>
      </c>
      <c s="34" t="s">
        <v>6799</v>
      </c>
      <c s="35" t="s">
        <v>52</v>
      </c>
      <c s="6" t="s">
        <v>6800</v>
      </c>
      <c s="36" t="s">
        <v>749</v>
      </c>
      <c s="37">
        <v>0.126</v>
      </c>
      <c s="36">
        <v>0</v>
      </c>
      <c s="36">
        <f>ROUND(G275*H275,6)</f>
      </c>
      <c r="L275" s="38">
        <v>0</v>
      </c>
      <c s="32">
        <f>ROUND(ROUND(L275,2)*ROUND(G275,3),2)</f>
      </c>
      <c s="36" t="s">
        <v>1517</v>
      </c>
      <c>
        <f>(M275*21)/100</f>
      </c>
      <c t="s">
        <v>27</v>
      </c>
    </row>
    <row r="276" spans="1:5" ht="12.75">
      <c r="A276" s="35" t="s">
        <v>56</v>
      </c>
      <c r="E276" s="39" t="s">
        <v>52</v>
      </c>
    </row>
    <row r="277" spans="1:5" ht="12.75">
      <c r="A277" s="35" t="s">
        <v>57</v>
      </c>
      <c r="E277" s="40" t="s">
        <v>52</v>
      </c>
    </row>
    <row r="278" spans="1:5" ht="12.75">
      <c r="A278" t="s">
        <v>59</v>
      </c>
      <c r="E278" s="39" t="s">
        <v>3004</v>
      </c>
    </row>
    <row r="279" spans="1:13" ht="12.75">
      <c r="A279" t="s">
        <v>46</v>
      </c>
      <c r="C279" s="31" t="s">
        <v>6801</v>
      </c>
      <c r="E279" s="33" t="s">
        <v>6802</v>
      </c>
      <c r="J279" s="32">
        <f>0</f>
      </c>
      <c s="32">
        <f>0</f>
      </c>
      <c s="32">
        <f>0+L280+L284+L288+L292+L296+L300</f>
      </c>
      <c s="32">
        <f>0+M280+M284+M288+M292+M296+M300</f>
      </c>
    </row>
    <row r="280" spans="1:16" ht="25.5">
      <c r="A280" t="s">
        <v>49</v>
      </c>
      <c s="34" t="s">
        <v>289</v>
      </c>
      <c s="34" t="s">
        <v>6803</v>
      </c>
      <c s="35" t="s">
        <v>52</v>
      </c>
      <c s="6" t="s">
        <v>6804</v>
      </c>
      <c s="36" t="s">
        <v>73</v>
      </c>
      <c s="37">
        <v>285.846</v>
      </c>
      <c s="36">
        <v>0</v>
      </c>
      <c s="36">
        <f>ROUND(G280*H280,6)</f>
      </c>
      <c r="L280" s="38">
        <v>0</v>
      </c>
      <c s="32">
        <f>ROUND(ROUND(L280,2)*ROUND(G280,3),2)</f>
      </c>
      <c s="36" t="s">
        <v>1517</v>
      </c>
      <c>
        <f>(M280*21)/100</f>
      </c>
      <c t="s">
        <v>27</v>
      </c>
    </row>
    <row r="281" spans="1:5" ht="12.75">
      <c r="A281" s="35" t="s">
        <v>56</v>
      </c>
      <c r="E281" s="39" t="s">
        <v>52</v>
      </c>
    </row>
    <row r="282" spans="1:5" ht="12.75">
      <c r="A282" s="35" t="s">
        <v>57</v>
      </c>
      <c r="E282" s="40" t="s">
        <v>52</v>
      </c>
    </row>
    <row r="283" spans="1:5" ht="12.75">
      <c r="A283" t="s">
        <v>59</v>
      </c>
      <c r="E283" s="39" t="s">
        <v>3004</v>
      </c>
    </row>
    <row r="284" spans="1:16" ht="25.5">
      <c r="A284" t="s">
        <v>49</v>
      </c>
      <c s="34" t="s">
        <v>292</v>
      </c>
      <c s="34" t="s">
        <v>6805</v>
      </c>
      <c s="35" t="s">
        <v>52</v>
      </c>
      <c s="6" t="s">
        <v>6806</v>
      </c>
      <c s="36" t="s">
        <v>99</v>
      </c>
      <c s="37">
        <v>42.6</v>
      </c>
      <c s="36">
        <v>0</v>
      </c>
      <c s="36">
        <f>ROUND(G284*H284,6)</f>
      </c>
      <c r="L284" s="38">
        <v>0</v>
      </c>
      <c s="32">
        <f>ROUND(ROUND(L284,2)*ROUND(G284,3),2)</f>
      </c>
      <c s="36" t="s">
        <v>1517</v>
      </c>
      <c>
        <f>(M284*21)/100</f>
      </c>
      <c t="s">
        <v>27</v>
      </c>
    </row>
    <row r="285" spans="1:5" ht="12.75">
      <c r="A285" s="35" t="s">
        <v>56</v>
      </c>
      <c r="E285" s="39" t="s">
        <v>52</v>
      </c>
    </row>
    <row r="286" spans="1:5" ht="12.75">
      <c r="A286" s="35" t="s">
        <v>57</v>
      </c>
      <c r="E286" s="40" t="s">
        <v>6807</v>
      </c>
    </row>
    <row r="287" spans="1:5" ht="12.75">
      <c r="A287" t="s">
        <v>59</v>
      </c>
      <c r="E287" s="39" t="s">
        <v>3004</v>
      </c>
    </row>
    <row r="288" spans="1:16" ht="25.5">
      <c r="A288" t="s">
        <v>49</v>
      </c>
      <c s="34" t="s">
        <v>295</v>
      </c>
      <c s="34" t="s">
        <v>6808</v>
      </c>
      <c s="35" t="s">
        <v>52</v>
      </c>
      <c s="6" t="s">
        <v>6809</v>
      </c>
      <c s="36" t="s">
        <v>99</v>
      </c>
      <c s="37">
        <v>21.3</v>
      </c>
      <c s="36">
        <v>0</v>
      </c>
      <c s="36">
        <f>ROUND(G288*H288,6)</f>
      </c>
      <c r="L288" s="38">
        <v>0</v>
      </c>
      <c s="32">
        <f>ROUND(ROUND(L288,2)*ROUND(G288,3),2)</f>
      </c>
      <c s="36" t="s">
        <v>1517</v>
      </c>
      <c>
        <f>(M288*21)/100</f>
      </c>
      <c t="s">
        <v>27</v>
      </c>
    </row>
    <row r="289" spans="1:5" ht="12.75">
      <c r="A289" s="35" t="s">
        <v>56</v>
      </c>
      <c r="E289" s="39" t="s">
        <v>52</v>
      </c>
    </row>
    <row r="290" spans="1:5" ht="12.75">
      <c r="A290" s="35" t="s">
        <v>57</v>
      </c>
      <c r="E290" s="40" t="s">
        <v>52</v>
      </c>
    </row>
    <row r="291" spans="1:5" ht="12.75">
      <c r="A291" t="s">
        <v>59</v>
      </c>
      <c r="E291" s="39" t="s">
        <v>3004</v>
      </c>
    </row>
    <row r="292" spans="1:16" ht="25.5">
      <c r="A292" t="s">
        <v>49</v>
      </c>
      <c s="34" t="s">
        <v>114</v>
      </c>
      <c s="34" t="s">
        <v>6810</v>
      </c>
      <c s="35" t="s">
        <v>52</v>
      </c>
      <c s="6" t="s">
        <v>6811</v>
      </c>
      <c s="36" t="s">
        <v>73</v>
      </c>
      <c s="37">
        <v>285.846</v>
      </c>
      <c s="36">
        <v>0</v>
      </c>
      <c s="36">
        <f>ROUND(G292*H292,6)</f>
      </c>
      <c r="L292" s="38">
        <v>0</v>
      </c>
      <c s="32">
        <f>ROUND(ROUND(L292,2)*ROUND(G292,3),2)</f>
      </c>
      <c s="36" t="s">
        <v>1517</v>
      </c>
      <c>
        <f>(M292*21)/100</f>
      </c>
      <c t="s">
        <v>27</v>
      </c>
    </row>
    <row r="293" spans="1:5" ht="12.75">
      <c r="A293" s="35" t="s">
        <v>56</v>
      </c>
      <c r="E293" s="39" t="s">
        <v>52</v>
      </c>
    </row>
    <row r="294" spans="1:5" ht="12.75">
      <c r="A294" s="35" t="s">
        <v>57</v>
      </c>
      <c r="E294" s="40" t="s">
        <v>6772</v>
      </c>
    </row>
    <row r="295" spans="1:5" ht="12.75">
      <c r="A295" t="s">
        <v>59</v>
      </c>
      <c r="E295" s="39" t="s">
        <v>3004</v>
      </c>
    </row>
    <row r="296" spans="1:16" ht="25.5">
      <c r="A296" t="s">
        <v>49</v>
      </c>
      <c s="34" t="s">
        <v>300</v>
      </c>
      <c s="34" t="s">
        <v>6812</v>
      </c>
      <c s="35" t="s">
        <v>52</v>
      </c>
      <c s="6" t="s">
        <v>6813</v>
      </c>
      <c s="36" t="s">
        <v>73</v>
      </c>
      <c s="37">
        <v>314.431</v>
      </c>
      <c s="36">
        <v>0</v>
      </c>
      <c s="36">
        <f>ROUND(G296*H296,6)</f>
      </c>
      <c r="L296" s="38">
        <v>0</v>
      </c>
      <c s="32">
        <f>ROUND(ROUND(L296,2)*ROUND(G296,3),2)</f>
      </c>
      <c s="36" t="s">
        <v>1517</v>
      </c>
      <c>
        <f>(M296*21)/100</f>
      </c>
      <c t="s">
        <v>27</v>
      </c>
    </row>
    <row r="297" spans="1:5" ht="12.75">
      <c r="A297" s="35" t="s">
        <v>56</v>
      </c>
      <c r="E297" s="39" t="s">
        <v>52</v>
      </c>
    </row>
    <row r="298" spans="1:5" ht="12.75">
      <c r="A298" s="35" t="s">
        <v>57</v>
      </c>
      <c r="E298" s="40" t="s">
        <v>6814</v>
      </c>
    </row>
    <row r="299" spans="1:5" ht="12.75">
      <c r="A299" t="s">
        <v>59</v>
      </c>
      <c r="E299" s="39" t="s">
        <v>3004</v>
      </c>
    </row>
    <row r="300" spans="1:16" ht="25.5">
      <c r="A300" t="s">
        <v>49</v>
      </c>
      <c s="34" t="s">
        <v>303</v>
      </c>
      <c s="34" t="s">
        <v>6815</v>
      </c>
      <c s="35" t="s">
        <v>52</v>
      </c>
      <c s="6" t="s">
        <v>6816</v>
      </c>
      <c s="36" t="s">
        <v>749</v>
      </c>
      <c s="37">
        <v>4.195</v>
      </c>
      <c s="36">
        <v>0</v>
      </c>
      <c s="36">
        <f>ROUND(G300*H300,6)</f>
      </c>
      <c r="L300" s="38">
        <v>0</v>
      </c>
      <c s="32">
        <f>ROUND(ROUND(L300,2)*ROUND(G300,3),2)</f>
      </c>
      <c s="36" t="s">
        <v>1517</v>
      </c>
      <c>
        <f>(M300*21)/100</f>
      </c>
      <c t="s">
        <v>27</v>
      </c>
    </row>
    <row r="301" spans="1:5" ht="12.75">
      <c r="A301" s="35" t="s">
        <v>56</v>
      </c>
      <c r="E301" s="39" t="s">
        <v>52</v>
      </c>
    </row>
    <row r="302" spans="1:5" ht="12.75">
      <c r="A302" s="35" t="s">
        <v>57</v>
      </c>
      <c r="E302" s="40" t="s">
        <v>52</v>
      </c>
    </row>
    <row r="303" spans="1:5" ht="12.75">
      <c r="A303" t="s">
        <v>59</v>
      </c>
      <c r="E303" s="39" t="s">
        <v>3004</v>
      </c>
    </row>
    <row r="304" spans="1:13" ht="12.75">
      <c r="A304" t="s">
        <v>46</v>
      </c>
      <c r="C304" s="31" t="s">
        <v>6817</v>
      </c>
      <c r="E304" s="33" t="s">
        <v>6818</v>
      </c>
      <c r="J304" s="32">
        <f>0</f>
      </c>
      <c s="32">
        <f>0</f>
      </c>
      <c s="32">
        <f>0+L305+L309+L313+L317+L321+L325+L329+L333+L337</f>
      </c>
      <c s="32">
        <f>0+M305+M309+M313+M317+M321+M325+M329+M333+M337</f>
      </c>
    </row>
    <row r="305" spans="1:16" ht="25.5">
      <c r="A305" t="s">
        <v>49</v>
      </c>
      <c s="34" t="s">
        <v>306</v>
      </c>
      <c s="34" t="s">
        <v>6819</v>
      </c>
      <c s="35" t="s">
        <v>52</v>
      </c>
      <c s="6" t="s">
        <v>6820</v>
      </c>
      <c s="36" t="s">
        <v>107</v>
      </c>
      <c s="37">
        <v>1</v>
      </c>
      <c s="36">
        <v>0</v>
      </c>
      <c s="36">
        <f>ROUND(G305*H305,6)</f>
      </c>
      <c r="L305" s="38">
        <v>0</v>
      </c>
      <c s="32">
        <f>ROUND(ROUND(L305,2)*ROUND(G305,3),2)</f>
      </c>
      <c s="36" t="s">
        <v>1517</v>
      </c>
      <c>
        <f>(M305*21)/100</f>
      </c>
      <c t="s">
        <v>27</v>
      </c>
    </row>
    <row r="306" spans="1:5" ht="12.75">
      <c r="A306" s="35" t="s">
        <v>56</v>
      </c>
      <c r="E306" s="39" t="s">
        <v>52</v>
      </c>
    </row>
    <row r="307" spans="1:5" ht="12.75">
      <c r="A307" s="35" t="s">
        <v>57</v>
      </c>
      <c r="E307" s="40" t="s">
        <v>6821</v>
      </c>
    </row>
    <row r="308" spans="1:5" ht="12.75">
      <c r="A308" t="s">
        <v>59</v>
      </c>
      <c r="E308" s="39" t="s">
        <v>3004</v>
      </c>
    </row>
    <row r="309" spans="1:16" ht="25.5">
      <c r="A309" t="s">
        <v>49</v>
      </c>
      <c s="34" t="s">
        <v>161</v>
      </c>
      <c s="34" t="s">
        <v>6822</v>
      </c>
      <c s="35" t="s">
        <v>52</v>
      </c>
      <c s="6" t="s">
        <v>6823</v>
      </c>
      <c s="36" t="s">
        <v>107</v>
      </c>
      <c s="37">
        <v>1</v>
      </c>
      <c s="36">
        <v>0</v>
      </c>
      <c s="36">
        <f>ROUND(G309*H309,6)</f>
      </c>
      <c r="L309" s="38">
        <v>0</v>
      </c>
      <c s="32">
        <f>ROUND(ROUND(L309,2)*ROUND(G309,3),2)</f>
      </c>
      <c s="36" t="s">
        <v>1517</v>
      </c>
      <c>
        <f>(M309*21)/100</f>
      </c>
      <c t="s">
        <v>27</v>
      </c>
    </row>
    <row r="310" spans="1:5" ht="178.5">
      <c r="A310" s="35" t="s">
        <v>56</v>
      </c>
      <c r="E310" s="39" t="s">
        <v>6824</v>
      </c>
    </row>
    <row r="311" spans="1:5" ht="12.75">
      <c r="A311" s="35" t="s">
        <v>57</v>
      </c>
      <c r="E311" s="40" t="s">
        <v>6821</v>
      </c>
    </row>
    <row r="312" spans="1:5" ht="12.75">
      <c r="A312" t="s">
        <v>59</v>
      </c>
      <c r="E312" s="39" t="s">
        <v>3004</v>
      </c>
    </row>
    <row r="313" spans="1:16" ht="25.5">
      <c r="A313" t="s">
        <v>49</v>
      </c>
      <c s="34" t="s">
        <v>193</v>
      </c>
      <c s="34" t="s">
        <v>6825</v>
      </c>
      <c s="35" t="s">
        <v>52</v>
      </c>
      <c s="6" t="s">
        <v>6826</v>
      </c>
      <c s="36" t="s">
        <v>107</v>
      </c>
      <c s="37">
        <v>2</v>
      </c>
      <c s="36">
        <v>0</v>
      </c>
      <c s="36">
        <f>ROUND(G313*H313,6)</f>
      </c>
      <c r="L313" s="38">
        <v>0</v>
      </c>
      <c s="32">
        <f>ROUND(ROUND(L313,2)*ROUND(G313,3),2)</f>
      </c>
      <c s="36" t="s">
        <v>1517</v>
      </c>
      <c>
        <f>(M313*21)/100</f>
      </c>
      <c t="s">
        <v>27</v>
      </c>
    </row>
    <row r="314" spans="1:5" ht="12.75">
      <c r="A314" s="35" t="s">
        <v>56</v>
      </c>
      <c r="E314" s="39" t="s">
        <v>52</v>
      </c>
    </row>
    <row r="315" spans="1:5" ht="12.75">
      <c r="A315" s="35" t="s">
        <v>57</v>
      </c>
      <c r="E315" s="40" t="s">
        <v>6827</v>
      </c>
    </row>
    <row r="316" spans="1:5" ht="12.75">
      <c r="A316" t="s">
        <v>59</v>
      </c>
      <c r="E316" s="39" t="s">
        <v>3004</v>
      </c>
    </row>
    <row r="317" spans="1:16" ht="25.5">
      <c r="A317" t="s">
        <v>49</v>
      </c>
      <c s="34" t="s">
        <v>313</v>
      </c>
      <c s="34" t="s">
        <v>6828</v>
      </c>
      <c s="35" t="s">
        <v>52</v>
      </c>
      <c s="6" t="s">
        <v>6829</v>
      </c>
      <c s="36" t="s">
        <v>73</v>
      </c>
      <c s="37">
        <v>3.546</v>
      </c>
      <c s="36">
        <v>0</v>
      </c>
      <c s="36">
        <f>ROUND(G317*H317,6)</f>
      </c>
      <c r="L317" s="38">
        <v>0</v>
      </c>
      <c s="32">
        <f>ROUND(ROUND(L317,2)*ROUND(G317,3),2)</f>
      </c>
      <c s="36" t="s">
        <v>1517</v>
      </c>
      <c>
        <f>(M317*21)/100</f>
      </c>
      <c t="s">
        <v>27</v>
      </c>
    </row>
    <row r="318" spans="1:5" ht="153">
      <c r="A318" s="35" t="s">
        <v>56</v>
      </c>
      <c r="E318" s="39" t="s">
        <v>6830</v>
      </c>
    </row>
    <row r="319" spans="1:5" ht="12.75">
      <c r="A319" s="35" t="s">
        <v>57</v>
      </c>
      <c r="E319" s="40" t="s">
        <v>6827</v>
      </c>
    </row>
    <row r="320" spans="1:5" ht="12.75">
      <c r="A320" t="s">
        <v>59</v>
      </c>
      <c r="E320" s="39" t="s">
        <v>3004</v>
      </c>
    </row>
    <row r="321" spans="1:16" ht="12.75">
      <c r="A321" t="s">
        <v>49</v>
      </c>
      <c s="34" t="s">
        <v>316</v>
      </c>
      <c s="34" t="s">
        <v>6831</v>
      </c>
      <c s="35" t="s">
        <v>52</v>
      </c>
      <c s="6" t="s">
        <v>6832</v>
      </c>
      <c s="36" t="s">
        <v>107</v>
      </c>
      <c s="37">
        <v>1</v>
      </c>
      <c s="36">
        <v>0</v>
      </c>
      <c s="36">
        <f>ROUND(G321*H321,6)</f>
      </c>
      <c r="L321" s="38">
        <v>0</v>
      </c>
      <c s="32">
        <f>ROUND(ROUND(L321,2)*ROUND(G321,3),2)</f>
      </c>
      <c s="36" t="s">
        <v>1517</v>
      </c>
      <c>
        <f>(M321*21)/100</f>
      </c>
      <c t="s">
        <v>27</v>
      </c>
    </row>
    <row r="322" spans="1:5" ht="12.75">
      <c r="A322" s="35" t="s">
        <v>56</v>
      </c>
      <c r="E322" s="39" t="s">
        <v>52</v>
      </c>
    </row>
    <row r="323" spans="1:5" ht="12.75">
      <c r="A323" s="35" t="s">
        <v>57</v>
      </c>
      <c r="E323" s="40" t="s">
        <v>6821</v>
      </c>
    </row>
    <row r="324" spans="1:5" ht="12.75">
      <c r="A324" t="s">
        <v>59</v>
      </c>
      <c r="E324" s="39" t="s">
        <v>3004</v>
      </c>
    </row>
    <row r="325" spans="1:16" ht="12.75">
      <c r="A325" t="s">
        <v>49</v>
      </c>
      <c s="34" t="s">
        <v>319</v>
      </c>
      <c s="34" t="s">
        <v>6833</v>
      </c>
      <c s="35" t="s">
        <v>52</v>
      </c>
      <c s="6" t="s">
        <v>6834</v>
      </c>
      <c s="36" t="s">
        <v>107</v>
      </c>
      <c s="37">
        <v>1</v>
      </c>
      <c s="36">
        <v>0</v>
      </c>
      <c s="36">
        <f>ROUND(G325*H325,6)</f>
      </c>
      <c r="L325" s="38">
        <v>0</v>
      </c>
      <c s="32">
        <f>ROUND(ROUND(L325,2)*ROUND(G325,3),2)</f>
      </c>
      <c s="36" t="s">
        <v>1517</v>
      </c>
      <c>
        <f>(M325*21)/100</f>
      </c>
      <c t="s">
        <v>27</v>
      </c>
    </row>
    <row r="326" spans="1:5" ht="12.75">
      <c r="A326" s="35" t="s">
        <v>56</v>
      </c>
      <c r="E326" s="39" t="s">
        <v>52</v>
      </c>
    </row>
    <row r="327" spans="1:5" ht="12.75">
      <c r="A327" s="35" t="s">
        <v>57</v>
      </c>
      <c r="E327" s="40" t="s">
        <v>52</v>
      </c>
    </row>
    <row r="328" spans="1:5" ht="12.75">
      <c r="A328" t="s">
        <v>59</v>
      </c>
      <c r="E328" s="39" t="s">
        <v>3004</v>
      </c>
    </row>
    <row r="329" spans="1:16" ht="12.75">
      <c r="A329" t="s">
        <v>49</v>
      </c>
      <c s="34" t="s">
        <v>322</v>
      </c>
      <c s="34" t="s">
        <v>6835</v>
      </c>
      <c s="35" t="s">
        <v>52</v>
      </c>
      <c s="6" t="s">
        <v>6836</v>
      </c>
      <c s="36" t="s">
        <v>107</v>
      </c>
      <c s="37">
        <v>1</v>
      </c>
      <c s="36">
        <v>0</v>
      </c>
      <c s="36">
        <f>ROUND(G329*H329,6)</f>
      </c>
      <c r="L329" s="38">
        <v>0</v>
      </c>
      <c s="32">
        <f>ROUND(ROUND(L329,2)*ROUND(G329,3),2)</f>
      </c>
      <c s="36" t="s">
        <v>1517</v>
      </c>
      <c>
        <f>(M329*21)/100</f>
      </c>
      <c t="s">
        <v>27</v>
      </c>
    </row>
    <row r="330" spans="1:5" ht="12.75">
      <c r="A330" s="35" t="s">
        <v>56</v>
      </c>
      <c r="E330" s="39" t="s">
        <v>52</v>
      </c>
    </row>
    <row r="331" spans="1:5" ht="12.75">
      <c r="A331" s="35" t="s">
        <v>57</v>
      </c>
      <c r="E331" s="40" t="s">
        <v>6821</v>
      </c>
    </row>
    <row r="332" spans="1:5" ht="12.75">
      <c r="A332" t="s">
        <v>59</v>
      </c>
      <c r="E332" s="39" t="s">
        <v>3004</v>
      </c>
    </row>
    <row r="333" spans="1:16" ht="12.75">
      <c r="A333" t="s">
        <v>49</v>
      </c>
      <c s="34" t="s">
        <v>325</v>
      </c>
      <c s="34" t="s">
        <v>6837</v>
      </c>
      <c s="35" t="s">
        <v>52</v>
      </c>
      <c s="6" t="s">
        <v>6838</v>
      </c>
      <c s="36" t="s">
        <v>107</v>
      </c>
      <c s="37">
        <v>1</v>
      </c>
      <c s="36">
        <v>0</v>
      </c>
      <c s="36">
        <f>ROUND(G333*H333,6)</f>
      </c>
      <c r="L333" s="38">
        <v>0</v>
      </c>
      <c s="32">
        <f>ROUND(ROUND(L333,2)*ROUND(G333,3),2)</f>
      </c>
      <c s="36" t="s">
        <v>1517</v>
      </c>
      <c>
        <f>(M333*21)/100</f>
      </c>
      <c t="s">
        <v>27</v>
      </c>
    </row>
    <row r="334" spans="1:5" ht="12.75">
      <c r="A334" s="35" t="s">
        <v>56</v>
      </c>
      <c r="E334" s="39" t="s">
        <v>52</v>
      </c>
    </row>
    <row r="335" spans="1:5" ht="12.75">
      <c r="A335" s="35" t="s">
        <v>57</v>
      </c>
      <c r="E335" s="40" t="s">
        <v>52</v>
      </c>
    </row>
    <row r="336" spans="1:5" ht="12.75">
      <c r="A336" t="s">
        <v>59</v>
      </c>
      <c r="E336" s="39" t="s">
        <v>3004</v>
      </c>
    </row>
    <row r="337" spans="1:16" ht="25.5">
      <c r="A337" t="s">
        <v>49</v>
      </c>
      <c s="34" t="s">
        <v>328</v>
      </c>
      <c s="34" t="s">
        <v>6839</v>
      </c>
      <c s="35" t="s">
        <v>52</v>
      </c>
      <c s="6" t="s">
        <v>6840</v>
      </c>
      <c s="36" t="s">
        <v>749</v>
      </c>
      <c s="37">
        <v>0.136</v>
      </c>
      <c s="36">
        <v>0</v>
      </c>
      <c s="36">
        <f>ROUND(G337*H337,6)</f>
      </c>
      <c r="L337" s="38">
        <v>0</v>
      </c>
      <c s="32">
        <f>ROUND(ROUND(L337,2)*ROUND(G337,3),2)</f>
      </c>
      <c s="36" t="s">
        <v>1517</v>
      </c>
      <c>
        <f>(M337*21)/100</f>
      </c>
      <c t="s">
        <v>27</v>
      </c>
    </row>
    <row r="338" spans="1:5" ht="12.75">
      <c r="A338" s="35" t="s">
        <v>56</v>
      </c>
      <c r="E338" s="39" t="s">
        <v>52</v>
      </c>
    </row>
    <row r="339" spans="1:5" ht="12.75">
      <c r="A339" s="35" t="s">
        <v>57</v>
      </c>
      <c r="E339" s="40" t="s">
        <v>52</v>
      </c>
    </row>
    <row r="340" spans="1:5" ht="12.75">
      <c r="A340" t="s">
        <v>59</v>
      </c>
      <c r="E340" s="39" t="s">
        <v>3004</v>
      </c>
    </row>
    <row r="341" spans="1:13" ht="12.75">
      <c r="A341" t="s">
        <v>46</v>
      </c>
      <c r="C341" s="31" t="s">
        <v>6841</v>
      </c>
      <c r="E341" s="33" t="s">
        <v>6842</v>
      </c>
      <c r="J341" s="32">
        <f>0</f>
      </c>
      <c s="32">
        <f>0</f>
      </c>
      <c s="32">
        <f>0+L342+L346+L350+L354+L358+L362+L366</f>
      </c>
      <c s="32">
        <f>0+M342+M346+M350+M354+M358+M362+M366</f>
      </c>
    </row>
    <row r="342" spans="1:16" ht="12.75">
      <c r="A342" t="s">
        <v>49</v>
      </c>
      <c s="34" t="s">
        <v>331</v>
      </c>
      <c s="34" t="s">
        <v>6843</v>
      </c>
      <c s="35" t="s">
        <v>52</v>
      </c>
      <c s="6" t="s">
        <v>6844</v>
      </c>
      <c s="36" t="s">
        <v>800</v>
      </c>
      <c s="37">
        <v>551</v>
      </c>
      <c s="36">
        <v>0</v>
      </c>
      <c s="36">
        <f>ROUND(G342*H342,6)</f>
      </c>
      <c r="L342" s="38">
        <v>0</v>
      </c>
      <c s="32">
        <f>ROUND(ROUND(L342,2)*ROUND(G342,3),2)</f>
      </c>
      <c s="36" t="s">
        <v>1517</v>
      </c>
      <c>
        <f>(M342*21)/100</f>
      </c>
      <c t="s">
        <v>27</v>
      </c>
    </row>
    <row r="343" spans="1:5" ht="12.75">
      <c r="A343" s="35" t="s">
        <v>56</v>
      </c>
      <c r="E343" s="39" t="s">
        <v>52</v>
      </c>
    </row>
    <row r="344" spans="1:5" ht="12.75">
      <c r="A344" s="35" t="s">
        <v>57</v>
      </c>
      <c r="E344" s="40" t="s">
        <v>52</v>
      </c>
    </row>
    <row r="345" spans="1:5" ht="12.75">
      <c r="A345" t="s">
        <v>59</v>
      </c>
      <c r="E345" s="39" t="s">
        <v>3004</v>
      </c>
    </row>
    <row r="346" spans="1:16" ht="12.75">
      <c r="A346" t="s">
        <v>49</v>
      </c>
      <c s="34" t="s">
        <v>335</v>
      </c>
      <c s="34" t="s">
        <v>6845</v>
      </c>
      <c s="35" t="s">
        <v>52</v>
      </c>
      <c s="6" t="s">
        <v>6846</v>
      </c>
      <c s="36" t="s">
        <v>749</v>
      </c>
      <c s="37">
        <v>0.551</v>
      </c>
      <c s="36">
        <v>0</v>
      </c>
      <c s="36">
        <f>ROUND(G346*H346,6)</f>
      </c>
      <c r="L346" s="38">
        <v>0</v>
      </c>
      <c s="32">
        <f>ROUND(ROUND(L346,2)*ROUND(G346,3),2)</f>
      </c>
      <c s="36" t="s">
        <v>1517</v>
      </c>
      <c>
        <f>(M346*21)/100</f>
      </c>
      <c t="s">
        <v>27</v>
      </c>
    </row>
    <row r="347" spans="1:5" ht="12.75">
      <c r="A347" s="35" t="s">
        <v>56</v>
      </c>
      <c r="E347" s="39" t="s">
        <v>52</v>
      </c>
    </row>
    <row r="348" spans="1:5" ht="12.75">
      <c r="A348" s="35" t="s">
        <v>57</v>
      </c>
      <c r="E348" s="40" t="s">
        <v>6847</v>
      </c>
    </row>
    <row r="349" spans="1:5" ht="12.75">
      <c r="A349" t="s">
        <v>59</v>
      </c>
      <c r="E349" s="39" t="s">
        <v>3004</v>
      </c>
    </row>
    <row r="350" spans="1:16" ht="25.5">
      <c r="A350" t="s">
        <v>49</v>
      </c>
      <c s="34" t="s">
        <v>338</v>
      </c>
      <c s="34" t="s">
        <v>6848</v>
      </c>
      <c s="35" t="s">
        <v>52</v>
      </c>
      <c s="6" t="s">
        <v>6849</v>
      </c>
      <c s="36" t="s">
        <v>73</v>
      </c>
      <c s="37">
        <v>102.58</v>
      </c>
      <c s="36">
        <v>0</v>
      </c>
      <c s="36">
        <f>ROUND(G350*H350,6)</f>
      </c>
      <c r="L350" s="38">
        <v>0</v>
      </c>
      <c s="32">
        <f>ROUND(ROUND(L350,2)*ROUND(G350,3),2)</f>
      </c>
      <c s="36" t="s">
        <v>1517</v>
      </c>
      <c>
        <f>(M350*21)/100</f>
      </c>
      <c t="s">
        <v>27</v>
      </c>
    </row>
    <row r="351" spans="1:5" ht="12.75">
      <c r="A351" s="35" t="s">
        <v>56</v>
      </c>
      <c r="E351" s="39" t="s">
        <v>52</v>
      </c>
    </row>
    <row r="352" spans="1:5" ht="12.75">
      <c r="A352" s="35" t="s">
        <v>57</v>
      </c>
      <c r="E352" s="40" t="s">
        <v>6850</v>
      </c>
    </row>
    <row r="353" spans="1:5" ht="12.75">
      <c r="A353" t="s">
        <v>59</v>
      </c>
      <c r="E353" s="39" t="s">
        <v>3004</v>
      </c>
    </row>
    <row r="354" spans="1:16" ht="25.5">
      <c r="A354" t="s">
        <v>49</v>
      </c>
      <c s="34" t="s">
        <v>341</v>
      </c>
      <c s="34" t="s">
        <v>6851</v>
      </c>
      <c s="35" t="s">
        <v>52</v>
      </c>
      <c s="6" t="s">
        <v>6852</v>
      </c>
      <c s="36" t="s">
        <v>107</v>
      </c>
      <c s="37">
        <v>6</v>
      </c>
      <c s="36">
        <v>0</v>
      </c>
      <c s="36">
        <f>ROUND(G354*H354,6)</f>
      </c>
      <c r="L354" s="38">
        <v>0</v>
      </c>
      <c s="32">
        <f>ROUND(ROUND(L354,2)*ROUND(G354,3),2)</f>
      </c>
      <c s="36" t="s">
        <v>1517</v>
      </c>
      <c>
        <f>(M354*21)/100</f>
      </c>
      <c t="s">
        <v>27</v>
      </c>
    </row>
    <row r="355" spans="1:5" ht="12.75">
      <c r="A355" s="35" t="s">
        <v>56</v>
      </c>
      <c r="E355" s="39" t="s">
        <v>52</v>
      </c>
    </row>
    <row r="356" spans="1:5" ht="12.75">
      <c r="A356" s="35" t="s">
        <v>57</v>
      </c>
      <c r="E356" s="40" t="s">
        <v>6853</v>
      </c>
    </row>
    <row r="357" spans="1:5" ht="12.75">
      <c r="A357" t="s">
        <v>59</v>
      </c>
      <c r="E357" s="39" t="s">
        <v>3004</v>
      </c>
    </row>
    <row r="358" spans="1:16" ht="25.5">
      <c r="A358" t="s">
        <v>49</v>
      </c>
      <c s="34" t="s">
        <v>344</v>
      </c>
      <c s="34" t="s">
        <v>6854</v>
      </c>
      <c s="35" t="s">
        <v>52</v>
      </c>
      <c s="6" t="s">
        <v>6855</v>
      </c>
      <c s="36" t="s">
        <v>107</v>
      </c>
      <c s="37">
        <v>2</v>
      </c>
      <c s="36">
        <v>0</v>
      </c>
      <c s="36">
        <f>ROUND(G358*H358,6)</f>
      </c>
      <c r="L358" s="38">
        <v>0</v>
      </c>
      <c s="32">
        <f>ROUND(ROUND(L358,2)*ROUND(G358,3),2)</f>
      </c>
      <c s="36" t="s">
        <v>1517</v>
      </c>
      <c>
        <f>(M358*21)/100</f>
      </c>
      <c t="s">
        <v>27</v>
      </c>
    </row>
    <row r="359" spans="1:5" ht="204">
      <c r="A359" s="35" t="s">
        <v>56</v>
      </c>
      <c r="E359" s="39" t="s">
        <v>6856</v>
      </c>
    </row>
    <row r="360" spans="1:5" ht="12.75">
      <c r="A360" s="35" t="s">
        <v>57</v>
      </c>
      <c r="E360" s="40" t="s">
        <v>6853</v>
      </c>
    </row>
    <row r="361" spans="1:5" ht="12.75">
      <c r="A361" t="s">
        <v>59</v>
      </c>
      <c r="E361" s="39" t="s">
        <v>3004</v>
      </c>
    </row>
    <row r="362" spans="1:16" ht="12.75">
      <c r="A362" t="s">
        <v>49</v>
      </c>
      <c s="34" t="s">
        <v>347</v>
      </c>
      <c s="34" t="s">
        <v>6857</v>
      </c>
      <c s="35" t="s">
        <v>52</v>
      </c>
      <c s="6" t="s">
        <v>6858</v>
      </c>
      <c s="36" t="s">
        <v>107</v>
      </c>
      <c s="37">
        <v>4</v>
      </c>
      <c s="36">
        <v>0</v>
      </c>
      <c s="36">
        <f>ROUND(G362*H362,6)</f>
      </c>
      <c r="L362" s="38">
        <v>0</v>
      </c>
      <c s="32">
        <f>ROUND(ROUND(L362,2)*ROUND(G362,3),2)</f>
      </c>
      <c s="36" t="s">
        <v>1517</v>
      </c>
      <c>
        <f>(M362*21)/100</f>
      </c>
      <c t="s">
        <v>27</v>
      </c>
    </row>
    <row r="363" spans="1:5" ht="165.75">
      <c r="A363" s="35" t="s">
        <v>56</v>
      </c>
      <c r="E363" s="39" t="s">
        <v>6859</v>
      </c>
    </row>
    <row r="364" spans="1:5" ht="12.75">
      <c r="A364" s="35" t="s">
        <v>57</v>
      </c>
      <c r="E364" s="40" t="s">
        <v>6860</v>
      </c>
    </row>
    <row r="365" spans="1:5" ht="12.75">
      <c r="A365" t="s">
        <v>59</v>
      </c>
      <c r="E365" s="39" t="s">
        <v>3004</v>
      </c>
    </row>
    <row r="366" spans="1:16" ht="25.5">
      <c r="A366" t="s">
        <v>49</v>
      </c>
      <c s="34" t="s">
        <v>350</v>
      </c>
      <c s="34" t="s">
        <v>6861</v>
      </c>
      <c s="35" t="s">
        <v>52</v>
      </c>
      <c s="6" t="s">
        <v>6862</v>
      </c>
      <c s="36" t="s">
        <v>749</v>
      </c>
      <c s="37">
        <v>1.702</v>
      </c>
      <c s="36">
        <v>0</v>
      </c>
      <c s="36">
        <f>ROUND(G366*H366,6)</f>
      </c>
      <c r="L366" s="38">
        <v>0</v>
      </c>
      <c s="32">
        <f>ROUND(ROUND(L366,2)*ROUND(G366,3),2)</f>
      </c>
      <c s="36" t="s">
        <v>1517</v>
      </c>
      <c>
        <f>(M366*21)/100</f>
      </c>
      <c t="s">
        <v>27</v>
      </c>
    </row>
    <row r="367" spans="1:5" ht="12.75">
      <c r="A367" s="35" t="s">
        <v>56</v>
      </c>
      <c r="E367" s="39" t="s">
        <v>52</v>
      </c>
    </row>
    <row r="368" spans="1:5" ht="12.75">
      <c r="A368" s="35" t="s">
        <v>57</v>
      </c>
      <c r="E368" s="40" t="s">
        <v>52</v>
      </c>
    </row>
    <row r="369" spans="1:5" ht="12.75">
      <c r="A369" t="s">
        <v>59</v>
      </c>
      <c r="E369" s="39" t="s">
        <v>3004</v>
      </c>
    </row>
    <row r="370" spans="1:13" ht="12.75">
      <c r="A370" t="s">
        <v>46</v>
      </c>
      <c r="C370" s="31" t="s">
        <v>6863</v>
      </c>
      <c r="E370" s="33" t="s">
        <v>6864</v>
      </c>
      <c r="J370" s="32">
        <f>0</f>
      </c>
      <c s="32">
        <f>0</f>
      </c>
      <c s="32">
        <f>0+L371+L375+L379+L383+L387+L391+L395+L399+L403+L407+L411</f>
      </c>
      <c s="32">
        <f>0+M371+M375+M379+M383+M387+M391+M395+M399+M403+M407+M411</f>
      </c>
    </row>
    <row r="371" spans="1:16" ht="12.75">
      <c r="A371" t="s">
        <v>49</v>
      </c>
      <c s="34" t="s">
        <v>353</v>
      </c>
      <c s="34" t="s">
        <v>6865</v>
      </c>
      <c s="35" t="s">
        <v>52</v>
      </c>
      <c s="6" t="s">
        <v>6866</v>
      </c>
      <c s="36" t="s">
        <v>73</v>
      </c>
      <c s="37">
        <v>83.68</v>
      </c>
      <c s="36">
        <v>0</v>
      </c>
      <c s="36">
        <f>ROUND(G371*H371,6)</f>
      </c>
      <c r="L371" s="38">
        <v>0</v>
      </c>
      <c s="32">
        <f>ROUND(ROUND(L371,2)*ROUND(G371,3),2)</f>
      </c>
      <c s="36" t="s">
        <v>1517</v>
      </c>
      <c>
        <f>(M371*21)/100</f>
      </c>
      <c t="s">
        <v>27</v>
      </c>
    </row>
    <row r="372" spans="1:5" ht="12.75">
      <c r="A372" s="35" t="s">
        <v>56</v>
      </c>
      <c r="E372" s="39" t="s">
        <v>52</v>
      </c>
    </row>
    <row r="373" spans="1:5" ht="12.75">
      <c r="A373" s="35" t="s">
        <v>57</v>
      </c>
      <c r="E373" s="40" t="s">
        <v>6867</v>
      </c>
    </row>
    <row r="374" spans="1:5" ht="12.75">
      <c r="A374" t="s">
        <v>59</v>
      </c>
      <c r="E374" s="39" t="s">
        <v>3004</v>
      </c>
    </row>
    <row r="375" spans="1:16" ht="12.75">
      <c r="A375" t="s">
        <v>49</v>
      </c>
      <c s="34" t="s">
        <v>356</v>
      </c>
      <c s="34" t="s">
        <v>6868</v>
      </c>
      <c s="35" t="s">
        <v>52</v>
      </c>
      <c s="6" t="s">
        <v>6869</v>
      </c>
      <c s="36" t="s">
        <v>73</v>
      </c>
      <c s="37">
        <v>83.68</v>
      </c>
      <c s="36">
        <v>0</v>
      </c>
      <c s="36">
        <f>ROUND(G375*H375,6)</f>
      </c>
      <c r="L375" s="38">
        <v>0</v>
      </c>
      <c s="32">
        <f>ROUND(ROUND(L375,2)*ROUND(G375,3),2)</f>
      </c>
      <c s="36" t="s">
        <v>1517</v>
      </c>
      <c>
        <f>(M375*21)/100</f>
      </c>
      <c t="s">
        <v>27</v>
      </c>
    </row>
    <row r="376" spans="1:5" ht="12.75">
      <c r="A376" s="35" t="s">
        <v>56</v>
      </c>
      <c r="E376" s="39" t="s">
        <v>52</v>
      </c>
    </row>
    <row r="377" spans="1:5" ht="12.75">
      <c r="A377" s="35" t="s">
        <v>57</v>
      </c>
      <c r="E377" s="40" t="s">
        <v>52</v>
      </c>
    </row>
    <row r="378" spans="1:5" ht="12.75">
      <c r="A378" t="s">
        <v>59</v>
      </c>
      <c r="E378" s="39" t="s">
        <v>3004</v>
      </c>
    </row>
    <row r="379" spans="1:16" ht="12.75">
      <c r="A379" t="s">
        <v>49</v>
      </c>
      <c s="34" t="s">
        <v>359</v>
      </c>
      <c s="34" t="s">
        <v>6870</v>
      </c>
      <c s="35" t="s">
        <v>52</v>
      </c>
      <c s="6" t="s">
        <v>6871</v>
      </c>
      <c s="36" t="s">
        <v>73</v>
      </c>
      <c s="37">
        <v>83.68</v>
      </c>
      <c s="36">
        <v>0</v>
      </c>
      <c s="36">
        <f>ROUND(G379*H379,6)</f>
      </c>
      <c r="L379" s="38">
        <v>0</v>
      </c>
      <c s="32">
        <f>ROUND(ROUND(L379,2)*ROUND(G379,3),2)</f>
      </c>
      <c s="36" t="s">
        <v>1517</v>
      </c>
      <c>
        <f>(M379*21)/100</f>
      </c>
      <c t="s">
        <v>27</v>
      </c>
    </row>
    <row r="380" spans="1:5" ht="12.75">
      <c r="A380" s="35" t="s">
        <v>56</v>
      </c>
      <c r="E380" s="39" t="s">
        <v>52</v>
      </c>
    </row>
    <row r="381" spans="1:5" ht="12.75">
      <c r="A381" s="35" t="s">
        <v>57</v>
      </c>
      <c r="E381" s="40" t="s">
        <v>52</v>
      </c>
    </row>
    <row r="382" spans="1:5" ht="12.75">
      <c r="A382" t="s">
        <v>59</v>
      </c>
      <c r="E382" s="39" t="s">
        <v>3004</v>
      </c>
    </row>
    <row r="383" spans="1:16" ht="25.5">
      <c r="A383" t="s">
        <v>49</v>
      </c>
      <c s="34" t="s">
        <v>362</v>
      </c>
      <c s="34" t="s">
        <v>6872</v>
      </c>
      <c s="35" t="s">
        <v>52</v>
      </c>
      <c s="6" t="s">
        <v>6873</v>
      </c>
      <c s="36" t="s">
        <v>73</v>
      </c>
      <c s="37">
        <v>83.68</v>
      </c>
      <c s="36">
        <v>0</v>
      </c>
      <c s="36">
        <f>ROUND(G383*H383,6)</f>
      </c>
      <c r="L383" s="38">
        <v>0</v>
      </c>
      <c s="32">
        <f>ROUND(ROUND(L383,2)*ROUND(G383,3),2)</f>
      </c>
      <c s="36" t="s">
        <v>1517</v>
      </c>
      <c>
        <f>(M383*21)/100</f>
      </c>
      <c t="s">
        <v>27</v>
      </c>
    </row>
    <row r="384" spans="1:5" ht="12.75">
      <c r="A384" s="35" t="s">
        <v>56</v>
      </c>
      <c r="E384" s="39" t="s">
        <v>52</v>
      </c>
    </row>
    <row r="385" spans="1:5" ht="12.75">
      <c r="A385" s="35" t="s">
        <v>57</v>
      </c>
      <c r="E385" s="40" t="s">
        <v>52</v>
      </c>
    </row>
    <row r="386" spans="1:5" ht="12.75">
      <c r="A386" t="s">
        <v>59</v>
      </c>
      <c r="E386" s="39" t="s">
        <v>3004</v>
      </c>
    </row>
    <row r="387" spans="1:16" ht="25.5">
      <c r="A387" t="s">
        <v>49</v>
      </c>
      <c s="34" t="s">
        <v>365</v>
      </c>
      <c s="34" t="s">
        <v>6874</v>
      </c>
      <c s="35" t="s">
        <v>52</v>
      </c>
      <c s="6" t="s">
        <v>6875</v>
      </c>
      <c s="36" t="s">
        <v>73</v>
      </c>
      <c s="37">
        <v>186.26</v>
      </c>
      <c s="36">
        <v>0</v>
      </c>
      <c s="36">
        <f>ROUND(G387*H387,6)</f>
      </c>
      <c r="L387" s="38">
        <v>0</v>
      </c>
      <c s="32">
        <f>ROUND(ROUND(L387,2)*ROUND(G387,3),2)</f>
      </c>
      <c s="36" t="s">
        <v>1517</v>
      </c>
      <c>
        <f>(M387*21)/100</f>
      </c>
      <c t="s">
        <v>27</v>
      </c>
    </row>
    <row r="388" spans="1:5" ht="12.75">
      <c r="A388" s="35" t="s">
        <v>56</v>
      </c>
      <c r="E388" s="39" t="s">
        <v>52</v>
      </c>
    </row>
    <row r="389" spans="1:5" ht="12.75">
      <c r="A389" s="35" t="s">
        <v>57</v>
      </c>
      <c r="E389" s="40" t="s">
        <v>6876</v>
      </c>
    </row>
    <row r="390" spans="1:5" ht="12.75">
      <c r="A390" t="s">
        <v>59</v>
      </c>
      <c r="E390" s="39" t="s">
        <v>3004</v>
      </c>
    </row>
    <row r="391" spans="1:16" ht="25.5">
      <c r="A391" t="s">
        <v>49</v>
      </c>
      <c s="34" t="s">
        <v>368</v>
      </c>
      <c s="34" t="s">
        <v>6877</v>
      </c>
      <c s="35" t="s">
        <v>52</v>
      </c>
      <c s="6" t="s">
        <v>6878</v>
      </c>
      <c s="36" t="s">
        <v>73</v>
      </c>
      <c s="37">
        <v>204.886</v>
      </c>
      <c s="36">
        <v>0</v>
      </c>
      <c s="36">
        <f>ROUND(G391*H391,6)</f>
      </c>
      <c r="L391" s="38">
        <v>0</v>
      </c>
      <c s="32">
        <f>ROUND(ROUND(L391,2)*ROUND(G391,3),2)</f>
      </c>
      <c s="36" t="s">
        <v>1517</v>
      </c>
      <c>
        <f>(M391*21)/100</f>
      </c>
      <c t="s">
        <v>27</v>
      </c>
    </row>
    <row r="392" spans="1:5" ht="12.75">
      <c r="A392" s="35" t="s">
        <v>56</v>
      </c>
      <c r="E392" s="39" t="s">
        <v>52</v>
      </c>
    </row>
    <row r="393" spans="1:5" ht="12.75">
      <c r="A393" s="35" t="s">
        <v>57</v>
      </c>
      <c r="E393" s="40" t="s">
        <v>6879</v>
      </c>
    </row>
    <row r="394" spans="1:5" ht="12.75">
      <c r="A394" t="s">
        <v>59</v>
      </c>
      <c r="E394" s="39" t="s">
        <v>3004</v>
      </c>
    </row>
    <row r="395" spans="1:16" ht="12.75">
      <c r="A395" t="s">
        <v>49</v>
      </c>
      <c s="34" t="s">
        <v>371</v>
      </c>
      <c s="34" t="s">
        <v>6880</v>
      </c>
      <c s="35" t="s">
        <v>52</v>
      </c>
      <c s="6" t="s">
        <v>6881</v>
      </c>
      <c s="36" t="s">
        <v>99</v>
      </c>
      <c s="37">
        <v>154.275</v>
      </c>
      <c s="36">
        <v>0</v>
      </c>
      <c s="36">
        <f>ROUND(G395*H395,6)</f>
      </c>
      <c r="L395" s="38">
        <v>0</v>
      </c>
      <c s="32">
        <f>ROUND(ROUND(L395,2)*ROUND(G395,3),2)</f>
      </c>
      <c s="36" t="s">
        <v>1517</v>
      </c>
      <c>
        <f>(M395*21)/100</f>
      </c>
      <c t="s">
        <v>27</v>
      </c>
    </row>
    <row r="396" spans="1:5" ht="12.75">
      <c r="A396" s="35" t="s">
        <v>56</v>
      </c>
      <c r="E396" s="39" t="s">
        <v>52</v>
      </c>
    </row>
    <row r="397" spans="1:5" ht="25.5">
      <c r="A397" s="35" t="s">
        <v>57</v>
      </c>
      <c r="E397" s="40" t="s">
        <v>6882</v>
      </c>
    </row>
    <row r="398" spans="1:5" ht="12.75">
      <c r="A398" t="s">
        <v>59</v>
      </c>
      <c r="E398" s="39" t="s">
        <v>3004</v>
      </c>
    </row>
    <row r="399" spans="1:16" ht="12.75">
      <c r="A399" t="s">
        <v>49</v>
      </c>
      <c s="34" t="s">
        <v>374</v>
      </c>
      <c s="34" t="s">
        <v>6883</v>
      </c>
      <c s="35" t="s">
        <v>52</v>
      </c>
      <c s="6" t="s">
        <v>6884</v>
      </c>
      <c s="36" t="s">
        <v>99</v>
      </c>
      <c s="37">
        <v>157.361</v>
      </c>
      <c s="36">
        <v>0</v>
      </c>
      <c s="36">
        <f>ROUND(G399*H399,6)</f>
      </c>
      <c r="L399" s="38">
        <v>0</v>
      </c>
      <c s="32">
        <f>ROUND(ROUND(L399,2)*ROUND(G399,3),2)</f>
      </c>
      <c s="36" t="s">
        <v>1517</v>
      </c>
      <c>
        <f>(M399*21)/100</f>
      </c>
      <c t="s">
        <v>27</v>
      </c>
    </row>
    <row r="400" spans="1:5" ht="12.75">
      <c r="A400" s="35" t="s">
        <v>56</v>
      </c>
      <c r="E400" s="39" t="s">
        <v>52</v>
      </c>
    </row>
    <row r="401" spans="1:5" ht="12.75">
      <c r="A401" s="35" t="s">
        <v>57</v>
      </c>
      <c r="E401" s="40" t="s">
        <v>6885</v>
      </c>
    </row>
    <row r="402" spans="1:5" ht="12.75">
      <c r="A402" t="s">
        <v>59</v>
      </c>
      <c r="E402" s="39" t="s">
        <v>3004</v>
      </c>
    </row>
    <row r="403" spans="1:16" ht="12.75">
      <c r="A403" t="s">
        <v>49</v>
      </c>
      <c s="34" t="s">
        <v>377</v>
      </c>
      <c s="34" t="s">
        <v>6886</v>
      </c>
      <c s="35" t="s">
        <v>52</v>
      </c>
      <c s="6" t="s">
        <v>6887</v>
      </c>
      <c s="36" t="s">
        <v>99</v>
      </c>
      <c s="37">
        <v>154.275</v>
      </c>
      <c s="36">
        <v>0</v>
      </c>
      <c s="36">
        <f>ROUND(G403*H403,6)</f>
      </c>
      <c r="L403" s="38">
        <v>0</v>
      </c>
      <c s="32">
        <f>ROUND(ROUND(L403,2)*ROUND(G403,3),2)</f>
      </c>
      <c s="36" t="s">
        <v>1517</v>
      </c>
      <c>
        <f>(M403*21)/100</f>
      </c>
      <c t="s">
        <v>27</v>
      </c>
    </row>
    <row r="404" spans="1:5" ht="12.75">
      <c r="A404" s="35" t="s">
        <v>56</v>
      </c>
      <c r="E404" s="39" t="s">
        <v>52</v>
      </c>
    </row>
    <row r="405" spans="1:5" ht="12.75">
      <c r="A405" s="35" t="s">
        <v>57</v>
      </c>
      <c r="E405" s="40" t="s">
        <v>6888</v>
      </c>
    </row>
    <row r="406" spans="1:5" ht="12.75">
      <c r="A406" t="s">
        <v>59</v>
      </c>
      <c r="E406" s="39" t="s">
        <v>3004</v>
      </c>
    </row>
    <row r="407" spans="1:16" ht="25.5">
      <c r="A407" t="s">
        <v>49</v>
      </c>
      <c s="34" t="s">
        <v>380</v>
      </c>
      <c s="34" t="s">
        <v>6877</v>
      </c>
      <c s="35" t="s">
        <v>69</v>
      </c>
      <c s="6" t="s">
        <v>6878</v>
      </c>
      <c s="36" t="s">
        <v>73</v>
      </c>
      <c s="37">
        <v>8.485</v>
      </c>
      <c s="36">
        <v>0</v>
      </c>
      <c s="36">
        <f>ROUND(G407*H407,6)</f>
      </c>
      <c r="L407" s="38">
        <v>0</v>
      </c>
      <c s="32">
        <f>ROUND(ROUND(L407,2)*ROUND(G407,3),2)</f>
      </c>
      <c s="36" t="s">
        <v>1517</v>
      </c>
      <c>
        <f>(M407*21)/100</f>
      </c>
      <c t="s">
        <v>27</v>
      </c>
    </row>
    <row r="408" spans="1:5" ht="12.75">
      <c r="A408" s="35" t="s">
        <v>56</v>
      </c>
      <c r="E408" s="39" t="s">
        <v>52</v>
      </c>
    </row>
    <row r="409" spans="1:5" ht="12.75">
      <c r="A409" s="35" t="s">
        <v>57</v>
      </c>
      <c r="E409" s="40" t="s">
        <v>6889</v>
      </c>
    </row>
    <row r="410" spans="1:5" ht="12.75">
      <c r="A410" t="s">
        <v>59</v>
      </c>
      <c r="E410" s="39" t="s">
        <v>3004</v>
      </c>
    </row>
    <row r="411" spans="1:16" ht="25.5">
      <c r="A411" t="s">
        <v>49</v>
      </c>
      <c s="34" t="s">
        <v>383</v>
      </c>
      <c s="34" t="s">
        <v>6890</v>
      </c>
      <c s="35" t="s">
        <v>52</v>
      </c>
      <c s="6" t="s">
        <v>6891</v>
      </c>
      <c s="36" t="s">
        <v>749</v>
      </c>
      <c s="37">
        <v>1.11</v>
      </c>
      <c s="36">
        <v>0</v>
      </c>
      <c s="36">
        <f>ROUND(G411*H411,6)</f>
      </c>
      <c r="L411" s="38">
        <v>0</v>
      </c>
      <c s="32">
        <f>ROUND(ROUND(L411,2)*ROUND(G411,3),2)</f>
      </c>
      <c s="36" t="s">
        <v>1517</v>
      </c>
      <c>
        <f>(M411*21)/100</f>
      </c>
      <c t="s">
        <v>27</v>
      </c>
    </row>
    <row r="412" spans="1:5" ht="12.75">
      <c r="A412" s="35" t="s">
        <v>56</v>
      </c>
      <c r="E412" s="39" t="s">
        <v>52</v>
      </c>
    </row>
    <row r="413" spans="1:5" ht="12.75">
      <c r="A413" s="35" t="s">
        <v>57</v>
      </c>
      <c r="E413" s="40" t="s">
        <v>52</v>
      </c>
    </row>
    <row r="414" spans="1:5" ht="12.75">
      <c r="A414" t="s">
        <v>59</v>
      </c>
      <c r="E414" s="39" t="s">
        <v>3004</v>
      </c>
    </row>
    <row r="415" spans="1:13" ht="12.75">
      <c r="A415" t="s">
        <v>46</v>
      </c>
      <c r="C415" s="31" t="s">
        <v>6892</v>
      </c>
      <c r="E415" s="33" t="s">
        <v>6893</v>
      </c>
      <c r="J415" s="32">
        <f>0</f>
      </c>
      <c s="32">
        <f>0</f>
      </c>
      <c s="32">
        <f>0+L416+L420+L424</f>
      </c>
      <c s="32">
        <f>0+M416+M420+M424</f>
      </c>
    </row>
    <row r="416" spans="1:16" ht="25.5">
      <c r="A416" t="s">
        <v>49</v>
      </c>
      <c s="34" t="s">
        <v>386</v>
      </c>
      <c s="34" t="s">
        <v>6894</v>
      </c>
      <c s="35" t="s">
        <v>52</v>
      </c>
      <c s="6" t="s">
        <v>6895</v>
      </c>
      <c s="36" t="s">
        <v>73</v>
      </c>
      <c s="37">
        <v>1.225</v>
      </c>
      <c s="36">
        <v>0</v>
      </c>
      <c s="36">
        <f>ROUND(G416*H416,6)</f>
      </c>
      <c r="L416" s="38">
        <v>0</v>
      </c>
      <c s="32">
        <f>ROUND(ROUND(L416,2)*ROUND(G416,3),2)</f>
      </c>
      <c s="36" t="s">
        <v>1517</v>
      </c>
      <c>
        <f>(M416*21)/100</f>
      </c>
      <c t="s">
        <v>27</v>
      </c>
    </row>
    <row r="417" spans="1:5" ht="12.75">
      <c r="A417" s="35" t="s">
        <v>56</v>
      </c>
      <c r="E417" s="39" t="s">
        <v>52</v>
      </c>
    </row>
    <row r="418" spans="1:5" ht="12.75">
      <c r="A418" s="35" t="s">
        <v>57</v>
      </c>
      <c r="E418" s="40" t="s">
        <v>6896</v>
      </c>
    </row>
    <row r="419" spans="1:5" ht="12.75">
      <c r="A419" t="s">
        <v>59</v>
      </c>
      <c r="E419" s="39" t="s">
        <v>3004</v>
      </c>
    </row>
    <row r="420" spans="1:16" ht="12.75">
      <c r="A420" t="s">
        <v>49</v>
      </c>
      <c s="34" t="s">
        <v>389</v>
      </c>
      <c s="34" t="s">
        <v>6897</v>
      </c>
      <c s="35" t="s">
        <v>52</v>
      </c>
      <c s="6" t="s">
        <v>6898</v>
      </c>
      <c s="36" t="s">
        <v>73</v>
      </c>
      <c s="37">
        <v>1.225</v>
      </c>
      <c s="36">
        <v>0</v>
      </c>
      <c s="36">
        <f>ROUND(G420*H420,6)</f>
      </c>
      <c r="L420" s="38">
        <v>0</v>
      </c>
      <c s="32">
        <f>ROUND(ROUND(L420,2)*ROUND(G420,3),2)</f>
      </c>
      <c s="36" t="s">
        <v>1517</v>
      </c>
      <c>
        <f>(M420*21)/100</f>
      </c>
      <c t="s">
        <v>27</v>
      </c>
    </row>
    <row r="421" spans="1:5" ht="12.75">
      <c r="A421" s="35" t="s">
        <v>56</v>
      </c>
      <c r="E421" s="39" t="s">
        <v>52</v>
      </c>
    </row>
    <row r="422" spans="1:5" ht="12.75">
      <c r="A422" s="35" t="s">
        <v>57</v>
      </c>
      <c r="E422" s="40" t="s">
        <v>6896</v>
      </c>
    </row>
    <row r="423" spans="1:5" ht="12.75">
      <c r="A423" t="s">
        <v>59</v>
      </c>
      <c r="E423" s="39" t="s">
        <v>3004</v>
      </c>
    </row>
    <row r="424" spans="1:16" ht="12.75">
      <c r="A424" t="s">
        <v>49</v>
      </c>
      <c s="34" t="s">
        <v>392</v>
      </c>
      <c s="34" t="s">
        <v>6899</v>
      </c>
      <c s="35" t="s">
        <v>52</v>
      </c>
      <c s="6" t="s">
        <v>6900</v>
      </c>
      <c s="36" t="s">
        <v>73</v>
      </c>
      <c s="37">
        <v>1.225</v>
      </c>
      <c s="36">
        <v>0</v>
      </c>
      <c s="36">
        <f>ROUND(G424*H424,6)</f>
      </c>
      <c r="L424" s="38">
        <v>0</v>
      </c>
      <c s="32">
        <f>ROUND(ROUND(L424,2)*ROUND(G424,3),2)</f>
      </c>
      <c s="36" t="s">
        <v>1517</v>
      </c>
      <c>
        <f>(M424*21)/100</f>
      </c>
      <c t="s">
        <v>27</v>
      </c>
    </row>
    <row r="425" spans="1:5" ht="12.75">
      <c r="A425" s="35" t="s">
        <v>56</v>
      </c>
      <c r="E425" s="39" t="s">
        <v>52</v>
      </c>
    </row>
    <row r="426" spans="1:5" ht="12.75">
      <c r="A426" s="35" t="s">
        <v>57</v>
      </c>
      <c r="E426" s="40" t="s">
        <v>6896</v>
      </c>
    </row>
    <row r="427" spans="1:5" ht="12.75">
      <c r="A427" t="s">
        <v>59</v>
      </c>
      <c r="E427" s="39" t="s">
        <v>3004</v>
      </c>
    </row>
    <row r="428" spans="1:13" ht="12.75">
      <c r="A428" t="s">
        <v>46</v>
      </c>
      <c r="C428" s="31" t="s">
        <v>6901</v>
      </c>
      <c r="E428" s="33" t="s">
        <v>6902</v>
      </c>
      <c r="J428" s="32">
        <f>0</f>
      </c>
      <c s="32">
        <f>0</f>
      </c>
      <c s="32">
        <f>0+L429+L433</f>
      </c>
      <c s="32">
        <f>0+M429+M433</f>
      </c>
    </row>
    <row r="429" spans="1:16" ht="25.5">
      <c r="A429" t="s">
        <v>49</v>
      </c>
      <c s="34" t="s">
        <v>396</v>
      </c>
      <c s="34" t="s">
        <v>6903</v>
      </c>
      <c s="35" t="s">
        <v>52</v>
      </c>
      <c s="6" t="s">
        <v>6904</v>
      </c>
      <c s="36" t="s">
        <v>73</v>
      </c>
      <c s="37">
        <v>811.64</v>
      </c>
      <c s="36">
        <v>0</v>
      </c>
      <c s="36">
        <f>ROUND(G429*H429,6)</f>
      </c>
      <c r="L429" s="38">
        <v>0</v>
      </c>
      <c s="32">
        <f>ROUND(ROUND(L429,2)*ROUND(G429,3),2)</f>
      </c>
      <c s="36" t="s">
        <v>1517</v>
      </c>
      <c>
        <f>(M429*21)/100</f>
      </c>
      <c t="s">
        <v>27</v>
      </c>
    </row>
    <row r="430" spans="1:5" ht="12.75">
      <c r="A430" s="35" t="s">
        <v>56</v>
      </c>
      <c r="E430" s="39" t="s">
        <v>52</v>
      </c>
    </row>
    <row r="431" spans="1:5" ht="12.75">
      <c r="A431" s="35" t="s">
        <v>57</v>
      </c>
      <c r="E431" s="40" t="s">
        <v>52</v>
      </c>
    </row>
    <row r="432" spans="1:5" ht="12.75">
      <c r="A432" t="s">
        <v>59</v>
      </c>
      <c r="E432" s="39" t="s">
        <v>3004</v>
      </c>
    </row>
    <row r="433" spans="1:16" ht="25.5">
      <c r="A433" t="s">
        <v>49</v>
      </c>
      <c s="34" t="s">
        <v>399</v>
      </c>
      <c s="34" t="s">
        <v>6905</v>
      </c>
      <c s="35" t="s">
        <v>52</v>
      </c>
      <c s="6" t="s">
        <v>6906</v>
      </c>
      <c s="36" t="s">
        <v>73</v>
      </c>
      <c s="37">
        <v>811.64</v>
      </c>
      <c s="36">
        <v>0</v>
      </c>
      <c s="36">
        <f>ROUND(G433*H433,6)</f>
      </c>
      <c r="L433" s="38">
        <v>0</v>
      </c>
      <c s="32">
        <f>ROUND(ROUND(L433,2)*ROUND(G433,3),2)</f>
      </c>
      <c s="36" t="s">
        <v>1517</v>
      </c>
      <c>
        <f>(M433*21)/100</f>
      </c>
      <c t="s">
        <v>27</v>
      </c>
    </row>
    <row r="434" spans="1:5" ht="12.75">
      <c r="A434" s="35" t="s">
        <v>56</v>
      </c>
      <c r="E434" s="39" t="s">
        <v>52</v>
      </c>
    </row>
    <row r="435" spans="1:5" ht="12.75">
      <c r="A435" s="35" t="s">
        <v>57</v>
      </c>
      <c r="E435" s="40" t="s">
        <v>52</v>
      </c>
    </row>
    <row r="436" spans="1:5" ht="12.75">
      <c r="A436" t="s">
        <v>59</v>
      </c>
      <c r="E436" s="39" t="s">
        <v>3004</v>
      </c>
    </row>
    <row r="437" spans="1:13" ht="12.75">
      <c r="A437" t="s">
        <v>46</v>
      </c>
      <c r="C437" s="31" t="s">
        <v>6907</v>
      </c>
      <c r="E437" s="33" t="s">
        <v>6908</v>
      </c>
      <c r="J437" s="32">
        <f>0</f>
      </c>
      <c s="32">
        <f>0</f>
      </c>
      <c s="32">
        <f>0+L438</f>
      </c>
      <c s="32">
        <f>0+M438</f>
      </c>
    </row>
    <row r="438" spans="1:16" ht="25.5">
      <c r="A438" t="s">
        <v>49</v>
      </c>
      <c s="34" t="s">
        <v>220</v>
      </c>
      <c s="34" t="s">
        <v>6909</v>
      </c>
      <c s="35" t="s">
        <v>52</v>
      </c>
      <c s="6" t="s">
        <v>6910</v>
      </c>
      <c s="36" t="s">
        <v>749</v>
      </c>
      <c s="37">
        <v>637.875</v>
      </c>
      <c s="36">
        <v>0</v>
      </c>
      <c s="36">
        <f>ROUND(G438*H438,6)</f>
      </c>
      <c r="L438" s="38">
        <v>0</v>
      </c>
      <c s="32">
        <f>ROUND(ROUND(L438,2)*ROUND(G438,3),2)</f>
      </c>
      <c s="36" t="s">
        <v>1517</v>
      </c>
      <c>
        <f>(M438*21)/100</f>
      </c>
      <c t="s">
        <v>27</v>
      </c>
    </row>
    <row r="439" spans="1:5" ht="12.75">
      <c r="A439" s="35" t="s">
        <v>56</v>
      </c>
      <c r="E439" s="39" t="s">
        <v>52</v>
      </c>
    </row>
    <row r="440" spans="1:5" ht="12.75">
      <c r="A440" s="35" t="s">
        <v>57</v>
      </c>
      <c r="E440" s="40" t="s">
        <v>52</v>
      </c>
    </row>
    <row r="441" spans="1:5" ht="12.75">
      <c r="A441" t="s">
        <v>59</v>
      </c>
      <c r="E441" s="39" t="s">
        <v>3004</v>
      </c>
    </row>
    <row r="442" spans="1:13" ht="12.75">
      <c r="A442" t="s">
        <v>46</v>
      </c>
      <c r="C442" s="31" t="s">
        <v>6911</v>
      </c>
      <c r="E442" s="33" t="s">
        <v>6912</v>
      </c>
      <c r="J442" s="32">
        <f>0</f>
      </c>
      <c s="32">
        <f>0</f>
      </c>
      <c s="32">
        <f>0+L443</f>
      </c>
      <c s="32">
        <f>0+M443</f>
      </c>
    </row>
    <row r="443" spans="1:16" ht="38.25">
      <c r="A443" t="s">
        <v>49</v>
      </c>
      <c s="34" t="s">
        <v>411</v>
      </c>
      <c s="34" t="s">
        <v>6913</v>
      </c>
      <c s="35" t="s">
        <v>6914</v>
      </c>
      <c s="6" t="s">
        <v>6915</v>
      </c>
      <c s="36" t="s">
        <v>749</v>
      </c>
      <c s="37">
        <v>2475.383</v>
      </c>
      <c s="36">
        <v>0</v>
      </c>
      <c s="36">
        <f>ROUND(G443*H443,6)</f>
      </c>
      <c r="L443" s="38">
        <v>0</v>
      </c>
      <c s="32">
        <f>ROUND(ROUND(L443,2)*ROUND(G443,3),2)</f>
      </c>
      <c s="36" t="s">
        <v>750</v>
      </c>
      <c>
        <f>(M443*21)/100</f>
      </c>
      <c t="s">
        <v>27</v>
      </c>
    </row>
    <row r="444" spans="1:5" ht="25.5">
      <c r="A444" s="35" t="s">
        <v>56</v>
      </c>
      <c r="E444" s="39" t="s">
        <v>751</v>
      </c>
    </row>
    <row r="445" spans="1:5" ht="12.75">
      <c r="A445" s="35" t="s">
        <v>57</v>
      </c>
      <c r="E445" s="40" t="s">
        <v>6916</v>
      </c>
    </row>
    <row r="446" spans="1:5" ht="102">
      <c r="A446" t="s">
        <v>59</v>
      </c>
      <c r="E446" s="39" t="s">
        <v>753</v>
      </c>
    </row>
    <row r="447" spans="1:13" ht="12.75">
      <c r="A447" t="s">
        <v>46</v>
      </c>
      <c r="C447" s="31" t="s">
        <v>6917</v>
      </c>
      <c r="E447" s="33" t="s">
        <v>6918</v>
      </c>
      <c r="J447" s="32">
        <f>0</f>
      </c>
      <c s="32">
        <f>0</f>
      </c>
      <c s="32">
        <f>0+L448+L452+L456</f>
      </c>
      <c s="32">
        <f>0+M448+M452+M456</f>
      </c>
    </row>
    <row r="448" spans="1:16" ht="12.75">
      <c r="A448" t="s">
        <v>49</v>
      </c>
      <c s="34" t="s">
        <v>402</v>
      </c>
      <c s="34" t="s">
        <v>6919</v>
      </c>
      <c s="35" t="s">
        <v>52</v>
      </c>
      <c s="6" t="s">
        <v>6920</v>
      </c>
      <c s="36" t="s">
        <v>54</v>
      </c>
      <c s="37">
        <v>1</v>
      </c>
      <c s="36">
        <v>0</v>
      </c>
      <c s="36">
        <f>ROUND(G448*H448,6)</f>
      </c>
      <c r="L448" s="38">
        <v>0</v>
      </c>
      <c s="32">
        <f>ROUND(ROUND(L448,2)*ROUND(G448,3),2)</f>
      </c>
      <c s="36" t="s">
        <v>1517</v>
      </c>
      <c>
        <f>(M448*21)/100</f>
      </c>
      <c t="s">
        <v>27</v>
      </c>
    </row>
    <row r="449" spans="1:5" ht="12.75">
      <c r="A449" s="35" t="s">
        <v>56</v>
      </c>
      <c r="E449" s="39" t="s">
        <v>52</v>
      </c>
    </row>
    <row r="450" spans="1:5" ht="12.75">
      <c r="A450" s="35" t="s">
        <v>57</v>
      </c>
      <c r="E450" s="40" t="s">
        <v>6921</v>
      </c>
    </row>
    <row r="451" spans="1:5" ht="12.75">
      <c r="A451" t="s">
        <v>59</v>
      </c>
      <c r="E451" s="39" t="s">
        <v>3004</v>
      </c>
    </row>
    <row r="452" spans="1:16" ht="12.75">
      <c r="A452" t="s">
        <v>49</v>
      </c>
      <c s="34" t="s">
        <v>405</v>
      </c>
      <c s="34" t="s">
        <v>6922</v>
      </c>
      <c s="35" t="s">
        <v>52</v>
      </c>
      <c s="6" t="s">
        <v>6923</v>
      </c>
      <c s="36" t="s">
        <v>54</v>
      </c>
      <c s="37">
        <v>1</v>
      </c>
      <c s="36">
        <v>0</v>
      </c>
      <c s="36">
        <f>ROUND(G452*H452,6)</f>
      </c>
      <c r="L452" s="38">
        <v>0</v>
      </c>
      <c s="32">
        <f>ROUND(ROUND(L452,2)*ROUND(G452,3),2)</f>
      </c>
      <c s="36" t="s">
        <v>1517</v>
      </c>
      <c>
        <f>(M452*21)/100</f>
      </c>
      <c t="s">
        <v>27</v>
      </c>
    </row>
    <row r="453" spans="1:5" ht="12.75">
      <c r="A453" s="35" t="s">
        <v>56</v>
      </c>
      <c r="E453" s="39" t="s">
        <v>52</v>
      </c>
    </row>
    <row r="454" spans="1:5" ht="12.75">
      <c r="A454" s="35" t="s">
        <v>57</v>
      </c>
      <c r="E454" s="40" t="s">
        <v>52</v>
      </c>
    </row>
    <row r="455" spans="1:5" ht="12.75">
      <c r="A455" t="s">
        <v>59</v>
      </c>
      <c r="E455" s="39" t="s">
        <v>3004</v>
      </c>
    </row>
    <row r="456" spans="1:16" ht="12.75">
      <c r="A456" t="s">
        <v>49</v>
      </c>
      <c s="34" t="s">
        <v>408</v>
      </c>
      <c s="34" t="s">
        <v>6924</v>
      </c>
      <c s="35" t="s">
        <v>52</v>
      </c>
      <c s="6" t="s">
        <v>6925</v>
      </c>
      <c s="36" t="s">
        <v>54</v>
      </c>
      <c s="37">
        <v>1</v>
      </c>
      <c s="36">
        <v>0</v>
      </c>
      <c s="36">
        <f>ROUND(G456*H456,6)</f>
      </c>
      <c r="L456" s="38">
        <v>0</v>
      </c>
      <c s="32">
        <f>ROUND(ROUND(L456,2)*ROUND(G456,3),2)</f>
      </c>
      <c s="36" t="s">
        <v>1517</v>
      </c>
      <c>
        <f>(M456*21)/100</f>
      </c>
      <c t="s">
        <v>27</v>
      </c>
    </row>
    <row r="457" spans="1:5" ht="12.75">
      <c r="A457" s="35" t="s">
        <v>56</v>
      </c>
      <c r="E457" s="39" t="s">
        <v>52</v>
      </c>
    </row>
    <row r="458" spans="1:5" ht="12.75">
      <c r="A458" s="35" t="s">
        <v>57</v>
      </c>
      <c r="E458" s="40" t="s">
        <v>52</v>
      </c>
    </row>
    <row r="459" spans="1:5" ht="12.75">
      <c r="A459" t="s">
        <v>59</v>
      </c>
      <c r="E459" s="39" t="s">
        <v>3004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6614</v>
      </c>
      <c s="41">
        <f>Rekapitulace!C102</f>
      </c>
      <c s="20" t="s">
        <v>0</v>
      </c>
      <c t="s">
        <v>23</v>
      </c>
      <c t="s">
        <v>27</v>
      </c>
    </row>
    <row r="4" spans="1:16" ht="32" customHeight="1">
      <c r="A4" s="24" t="s">
        <v>20</v>
      </c>
      <c s="25" t="s">
        <v>28</v>
      </c>
      <c s="27" t="s">
        <v>6614</v>
      </c>
      <c r="E4" s="26" t="s">
        <v>6615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6928</v>
      </c>
      <c r="E8" s="30" t="s">
        <v>6927</v>
      </c>
      <c r="J8" s="29">
        <f>0+J9</f>
      </c>
      <c s="29">
        <f>0+K9</f>
      </c>
      <c s="29">
        <f>0+L9</f>
      </c>
      <c s="29">
        <f>0+M9</f>
      </c>
    </row>
    <row r="9" spans="1:13" ht="12.75">
      <c r="A9" t="s">
        <v>46</v>
      </c>
      <c r="C9" s="31" t="s">
        <v>6929</v>
      </c>
      <c r="E9" s="33" t="s">
        <v>6930</v>
      </c>
      <c r="J9" s="32">
        <f>0</f>
      </c>
      <c s="32">
        <f>0</f>
      </c>
      <c s="32">
        <f>0+L10</f>
      </c>
      <c s="32">
        <f>0+M10</f>
      </c>
    </row>
    <row r="10" spans="1:16" ht="12.75">
      <c r="A10" t="s">
        <v>49</v>
      </c>
      <c s="34" t="s">
        <v>69</v>
      </c>
      <c s="34" t="s">
        <v>6931</v>
      </c>
      <c s="35" t="s">
        <v>52</v>
      </c>
      <c s="6" t="s">
        <v>6932</v>
      </c>
      <c s="36" t="s">
        <v>6933</v>
      </c>
      <c s="37">
        <v>1</v>
      </c>
      <c s="36">
        <v>0</v>
      </c>
      <c s="36">
        <f>ROUND(G10*H10,6)</f>
      </c>
      <c r="L10" s="38">
        <v>0</v>
      </c>
      <c s="32">
        <f>ROUND(ROUND(L10,2)*ROUND(G10,3),2)</f>
      </c>
      <c s="36" t="s">
        <v>1517</v>
      </c>
      <c>
        <f>(M10*21)/100</f>
      </c>
      <c t="s">
        <v>27</v>
      </c>
    </row>
    <row r="11" spans="1:5" ht="12.75">
      <c r="A11" s="35" t="s">
        <v>56</v>
      </c>
      <c r="E11" s="39" t="s">
        <v>52</v>
      </c>
    </row>
    <row r="12" spans="1:5" ht="12.75">
      <c r="A12" s="35" t="s">
        <v>57</v>
      </c>
      <c r="E12" s="40" t="s">
        <v>6934</v>
      </c>
    </row>
    <row r="13" spans="1:5" ht="12.75">
      <c r="A13" t="s">
        <v>59</v>
      </c>
      <c r="E13" s="39" t="s">
        <v>3004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6614</v>
      </c>
      <c s="41">
        <f>Rekapitulace!C102</f>
      </c>
      <c s="20" t="s">
        <v>0</v>
      </c>
      <c t="s">
        <v>23</v>
      </c>
      <c t="s">
        <v>27</v>
      </c>
    </row>
    <row r="4" spans="1:16" ht="32" customHeight="1">
      <c r="A4" s="24" t="s">
        <v>20</v>
      </c>
      <c s="25" t="s">
        <v>28</v>
      </c>
      <c s="27" t="s">
        <v>6614</v>
      </c>
      <c r="E4" s="26" t="s">
        <v>6615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COUNTIFS(L8:L190,"=0",A8:A190,"P")+COUNTIFS(L8:L190,"",A8:A190,"P")+SUM(Q8:Q190)</f>
      </c>
    </row>
    <row r="8" spans="1:13" ht="12.75">
      <c r="A8" t="s">
        <v>44</v>
      </c>
      <c r="C8" s="28" t="s">
        <v>6937</v>
      </c>
      <c r="E8" s="30" t="s">
        <v>6936</v>
      </c>
      <c r="J8" s="29">
        <f>0+J9</f>
      </c>
      <c s="29">
        <f>0+K9</f>
      </c>
      <c s="29">
        <f>0+L9</f>
      </c>
      <c s="29">
        <f>0+M9</f>
      </c>
    </row>
    <row r="9" spans="1:13" ht="12.75">
      <c r="A9" t="s">
        <v>46</v>
      </c>
      <c r="C9" s="31" t="s">
        <v>6938</v>
      </c>
      <c r="E9" s="33" t="s">
        <v>6939</v>
      </c>
      <c r="J9" s="32">
        <f>0</f>
      </c>
      <c s="32">
        <f>0</f>
      </c>
      <c s="32">
        <f>0+L10+L14+L18+L22+L26+L30+L34+L38+L42+L46+L50+L54+L58+L62+L66+L70+L74+L78+L82+L86+L90+L94+L98+L102+L106+L110+L114+L118+L122+L126+L130+L134+L138+L142+L146+L150+L154+L158+L162+L166+L170+L174+L178+L182+L186+L190</f>
      </c>
      <c s="32">
        <f>0+M10+M14+M18+M22+M26+M30+M34+M38+M42+M46+M50+M54+M58+M62+M66+M70+M74+M78+M82+M86+M90+M94+M98+M102+M106+M110+M114+M118+M122+M126+M130+M134+M138+M142+M146+M150+M154+M158+M162+M166+M170+M174+M178+M182+M186+M190</f>
      </c>
    </row>
    <row r="10" spans="1:16" ht="12.75">
      <c r="A10" t="s">
        <v>49</v>
      </c>
      <c s="34" t="s">
        <v>69</v>
      </c>
      <c s="34" t="s">
        <v>6940</v>
      </c>
      <c s="35" t="s">
        <v>52</v>
      </c>
      <c s="6" t="s">
        <v>6941</v>
      </c>
      <c s="36" t="s">
        <v>64</v>
      </c>
      <c s="37">
        <v>12</v>
      </c>
      <c s="36">
        <v>0</v>
      </c>
      <c s="36">
        <f>ROUND(G10*H10,6)</f>
      </c>
      <c r="L10" s="38">
        <v>0</v>
      </c>
      <c s="32">
        <f>ROUND(ROUND(L10,2)*ROUND(G10,3),2)</f>
      </c>
      <c s="36" t="s">
        <v>1517</v>
      </c>
      <c>
        <f>(M10*21)/100</f>
      </c>
      <c t="s">
        <v>27</v>
      </c>
    </row>
    <row r="11" spans="1:5" ht="12.75">
      <c r="A11" s="35" t="s">
        <v>56</v>
      </c>
      <c r="E11" s="39" t="s">
        <v>6941</v>
      </c>
    </row>
    <row r="12" spans="1:5" ht="12.75">
      <c r="A12" s="35" t="s">
        <v>57</v>
      </c>
      <c r="E12" s="40" t="s">
        <v>52</v>
      </c>
    </row>
    <row r="13" spans="1:5" ht="12.75">
      <c r="A13" t="s">
        <v>59</v>
      </c>
      <c r="E13" s="39" t="s">
        <v>52</v>
      </c>
    </row>
    <row r="14" spans="1:16" ht="12.75">
      <c r="A14" t="s">
        <v>49</v>
      </c>
      <c s="34" t="s">
        <v>27</v>
      </c>
      <c s="34" t="s">
        <v>6942</v>
      </c>
      <c s="35" t="s">
        <v>52</v>
      </c>
      <c s="6" t="s">
        <v>6943</v>
      </c>
      <c s="36" t="s">
        <v>64</v>
      </c>
      <c s="37">
        <v>11</v>
      </c>
      <c s="36">
        <v>0</v>
      </c>
      <c s="36">
        <f>ROUND(G14*H14,6)</f>
      </c>
      <c r="L14" s="38">
        <v>0</v>
      </c>
      <c s="32">
        <f>ROUND(ROUND(L14,2)*ROUND(G14,3),2)</f>
      </c>
      <c s="36" t="s">
        <v>1517</v>
      </c>
      <c>
        <f>(M14*21)/100</f>
      </c>
      <c t="s">
        <v>27</v>
      </c>
    </row>
    <row r="15" spans="1:5" ht="12.75">
      <c r="A15" s="35" t="s">
        <v>56</v>
      </c>
      <c r="E15" s="39" t="s">
        <v>6943</v>
      </c>
    </row>
    <row r="16" spans="1:5" ht="12.75">
      <c r="A16" s="35" t="s">
        <v>57</v>
      </c>
      <c r="E16" s="40" t="s">
        <v>52</v>
      </c>
    </row>
    <row r="17" spans="1:5" ht="12.75">
      <c r="A17" t="s">
        <v>59</v>
      </c>
      <c r="E17" s="39" t="s">
        <v>52</v>
      </c>
    </row>
    <row r="18" spans="1:16" ht="12.75">
      <c r="A18" t="s">
        <v>49</v>
      </c>
      <c s="34" t="s">
        <v>26</v>
      </c>
      <c s="34" t="s">
        <v>6944</v>
      </c>
      <c s="35" t="s">
        <v>52</v>
      </c>
      <c s="6" t="s">
        <v>6945</v>
      </c>
      <c s="36" t="s">
        <v>64</v>
      </c>
      <c s="37">
        <v>23</v>
      </c>
      <c s="36">
        <v>0</v>
      </c>
      <c s="36">
        <f>ROUND(G18*H18,6)</f>
      </c>
      <c r="L18" s="38">
        <v>0</v>
      </c>
      <c s="32">
        <f>ROUND(ROUND(L18,2)*ROUND(G18,3),2)</f>
      </c>
      <c s="36" t="s">
        <v>1517</v>
      </c>
      <c>
        <f>(M18*21)/100</f>
      </c>
      <c t="s">
        <v>27</v>
      </c>
    </row>
    <row r="19" spans="1:5" ht="12.75">
      <c r="A19" s="35" t="s">
        <v>56</v>
      </c>
      <c r="E19" s="39" t="s">
        <v>6945</v>
      </c>
    </row>
    <row r="20" spans="1:5" ht="12.75">
      <c r="A20" s="35" t="s">
        <v>57</v>
      </c>
      <c r="E20" s="40" t="s">
        <v>52</v>
      </c>
    </row>
    <row r="21" spans="1:5" ht="12.75">
      <c r="A21" t="s">
        <v>59</v>
      </c>
      <c r="E21" s="39" t="s">
        <v>52</v>
      </c>
    </row>
    <row r="22" spans="1:16" ht="12.75">
      <c r="A22" t="s">
        <v>49</v>
      </c>
      <c s="34" t="s">
        <v>81</v>
      </c>
      <c s="34" t="s">
        <v>6946</v>
      </c>
      <c s="35" t="s">
        <v>52</v>
      </c>
      <c s="6" t="s">
        <v>6947</v>
      </c>
      <c s="36" t="s">
        <v>64</v>
      </c>
      <c s="37">
        <v>8</v>
      </c>
      <c s="36">
        <v>0</v>
      </c>
      <c s="36">
        <f>ROUND(G22*H22,6)</f>
      </c>
      <c r="L22" s="38">
        <v>0</v>
      </c>
      <c s="32">
        <f>ROUND(ROUND(L22,2)*ROUND(G22,3),2)</f>
      </c>
      <c s="36" t="s">
        <v>1517</v>
      </c>
      <c>
        <f>(M22*21)/100</f>
      </c>
      <c t="s">
        <v>27</v>
      </c>
    </row>
    <row r="23" spans="1:5" ht="12.75">
      <c r="A23" s="35" t="s">
        <v>56</v>
      </c>
      <c r="E23" s="39" t="s">
        <v>6947</v>
      </c>
    </row>
    <row r="24" spans="1:5" ht="12.75">
      <c r="A24" s="35" t="s">
        <v>57</v>
      </c>
      <c r="E24" s="40" t="s">
        <v>52</v>
      </c>
    </row>
    <row r="25" spans="1:5" ht="12.75">
      <c r="A25" t="s">
        <v>59</v>
      </c>
      <c r="E25" s="39" t="s">
        <v>52</v>
      </c>
    </row>
    <row r="26" spans="1:16" ht="12.75">
      <c r="A26" t="s">
        <v>49</v>
      </c>
      <c s="34" t="s">
        <v>84</v>
      </c>
      <c s="34" t="s">
        <v>6948</v>
      </c>
      <c s="35" t="s">
        <v>52</v>
      </c>
      <c s="6" t="s">
        <v>6949</v>
      </c>
      <c s="36" t="s">
        <v>64</v>
      </c>
      <c s="37">
        <v>8</v>
      </c>
      <c s="36">
        <v>0</v>
      </c>
      <c s="36">
        <f>ROUND(G26*H26,6)</f>
      </c>
      <c r="L26" s="38">
        <v>0</v>
      </c>
      <c s="32">
        <f>ROUND(ROUND(L26,2)*ROUND(G26,3),2)</f>
      </c>
      <c s="36" t="s">
        <v>1517</v>
      </c>
      <c>
        <f>(M26*21)/100</f>
      </c>
      <c t="s">
        <v>27</v>
      </c>
    </row>
    <row r="27" spans="1:5" ht="12.75">
      <c r="A27" s="35" t="s">
        <v>56</v>
      </c>
      <c r="E27" s="39" t="s">
        <v>6949</v>
      </c>
    </row>
    <row r="28" spans="1:5" ht="12.75">
      <c r="A28" s="35" t="s">
        <v>57</v>
      </c>
      <c r="E28" s="40" t="s">
        <v>52</v>
      </c>
    </row>
    <row r="29" spans="1:5" ht="12.75">
      <c r="A29" t="s">
        <v>59</v>
      </c>
      <c r="E29" s="39" t="s">
        <v>52</v>
      </c>
    </row>
    <row r="30" spans="1:16" ht="12.75">
      <c r="A30" t="s">
        <v>49</v>
      </c>
      <c s="34" t="s">
        <v>87</v>
      </c>
      <c s="34" t="s">
        <v>6950</v>
      </c>
      <c s="35" t="s">
        <v>52</v>
      </c>
      <c s="6" t="s">
        <v>6951</v>
      </c>
      <c s="36" t="s">
        <v>64</v>
      </c>
      <c s="37">
        <v>2</v>
      </c>
      <c s="36">
        <v>0</v>
      </c>
      <c s="36">
        <f>ROUND(G30*H30,6)</f>
      </c>
      <c r="L30" s="38">
        <v>0</v>
      </c>
      <c s="32">
        <f>ROUND(ROUND(L30,2)*ROUND(G30,3),2)</f>
      </c>
      <c s="36" t="s">
        <v>1517</v>
      </c>
      <c>
        <f>(M30*21)/100</f>
      </c>
      <c t="s">
        <v>27</v>
      </c>
    </row>
    <row r="31" spans="1:5" ht="12.75">
      <c r="A31" s="35" t="s">
        <v>56</v>
      </c>
      <c r="E31" s="39" t="s">
        <v>6951</v>
      </c>
    </row>
    <row r="32" spans="1:5" ht="12.75">
      <c r="A32" s="35" t="s">
        <v>57</v>
      </c>
      <c r="E32" s="40" t="s">
        <v>52</v>
      </c>
    </row>
    <row r="33" spans="1:5" ht="12.75">
      <c r="A33" t="s">
        <v>59</v>
      </c>
      <c r="E33" s="39" t="s">
        <v>52</v>
      </c>
    </row>
    <row r="34" spans="1:16" ht="12.75">
      <c r="A34" t="s">
        <v>49</v>
      </c>
      <c s="34" t="s">
        <v>90</v>
      </c>
      <c s="34" t="s">
        <v>6952</v>
      </c>
      <c s="35" t="s">
        <v>52</v>
      </c>
      <c s="6" t="s">
        <v>6953</v>
      </c>
      <c s="36" t="s">
        <v>64</v>
      </c>
      <c s="37">
        <v>2</v>
      </c>
      <c s="36">
        <v>0</v>
      </c>
      <c s="36">
        <f>ROUND(G34*H34,6)</f>
      </c>
      <c r="L34" s="38">
        <v>0</v>
      </c>
      <c s="32">
        <f>ROUND(ROUND(L34,2)*ROUND(G34,3),2)</f>
      </c>
      <c s="36" t="s">
        <v>1517</v>
      </c>
      <c>
        <f>(M34*21)/100</f>
      </c>
      <c t="s">
        <v>27</v>
      </c>
    </row>
    <row r="35" spans="1:5" ht="12.75">
      <c r="A35" s="35" t="s">
        <v>56</v>
      </c>
      <c r="E35" s="39" t="s">
        <v>6953</v>
      </c>
    </row>
    <row r="36" spans="1:5" ht="12.75">
      <c r="A36" s="35" t="s">
        <v>57</v>
      </c>
      <c r="E36" s="40" t="s">
        <v>52</v>
      </c>
    </row>
    <row r="37" spans="1:5" ht="12.75">
      <c r="A37" t="s">
        <v>59</v>
      </c>
      <c r="E37" s="39" t="s">
        <v>52</v>
      </c>
    </row>
    <row r="38" spans="1:16" ht="12.75">
      <c r="A38" t="s">
        <v>49</v>
      </c>
      <c s="34" t="s">
        <v>93</v>
      </c>
      <c s="34" t="s">
        <v>6954</v>
      </c>
      <c s="35" t="s">
        <v>52</v>
      </c>
      <c s="6" t="s">
        <v>6955</v>
      </c>
      <c s="36" t="s">
        <v>64</v>
      </c>
      <c s="37">
        <v>9</v>
      </c>
      <c s="36">
        <v>0</v>
      </c>
      <c s="36">
        <f>ROUND(G38*H38,6)</f>
      </c>
      <c r="L38" s="38">
        <v>0</v>
      </c>
      <c s="32">
        <f>ROUND(ROUND(L38,2)*ROUND(G38,3),2)</f>
      </c>
      <c s="36" t="s">
        <v>1517</v>
      </c>
      <c>
        <f>(M38*21)/100</f>
      </c>
      <c t="s">
        <v>27</v>
      </c>
    </row>
    <row r="39" spans="1:5" ht="12.75">
      <c r="A39" s="35" t="s">
        <v>56</v>
      </c>
      <c r="E39" s="39" t="s">
        <v>6955</v>
      </c>
    </row>
    <row r="40" spans="1:5" ht="12.75">
      <c r="A40" s="35" t="s">
        <v>57</v>
      </c>
      <c r="E40" s="40" t="s">
        <v>52</v>
      </c>
    </row>
    <row r="41" spans="1:5" ht="12.75">
      <c r="A41" t="s">
        <v>59</v>
      </c>
      <c r="E41" s="39" t="s">
        <v>52</v>
      </c>
    </row>
    <row r="42" spans="1:16" ht="12.75">
      <c r="A42" t="s">
        <v>49</v>
      </c>
      <c s="34" t="s">
        <v>96</v>
      </c>
      <c s="34" t="s">
        <v>6956</v>
      </c>
      <c s="35" t="s">
        <v>52</v>
      </c>
      <c s="6" t="s">
        <v>6957</v>
      </c>
      <c s="36" t="s">
        <v>64</v>
      </c>
      <c s="37">
        <v>16</v>
      </c>
      <c s="36">
        <v>0</v>
      </c>
      <c s="36">
        <f>ROUND(G42*H42,6)</f>
      </c>
      <c r="L42" s="38">
        <v>0</v>
      </c>
      <c s="32">
        <f>ROUND(ROUND(L42,2)*ROUND(G42,3),2)</f>
      </c>
      <c s="36" t="s">
        <v>1517</v>
      </c>
      <c>
        <f>(M42*21)/100</f>
      </c>
      <c t="s">
        <v>27</v>
      </c>
    </row>
    <row r="43" spans="1:5" ht="12.75">
      <c r="A43" s="35" t="s">
        <v>56</v>
      </c>
      <c r="E43" s="39" t="s">
        <v>6957</v>
      </c>
    </row>
    <row r="44" spans="1:5" ht="12.75">
      <c r="A44" s="35" t="s">
        <v>57</v>
      </c>
      <c r="E44" s="40" t="s">
        <v>52</v>
      </c>
    </row>
    <row r="45" spans="1:5" ht="12.75">
      <c r="A45" t="s">
        <v>59</v>
      </c>
      <c r="E45" s="39" t="s">
        <v>52</v>
      </c>
    </row>
    <row r="46" spans="1:16" ht="12.75">
      <c r="A46" t="s">
        <v>49</v>
      </c>
      <c s="34" t="s">
        <v>100</v>
      </c>
      <c s="34" t="s">
        <v>6958</v>
      </c>
      <c s="35" t="s">
        <v>52</v>
      </c>
      <c s="6" t="s">
        <v>6959</v>
      </c>
      <c s="36" t="s">
        <v>64</v>
      </c>
      <c s="37">
        <v>9</v>
      </c>
      <c s="36">
        <v>0</v>
      </c>
      <c s="36">
        <f>ROUND(G46*H46,6)</f>
      </c>
      <c r="L46" s="38">
        <v>0</v>
      </c>
      <c s="32">
        <f>ROUND(ROUND(L46,2)*ROUND(G46,3),2)</f>
      </c>
      <c s="36" t="s">
        <v>1517</v>
      </c>
      <c>
        <f>(M46*21)/100</f>
      </c>
      <c t="s">
        <v>27</v>
      </c>
    </row>
    <row r="47" spans="1:5" ht="12.75">
      <c r="A47" s="35" t="s">
        <v>56</v>
      </c>
      <c r="E47" s="39" t="s">
        <v>6959</v>
      </c>
    </row>
    <row r="48" spans="1:5" ht="12.75">
      <c r="A48" s="35" t="s">
        <v>57</v>
      </c>
      <c r="E48" s="40" t="s">
        <v>52</v>
      </c>
    </row>
    <row r="49" spans="1:5" ht="12.75">
      <c r="A49" t="s">
        <v>59</v>
      </c>
      <c r="E49" s="39" t="s">
        <v>52</v>
      </c>
    </row>
    <row r="50" spans="1:16" ht="12.75">
      <c r="A50" t="s">
        <v>49</v>
      </c>
      <c s="34" t="s">
        <v>116</v>
      </c>
      <c s="34" t="s">
        <v>6960</v>
      </c>
      <c s="35" t="s">
        <v>52</v>
      </c>
      <c s="6" t="s">
        <v>6961</v>
      </c>
      <c s="36" t="s">
        <v>64</v>
      </c>
      <c s="37">
        <v>7</v>
      </c>
      <c s="36">
        <v>0</v>
      </c>
      <c s="36">
        <f>ROUND(G50*H50,6)</f>
      </c>
      <c r="L50" s="38">
        <v>0</v>
      </c>
      <c s="32">
        <f>ROUND(ROUND(L50,2)*ROUND(G50,3),2)</f>
      </c>
      <c s="36" t="s">
        <v>1517</v>
      </c>
      <c>
        <f>(M50*21)/100</f>
      </c>
      <c t="s">
        <v>27</v>
      </c>
    </row>
    <row r="51" spans="1:5" ht="12.75">
      <c r="A51" s="35" t="s">
        <v>56</v>
      </c>
      <c r="E51" s="39" t="s">
        <v>6961</v>
      </c>
    </row>
    <row r="52" spans="1:5" ht="12.75">
      <c r="A52" s="35" t="s">
        <v>57</v>
      </c>
      <c r="E52" s="40" t="s">
        <v>52</v>
      </c>
    </row>
    <row r="53" spans="1:5" ht="12.75">
      <c r="A53" t="s">
        <v>59</v>
      </c>
      <c r="E53" s="39" t="s">
        <v>52</v>
      </c>
    </row>
    <row r="54" spans="1:16" ht="12.75">
      <c r="A54" t="s">
        <v>49</v>
      </c>
      <c s="34" t="s">
        <v>119</v>
      </c>
      <c s="34" t="s">
        <v>6962</v>
      </c>
      <c s="35" t="s">
        <v>52</v>
      </c>
      <c s="6" t="s">
        <v>6963</v>
      </c>
      <c s="36" t="s">
        <v>64</v>
      </c>
      <c s="37">
        <v>41</v>
      </c>
      <c s="36">
        <v>0</v>
      </c>
      <c s="36">
        <f>ROUND(G54*H54,6)</f>
      </c>
      <c r="L54" s="38">
        <v>0</v>
      </c>
      <c s="32">
        <f>ROUND(ROUND(L54,2)*ROUND(G54,3),2)</f>
      </c>
      <c s="36" t="s">
        <v>1517</v>
      </c>
      <c>
        <f>(M54*21)/100</f>
      </c>
      <c t="s">
        <v>27</v>
      </c>
    </row>
    <row r="55" spans="1:5" ht="12.75">
      <c r="A55" s="35" t="s">
        <v>56</v>
      </c>
      <c r="E55" s="39" t="s">
        <v>6964</v>
      </c>
    </row>
    <row r="56" spans="1:5" ht="12.75">
      <c r="A56" s="35" t="s">
        <v>57</v>
      </c>
      <c r="E56" s="40" t="s">
        <v>52</v>
      </c>
    </row>
    <row r="57" spans="1:5" ht="12.75">
      <c r="A57" t="s">
        <v>59</v>
      </c>
      <c r="E57" s="39" t="s">
        <v>52</v>
      </c>
    </row>
    <row r="58" spans="1:16" ht="12.75">
      <c r="A58" t="s">
        <v>49</v>
      </c>
      <c s="34" t="s">
        <v>122</v>
      </c>
      <c s="34" t="s">
        <v>6965</v>
      </c>
      <c s="35" t="s">
        <v>52</v>
      </c>
      <c s="6" t="s">
        <v>6966</v>
      </c>
      <c s="36" t="s">
        <v>99</v>
      </c>
      <c s="37">
        <v>15</v>
      </c>
      <c s="36">
        <v>0</v>
      </c>
      <c s="36">
        <f>ROUND(G58*H58,6)</f>
      </c>
      <c r="L58" s="38">
        <v>0</v>
      </c>
      <c s="32">
        <f>ROUND(ROUND(L58,2)*ROUND(G58,3),2)</f>
      </c>
      <c s="36" t="s">
        <v>1517</v>
      </c>
      <c>
        <f>(M58*21)/100</f>
      </c>
      <c t="s">
        <v>27</v>
      </c>
    </row>
    <row r="59" spans="1:5" ht="12.75">
      <c r="A59" s="35" t="s">
        <v>56</v>
      </c>
      <c r="E59" s="39" t="s">
        <v>6966</v>
      </c>
    </row>
    <row r="60" spans="1:5" ht="12.75">
      <c r="A60" s="35" t="s">
        <v>57</v>
      </c>
      <c r="E60" s="40" t="s">
        <v>52</v>
      </c>
    </row>
    <row r="61" spans="1:5" ht="12.75">
      <c r="A61" t="s">
        <v>59</v>
      </c>
      <c r="E61" s="39" t="s">
        <v>52</v>
      </c>
    </row>
    <row r="62" spans="1:16" ht="12.75">
      <c r="A62" t="s">
        <v>49</v>
      </c>
      <c s="34" t="s">
        <v>125</v>
      </c>
      <c s="34" t="s">
        <v>6967</v>
      </c>
      <c s="35" t="s">
        <v>52</v>
      </c>
      <c s="6" t="s">
        <v>6968</v>
      </c>
      <c s="36" t="s">
        <v>99</v>
      </c>
      <c s="37">
        <v>95</v>
      </c>
      <c s="36">
        <v>0</v>
      </c>
      <c s="36">
        <f>ROUND(G62*H62,6)</f>
      </c>
      <c r="L62" s="38">
        <v>0</v>
      </c>
      <c s="32">
        <f>ROUND(ROUND(L62,2)*ROUND(G62,3),2)</f>
      </c>
      <c s="36" t="s">
        <v>1517</v>
      </c>
      <c>
        <f>(M62*21)/100</f>
      </c>
      <c t="s">
        <v>27</v>
      </c>
    </row>
    <row r="63" spans="1:5" ht="12.75">
      <c r="A63" s="35" t="s">
        <v>56</v>
      </c>
      <c r="E63" s="39" t="s">
        <v>6968</v>
      </c>
    </row>
    <row r="64" spans="1:5" ht="12.75">
      <c r="A64" s="35" t="s">
        <v>57</v>
      </c>
      <c r="E64" s="40" t="s">
        <v>52</v>
      </c>
    </row>
    <row r="65" spans="1:5" ht="12.75">
      <c r="A65" t="s">
        <v>59</v>
      </c>
      <c r="E65" s="39" t="s">
        <v>52</v>
      </c>
    </row>
    <row r="66" spans="1:16" ht="12.75">
      <c r="A66" t="s">
        <v>49</v>
      </c>
      <c s="34" t="s">
        <v>128</v>
      </c>
      <c s="34" t="s">
        <v>6969</v>
      </c>
      <c s="35" t="s">
        <v>52</v>
      </c>
      <c s="6" t="s">
        <v>6970</v>
      </c>
      <c s="36" t="s">
        <v>99</v>
      </c>
      <c s="37">
        <v>250</v>
      </c>
      <c s="36">
        <v>0</v>
      </c>
      <c s="36">
        <f>ROUND(G66*H66,6)</f>
      </c>
      <c r="L66" s="38">
        <v>0</v>
      </c>
      <c s="32">
        <f>ROUND(ROUND(L66,2)*ROUND(G66,3),2)</f>
      </c>
      <c s="36" t="s">
        <v>1517</v>
      </c>
      <c>
        <f>(M66*21)/100</f>
      </c>
      <c t="s">
        <v>27</v>
      </c>
    </row>
    <row r="67" spans="1:5" ht="12.75">
      <c r="A67" s="35" t="s">
        <v>56</v>
      </c>
      <c r="E67" s="39" t="s">
        <v>6970</v>
      </c>
    </row>
    <row r="68" spans="1:5" ht="12.75">
      <c r="A68" s="35" t="s">
        <v>57</v>
      </c>
      <c r="E68" s="40" t="s">
        <v>52</v>
      </c>
    </row>
    <row r="69" spans="1:5" ht="12.75">
      <c r="A69" t="s">
        <v>59</v>
      </c>
      <c r="E69" s="39" t="s">
        <v>52</v>
      </c>
    </row>
    <row r="70" spans="1:16" ht="12.75">
      <c r="A70" t="s">
        <v>49</v>
      </c>
      <c s="34" t="s">
        <v>131</v>
      </c>
      <c s="34" t="s">
        <v>6971</v>
      </c>
      <c s="35" t="s">
        <v>52</v>
      </c>
      <c s="6" t="s">
        <v>6972</v>
      </c>
      <c s="36" t="s">
        <v>99</v>
      </c>
      <c s="37">
        <v>500</v>
      </c>
      <c s="36">
        <v>0</v>
      </c>
      <c s="36">
        <f>ROUND(G70*H70,6)</f>
      </c>
      <c r="L70" s="38">
        <v>0</v>
      </c>
      <c s="32">
        <f>ROUND(ROUND(L70,2)*ROUND(G70,3),2)</f>
      </c>
      <c s="36" t="s">
        <v>1517</v>
      </c>
      <c>
        <f>(M70*21)/100</f>
      </c>
      <c t="s">
        <v>27</v>
      </c>
    </row>
    <row r="71" spans="1:5" ht="12.75">
      <c r="A71" s="35" t="s">
        <v>56</v>
      </c>
      <c r="E71" s="39" t="s">
        <v>6972</v>
      </c>
    </row>
    <row r="72" spans="1:5" ht="12.75">
      <c r="A72" s="35" t="s">
        <v>57</v>
      </c>
      <c r="E72" s="40" t="s">
        <v>52</v>
      </c>
    </row>
    <row r="73" spans="1:5" ht="12.75">
      <c r="A73" t="s">
        <v>59</v>
      </c>
      <c r="E73" s="39" t="s">
        <v>52</v>
      </c>
    </row>
    <row r="74" spans="1:16" ht="12.75">
      <c r="A74" t="s">
        <v>49</v>
      </c>
      <c s="34" t="s">
        <v>134</v>
      </c>
      <c s="34" t="s">
        <v>6973</v>
      </c>
      <c s="35" t="s">
        <v>52</v>
      </c>
      <c s="6" t="s">
        <v>6974</v>
      </c>
      <c s="36" t="s">
        <v>99</v>
      </c>
      <c s="37">
        <v>860</v>
      </c>
      <c s="36">
        <v>0</v>
      </c>
      <c s="36">
        <f>ROUND(G74*H74,6)</f>
      </c>
      <c r="L74" s="38">
        <v>0</v>
      </c>
      <c s="32">
        <f>ROUND(ROUND(L74,2)*ROUND(G74,3),2)</f>
      </c>
      <c s="36" t="s">
        <v>1517</v>
      </c>
      <c>
        <f>(M74*21)/100</f>
      </c>
      <c t="s">
        <v>27</v>
      </c>
    </row>
    <row r="75" spans="1:5" ht="12.75">
      <c r="A75" s="35" t="s">
        <v>56</v>
      </c>
      <c r="E75" s="39" t="s">
        <v>6974</v>
      </c>
    </row>
    <row r="76" spans="1:5" ht="12.75">
      <c r="A76" s="35" t="s">
        <v>57</v>
      </c>
      <c r="E76" s="40" t="s">
        <v>52</v>
      </c>
    </row>
    <row r="77" spans="1:5" ht="12.75">
      <c r="A77" t="s">
        <v>59</v>
      </c>
      <c r="E77" s="39" t="s">
        <v>52</v>
      </c>
    </row>
    <row r="78" spans="1:16" ht="12.75">
      <c r="A78" t="s">
        <v>49</v>
      </c>
      <c s="34" t="s">
        <v>137</v>
      </c>
      <c s="34" t="s">
        <v>6975</v>
      </c>
      <c s="35" t="s">
        <v>52</v>
      </c>
      <c s="6" t="s">
        <v>6976</v>
      </c>
      <c s="36" t="s">
        <v>99</v>
      </c>
      <c s="37">
        <v>35</v>
      </c>
      <c s="36">
        <v>0</v>
      </c>
      <c s="36">
        <f>ROUND(G78*H78,6)</f>
      </c>
      <c r="L78" s="38">
        <v>0</v>
      </c>
      <c s="32">
        <f>ROUND(ROUND(L78,2)*ROUND(G78,3),2)</f>
      </c>
      <c s="36" t="s">
        <v>1517</v>
      </c>
      <c>
        <f>(M78*21)/100</f>
      </c>
      <c t="s">
        <v>27</v>
      </c>
    </row>
    <row r="79" spans="1:5" ht="12.75">
      <c r="A79" s="35" t="s">
        <v>56</v>
      </c>
      <c r="E79" s="39" t="s">
        <v>6976</v>
      </c>
    </row>
    <row r="80" spans="1:5" ht="12.75">
      <c r="A80" s="35" t="s">
        <v>57</v>
      </c>
      <c r="E80" s="40" t="s">
        <v>52</v>
      </c>
    </row>
    <row r="81" spans="1:5" ht="12.75">
      <c r="A81" t="s">
        <v>59</v>
      </c>
      <c r="E81" s="39" t="s">
        <v>52</v>
      </c>
    </row>
    <row r="82" spans="1:16" ht="12.75">
      <c r="A82" t="s">
        <v>49</v>
      </c>
      <c s="34" t="s">
        <v>140</v>
      </c>
      <c s="34" t="s">
        <v>6977</v>
      </c>
      <c s="35" t="s">
        <v>52</v>
      </c>
      <c s="6" t="s">
        <v>6978</v>
      </c>
      <c s="36" t="s">
        <v>99</v>
      </c>
      <c s="37">
        <v>35</v>
      </c>
      <c s="36">
        <v>0</v>
      </c>
      <c s="36">
        <f>ROUND(G82*H82,6)</f>
      </c>
      <c r="L82" s="38">
        <v>0</v>
      </c>
      <c s="32">
        <f>ROUND(ROUND(L82,2)*ROUND(G82,3),2)</f>
      </c>
      <c s="36" t="s">
        <v>1517</v>
      </c>
      <c>
        <f>(M82*21)/100</f>
      </c>
      <c t="s">
        <v>27</v>
      </c>
    </row>
    <row r="83" spans="1:5" ht="12.75">
      <c r="A83" s="35" t="s">
        <v>56</v>
      </c>
      <c r="E83" s="39" t="s">
        <v>6978</v>
      </c>
    </row>
    <row r="84" spans="1:5" ht="12.75">
      <c r="A84" s="35" t="s">
        <v>57</v>
      </c>
      <c r="E84" s="40" t="s">
        <v>52</v>
      </c>
    </row>
    <row r="85" spans="1:5" ht="12.75">
      <c r="A85" t="s">
        <v>59</v>
      </c>
      <c r="E85" s="39" t="s">
        <v>52</v>
      </c>
    </row>
    <row r="86" spans="1:16" ht="12.75">
      <c r="A86" t="s">
        <v>49</v>
      </c>
      <c s="34" t="s">
        <v>143</v>
      </c>
      <c s="34" t="s">
        <v>6979</v>
      </c>
      <c s="35" t="s">
        <v>52</v>
      </c>
      <c s="6" t="s">
        <v>6980</v>
      </c>
      <c s="36" t="s">
        <v>99</v>
      </c>
      <c s="37">
        <v>7</v>
      </c>
      <c s="36">
        <v>0</v>
      </c>
      <c s="36">
        <f>ROUND(G86*H86,6)</f>
      </c>
      <c r="L86" s="38">
        <v>0</v>
      </c>
      <c s="32">
        <f>ROUND(ROUND(L86,2)*ROUND(G86,3),2)</f>
      </c>
      <c s="36" t="s">
        <v>1517</v>
      </c>
      <c>
        <f>(M86*21)/100</f>
      </c>
      <c t="s">
        <v>27</v>
      </c>
    </row>
    <row r="87" spans="1:5" ht="12.75">
      <c r="A87" s="35" t="s">
        <v>56</v>
      </c>
      <c r="E87" s="39" t="s">
        <v>6980</v>
      </c>
    </row>
    <row r="88" spans="1:5" ht="12.75">
      <c r="A88" s="35" t="s">
        <v>57</v>
      </c>
      <c r="E88" s="40" t="s">
        <v>52</v>
      </c>
    </row>
    <row r="89" spans="1:5" ht="12.75">
      <c r="A89" t="s">
        <v>59</v>
      </c>
      <c r="E89" s="39" t="s">
        <v>52</v>
      </c>
    </row>
    <row r="90" spans="1:16" ht="12.75">
      <c r="A90" t="s">
        <v>49</v>
      </c>
      <c s="34" t="s">
        <v>146</v>
      </c>
      <c s="34" t="s">
        <v>6981</v>
      </c>
      <c s="35" t="s">
        <v>52</v>
      </c>
      <c s="6" t="s">
        <v>6982</v>
      </c>
      <c s="36" t="s">
        <v>99</v>
      </c>
      <c s="37">
        <v>7</v>
      </c>
      <c s="36">
        <v>0</v>
      </c>
      <c s="36">
        <f>ROUND(G90*H90,6)</f>
      </c>
      <c r="L90" s="38">
        <v>0</v>
      </c>
      <c s="32">
        <f>ROUND(ROUND(L90,2)*ROUND(G90,3),2)</f>
      </c>
      <c s="36" t="s">
        <v>1517</v>
      </c>
      <c>
        <f>(M90*21)/100</f>
      </c>
      <c t="s">
        <v>27</v>
      </c>
    </row>
    <row r="91" spans="1:5" ht="12.75">
      <c r="A91" s="35" t="s">
        <v>56</v>
      </c>
      <c r="E91" s="39" t="s">
        <v>6982</v>
      </c>
    </row>
    <row r="92" spans="1:5" ht="12.75">
      <c r="A92" s="35" t="s">
        <v>57</v>
      </c>
      <c r="E92" s="40" t="s">
        <v>52</v>
      </c>
    </row>
    <row r="93" spans="1:5" ht="12.75">
      <c r="A93" t="s">
        <v>59</v>
      </c>
      <c r="E93" s="39" t="s">
        <v>52</v>
      </c>
    </row>
    <row r="94" spans="1:16" ht="25.5">
      <c r="A94" t="s">
        <v>49</v>
      </c>
      <c s="34" t="s">
        <v>149</v>
      </c>
      <c s="34" t="s">
        <v>6983</v>
      </c>
      <c s="35" t="s">
        <v>52</v>
      </c>
      <c s="6" t="s">
        <v>6984</v>
      </c>
      <c s="36" t="s">
        <v>64</v>
      </c>
      <c s="37">
        <v>1</v>
      </c>
      <c s="36">
        <v>0</v>
      </c>
      <c s="36">
        <f>ROUND(G94*H94,6)</f>
      </c>
      <c r="L94" s="38">
        <v>0</v>
      </c>
      <c s="32">
        <f>ROUND(ROUND(L94,2)*ROUND(G94,3),2)</f>
      </c>
      <c s="36" t="s">
        <v>1517</v>
      </c>
      <c>
        <f>(M94*21)/100</f>
      </c>
      <c t="s">
        <v>27</v>
      </c>
    </row>
    <row r="95" spans="1:5" ht="25.5">
      <c r="A95" s="35" t="s">
        <v>56</v>
      </c>
      <c r="E95" s="39" t="s">
        <v>6984</v>
      </c>
    </row>
    <row r="96" spans="1:5" ht="12.75">
      <c r="A96" s="35" t="s">
        <v>57</v>
      </c>
      <c r="E96" s="40" t="s">
        <v>52</v>
      </c>
    </row>
    <row r="97" spans="1:5" ht="12.75">
      <c r="A97" t="s">
        <v>59</v>
      </c>
      <c r="E97" s="39" t="s">
        <v>52</v>
      </c>
    </row>
    <row r="98" spans="1:16" ht="12.75">
      <c r="A98" t="s">
        <v>49</v>
      </c>
      <c s="34" t="s">
        <v>152</v>
      </c>
      <c s="34" t="s">
        <v>6973</v>
      </c>
      <c s="35" t="s">
        <v>69</v>
      </c>
      <c s="6" t="s">
        <v>6985</v>
      </c>
      <c s="36" t="s">
        <v>99</v>
      </c>
      <c s="37">
        <v>1</v>
      </c>
      <c s="36">
        <v>0</v>
      </c>
      <c s="36">
        <f>ROUND(G98*H98,6)</f>
      </c>
      <c r="L98" s="38">
        <v>0</v>
      </c>
      <c s="32">
        <f>ROUND(ROUND(L98,2)*ROUND(G98,3),2)</f>
      </c>
      <c s="36" t="s">
        <v>1517</v>
      </c>
      <c>
        <f>(M98*21)/100</f>
      </c>
      <c t="s">
        <v>27</v>
      </c>
    </row>
    <row r="99" spans="1:5" ht="12.75">
      <c r="A99" s="35" t="s">
        <v>56</v>
      </c>
      <c r="E99" s="39" t="s">
        <v>6985</v>
      </c>
    </row>
    <row r="100" spans="1:5" ht="12.75">
      <c r="A100" s="35" t="s">
        <v>57</v>
      </c>
      <c r="E100" s="40" t="s">
        <v>52</v>
      </c>
    </row>
    <row r="101" spans="1:5" ht="12.75">
      <c r="A101" t="s">
        <v>59</v>
      </c>
      <c r="E101" s="39" t="s">
        <v>52</v>
      </c>
    </row>
    <row r="102" spans="1:16" ht="25.5">
      <c r="A102" t="s">
        <v>49</v>
      </c>
      <c s="34" t="s">
        <v>155</v>
      </c>
      <c s="34" t="s">
        <v>6986</v>
      </c>
      <c s="35" t="s">
        <v>52</v>
      </c>
      <c s="6" t="s">
        <v>6987</v>
      </c>
      <c s="36" t="s">
        <v>64</v>
      </c>
      <c s="37">
        <v>1</v>
      </c>
      <c s="36">
        <v>0</v>
      </c>
      <c s="36">
        <f>ROUND(G102*H102,6)</f>
      </c>
      <c r="L102" s="38">
        <v>0</v>
      </c>
      <c s="32">
        <f>ROUND(ROUND(L102,2)*ROUND(G102,3),2)</f>
      </c>
      <c s="36" t="s">
        <v>1517</v>
      </c>
      <c>
        <f>(M102*21)/100</f>
      </c>
      <c t="s">
        <v>27</v>
      </c>
    </row>
    <row r="103" spans="1:5" ht="25.5">
      <c r="A103" s="35" t="s">
        <v>56</v>
      </c>
      <c r="E103" s="39" t="s">
        <v>6987</v>
      </c>
    </row>
    <row r="104" spans="1:5" ht="12.75">
      <c r="A104" s="35" t="s">
        <v>57</v>
      </c>
      <c r="E104" s="40" t="s">
        <v>52</v>
      </c>
    </row>
    <row r="105" spans="1:5" ht="12.75">
      <c r="A105" t="s">
        <v>59</v>
      </c>
      <c r="E105" s="39" t="s">
        <v>52</v>
      </c>
    </row>
    <row r="106" spans="1:16" ht="12.75">
      <c r="A106" t="s">
        <v>49</v>
      </c>
      <c s="34" t="s">
        <v>158</v>
      </c>
      <c s="34" t="s">
        <v>6973</v>
      </c>
      <c s="35" t="s">
        <v>27</v>
      </c>
      <c s="6" t="s">
        <v>6985</v>
      </c>
      <c s="36" t="s">
        <v>99</v>
      </c>
      <c s="37">
        <v>1</v>
      </c>
      <c s="36">
        <v>0</v>
      </c>
      <c s="36">
        <f>ROUND(G106*H106,6)</f>
      </c>
      <c r="L106" s="38">
        <v>0</v>
      </c>
      <c s="32">
        <f>ROUND(ROUND(L106,2)*ROUND(G106,3),2)</f>
      </c>
      <c s="36" t="s">
        <v>1517</v>
      </c>
      <c>
        <f>(M106*21)/100</f>
      </c>
      <c t="s">
        <v>27</v>
      </c>
    </row>
    <row r="107" spans="1:5" ht="12.75">
      <c r="A107" s="35" t="s">
        <v>56</v>
      </c>
      <c r="E107" s="39" t="s">
        <v>6985</v>
      </c>
    </row>
    <row r="108" spans="1:5" ht="12.75">
      <c r="A108" s="35" t="s">
        <v>57</v>
      </c>
      <c r="E108" s="40" t="s">
        <v>52</v>
      </c>
    </row>
    <row r="109" spans="1:5" ht="12.75">
      <c r="A109" t="s">
        <v>59</v>
      </c>
      <c r="E109" s="39" t="s">
        <v>52</v>
      </c>
    </row>
    <row r="110" spans="1:16" ht="25.5">
      <c r="A110" t="s">
        <v>49</v>
      </c>
      <c s="34" t="s">
        <v>163</v>
      </c>
      <c s="34" t="s">
        <v>6988</v>
      </c>
      <c s="35" t="s">
        <v>52</v>
      </c>
      <c s="6" t="s">
        <v>6989</v>
      </c>
      <c s="36" t="s">
        <v>64</v>
      </c>
      <c s="37">
        <v>1</v>
      </c>
      <c s="36">
        <v>0</v>
      </c>
      <c s="36">
        <f>ROUND(G110*H110,6)</f>
      </c>
      <c r="L110" s="38">
        <v>0</v>
      </c>
      <c s="32">
        <f>ROUND(ROUND(L110,2)*ROUND(G110,3),2)</f>
      </c>
      <c s="36" t="s">
        <v>1517</v>
      </c>
      <c>
        <f>(M110*21)/100</f>
      </c>
      <c t="s">
        <v>27</v>
      </c>
    </row>
    <row r="111" spans="1:5" ht="25.5">
      <c r="A111" s="35" t="s">
        <v>56</v>
      </c>
      <c r="E111" s="39" t="s">
        <v>6989</v>
      </c>
    </row>
    <row r="112" spans="1:5" ht="12.75">
      <c r="A112" s="35" t="s">
        <v>57</v>
      </c>
      <c r="E112" s="40" t="s">
        <v>52</v>
      </c>
    </row>
    <row r="113" spans="1:5" ht="12.75">
      <c r="A113" t="s">
        <v>59</v>
      </c>
      <c r="E113" s="39" t="s">
        <v>52</v>
      </c>
    </row>
    <row r="114" spans="1:16" ht="12.75">
      <c r="A114" t="s">
        <v>49</v>
      </c>
      <c s="34" t="s">
        <v>166</v>
      </c>
      <c s="34" t="s">
        <v>6973</v>
      </c>
      <c s="35" t="s">
        <v>26</v>
      </c>
      <c s="6" t="s">
        <v>6985</v>
      </c>
      <c s="36" t="s">
        <v>99</v>
      </c>
      <c s="37">
        <v>1</v>
      </c>
      <c s="36">
        <v>0</v>
      </c>
      <c s="36">
        <f>ROUND(G114*H114,6)</f>
      </c>
      <c r="L114" s="38">
        <v>0</v>
      </c>
      <c s="32">
        <f>ROUND(ROUND(L114,2)*ROUND(G114,3),2)</f>
      </c>
      <c s="36" t="s">
        <v>1517</v>
      </c>
      <c>
        <f>(M114*21)/100</f>
      </c>
      <c t="s">
        <v>27</v>
      </c>
    </row>
    <row r="115" spans="1:5" ht="12.75">
      <c r="A115" s="35" t="s">
        <v>56</v>
      </c>
      <c r="E115" s="39" t="s">
        <v>6985</v>
      </c>
    </row>
    <row r="116" spans="1:5" ht="12.75">
      <c r="A116" s="35" t="s">
        <v>57</v>
      </c>
      <c r="E116" s="40" t="s">
        <v>52</v>
      </c>
    </row>
    <row r="117" spans="1:5" ht="12.75">
      <c r="A117" t="s">
        <v>59</v>
      </c>
      <c r="E117" s="39" t="s">
        <v>52</v>
      </c>
    </row>
    <row r="118" spans="1:16" ht="25.5">
      <c r="A118" t="s">
        <v>49</v>
      </c>
      <c s="34" t="s">
        <v>169</v>
      </c>
      <c s="34" t="s">
        <v>6990</v>
      </c>
      <c s="35" t="s">
        <v>52</v>
      </c>
      <c s="6" t="s">
        <v>6991</v>
      </c>
      <c s="36" t="s">
        <v>64</v>
      </c>
      <c s="37">
        <v>1</v>
      </c>
      <c s="36">
        <v>0</v>
      </c>
      <c s="36">
        <f>ROUND(G118*H118,6)</f>
      </c>
      <c r="L118" s="38">
        <v>0</v>
      </c>
      <c s="32">
        <f>ROUND(ROUND(L118,2)*ROUND(G118,3),2)</f>
      </c>
      <c s="36" t="s">
        <v>1517</v>
      </c>
      <c>
        <f>(M118*21)/100</f>
      </c>
      <c t="s">
        <v>27</v>
      </c>
    </row>
    <row r="119" spans="1:5" ht="25.5">
      <c r="A119" s="35" t="s">
        <v>56</v>
      </c>
      <c r="E119" s="39" t="s">
        <v>6991</v>
      </c>
    </row>
    <row r="120" spans="1:5" ht="12.75">
      <c r="A120" s="35" t="s">
        <v>57</v>
      </c>
      <c r="E120" s="40" t="s">
        <v>52</v>
      </c>
    </row>
    <row r="121" spans="1:5" ht="12.75">
      <c r="A121" t="s">
        <v>59</v>
      </c>
      <c r="E121" s="39" t="s">
        <v>52</v>
      </c>
    </row>
    <row r="122" spans="1:16" ht="25.5">
      <c r="A122" t="s">
        <v>49</v>
      </c>
      <c s="34" t="s">
        <v>172</v>
      </c>
      <c s="34" t="s">
        <v>6992</v>
      </c>
      <c s="35" t="s">
        <v>52</v>
      </c>
      <c s="6" t="s">
        <v>6993</v>
      </c>
      <c s="36" t="s">
        <v>64</v>
      </c>
      <c s="37">
        <v>1</v>
      </c>
      <c s="36">
        <v>0</v>
      </c>
      <c s="36">
        <f>ROUND(G122*H122,6)</f>
      </c>
      <c r="L122" s="38">
        <v>0</v>
      </c>
      <c s="32">
        <f>ROUND(ROUND(L122,2)*ROUND(G122,3),2)</f>
      </c>
      <c s="36" t="s">
        <v>1517</v>
      </c>
      <c>
        <f>(M122*21)/100</f>
      </c>
      <c t="s">
        <v>27</v>
      </c>
    </row>
    <row r="123" spans="1:5" ht="25.5">
      <c r="A123" s="35" t="s">
        <v>56</v>
      </c>
      <c r="E123" s="39" t="s">
        <v>6993</v>
      </c>
    </row>
    <row r="124" spans="1:5" ht="12.75">
      <c r="A124" s="35" t="s">
        <v>57</v>
      </c>
      <c r="E124" s="40" t="s">
        <v>52</v>
      </c>
    </row>
    <row r="125" spans="1:5" ht="12.75">
      <c r="A125" t="s">
        <v>59</v>
      </c>
      <c r="E125" s="39" t="s">
        <v>52</v>
      </c>
    </row>
    <row r="126" spans="1:16" ht="12.75">
      <c r="A126" t="s">
        <v>49</v>
      </c>
      <c s="34" t="s">
        <v>175</v>
      </c>
      <c s="34" t="s">
        <v>6973</v>
      </c>
      <c s="35" t="s">
        <v>81</v>
      </c>
      <c s="6" t="s">
        <v>6985</v>
      </c>
      <c s="36" t="s">
        <v>99</v>
      </c>
      <c s="37">
        <v>2</v>
      </c>
      <c s="36">
        <v>0</v>
      </c>
      <c s="36">
        <f>ROUND(G126*H126,6)</f>
      </c>
      <c r="L126" s="38">
        <v>0</v>
      </c>
      <c s="32">
        <f>ROUND(ROUND(L126,2)*ROUND(G126,3),2)</f>
      </c>
      <c s="36" t="s">
        <v>1517</v>
      </c>
      <c>
        <f>(M126*21)/100</f>
      </c>
      <c t="s">
        <v>27</v>
      </c>
    </row>
    <row r="127" spans="1:5" ht="12.75">
      <c r="A127" s="35" t="s">
        <v>56</v>
      </c>
      <c r="E127" s="39" t="s">
        <v>6985</v>
      </c>
    </row>
    <row r="128" spans="1:5" ht="12.75">
      <c r="A128" s="35" t="s">
        <v>57</v>
      </c>
      <c r="E128" s="40" t="s">
        <v>52</v>
      </c>
    </row>
    <row r="129" spans="1:5" ht="12.75">
      <c r="A129" t="s">
        <v>59</v>
      </c>
      <c r="E129" s="39" t="s">
        <v>52</v>
      </c>
    </row>
    <row r="130" spans="1:16" ht="12.75">
      <c r="A130" t="s">
        <v>49</v>
      </c>
      <c s="34" t="s">
        <v>178</v>
      </c>
      <c s="34" t="s">
        <v>6994</v>
      </c>
      <c s="35" t="s">
        <v>52</v>
      </c>
      <c s="6" t="s">
        <v>6995</v>
      </c>
      <c s="36" t="s">
        <v>99</v>
      </c>
      <c s="37">
        <v>350</v>
      </c>
      <c s="36">
        <v>0</v>
      </c>
      <c s="36">
        <f>ROUND(G130*H130,6)</f>
      </c>
      <c r="L130" s="38">
        <v>0</v>
      </c>
      <c s="32">
        <f>ROUND(ROUND(L130,2)*ROUND(G130,3),2)</f>
      </c>
      <c s="36" t="s">
        <v>1517</v>
      </c>
      <c>
        <f>(M130*21)/100</f>
      </c>
      <c t="s">
        <v>27</v>
      </c>
    </row>
    <row r="131" spans="1:5" ht="12.75">
      <c r="A131" s="35" t="s">
        <v>56</v>
      </c>
      <c r="E131" s="39" t="s">
        <v>6995</v>
      </c>
    </row>
    <row r="132" spans="1:5" ht="12.75">
      <c r="A132" s="35" t="s">
        <v>57</v>
      </c>
      <c r="E132" s="40" t="s">
        <v>52</v>
      </c>
    </row>
    <row r="133" spans="1:5" ht="12.75">
      <c r="A133" t="s">
        <v>59</v>
      </c>
      <c r="E133" s="39" t="s">
        <v>52</v>
      </c>
    </row>
    <row r="134" spans="1:16" ht="12.75">
      <c r="A134" t="s">
        <v>49</v>
      </c>
      <c s="34" t="s">
        <v>181</v>
      </c>
      <c s="34" t="s">
        <v>6996</v>
      </c>
      <c s="35" t="s">
        <v>52</v>
      </c>
      <c s="6" t="s">
        <v>6997</v>
      </c>
      <c s="36" t="s">
        <v>99</v>
      </c>
      <c s="37">
        <v>350</v>
      </c>
      <c s="36">
        <v>0</v>
      </c>
      <c s="36">
        <f>ROUND(G134*H134,6)</f>
      </c>
      <c r="L134" s="38">
        <v>0</v>
      </c>
      <c s="32">
        <f>ROUND(ROUND(L134,2)*ROUND(G134,3),2)</f>
      </c>
      <c s="36" t="s">
        <v>1517</v>
      </c>
      <c>
        <f>(M134*21)/100</f>
      </c>
      <c t="s">
        <v>27</v>
      </c>
    </row>
    <row r="135" spans="1:5" ht="12.75">
      <c r="A135" s="35" t="s">
        <v>56</v>
      </c>
      <c r="E135" s="39" t="s">
        <v>6997</v>
      </c>
    </row>
    <row r="136" spans="1:5" ht="12.75">
      <c r="A136" s="35" t="s">
        <v>57</v>
      </c>
      <c r="E136" s="40" t="s">
        <v>52</v>
      </c>
    </row>
    <row r="137" spans="1:5" ht="12.75">
      <c r="A137" t="s">
        <v>59</v>
      </c>
      <c r="E137" s="39" t="s">
        <v>52</v>
      </c>
    </row>
    <row r="138" spans="1:16" ht="12.75">
      <c r="A138" t="s">
        <v>49</v>
      </c>
      <c s="34" t="s">
        <v>184</v>
      </c>
      <c s="34" t="s">
        <v>6994</v>
      </c>
      <c s="35" t="s">
        <v>69</v>
      </c>
      <c s="6" t="s">
        <v>6998</v>
      </c>
      <c s="36" t="s">
        <v>99</v>
      </c>
      <c s="37">
        <v>15</v>
      </c>
      <c s="36">
        <v>0</v>
      </c>
      <c s="36">
        <f>ROUND(G138*H138,6)</f>
      </c>
      <c r="L138" s="38">
        <v>0</v>
      </c>
      <c s="32">
        <f>ROUND(ROUND(L138,2)*ROUND(G138,3),2)</f>
      </c>
      <c s="36" t="s">
        <v>1517</v>
      </c>
      <c>
        <f>(M138*21)/100</f>
      </c>
      <c t="s">
        <v>27</v>
      </c>
    </row>
    <row r="139" spans="1:5" ht="12.75">
      <c r="A139" s="35" t="s">
        <v>56</v>
      </c>
      <c r="E139" s="39" t="s">
        <v>6998</v>
      </c>
    </row>
    <row r="140" spans="1:5" ht="12.75">
      <c r="A140" s="35" t="s">
        <v>57</v>
      </c>
      <c r="E140" s="40" t="s">
        <v>52</v>
      </c>
    </row>
    <row r="141" spans="1:5" ht="12.75">
      <c r="A141" t="s">
        <v>59</v>
      </c>
      <c r="E141" s="39" t="s">
        <v>52</v>
      </c>
    </row>
    <row r="142" spans="1:16" ht="12.75">
      <c r="A142" t="s">
        <v>49</v>
      </c>
      <c s="34" t="s">
        <v>187</v>
      </c>
      <c s="34" t="s">
        <v>6996</v>
      </c>
      <c s="35" t="s">
        <v>69</v>
      </c>
      <c s="6" t="s">
        <v>6999</v>
      </c>
      <c s="36" t="s">
        <v>99</v>
      </c>
      <c s="37">
        <v>15</v>
      </c>
      <c s="36">
        <v>0</v>
      </c>
      <c s="36">
        <f>ROUND(G142*H142,6)</f>
      </c>
      <c r="L142" s="38">
        <v>0</v>
      </c>
      <c s="32">
        <f>ROUND(ROUND(L142,2)*ROUND(G142,3),2)</f>
      </c>
      <c s="36" t="s">
        <v>1517</v>
      </c>
      <c>
        <f>(M142*21)/100</f>
      </c>
      <c t="s">
        <v>27</v>
      </c>
    </row>
    <row r="143" spans="1:5" ht="12.75">
      <c r="A143" s="35" t="s">
        <v>56</v>
      </c>
      <c r="E143" s="39" t="s">
        <v>6999</v>
      </c>
    </row>
    <row r="144" spans="1:5" ht="12.75">
      <c r="A144" s="35" t="s">
        <v>57</v>
      </c>
      <c r="E144" s="40" t="s">
        <v>52</v>
      </c>
    </row>
    <row r="145" spans="1:5" ht="12.75">
      <c r="A145" t="s">
        <v>59</v>
      </c>
      <c r="E145" s="39" t="s">
        <v>52</v>
      </c>
    </row>
    <row r="146" spans="1:16" ht="25.5">
      <c r="A146" t="s">
        <v>49</v>
      </c>
      <c s="34" t="s">
        <v>190</v>
      </c>
      <c s="34" t="s">
        <v>7000</v>
      </c>
      <c s="35" t="s">
        <v>52</v>
      </c>
      <c s="6" t="s">
        <v>7001</v>
      </c>
      <c s="36" t="s">
        <v>64</v>
      </c>
      <c s="37">
        <v>6</v>
      </c>
      <c s="36">
        <v>0</v>
      </c>
      <c s="36">
        <f>ROUND(G146*H146,6)</f>
      </c>
      <c r="L146" s="38">
        <v>0</v>
      </c>
      <c s="32">
        <f>ROUND(ROUND(L146,2)*ROUND(G146,3),2)</f>
      </c>
      <c s="36" t="s">
        <v>1517</v>
      </c>
      <c>
        <f>(M146*21)/100</f>
      </c>
      <c t="s">
        <v>27</v>
      </c>
    </row>
    <row r="147" spans="1:5" ht="25.5">
      <c r="A147" s="35" t="s">
        <v>56</v>
      </c>
      <c r="E147" s="39" t="s">
        <v>7001</v>
      </c>
    </row>
    <row r="148" spans="1:5" ht="12.75">
      <c r="A148" s="35" t="s">
        <v>57</v>
      </c>
      <c r="E148" s="40" t="s">
        <v>52</v>
      </c>
    </row>
    <row r="149" spans="1:5" ht="12.75">
      <c r="A149" t="s">
        <v>59</v>
      </c>
      <c r="E149" s="39" t="s">
        <v>52</v>
      </c>
    </row>
    <row r="150" spans="1:16" ht="25.5">
      <c r="A150" t="s">
        <v>49</v>
      </c>
      <c s="34" t="s">
        <v>195</v>
      </c>
      <c s="34" t="s">
        <v>7002</v>
      </c>
      <c s="35" t="s">
        <v>52</v>
      </c>
      <c s="6" t="s">
        <v>7003</v>
      </c>
      <c s="36" t="s">
        <v>64</v>
      </c>
      <c s="37">
        <v>6</v>
      </c>
      <c s="36">
        <v>0</v>
      </c>
      <c s="36">
        <f>ROUND(G150*H150,6)</f>
      </c>
      <c r="L150" s="38">
        <v>0</v>
      </c>
      <c s="32">
        <f>ROUND(ROUND(L150,2)*ROUND(G150,3),2)</f>
      </c>
      <c s="36" t="s">
        <v>1517</v>
      </c>
      <c>
        <f>(M150*21)/100</f>
      </c>
      <c t="s">
        <v>27</v>
      </c>
    </row>
    <row r="151" spans="1:5" ht="25.5">
      <c r="A151" s="35" t="s">
        <v>56</v>
      </c>
      <c r="E151" s="39" t="s">
        <v>7003</v>
      </c>
    </row>
    <row r="152" spans="1:5" ht="12.75">
      <c r="A152" s="35" t="s">
        <v>57</v>
      </c>
      <c r="E152" s="40" t="s">
        <v>52</v>
      </c>
    </row>
    <row r="153" spans="1:5" ht="12.75">
      <c r="A153" t="s">
        <v>59</v>
      </c>
      <c r="E153" s="39" t="s">
        <v>52</v>
      </c>
    </row>
    <row r="154" spans="1:16" ht="12.75">
      <c r="A154" t="s">
        <v>49</v>
      </c>
      <c s="34" t="s">
        <v>199</v>
      </c>
      <c s="34" t="s">
        <v>7004</v>
      </c>
      <c s="35" t="s">
        <v>52</v>
      </c>
      <c s="6" t="s">
        <v>7005</v>
      </c>
      <c s="36" t="s">
        <v>99</v>
      </c>
      <c s="37">
        <v>150</v>
      </c>
      <c s="36">
        <v>0</v>
      </c>
      <c s="36">
        <f>ROUND(G154*H154,6)</f>
      </c>
      <c r="L154" s="38">
        <v>0</v>
      </c>
      <c s="32">
        <f>ROUND(ROUND(L154,2)*ROUND(G154,3),2)</f>
      </c>
      <c s="36" t="s">
        <v>1517</v>
      </c>
      <c>
        <f>(M154*21)/100</f>
      </c>
      <c t="s">
        <v>27</v>
      </c>
    </row>
    <row r="155" spans="1:5" ht="12.75">
      <c r="A155" s="35" t="s">
        <v>56</v>
      </c>
      <c r="E155" s="39" t="s">
        <v>7005</v>
      </c>
    </row>
    <row r="156" spans="1:5" ht="12.75">
      <c r="A156" s="35" t="s">
        <v>57</v>
      </c>
      <c r="E156" s="40" t="s">
        <v>52</v>
      </c>
    </row>
    <row r="157" spans="1:5" ht="12.75">
      <c r="A157" t="s">
        <v>59</v>
      </c>
      <c r="E157" s="39" t="s">
        <v>52</v>
      </c>
    </row>
    <row r="158" spans="1:16" ht="25.5">
      <c r="A158" t="s">
        <v>49</v>
      </c>
      <c s="34" t="s">
        <v>202</v>
      </c>
      <c s="34" t="s">
        <v>7006</v>
      </c>
      <c s="35" t="s">
        <v>52</v>
      </c>
      <c s="6" t="s">
        <v>7007</v>
      </c>
      <c s="36" t="s">
        <v>99</v>
      </c>
      <c s="37">
        <v>150</v>
      </c>
      <c s="36">
        <v>0</v>
      </c>
      <c s="36">
        <f>ROUND(G158*H158,6)</f>
      </c>
      <c r="L158" s="38">
        <v>0</v>
      </c>
      <c s="32">
        <f>ROUND(ROUND(L158,2)*ROUND(G158,3),2)</f>
      </c>
      <c s="36" t="s">
        <v>1517</v>
      </c>
      <c>
        <f>(M158*21)/100</f>
      </c>
      <c t="s">
        <v>27</v>
      </c>
    </row>
    <row r="159" spans="1:5" ht="25.5">
      <c r="A159" s="35" t="s">
        <v>56</v>
      </c>
      <c r="E159" s="39" t="s">
        <v>7007</v>
      </c>
    </row>
    <row r="160" spans="1:5" ht="12.75">
      <c r="A160" s="35" t="s">
        <v>57</v>
      </c>
      <c r="E160" s="40" t="s">
        <v>52</v>
      </c>
    </row>
    <row r="161" spans="1:5" ht="12.75">
      <c r="A161" t="s">
        <v>59</v>
      </c>
      <c r="E161" s="39" t="s">
        <v>52</v>
      </c>
    </row>
    <row r="162" spans="1:16" ht="12.75">
      <c r="A162" t="s">
        <v>49</v>
      </c>
      <c s="34" t="s">
        <v>205</v>
      </c>
      <c s="34" t="s">
        <v>7008</v>
      </c>
      <c s="35" t="s">
        <v>52</v>
      </c>
      <c s="6" t="s">
        <v>7009</v>
      </c>
      <c s="36" t="s">
        <v>99</v>
      </c>
      <c s="37">
        <v>20</v>
      </c>
      <c s="36">
        <v>0</v>
      </c>
      <c s="36">
        <f>ROUND(G162*H162,6)</f>
      </c>
      <c r="L162" s="38">
        <v>0</v>
      </c>
      <c s="32">
        <f>ROUND(ROUND(L162,2)*ROUND(G162,3),2)</f>
      </c>
      <c s="36" t="s">
        <v>1517</v>
      </c>
      <c>
        <f>(M162*21)/100</f>
      </c>
      <c t="s">
        <v>27</v>
      </c>
    </row>
    <row r="163" spans="1:5" ht="12.75">
      <c r="A163" s="35" t="s">
        <v>56</v>
      </c>
      <c r="E163" s="39" t="s">
        <v>7009</v>
      </c>
    </row>
    <row r="164" spans="1:5" ht="12.75">
      <c r="A164" s="35" t="s">
        <v>57</v>
      </c>
      <c r="E164" s="40" t="s">
        <v>52</v>
      </c>
    </row>
    <row r="165" spans="1:5" ht="12.75">
      <c r="A165" t="s">
        <v>59</v>
      </c>
      <c r="E165" s="39" t="s">
        <v>52</v>
      </c>
    </row>
    <row r="166" spans="1:16" ht="12.75">
      <c r="A166" t="s">
        <v>49</v>
      </c>
      <c s="34" t="s">
        <v>208</v>
      </c>
      <c s="34" t="s">
        <v>7010</v>
      </c>
      <c s="35" t="s">
        <v>52</v>
      </c>
      <c s="6" t="s">
        <v>7011</v>
      </c>
      <c s="36" t="s">
        <v>99</v>
      </c>
      <c s="37">
        <v>20</v>
      </c>
      <c s="36">
        <v>0</v>
      </c>
      <c s="36">
        <f>ROUND(G166*H166,6)</f>
      </c>
      <c r="L166" s="38">
        <v>0</v>
      </c>
      <c s="32">
        <f>ROUND(ROUND(L166,2)*ROUND(G166,3),2)</f>
      </c>
      <c s="36" t="s">
        <v>1517</v>
      </c>
      <c>
        <f>(M166*21)/100</f>
      </c>
      <c t="s">
        <v>27</v>
      </c>
    </row>
    <row r="167" spans="1:5" ht="12.75">
      <c r="A167" s="35" t="s">
        <v>56</v>
      </c>
      <c r="E167" s="39" t="s">
        <v>7011</v>
      </c>
    </row>
    <row r="168" spans="1:5" ht="12.75">
      <c r="A168" s="35" t="s">
        <v>57</v>
      </c>
      <c r="E168" s="40" t="s">
        <v>52</v>
      </c>
    </row>
    <row r="169" spans="1:5" ht="12.75">
      <c r="A169" t="s">
        <v>59</v>
      </c>
      <c r="E169" s="39" t="s">
        <v>52</v>
      </c>
    </row>
    <row r="170" spans="1:16" ht="12.75">
      <c r="A170" t="s">
        <v>49</v>
      </c>
      <c s="34" t="s">
        <v>211</v>
      </c>
      <c s="34" t="s">
        <v>7012</v>
      </c>
      <c s="35" t="s">
        <v>52</v>
      </c>
      <c s="6" t="s">
        <v>7013</v>
      </c>
      <c s="36" t="s">
        <v>64</v>
      </c>
      <c s="37">
        <v>6</v>
      </c>
      <c s="36">
        <v>0</v>
      </c>
      <c s="36">
        <f>ROUND(G170*H170,6)</f>
      </c>
      <c r="L170" s="38">
        <v>0</v>
      </c>
      <c s="32">
        <f>ROUND(ROUND(L170,2)*ROUND(G170,3),2)</f>
      </c>
      <c s="36" t="s">
        <v>1517</v>
      </c>
      <c>
        <f>(M170*21)/100</f>
      </c>
      <c t="s">
        <v>27</v>
      </c>
    </row>
    <row r="171" spans="1:5" ht="12.75">
      <c r="A171" s="35" t="s">
        <v>56</v>
      </c>
      <c r="E171" s="39" t="s">
        <v>7013</v>
      </c>
    </row>
    <row r="172" spans="1:5" ht="12.75">
      <c r="A172" s="35" t="s">
        <v>57</v>
      </c>
      <c r="E172" s="40" t="s">
        <v>52</v>
      </c>
    </row>
    <row r="173" spans="1:5" ht="12.75">
      <c r="A173" t="s">
        <v>59</v>
      </c>
      <c r="E173" s="39" t="s">
        <v>52</v>
      </c>
    </row>
    <row r="174" spans="1:16" ht="12.75">
      <c r="A174" t="s">
        <v>49</v>
      </c>
      <c s="34" t="s">
        <v>214</v>
      </c>
      <c s="34" t="s">
        <v>7014</v>
      </c>
      <c s="35" t="s">
        <v>52</v>
      </c>
      <c s="6" t="s">
        <v>7015</v>
      </c>
      <c s="36" t="s">
        <v>64</v>
      </c>
      <c s="37">
        <v>6</v>
      </c>
      <c s="36">
        <v>0</v>
      </c>
      <c s="36">
        <f>ROUND(G174*H174,6)</f>
      </c>
      <c r="L174" s="38">
        <v>0</v>
      </c>
      <c s="32">
        <f>ROUND(ROUND(L174,2)*ROUND(G174,3),2)</f>
      </c>
      <c s="36" t="s">
        <v>1517</v>
      </c>
      <c>
        <f>(M174*21)/100</f>
      </c>
      <c t="s">
        <v>27</v>
      </c>
    </row>
    <row r="175" spans="1:5" ht="12.75">
      <c r="A175" s="35" t="s">
        <v>56</v>
      </c>
      <c r="E175" s="39" t="s">
        <v>7015</v>
      </c>
    </row>
    <row r="176" spans="1:5" ht="12.75">
      <c r="A176" s="35" t="s">
        <v>57</v>
      </c>
      <c r="E176" s="40" t="s">
        <v>52</v>
      </c>
    </row>
    <row r="177" spans="1:5" ht="12.75">
      <c r="A177" t="s">
        <v>59</v>
      </c>
      <c r="E177" s="39" t="s">
        <v>52</v>
      </c>
    </row>
    <row r="178" spans="1:16" ht="12.75">
      <c r="A178" t="s">
        <v>49</v>
      </c>
      <c s="34" t="s">
        <v>217</v>
      </c>
      <c s="34" t="s">
        <v>7016</v>
      </c>
      <c s="35" t="s">
        <v>52</v>
      </c>
      <c s="6" t="s">
        <v>7017</v>
      </c>
      <c s="36" t="s">
        <v>54</v>
      </c>
      <c s="37">
        <v>1</v>
      </c>
      <c s="36">
        <v>0</v>
      </c>
      <c s="36">
        <f>ROUND(G178*H178,6)</f>
      </c>
      <c r="L178" s="38">
        <v>0</v>
      </c>
      <c s="32">
        <f>ROUND(ROUND(L178,2)*ROUND(G178,3),2)</f>
      </c>
      <c s="36" t="s">
        <v>1517</v>
      </c>
      <c>
        <f>(M178*21)/100</f>
      </c>
      <c t="s">
        <v>27</v>
      </c>
    </row>
    <row r="179" spans="1:5" ht="12.75">
      <c r="A179" s="35" t="s">
        <v>56</v>
      </c>
      <c r="E179" s="39" t="s">
        <v>7017</v>
      </c>
    </row>
    <row r="180" spans="1:5" ht="12.75">
      <c r="A180" s="35" t="s">
        <v>57</v>
      </c>
      <c r="E180" s="40" t="s">
        <v>52</v>
      </c>
    </row>
    <row r="181" spans="1:5" ht="12.75">
      <c r="A181" t="s">
        <v>59</v>
      </c>
      <c r="E181" s="39" t="s">
        <v>52</v>
      </c>
    </row>
    <row r="182" spans="1:16" ht="12.75">
      <c r="A182" t="s">
        <v>49</v>
      </c>
      <c s="34" t="s">
        <v>220</v>
      </c>
      <c s="34" t="s">
        <v>7018</v>
      </c>
      <c s="35" t="s">
        <v>52</v>
      </c>
      <c s="6" t="s">
        <v>7019</v>
      </c>
      <c s="36" t="s">
        <v>54</v>
      </c>
      <c s="37">
        <v>1</v>
      </c>
      <c s="36">
        <v>0</v>
      </c>
      <c s="36">
        <f>ROUND(G182*H182,6)</f>
      </c>
      <c r="L182" s="38">
        <v>0</v>
      </c>
      <c s="32">
        <f>ROUND(ROUND(L182,2)*ROUND(G182,3),2)</f>
      </c>
      <c s="36" t="s">
        <v>1517</v>
      </c>
      <c>
        <f>(M182*21)/100</f>
      </c>
      <c t="s">
        <v>27</v>
      </c>
    </row>
    <row r="183" spans="1:5" ht="12.75">
      <c r="A183" s="35" t="s">
        <v>56</v>
      </c>
      <c r="E183" s="39" t="s">
        <v>7019</v>
      </c>
    </row>
    <row r="184" spans="1:5" ht="12.75">
      <c r="A184" s="35" t="s">
        <v>57</v>
      </c>
      <c r="E184" s="40" t="s">
        <v>52</v>
      </c>
    </row>
    <row r="185" spans="1:5" ht="12.75">
      <c r="A185" t="s">
        <v>59</v>
      </c>
      <c r="E185" s="39" t="s">
        <v>52</v>
      </c>
    </row>
    <row r="186" spans="1:16" ht="12.75">
      <c r="A186" t="s">
        <v>49</v>
      </c>
      <c s="34" t="s">
        <v>223</v>
      </c>
      <c s="34" t="s">
        <v>7020</v>
      </c>
      <c s="35" t="s">
        <v>52</v>
      </c>
      <c s="6" t="s">
        <v>7021</v>
      </c>
      <c s="36" t="s">
        <v>64</v>
      </c>
      <c s="37">
        <v>1</v>
      </c>
      <c s="36">
        <v>0</v>
      </c>
      <c s="36">
        <f>ROUND(G186*H186,6)</f>
      </c>
      <c r="L186" s="38">
        <v>0</v>
      </c>
      <c s="32">
        <f>ROUND(ROUND(L186,2)*ROUND(G186,3),2)</f>
      </c>
      <c s="36" t="s">
        <v>1517</v>
      </c>
      <c>
        <f>(M186*21)/100</f>
      </c>
      <c t="s">
        <v>27</v>
      </c>
    </row>
    <row r="187" spans="1:5" ht="12.75">
      <c r="A187" s="35" t="s">
        <v>56</v>
      </c>
      <c r="E187" s="39" t="s">
        <v>7021</v>
      </c>
    </row>
    <row r="188" spans="1:5" ht="12.75">
      <c r="A188" s="35" t="s">
        <v>57</v>
      </c>
      <c r="E188" s="40" t="s">
        <v>52</v>
      </c>
    </row>
    <row r="189" spans="1:5" ht="12.75">
      <c r="A189" t="s">
        <v>59</v>
      </c>
      <c r="E189" s="39" t="s">
        <v>52</v>
      </c>
    </row>
    <row r="190" spans="1:16" ht="25.5">
      <c r="A190" t="s">
        <v>49</v>
      </c>
      <c s="34" t="s">
        <v>226</v>
      </c>
      <c s="34" t="s">
        <v>7022</v>
      </c>
      <c s="35" t="s">
        <v>52</v>
      </c>
      <c s="6" t="s">
        <v>7023</v>
      </c>
      <c s="36" t="s">
        <v>64</v>
      </c>
      <c s="37">
        <v>1</v>
      </c>
      <c s="36">
        <v>0</v>
      </c>
      <c s="36">
        <f>ROUND(G190*H190,6)</f>
      </c>
      <c r="L190" s="38">
        <v>0</v>
      </c>
      <c s="32">
        <f>ROUND(ROUND(L190,2)*ROUND(G190,3),2)</f>
      </c>
      <c s="36" t="s">
        <v>1517</v>
      </c>
      <c>
        <f>(M190*21)/100</f>
      </c>
      <c t="s">
        <v>27</v>
      </c>
    </row>
    <row r="191" spans="1:5" ht="25.5">
      <c r="A191" s="35" t="s">
        <v>56</v>
      </c>
      <c r="E191" s="39" t="s">
        <v>7023</v>
      </c>
    </row>
    <row r="192" spans="1:5" ht="12.75">
      <c r="A192" s="35" t="s">
        <v>57</v>
      </c>
      <c r="E192" s="40" t="s">
        <v>52</v>
      </c>
    </row>
    <row r="193" spans="1:5" ht="12.75">
      <c r="A193" t="s">
        <v>59</v>
      </c>
      <c r="E193"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2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6614</v>
      </c>
      <c s="41">
        <f>Rekapitulace!C102</f>
      </c>
      <c s="20" t="s">
        <v>0</v>
      </c>
      <c t="s">
        <v>23</v>
      </c>
      <c t="s">
        <v>27</v>
      </c>
    </row>
    <row r="4" spans="1:16" ht="32" customHeight="1">
      <c r="A4" s="24" t="s">
        <v>20</v>
      </c>
      <c s="25" t="s">
        <v>28</v>
      </c>
      <c s="27" t="s">
        <v>6614</v>
      </c>
      <c r="E4" s="26" t="s">
        <v>6615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COUNTIFS(L8:L275,"=0",A8:A275,"P")+COUNTIFS(L8:L275,"",A8:A275,"P")+SUM(Q8:Q275)</f>
      </c>
    </row>
    <row r="8" spans="1:13" ht="12.75">
      <c r="A8" t="s">
        <v>44</v>
      </c>
      <c r="C8" s="28" t="s">
        <v>7026</v>
      </c>
      <c r="E8" s="30" t="s">
        <v>7025</v>
      </c>
      <c r="J8" s="29">
        <f>0+J9+J18+J35+J44+J69+J118+J147+J168+J189+J202+J215+J260+J269+J274</f>
      </c>
      <c s="29">
        <f>0+K9+K18+K35+K44+K69+K118+K147+K168+K189+K202+K215+K260+K269+K274</f>
      </c>
      <c s="29">
        <f>0+L9+L18+L35+L44+L69+L118+L147+L168+L189+L202+L215+L260+L269+L274</f>
      </c>
      <c s="29">
        <f>0+M9+M18+M35+M44+M69+M118+M147+M168+M189+M202+M215+M260+M269+M274</f>
      </c>
    </row>
    <row r="9" spans="1:13" ht="12.75">
      <c r="A9" t="s">
        <v>46</v>
      </c>
      <c r="C9" s="31" t="s">
        <v>69</v>
      </c>
      <c r="E9" s="33" t="s">
        <v>832</v>
      </c>
      <c r="J9" s="32">
        <f>0</f>
      </c>
      <c s="32">
        <f>0</f>
      </c>
      <c s="32">
        <f>0+L10+L14</f>
      </c>
      <c s="32">
        <f>0+M10+M14</f>
      </c>
    </row>
    <row r="10" spans="1:16" ht="25.5">
      <c r="A10" t="s">
        <v>49</v>
      </c>
      <c s="34" t="s">
        <v>69</v>
      </c>
      <c s="34" t="s">
        <v>7027</v>
      </c>
      <c s="35" t="s">
        <v>52</v>
      </c>
      <c s="6" t="s">
        <v>7028</v>
      </c>
      <c s="36" t="s">
        <v>78</v>
      </c>
      <c s="37">
        <v>90.131</v>
      </c>
      <c s="36">
        <v>0</v>
      </c>
      <c s="36">
        <f>ROUND(G10*H10,6)</f>
      </c>
      <c r="L10" s="38">
        <v>0</v>
      </c>
      <c s="32">
        <f>ROUND(ROUND(L10,2)*ROUND(G10,3),2)</f>
      </c>
      <c s="36" t="s">
        <v>1517</v>
      </c>
      <c>
        <f>(M10*21)/100</f>
      </c>
      <c t="s">
        <v>27</v>
      </c>
    </row>
    <row r="11" spans="1:5" ht="12.75">
      <c r="A11" s="35" t="s">
        <v>56</v>
      </c>
      <c r="E11" s="39" t="s">
        <v>52</v>
      </c>
    </row>
    <row r="12" spans="1:5" ht="12.75">
      <c r="A12" s="35" t="s">
        <v>57</v>
      </c>
      <c r="E12" s="40" t="s">
        <v>7029</v>
      </c>
    </row>
    <row r="13" spans="1:5" ht="12.75">
      <c r="A13" t="s">
        <v>59</v>
      </c>
      <c r="E13" s="39" t="s">
        <v>3004</v>
      </c>
    </row>
    <row r="14" spans="1:16" ht="25.5">
      <c r="A14" t="s">
        <v>49</v>
      </c>
      <c s="34" t="s">
        <v>27</v>
      </c>
      <c s="34" t="s">
        <v>6627</v>
      </c>
      <c s="35" t="s">
        <v>52</v>
      </c>
      <c s="6" t="s">
        <v>6628</v>
      </c>
      <c s="36" t="s">
        <v>78</v>
      </c>
      <c s="37">
        <v>6.237</v>
      </c>
      <c s="36">
        <v>0</v>
      </c>
      <c s="36">
        <f>ROUND(G14*H14,6)</f>
      </c>
      <c r="L14" s="38">
        <v>0</v>
      </c>
      <c s="32">
        <f>ROUND(ROUND(L14,2)*ROUND(G14,3),2)</f>
      </c>
      <c s="36" t="s">
        <v>1517</v>
      </c>
      <c>
        <f>(M14*21)/100</f>
      </c>
      <c t="s">
        <v>27</v>
      </c>
    </row>
    <row r="15" spans="1:5" ht="12.75">
      <c r="A15" s="35" t="s">
        <v>56</v>
      </c>
      <c r="E15" s="39" t="s">
        <v>52</v>
      </c>
    </row>
    <row r="16" spans="1:5" ht="12.75">
      <c r="A16" s="35" t="s">
        <v>57</v>
      </c>
      <c r="E16" s="40" t="s">
        <v>7030</v>
      </c>
    </row>
    <row r="17" spans="1:5" ht="12.75">
      <c r="A17" t="s">
        <v>59</v>
      </c>
      <c r="E17" s="39" t="s">
        <v>3004</v>
      </c>
    </row>
    <row r="18" spans="1:13" ht="12.75">
      <c r="A18" t="s">
        <v>46</v>
      </c>
      <c r="C18" s="31" t="s">
        <v>27</v>
      </c>
      <c r="E18" s="33" t="s">
        <v>6630</v>
      </c>
      <c r="J18" s="32">
        <f>0</f>
      </c>
      <c s="32">
        <f>0</f>
      </c>
      <c s="32">
        <f>0+L19+L23+L27+L31</f>
      </c>
      <c s="32">
        <f>0+M19+M23+M27+M31</f>
      </c>
    </row>
    <row r="19" spans="1:16" ht="25.5">
      <c r="A19" t="s">
        <v>49</v>
      </c>
      <c s="34" t="s">
        <v>26</v>
      </c>
      <c s="34" t="s">
        <v>6631</v>
      </c>
      <c s="35" t="s">
        <v>52</v>
      </c>
      <c s="6" t="s">
        <v>6632</v>
      </c>
      <c s="36" t="s">
        <v>78</v>
      </c>
      <c s="37">
        <v>1.352</v>
      </c>
      <c s="36">
        <v>0</v>
      </c>
      <c s="36">
        <f>ROUND(G19*H19,6)</f>
      </c>
      <c r="L19" s="38">
        <v>0</v>
      </c>
      <c s="32">
        <f>ROUND(ROUND(L19,2)*ROUND(G19,3),2)</f>
      </c>
      <c s="36" t="s">
        <v>1517</v>
      </c>
      <c>
        <f>(M19*21)/100</f>
      </c>
      <c t="s">
        <v>27</v>
      </c>
    </row>
    <row r="20" spans="1:5" ht="12.75">
      <c r="A20" s="35" t="s">
        <v>56</v>
      </c>
      <c r="E20" s="39" t="s">
        <v>52</v>
      </c>
    </row>
    <row r="21" spans="1:5" ht="12.75">
      <c r="A21" s="35" t="s">
        <v>57</v>
      </c>
      <c r="E21" s="40" t="s">
        <v>7031</v>
      </c>
    </row>
    <row r="22" spans="1:5" ht="12.75">
      <c r="A22" t="s">
        <v>59</v>
      </c>
      <c r="E22" s="39" t="s">
        <v>3004</v>
      </c>
    </row>
    <row r="23" spans="1:16" ht="25.5">
      <c r="A23" t="s">
        <v>49</v>
      </c>
      <c s="34" t="s">
        <v>81</v>
      </c>
      <c s="34" t="s">
        <v>6634</v>
      </c>
      <c s="35" t="s">
        <v>52</v>
      </c>
      <c s="6" t="s">
        <v>6635</v>
      </c>
      <c s="36" t="s">
        <v>78</v>
      </c>
      <c s="37">
        <v>0.501</v>
      </c>
      <c s="36">
        <v>0</v>
      </c>
      <c s="36">
        <f>ROUND(G23*H23,6)</f>
      </c>
      <c r="L23" s="38">
        <v>0</v>
      </c>
      <c s="32">
        <f>ROUND(ROUND(L23,2)*ROUND(G23,3),2)</f>
      </c>
      <c s="36" t="s">
        <v>1517</v>
      </c>
      <c>
        <f>(M23*21)/100</f>
      </c>
      <c t="s">
        <v>27</v>
      </c>
    </row>
    <row r="24" spans="1:5" ht="12.75">
      <c r="A24" s="35" t="s">
        <v>56</v>
      </c>
      <c r="E24" s="39" t="s">
        <v>52</v>
      </c>
    </row>
    <row r="25" spans="1:5" ht="12.75">
      <c r="A25" s="35" t="s">
        <v>57</v>
      </c>
      <c r="E25" s="40" t="s">
        <v>7032</v>
      </c>
    </row>
    <row r="26" spans="1:5" ht="12.75">
      <c r="A26" t="s">
        <v>59</v>
      </c>
      <c r="E26" s="39" t="s">
        <v>3004</v>
      </c>
    </row>
    <row r="27" spans="1:16" ht="12.75">
      <c r="A27" t="s">
        <v>49</v>
      </c>
      <c s="34" t="s">
        <v>84</v>
      </c>
      <c s="34" t="s">
        <v>6637</v>
      </c>
      <c s="35" t="s">
        <v>52</v>
      </c>
      <c s="6" t="s">
        <v>6638</v>
      </c>
      <c s="36" t="s">
        <v>749</v>
      </c>
      <c s="37">
        <v>0.012</v>
      </c>
      <c s="36">
        <v>0</v>
      </c>
      <c s="36">
        <f>ROUND(G27*H27,6)</f>
      </c>
      <c r="L27" s="38">
        <v>0</v>
      </c>
      <c s="32">
        <f>ROUND(ROUND(L27,2)*ROUND(G27,3),2)</f>
      </c>
      <c s="36" t="s">
        <v>1517</v>
      </c>
      <c>
        <f>(M27*21)/100</f>
      </c>
      <c t="s">
        <v>27</v>
      </c>
    </row>
    <row r="28" spans="1:5" ht="12.75">
      <c r="A28" s="35" t="s">
        <v>56</v>
      </c>
      <c r="E28" s="39" t="s">
        <v>52</v>
      </c>
    </row>
    <row r="29" spans="1:5" ht="12.75">
      <c r="A29" s="35" t="s">
        <v>57</v>
      </c>
      <c r="E29" s="40" t="s">
        <v>7033</v>
      </c>
    </row>
    <row r="30" spans="1:5" ht="12.75">
      <c r="A30" t="s">
        <v>59</v>
      </c>
      <c r="E30" s="39" t="s">
        <v>3004</v>
      </c>
    </row>
    <row r="31" spans="1:16" ht="12.75">
      <c r="A31" t="s">
        <v>49</v>
      </c>
      <c s="34" t="s">
        <v>87</v>
      </c>
      <c s="34" t="s">
        <v>6640</v>
      </c>
      <c s="35" t="s">
        <v>52</v>
      </c>
      <c s="6" t="s">
        <v>6641</v>
      </c>
      <c s="36" t="s">
        <v>78</v>
      </c>
      <c s="37">
        <v>5.67</v>
      </c>
      <c s="36">
        <v>0</v>
      </c>
      <c s="36">
        <f>ROUND(G31*H31,6)</f>
      </c>
      <c r="L31" s="38">
        <v>0</v>
      </c>
      <c s="32">
        <f>ROUND(ROUND(L31,2)*ROUND(G31,3),2)</f>
      </c>
      <c s="36" t="s">
        <v>1517</v>
      </c>
      <c>
        <f>(M31*21)/100</f>
      </c>
      <c t="s">
        <v>27</v>
      </c>
    </row>
    <row r="32" spans="1:5" ht="12.75">
      <c r="A32" s="35" t="s">
        <v>56</v>
      </c>
      <c r="E32" s="39" t="s">
        <v>52</v>
      </c>
    </row>
    <row r="33" spans="1:5" ht="12.75">
      <c r="A33" s="35" t="s">
        <v>57</v>
      </c>
      <c r="E33" s="40" t="s">
        <v>7034</v>
      </c>
    </row>
    <row r="34" spans="1:5" ht="12.75">
      <c r="A34" t="s">
        <v>59</v>
      </c>
      <c r="E34" s="39" t="s">
        <v>3004</v>
      </c>
    </row>
    <row r="35" spans="1:13" ht="12.75">
      <c r="A35" t="s">
        <v>46</v>
      </c>
      <c r="C35" s="31" t="s">
        <v>26</v>
      </c>
      <c r="E35" s="33" t="s">
        <v>6550</v>
      </c>
      <c r="J35" s="32">
        <f>0</f>
      </c>
      <c s="32">
        <f>0</f>
      </c>
      <c s="32">
        <f>0+L36+L40</f>
      </c>
      <c s="32">
        <f>0+M36+M40</f>
      </c>
    </row>
    <row r="36" spans="1:16" ht="25.5">
      <c r="A36" t="s">
        <v>49</v>
      </c>
      <c s="34" t="s">
        <v>90</v>
      </c>
      <c s="34" t="s">
        <v>6652</v>
      </c>
      <c s="35" t="s">
        <v>52</v>
      </c>
      <c s="6" t="s">
        <v>6653</v>
      </c>
      <c s="36" t="s">
        <v>73</v>
      </c>
      <c s="37">
        <v>39.302</v>
      </c>
      <c s="36">
        <v>0</v>
      </c>
      <c s="36">
        <f>ROUND(G36*H36,6)</f>
      </c>
      <c r="L36" s="38">
        <v>0</v>
      </c>
      <c s="32">
        <f>ROUND(ROUND(L36,2)*ROUND(G36,3),2)</f>
      </c>
      <c s="36" t="s">
        <v>1517</v>
      </c>
      <c>
        <f>(M36*21)/100</f>
      </c>
      <c t="s">
        <v>27</v>
      </c>
    </row>
    <row r="37" spans="1:5" ht="12.75">
      <c r="A37" s="35" t="s">
        <v>56</v>
      </c>
      <c r="E37" s="39" t="s">
        <v>52</v>
      </c>
    </row>
    <row r="38" spans="1:5" ht="12.75">
      <c r="A38" s="35" t="s">
        <v>57</v>
      </c>
      <c r="E38" s="40" t="s">
        <v>7035</v>
      </c>
    </row>
    <row r="39" spans="1:5" ht="12.75">
      <c r="A39" t="s">
        <v>59</v>
      </c>
      <c r="E39" s="39" t="s">
        <v>3004</v>
      </c>
    </row>
    <row r="40" spans="1:16" ht="25.5">
      <c r="A40" t="s">
        <v>49</v>
      </c>
      <c s="34" t="s">
        <v>93</v>
      </c>
      <c s="34" t="s">
        <v>6673</v>
      </c>
      <c s="35" t="s">
        <v>52</v>
      </c>
      <c s="6" t="s">
        <v>6674</v>
      </c>
      <c s="36" t="s">
        <v>99</v>
      </c>
      <c s="37">
        <v>2.05</v>
      </c>
      <c s="36">
        <v>0</v>
      </c>
      <c s="36">
        <f>ROUND(G40*H40,6)</f>
      </c>
      <c r="L40" s="38">
        <v>0</v>
      </c>
      <c s="32">
        <f>ROUND(ROUND(L40,2)*ROUND(G40,3),2)</f>
      </c>
      <c s="36" t="s">
        <v>1517</v>
      </c>
      <c>
        <f>(M40*21)/100</f>
      </c>
      <c t="s">
        <v>27</v>
      </c>
    </row>
    <row r="41" spans="1:5" ht="12.75">
      <c r="A41" s="35" t="s">
        <v>56</v>
      </c>
      <c r="E41" s="39" t="s">
        <v>52</v>
      </c>
    </row>
    <row r="42" spans="1:5" ht="12.75">
      <c r="A42" s="35" t="s">
        <v>57</v>
      </c>
      <c r="E42" s="40" t="s">
        <v>7036</v>
      </c>
    </row>
    <row r="43" spans="1:5" ht="12.75">
      <c r="A43" t="s">
        <v>59</v>
      </c>
      <c r="E43" s="39" t="s">
        <v>3004</v>
      </c>
    </row>
    <row r="44" spans="1:13" ht="12.75">
      <c r="A44" t="s">
        <v>46</v>
      </c>
      <c r="C44" s="31" t="s">
        <v>81</v>
      </c>
      <c r="E44" s="33" t="s">
        <v>3431</v>
      </c>
      <c r="J44" s="32">
        <f>0</f>
      </c>
      <c s="32">
        <f>0</f>
      </c>
      <c s="32">
        <f>0+L45+L49+L53+L57+L61+L65</f>
      </c>
      <c s="32">
        <f>0+M45+M49+M53+M57+M61+M65</f>
      </c>
    </row>
    <row r="45" spans="1:16" ht="25.5">
      <c r="A45" t="s">
        <v>49</v>
      </c>
      <c s="34" t="s">
        <v>96</v>
      </c>
      <c s="34" t="s">
        <v>7037</v>
      </c>
      <c s="35" t="s">
        <v>52</v>
      </c>
      <c s="6" t="s">
        <v>6681</v>
      </c>
      <c s="36" t="s">
        <v>107</v>
      </c>
      <c s="37">
        <v>8</v>
      </c>
      <c s="36">
        <v>0</v>
      </c>
      <c s="36">
        <f>ROUND(G45*H45,6)</f>
      </c>
      <c r="L45" s="38">
        <v>0</v>
      </c>
      <c s="32">
        <f>ROUND(ROUND(L45,2)*ROUND(G45,3),2)</f>
      </c>
      <c s="36" t="s">
        <v>1517</v>
      </c>
      <c>
        <f>(M45*21)/100</f>
      </c>
      <c t="s">
        <v>27</v>
      </c>
    </row>
    <row r="46" spans="1:5" ht="12.75">
      <c r="A46" s="35" t="s">
        <v>56</v>
      </c>
      <c r="E46" s="39" t="s">
        <v>52</v>
      </c>
    </row>
    <row r="47" spans="1:5" ht="12.75">
      <c r="A47" s="35" t="s">
        <v>57</v>
      </c>
      <c r="E47" s="40" t="s">
        <v>52</v>
      </c>
    </row>
    <row r="48" spans="1:5" ht="12.75">
      <c r="A48" t="s">
        <v>59</v>
      </c>
      <c r="E48" s="39" t="s">
        <v>3004</v>
      </c>
    </row>
    <row r="49" spans="1:16" ht="12.75">
      <c r="A49" t="s">
        <v>49</v>
      </c>
      <c s="34" t="s">
        <v>100</v>
      </c>
      <c s="34" t="s">
        <v>7038</v>
      </c>
      <c s="35" t="s">
        <v>52</v>
      </c>
      <c s="6" t="s">
        <v>7039</v>
      </c>
      <c s="36" t="s">
        <v>107</v>
      </c>
      <c s="37">
        <v>8</v>
      </c>
      <c s="36">
        <v>0</v>
      </c>
      <c s="36">
        <f>ROUND(G49*H49,6)</f>
      </c>
      <c r="L49" s="38">
        <v>0</v>
      </c>
      <c s="32">
        <f>ROUND(ROUND(L49,2)*ROUND(G49,3),2)</f>
      </c>
      <c s="36" t="s">
        <v>1517</v>
      </c>
      <c>
        <f>(M49*21)/100</f>
      </c>
      <c t="s">
        <v>27</v>
      </c>
    </row>
    <row r="50" spans="1:5" ht="12.75">
      <c r="A50" s="35" t="s">
        <v>56</v>
      </c>
      <c r="E50" s="39" t="s">
        <v>52</v>
      </c>
    </row>
    <row r="51" spans="1:5" ht="12.75">
      <c r="A51" s="35" t="s">
        <v>57</v>
      </c>
      <c r="E51" s="40" t="s">
        <v>52</v>
      </c>
    </row>
    <row r="52" spans="1:5" ht="12.75">
      <c r="A52" t="s">
        <v>59</v>
      </c>
      <c r="E52" s="39" t="s">
        <v>3004</v>
      </c>
    </row>
    <row r="53" spans="1:16" ht="12.75">
      <c r="A53" t="s">
        <v>49</v>
      </c>
      <c s="34" t="s">
        <v>116</v>
      </c>
      <c s="34" t="s">
        <v>6686</v>
      </c>
      <c s="35" t="s">
        <v>52</v>
      </c>
      <c s="6" t="s">
        <v>6687</v>
      </c>
      <c s="36" t="s">
        <v>78</v>
      </c>
      <c s="37">
        <v>0.507</v>
      </c>
      <c s="36">
        <v>0</v>
      </c>
      <c s="36">
        <f>ROUND(G53*H53,6)</f>
      </c>
      <c r="L53" s="38">
        <v>0</v>
      </c>
      <c s="32">
        <f>ROUND(ROUND(L53,2)*ROUND(G53,3),2)</f>
      </c>
      <c s="36" t="s">
        <v>1517</v>
      </c>
      <c>
        <f>(M53*21)/100</f>
      </c>
      <c t="s">
        <v>27</v>
      </c>
    </row>
    <row r="54" spans="1:5" ht="12.75">
      <c r="A54" s="35" t="s">
        <v>56</v>
      </c>
      <c r="E54" s="39" t="s">
        <v>52</v>
      </c>
    </row>
    <row r="55" spans="1:5" ht="12.75">
      <c r="A55" s="35" t="s">
        <v>57</v>
      </c>
      <c r="E55" s="40" t="s">
        <v>7040</v>
      </c>
    </row>
    <row r="56" spans="1:5" ht="12.75">
      <c r="A56" t="s">
        <v>59</v>
      </c>
      <c r="E56" s="39" t="s">
        <v>3004</v>
      </c>
    </row>
    <row r="57" spans="1:16" ht="12.75">
      <c r="A57" t="s">
        <v>49</v>
      </c>
      <c s="34" t="s">
        <v>119</v>
      </c>
      <c s="34" t="s">
        <v>6689</v>
      </c>
      <c s="35" t="s">
        <v>52</v>
      </c>
      <c s="6" t="s">
        <v>6690</v>
      </c>
      <c s="36" t="s">
        <v>73</v>
      </c>
      <c s="37">
        <v>2.535</v>
      </c>
      <c s="36">
        <v>0</v>
      </c>
      <c s="36">
        <f>ROUND(G57*H57,6)</f>
      </c>
      <c r="L57" s="38">
        <v>0</v>
      </c>
      <c s="32">
        <f>ROUND(ROUND(L57,2)*ROUND(G57,3),2)</f>
      </c>
      <c s="36" t="s">
        <v>1517</v>
      </c>
      <c>
        <f>(M57*21)/100</f>
      </c>
      <c t="s">
        <v>27</v>
      </c>
    </row>
    <row r="58" spans="1:5" ht="12.75">
      <c r="A58" s="35" t="s">
        <v>56</v>
      </c>
      <c r="E58" s="39" t="s">
        <v>52</v>
      </c>
    </row>
    <row r="59" spans="1:5" ht="12.75">
      <c r="A59" s="35" t="s">
        <v>57</v>
      </c>
      <c r="E59" s="40" t="s">
        <v>7041</v>
      </c>
    </row>
    <row r="60" spans="1:5" ht="12.75">
      <c r="A60" t="s">
        <v>59</v>
      </c>
      <c r="E60" s="39" t="s">
        <v>3004</v>
      </c>
    </row>
    <row r="61" spans="1:16" ht="12.75">
      <c r="A61" t="s">
        <v>49</v>
      </c>
      <c s="34" t="s">
        <v>122</v>
      </c>
      <c s="34" t="s">
        <v>6692</v>
      </c>
      <c s="35" t="s">
        <v>52</v>
      </c>
      <c s="6" t="s">
        <v>6693</v>
      </c>
      <c s="36" t="s">
        <v>73</v>
      </c>
      <c s="37">
        <v>2.535</v>
      </c>
      <c s="36">
        <v>0</v>
      </c>
      <c s="36">
        <f>ROUND(G61*H61,6)</f>
      </c>
      <c r="L61" s="38">
        <v>0</v>
      </c>
      <c s="32">
        <f>ROUND(ROUND(L61,2)*ROUND(G61,3),2)</f>
      </c>
      <c s="36" t="s">
        <v>1517</v>
      </c>
      <c>
        <f>(M61*21)/100</f>
      </c>
      <c t="s">
        <v>27</v>
      </c>
    </row>
    <row r="62" spans="1:5" ht="12.75">
      <c r="A62" s="35" t="s">
        <v>56</v>
      </c>
      <c r="E62" s="39" t="s">
        <v>52</v>
      </c>
    </row>
    <row r="63" spans="1:5" ht="12.75">
      <c r="A63" s="35" t="s">
        <v>57</v>
      </c>
      <c r="E63" s="40" t="s">
        <v>52</v>
      </c>
    </row>
    <row r="64" spans="1:5" ht="12.75">
      <c r="A64" t="s">
        <v>59</v>
      </c>
      <c r="E64" s="39" t="s">
        <v>3004</v>
      </c>
    </row>
    <row r="65" spans="1:16" ht="12.75">
      <c r="A65" t="s">
        <v>49</v>
      </c>
      <c s="34" t="s">
        <v>125</v>
      </c>
      <c s="34" t="s">
        <v>6694</v>
      </c>
      <c s="35" t="s">
        <v>52</v>
      </c>
      <c s="6" t="s">
        <v>6695</v>
      </c>
      <c s="36" t="s">
        <v>749</v>
      </c>
      <c s="37">
        <v>0.046</v>
      </c>
      <c s="36">
        <v>0</v>
      </c>
      <c s="36">
        <f>ROUND(G65*H65,6)</f>
      </c>
      <c r="L65" s="38">
        <v>0</v>
      </c>
      <c s="32">
        <f>ROUND(ROUND(L65,2)*ROUND(G65,3),2)</f>
      </c>
      <c s="36" t="s">
        <v>1517</v>
      </c>
      <c>
        <f>(M65*21)/100</f>
      </c>
      <c t="s">
        <v>27</v>
      </c>
    </row>
    <row r="66" spans="1:5" ht="12.75">
      <c r="A66" s="35" t="s">
        <v>56</v>
      </c>
      <c r="E66" s="39" t="s">
        <v>52</v>
      </c>
    </row>
    <row r="67" spans="1:5" ht="12.75">
      <c r="A67" s="35" t="s">
        <v>57</v>
      </c>
      <c r="E67" s="40" t="s">
        <v>7042</v>
      </c>
    </row>
    <row r="68" spans="1:5" ht="12.75">
      <c r="A68" t="s">
        <v>59</v>
      </c>
      <c r="E68" s="39" t="s">
        <v>3004</v>
      </c>
    </row>
    <row r="69" spans="1:13" ht="12.75">
      <c r="A69" t="s">
        <v>46</v>
      </c>
      <c r="C69" s="31" t="s">
        <v>87</v>
      </c>
      <c r="E69" s="33" t="s">
        <v>4166</v>
      </c>
      <c r="J69" s="32">
        <f>0</f>
      </c>
      <c s="32">
        <f>0</f>
      </c>
      <c s="32">
        <f>0+L70+L74+L78+L82+L86+L90+L94+L98+L102+L106+L110+L114</f>
      </c>
      <c s="32">
        <f>0+M70+M74+M78+M82+M86+M90+M94+M98+M102+M106+M110+M114</f>
      </c>
    </row>
    <row r="70" spans="1:16" ht="25.5">
      <c r="A70" t="s">
        <v>49</v>
      </c>
      <c s="34" t="s">
        <v>128</v>
      </c>
      <c s="34" t="s">
        <v>6697</v>
      </c>
      <c s="35" t="s">
        <v>52</v>
      </c>
      <c s="6" t="s">
        <v>6698</v>
      </c>
      <c s="36" t="s">
        <v>73</v>
      </c>
      <c s="37">
        <v>4.53</v>
      </c>
      <c s="36">
        <v>0</v>
      </c>
      <c s="36">
        <f>ROUND(G70*H70,6)</f>
      </c>
      <c r="L70" s="38">
        <v>0</v>
      </c>
      <c s="32">
        <f>ROUND(ROUND(L70,2)*ROUND(G70,3),2)</f>
      </c>
      <c s="36" t="s">
        <v>1517</v>
      </c>
      <c>
        <f>(M70*21)/100</f>
      </c>
      <c t="s">
        <v>27</v>
      </c>
    </row>
    <row r="71" spans="1:5" ht="12.75">
      <c r="A71" s="35" t="s">
        <v>56</v>
      </c>
      <c r="E71" s="39" t="s">
        <v>52</v>
      </c>
    </row>
    <row r="72" spans="1:5" ht="12.75">
      <c r="A72" s="35" t="s">
        <v>57</v>
      </c>
      <c r="E72" s="40" t="s">
        <v>7043</v>
      </c>
    </row>
    <row r="73" spans="1:5" ht="12.75">
      <c r="A73" t="s">
        <v>59</v>
      </c>
      <c r="E73" s="39" t="s">
        <v>3004</v>
      </c>
    </row>
    <row r="74" spans="1:16" ht="25.5">
      <c r="A74" t="s">
        <v>49</v>
      </c>
      <c s="34" t="s">
        <v>131</v>
      </c>
      <c s="34" t="s">
        <v>6700</v>
      </c>
      <c s="35" t="s">
        <v>52</v>
      </c>
      <c s="6" t="s">
        <v>6701</v>
      </c>
      <c s="36" t="s">
        <v>73</v>
      </c>
      <c s="37">
        <v>4.53</v>
      </c>
      <c s="36">
        <v>0</v>
      </c>
      <c s="36">
        <f>ROUND(G74*H74,6)</f>
      </c>
      <c r="L74" s="38">
        <v>0</v>
      </c>
      <c s="32">
        <f>ROUND(ROUND(L74,2)*ROUND(G74,3),2)</f>
      </c>
      <c s="36" t="s">
        <v>1517</v>
      </c>
      <c>
        <f>(M74*21)/100</f>
      </c>
      <c t="s">
        <v>27</v>
      </c>
    </row>
    <row r="75" spans="1:5" ht="12.75">
      <c r="A75" s="35" t="s">
        <v>56</v>
      </c>
      <c r="E75" s="39" t="s">
        <v>52</v>
      </c>
    </row>
    <row r="76" spans="1:5" ht="12.75">
      <c r="A76" s="35" t="s">
        <v>57</v>
      </c>
      <c r="E76" s="40" t="s">
        <v>52</v>
      </c>
    </row>
    <row r="77" spans="1:5" ht="12.75">
      <c r="A77" t="s">
        <v>59</v>
      </c>
      <c r="E77" s="39" t="s">
        <v>3004</v>
      </c>
    </row>
    <row r="78" spans="1:16" ht="25.5">
      <c r="A78" t="s">
        <v>49</v>
      </c>
      <c s="34" t="s">
        <v>134</v>
      </c>
      <c s="34" t="s">
        <v>6702</v>
      </c>
      <c s="35" t="s">
        <v>52</v>
      </c>
      <c s="6" t="s">
        <v>6703</v>
      </c>
      <c s="36" t="s">
        <v>73</v>
      </c>
      <c s="37">
        <v>39.302</v>
      </c>
      <c s="36">
        <v>0</v>
      </c>
      <c s="36">
        <f>ROUND(G78*H78,6)</f>
      </c>
      <c r="L78" s="38">
        <v>0</v>
      </c>
      <c s="32">
        <f>ROUND(ROUND(L78,2)*ROUND(G78,3),2)</f>
      </c>
      <c s="36" t="s">
        <v>1517</v>
      </c>
      <c>
        <f>(M78*21)/100</f>
      </c>
      <c t="s">
        <v>27</v>
      </c>
    </row>
    <row r="79" spans="1:5" ht="12.75">
      <c r="A79" s="35" t="s">
        <v>56</v>
      </c>
      <c r="E79" s="39" t="s">
        <v>52</v>
      </c>
    </row>
    <row r="80" spans="1:5" ht="12.75">
      <c r="A80" s="35" t="s">
        <v>57</v>
      </c>
      <c r="E80" s="40" t="s">
        <v>7035</v>
      </c>
    </row>
    <row r="81" spans="1:5" ht="12.75">
      <c r="A81" t="s">
        <v>59</v>
      </c>
      <c r="E81" s="39" t="s">
        <v>3004</v>
      </c>
    </row>
    <row r="82" spans="1:16" ht="25.5">
      <c r="A82" t="s">
        <v>49</v>
      </c>
      <c s="34" t="s">
        <v>137</v>
      </c>
      <c s="34" t="s">
        <v>6704</v>
      </c>
      <c s="35" t="s">
        <v>52</v>
      </c>
      <c s="6" t="s">
        <v>6705</v>
      </c>
      <c s="36" t="s">
        <v>73</v>
      </c>
      <c s="37">
        <v>39.302</v>
      </c>
      <c s="36">
        <v>0</v>
      </c>
      <c s="36">
        <f>ROUND(G82*H82,6)</f>
      </c>
      <c r="L82" s="38">
        <v>0</v>
      </c>
      <c s="32">
        <f>ROUND(ROUND(L82,2)*ROUND(G82,3),2)</f>
      </c>
      <c s="36" t="s">
        <v>1517</v>
      </c>
      <c>
        <f>(M82*21)/100</f>
      </c>
      <c t="s">
        <v>27</v>
      </c>
    </row>
    <row r="83" spans="1:5" ht="12.75">
      <c r="A83" s="35" t="s">
        <v>56</v>
      </c>
      <c r="E83" s="39" t="s">
        <v>52</v>
      </c>
    </row>
    <row r="84" spans="1:5" ht="12.75">
      <c r="A84" s="35" t="s">
        <v>57</v>
      </c>
      <c r="E84" s="40" t="s">
        <v>7035</v>
      </c>
    </row>
    <row r="85" spans="1:5" ht="12.75">
      <c r="A85" t="s">
        <v>59</v>
      </c>
      <c r="E85" s="39" t="s">
        <v>3004</v>
      </c>
    </row>
    <row r="86" spans="1:16" ht="25.5">
      <c r="A86" t="s">
        <v>49</v>
      </c>
      <c s="34" t="s">
        <v>140</v>
      </c>
      <c s="34" t="s">
        <v>6707</v>
      </c>
      <c s="35" t="s">
        <v>52</v>
      </c>
      <c s="6" t="s">
        <v>6708</v>
      </c>
      <c s="36" t="s">
        <v>73</v>
      </c>
      <c s="37">
        <v>42.537</v>
      </c>
      <c s="36">
        <v>0</v>
      </c>
      <c s="36">
        <f>ROUND(G86*H86,6)</f>
      </c>
      <c r="L86" s="38">
        <v>0</v>
      </c>
      <c s="32">
        <f>ROUND(ROUND(L86,2)*ROUND(G86,3),2)</f>
      </c>
      <c s="36" t="s">
        <v>1517</v>
      </c>
      <c>
        <f>(M86*21)/100</f>
      </c>
      <c t="s">
        <v>27</v>
      </c>
    </row>
    <row r="87" spans="1:5" ht="12.75">
      <c r="A87" s="35" t="s">
        <v>56</v>
      </c>
      <c r="E87" s="39" t="s">
        <v>52</v>
      </c>
    </row>
    <row r="88" spans="1:5" ht="12.75">
      <c r="A88" s="35" t="s">
        <v>57</v>
      </c>
      <c r="E88" s="40" t="s">
        <v>7044</v>
      </c>
    </row>
    <row r="89" spans="1:5" ht="12.75">
      <c r="A89" t="s">
        <v>59</v>
      </c>
      <c r="E89" s="39" t="s">
        <v>3004</v>
      </c>
    </row>
    <row r="90" spans="1:16" ht="25.5">
      <c r="A90" t="s">
        <v>49</v>
      </c>
      <c s="34" t="s">
        <v>143</v>
      </c>
      <c s="34" t="s">
        <v>6710</v>
      </c>
      <c s="35" t="s">
        <v>52</v>
      </c>
      <c s="6" t="s">
        <v>6711</v>
      </c>
      <c s="36" t="s">
        <v>73</v>
      </c>
      <c s="37">
        <v>42.537</v>
      </c>
      <c s="36">
        <v>0</v>
      </c>
      <c s="36">
        <f>ROUND(G90*H90,6)</f>
      </c>
      <c r="L90" s="38">
        <v>0</v>
      </c>
      <c s="32">
        <f>ROUND(ROUND(L90,2)*ROUND(G90,3),2)</f>
      </c>
      <c s="36" t="s">
        <v>1517</v>
      </c>
      <c>
        <f>(M90*21)/100</f>
      </c>
      <c t="s">
        <v>27</v>
      </c>
    </row>
    <row r="91" spans="1:5" ht="12.75">
      <c r="A91" s="35" t="s">
        <v>56</v>
      </c>
      <c r="E91" s="39" t="s">
        <v>52</v>
      </c>
    </row>
    <row r="92" spans="1:5" ht="12.75">
      <c r="A92" s="35" t="s">
        <v>57</v>
      </c>
      <c r="E92" s="40" t="s">
        <v>52</v>
      </c>
    </row>
    <row r="93" spans="1:5" ht="12.75">
      <c r="A93" t="s">
        <v>59</v>
      </c>
      <c r="E93" s="39" t="s">
        <v>3004</v>
      </c>
    </row>
    <row r="94" spans="1:16" ht="25.5">
      <c r="A94" t="s">
        <v>49</v>
      </c>
      <c s="34" t="s">
        <v>146</v>
      </c>
      <c s="34" t="s">
        <v>6712</v>
      </c>
      <c s="35" t="s">
        <v>52</v>
      </c>
      <c s="6" t="s">
        <v>6713</v>
      </c>
      <c s="36" t="s">
        <v>73</v>
      </c>
      <c s="37">
        <v>42.537</v>
      </c>
      <c s="36">
        <v>0</v>
      </c>
      <c s="36">
        <f>ROUND(G94*H94,6)</f>
      </c>
      <c r="L94" s="38">
        <v>0</v>
      </c>
      <c s="32">
        <f>ROUND(ROUND(L94,2)*ROUND(G94,3),2)</f>
      </c>
      <c s="36" t="s">
        <v>1517</v>
      </c>
      <c>
        <f>(M94*21)/100</f>
      </c>
      <c t="s">
        <v>27</v>
      </c>
    </row>
    <row r="95" spans="1:5" ht="12.75">
      <c r="A95" s="35" t="s">
        <v>56</v>
      </c>
      <c r="E95" s="39" t="s">
        <v>52</v>
      </c>
    </row>
    <row r="96" spans="1:5" ht="12.75">
      <c r="A96" s="35" t="s">
        <v>57</v>
      </c>
      <c r="E96" s="40" t="s">
        <v>52</v>
      </c>
    </row>
    <row r="97" spans="1:5" ht="12.75">
      <c r="A97" t="s">
        <v>59</v>
      </c>
      <c r="E97" s="39" t="s">
        <v>3004</v>
      </c>
    </row>
    <row r="98" spans="1:16" ht="25.5">
      <c r="A98" t="s">
        <v>49</v>
      </c>
      <c s="34" t="s">
        <v>149</v>
      </c>
      <c s="34" t="s">
        <v>6714</v>
      </c>
      <c s="35" t="s">
        <v>52</v>
      </c>
      <c s="6" t="s">
        <v>6715</v>
      </c>
      <c s="36" t="s">
        <v>73</v>
      </c>
      <c s="37">
        <v>5.07</v>
      </c>
      <c s="36">
        <v>0</v>
      </c>
      <c s="36">
        <f>ROUND(G98*H98,6)</f>
      </c>
      <c r="L98" s="38">
        <v>0</v>
      </c>
      <c s="32">
        <f>ROUND(ROUND(L98,2)*ROUND(G98,3),2)</f>
      </c>
      <c s="36" t="s">
        <v>1517</v>
      </c>
      <c>
        <f>(M98*21)/100</f>
      </c>
      <c t="s">
        <v>27</v>
      </c>
    </row>
    <row r="99" spans="1:5" ht="12.75">
      <c r="A99" s="35" t="s">
        <v>56</v>
      </c>
      <c r="E99" s="39" t="s">
        <v>52</v>
      </c>
    </row>
    <row r="100" spans="1:5" ht="12.75">
      <c r="A100" s="35" t="s">
        <v>57</v>
      </c>
      <c r="E100" s="40" t="s">
        <v>7045</v>
      </c>
    </row>
    <row r="101" spans="1:5" ht="12.75">
      <c r="A101" t="s">
        <v>59</v>
      </c>
      <c r="E101" s="39" t="s">
        <v>3004</v>
      </c>
    </row>
    <row r="102" spans="1:16" ht="25.5">
      <c r="A102" t="s">
        <v>49</v>
      </c>
      <c s="34" t="s">
        <v>152</v>
      </c>
      <c s="34" t="s">
        <v>6717</v>
      </c>
      <c s="35" t="s">
        <v>52</v>
      </c>
      <c s="6" t="s">
        <v>6718</v>
      </c>
      <c s="36" t="s">
        <v>73</v>
      </c>
      <c s="37">
        <v>5.07</v>
      </c>
      <c s="36">
        <v>0</v>
      </c>
      <c s="36">
        <f>ROUND(G102*H102,6)</f>
      </c>
      <c r="L102" s="38">
        <v>0</v>
      </c>
      <c s="32">
        <f>ROUND(ROUND(L102,2)*ROUND(G102,3),2)</f>
      </c>
      <c s="36" t="s">
        <v>1517</v>
      </c>
      <c>
        <f>(M102*21)/100</f>
      </c>
      <c t="s">
        <v>27</v>
      </c>
    </row>
    <row r="103" spans="1:5" ht="12.75">
      <c r="A103" s="35" t="s">
        <v>56</v>
      </c>
      <c r="E103" s="39" t="s">
        <v>52</v>
      </c>
    </row>
    <row r="104" spans="1:5" ht="12.75">
      <c r="A104" s="35" t="s">
        <v>57</v>
      </c>
      <c r="E104" s="40" t="s">
        <v>52</v>
      </c>
    </row>
    <row r="105" spans="1:5" ht="12.75">
      <c r="A105" t="s">
        <v>59</v>
      </c>
      <c r="E105" s="39" t="s">
        <v>3004</v>
      </c>
    </row>
    <row r="106" spans="1:16" ht="25.5">
      <c r="A106" t="s">
        <v>49</v>
      </c>
      <c s="34" t="s">
        <v>155</v>
      </c>
      <c s="34" t="s">
        <v>6719</v>
      </c>
      <c s="35" t="s">
        <v>52</v>
      </c>
      <c s="6" t="s">
        <v>6720</v>
      </c>
      <c s="36" t="s">
        <v>73</v>
      </c>
      <c s="37">
        <v>39.302</v>
      </c>
      <c s="36">
        <v>0</v>
      </c>
      <c s="36">
        <f>ROUND(G106*H106,6)</f>
      </c>
      <c r="L106" s="38">
        <v>0</v>
      </c>
      <c s="32">
        <f>ROUND(ROUND(L106,2)*ROUND(G106,3),2)</f>
      </c>
      <c s="36" t="s">
        <v>1517</v>
      </c>
      <c>
        <f>(M106*21)/100</f>
      </c>
      <c t="s">
        <v>27</v>
      </c>
    </row>
    <row r="107" spans="1:5" ht="12.75">
      <c r="A107" s="35" t="s">
        <v>56</v>
      </c>
      <c r="E107" s="39" t="s">
        <v>52</v>
      </c>
    </row>
    <row r="108" spans="1:5" ht="12.75">
      <c r="A108" s="35" t="s">
        <v>57</v>
      </c>
      <c r="E108" s="40" t="s">
        <v>7046</v>
      </c>
    </row>
    <row r="109" spans="1:5" ht="12.75">
      <c r="A109" t="s">
        <v>59</v>
      </c>
      <c r="E109" s="39" t="s">
        <v>3004</v>
      </c>
    </row>
    <row r="110" spans="1:16" ht="25.5">
      <c r="A110" t="s">
        <v>49</v>
      </c>
      <c s="34" t="s">
        <v>158</v>
      </c>
      <c s="34" t="s">
        <v>6721</v>
      </c>
      <c s="35" t="s">
        <v>52</v>
      </c>
      <c s="6" t="s">
        <v>6722</v>
      </c>
      <c s="36" t="s">
        <v>73</v>
      </c>
      <c s="37">
        <v>39.302</v>
      </c>
      <c s="36">
        <v>0</v>
      </c>
      <c s="36">
        <f>ROUND(G110*H110,6)</f>
      </c>
      <c r="L110" s="38">
        <v>0</v>
      </c>
      <c s="32">
        <f>ROUND(ROUND(L110,2)*ROUND(G110,3),2)</f>
      </c>
      <c s="36" t="s">
        <v>1517</v>
      </c>
      <c>
        <f>(M110*21)/100</f>
      </c>
      <c t="s">
        <v>27</v>
      </c>
    </row>
    <row r="111" spans="1:5" ht="12.75">
      <c r="A111" s="35" t="s">
        <v>56</v>
      </c>
      <c r="E111" s="39" t="s">
        <v>52</v>
      </c>
    </row>
    <row r="112" spans="1:5" ht="12.75">
      <c r="A112" s="35" t="s">
        <v>57</v>
      </c>
      <c r="E112" s="40" t="s">
        <v>52</v>
      </c>
    </row>
    <row r="113" spans="1:5" ht="12.75">
      <c r="A113" t="s">
        <v>59</v>
      </c>
      <c r="E113" s="39" t="s">
        <v>3004</v>
      </c>
    </row>
    <row r="114" spans="1:16" ht="25.5">
      <c r="A114" t="s">
        <v>49</v>
      </c>
      <c s="34" t="s">
        <v>163</v>
      </c>
      <c s="34" t="s">
        <v>6726</v>
      </c>
      <c s="35" t="s">
        <v>52</v>
      </c>
      <c s="6" t="s">
        <v>6727</v>
      </c>
      <c s="36" t="s">
        <v>78</v>
      </c>
      <c s="37">
        <v>0.43</v>
      </c>
      <c s="36">
        <v>0</v>
      </c>
      <c s="36">
        <f>ROUND(G114*H114,6)</f>
      </c>
      <c r="L114" s="38">
        <v>0</v>
      </c>
      <c s="32">
        <f>ROUND(ROUND(L114,2)*ROUND(G114,3),2)</f>
      </c>
      <c s="36" t="s">
        <v>1517</v>
      </c>
      <c>
        <f>(M114*21)/100</f>
      </c>
      <c t="s">
        <v>27</v>
      </c>
    </row>
    <row r="115" spans="1:5" ht="12.75">
      <c r="A115" s="35" t="s">
        <v>56</v>
      </c>
      <c r="E115" s="39" t="s">
        <v>52</v>
      </c>
    </row>
    <row r="116" spans="1:5" ht="12.75">
      <c r="A116" s="35" t="s">
        <v>57</v>
      </c>
      <c r="E116" s="40" t="s">
        <v>7047</v>
      </c>
    </row>
    <row r="117" spans="1:5" ht="12.75">
      <c r="A117" t="s">
        <v>59</v>
      </c>
      <c r="E117" s="39" t="s">
        <v>3004</v>
      </c>
    </row>
    <row r="118" spans="1:13" ht="12.75">
      <c r="A118" t="s">
        <v>46</v>
      </c>
      <c r="C118" s="31" t="s">
        <v>3451</v>
      </c>
      <c r="E118" s="33" t="s">
        <v>6733</v>
      </c>
      <c r="J118" s="32">
        <f>0</f>
      </c>
      <c s="32">
        <f>0</f>
      </c>
      <c s="32">
        <f>0+L119+L123+L127+L131+L135+L139+L143</f>
      </c>
      <c s="32">
        <f>0+M119+M123+M127+M131+M135+M139+M143</f>
      </c>
    </row>
    <row r="119" spans="1:16" ht="25.5">
      <c r="A119" t="s">
        <v>49</v>
      </c>
      <c s="34" t="s">
        <v>169</v>
      </c>
      <c s="34" t="s">
        <v>6734</v>
      </c>
      <c s="35" t="s">
        <v>52</v>
      </c>
      <c s="6" t="s">
        <v>6735</v>
      </c>
      <c s="36" t="s">
        <v>73</v>
      </c>
      <c s="37">
        <v>8.01</v>
      </c>
      <c s="36">
        <v>0</v>
      </c>
      <c s="36">
        <f>ROUND(G119*H119,6)</f>
      </c>
      <c r="L119" s="38">
        <v>0</v>
      </c>
      <c s="32">
        <f>ROUND(ROUND(L119,2)*ROUND(G119,3),2)</f>
      </c>
      <c s="36" t="s">
        <v>1517</v>
      </c>
      <c>
        <f>(M119*21)/100</f>
      </c>
      <c t="s">
        <v>27</v>
      </c>
    </row>
    <row r="120" spans="1:5" ht="12.75">
      <c r="A120" s="35" t="s">
        <v>56</v>
      </c>
      <c r="E120" s="39" t="s">
        <v>52</v>
      </c>
    </row>
    <row r="121" spans="1:5" ht="12.75">
      <c r="A121" s="35" t="s">
        <v>57</v>
      </c>
      <c r="E121" s="40" t="s">
        <v>7048</v>
      </c>
    </row>
    <row r="122" spans="1:5" ht="12.75">
      <c r="A122" t="s">
        <v>59</v>
      </c>
      <c r="E122" s="39" t="s">
        <v>3004</v>
      </c>
    </row>
    <row r="123" spans="1:16" ht="12.75">
      <c r="A123" t="s">
        <v>49</v>
      </c>
      <c s="34" t="s">
        <v>172</v>
      </c>
      <c s="34" t="s">
        <v>6737</v>
      </c>
      <c s="35" t="s">
        <v>52</v>
      </c>
      <c s="6" t="s">
        <v>6738</v>
      </c>
      <c s="36" t="s">
        <v>749</v>
      </c>
      <c s="37">
        <v>0.003</v>
      </c>
      <c s="36">
        <v>0</v>
      </c>
      <c s="36">
        <f>ROUND(G123*H123,6)</f>
      </c>
      <c r="L123" s="38">
        <v>0</v>
      </c>
      <c s="32">
        <f>ROUND(ROUND(L123,2)*ROUND(G123,3),2)</f>
      </c>
      <c s="36" t="s">
        <v>1517</v>
      </c>
      <c>
        <f>(M123*21)/100</f>
      </c>
      <c t="s">
        <v>27</v>
      </c>
    </row>
    <row r="124" spans="1:5" ht="12.75">
      <c r="A124" s="35" t="s">
        <v>56</v>
      </c>
      <c r="E124" s="39" t="s">
        <v>52</v>
      </c>
    </row>
    <row r="125" spans="1:5" ht="12.75">
      <c r="A125" s="35" t="s">
        <v>57</v>
      </c>
      <c r="E125" s="40" t="s">
        <v>7049</v>
      </c>
    </row>
    <row r="126" spans="1:5" ht="12.75">
      <c r="A126" t="s">
        <v>59</v>
      </c>
      <c r="E126" s="39" t="s">
        <v>3004</v>
      </c>
    </row>
    <row r="127" spans="1:16" ht="25.5">
      <c r="A127" t="s">
        <v>49</v>
      </c>
      <c s="34" t="s">
        <v>175</v>
      </c>
      <c s="34" t="s">
        <v>7050</v>
      </c>
      <c s="35" t="s">
        <v>52</v>
      </c>
      <c s="6" t="s">
        <v>7051</v>
      </c>
      <c s="36" t="s">
        <v>73</v>
      </c>
      <c s="37">
        <v>4.531</v>
      </c>
      <c s="36">
        <v>0</v>
      </c>
      <c s="36">
        <f>ROUND(G127*H127,6)</f>
      </c>
      <c r="L127" s="38">
        <v>0</v>
      </c>
      <c s="32">
        <f>ROUND(ROUND(L127,2)*ROUND(G127,3),2)</f>
      </c>
      <c s="36" t="s">
        <v>1517</v>
      </c>
      <c>
        <f>(M127*21)/100</f>
      </c>
      <c t="s">
        <v>27</v>
      </c>
    </row>
    <row r="128" spans="1:5" ht="12.75">
      <c r="A128" s="35" t="s">
        <v>56</v>
      </c>
      <c r="E128" s="39" t="s">
        <v>52</v>
      </c>
    </row>
    <row r="129" spans="1:5" ht="12.75">
      <c r="A129" s="35" t="s">
        <v>57</v>
      </c>
      <c r="E129" s="40" t="s">
        <v>7052</v>
      </c>
    </row>
    <row r="130" spans="1:5" ht="12.75">
      <c r="A130" t="s">
        <v>59</v>
      </c>
      <c r="E130" s="39" t="s">
        <v>3004</v>
      </c>
    </row>
    <row r="131" spans="1:16" ht="12.75">
      <c r="A131" t="s">
        <v>49</v>
      </c>
      <c s="34" t="s">
        <v>178</v>
      </c>
      <c s="34" t="s">
        <v>7053</v>
      </c>
      <c s="35" t="s">
        <v>52</v>
      </c>
      <c s="6" t="s">
        <v>7054</v>
      </c>
      <c s="36" t="s">
        <v>749</v>
      </c>
      <c s="37">
        <v>0.005</v>
      </c>
      <c s="36">
        <v>0</v>
      </c>
      <c s="36">
        <f>ROUND(G131*H131,6)</f>
      </c>
      <c r="L131" s="38">
        <v>0</v>
      </c>
      <c s="32">
        <f>ROUND(ROUND(L131,2)*ROUND(G131,3),2)</f>
      </c>
      <c s="36" t="s">
        <v>1517</v>
      </c>
      <c>
        <f>(M131*21)/100</f>
      </c>
      <c t="s">
        <v>27</v>
      </c>
    </row>
    <row r="132" spans="1:5" ht="12.75">
      <c r="A132" s="35" t="s">
        <v>56</v>
      </c>
      <c r="E132" s="39" t="s">
        <v>52</v>
      </c>
    </row>
    <row r="133" spans="1:5" ht="12.75">
      <c r="A133" s="35" t="s">
        <v>57</v>
      </c>
      <c r="E133" s="40" t="s">
        <v>7055</v>
      </c>
    </row>
    <row r="134" spans="1:5" ht="12.75">
      <c r="A134" t="s">
        <v>59</v>
      </c>
      <c r="E134" s="39" t="s">
        <v>3004</v>
      </c>
    </row>
    <row r="135" spans="1:16" ht="12.75">
      <c r="A135" t="s">
        <v>49</v>
      </c>
      <c s="34" t="s">
        <v>181</v>
      </c>
      <c s="34" t="s">
        <v>6740</v>
      </c>
      <c s="35" t="s">
        <v>52</v>
      </c>
      <c s="6" t="s">
        <v>6741</v>
      </c>
      <c s="36" t="s">
        <v>73</v>
      </c>
      <c s="37">
        <v>8.01</v>
      </c>
      <c s="36">
        <v>0</v>
      </c>
      <c s="36">
        <f>ROUND(G135*H135,6)</f>
      </c>
      <c r="L135" s="38">
        <v>0</v>
      </c>
      <c s="32">
        <f>ROUND(ROUND(L135,2)*ROUND(G135,3),2)</f>
      </c>
      <c s="36" t="s">
        <v>1517</v>
      </c>
      <c>
        <f>(M135*21)/100</f>
      </c>
      <c t="s">
        <v>27</v>
      </c>
    </row>
    <row r="136" spans="1:5" ht="12.75">
      <c r="A136" s="35" t="s">
        <v>56</v>
      </c>
      <c r="E136" s="39" t="s">
        <v>52</v>
      </c>
    </row>
    <row r="137" spans="1:5" ht="12.75">
      <c r="A137" s="35" t="s">
        <v>57</v>
      </c>
      <c r="E137" s="40" t="s">
        <v>52</v>
      </c>
    </row>
    <row r="138" spans="1:5" ht="12.75">
      <c r="A138" t="s">
        <v>59</v>
      </c>
      <c r="E138" s="39" t="s">
        <v>3004</v>
      </c>
    </row>
    <row r="139" spans="1:16" ht="25.5">
      <c r="A139" t="s">
        <v>49</v>
      </c>
      <c s="34" t="s">
        <v>184</v>
      </c>
      <c s="34" t="s">
        <v>6742</v>
      </c>
      <c s="35" t="s">
        <v>52</v>
      </c>
      <c s="6" t="s">
        <v>6743</v>
      </c>
      <c s="36" t="s">
        <v>73</v>
      </c>
      <c s="37">
        <v>9.336</v>
      </c>
      <c s="36">
        <v>0</v>
      </c>
      <c s="36">
        <f>ROUND(G139*H139,6)</f>
      </c>
      <c r="L139" s="38">
        <v>0</v>
      </c>
      <c s="32">
        <f>ROUND(ROUND(L139,2)*ROUND(G139,3),2)</f>
      </c>
      <c s="36" t="s">
        <v>1517</v>
      </c>
      <c>
        <f>(M139*21)/100</f>
      </c>
      <c t="s">
        <v>27</v>
      </c>
    </row>
    <row r="140" spans="1:5" ht="12.75">
      <c r="A140" s="35" t="s">
        <v>56</v>
      </c>
      <c r="E140" s="39" t="s">
        <v>52</v>
      </c>
    </row>
    <row r="141" spans="1:5" ht="12.75">
      <c r="A141" s="35" t="s">
        <v>57</v>
      </c>
      <c r="E141" s="40" t="s">
        <v>7056</v>
      </c>
    </row>
    <row r="142" spans="1:5" ht="12.75">
      <c r="A142" t="s">
        <v>59</v>
      </c>
      <c r="E142" s="39" t="s">
        <v>3004</v>
      </c>
    </row>
    <row r="143" spans="1:16" ht="25.5">
      <c r="A143" t="s">
        <v>49</v>
      </c>
      <c s="34" t="s">
        <v>187</v>
      </c>
      <c s="34" t="s">
        <v>7057</v>
      </c>
      <c s="35" t="s">
        <v>52</v>
      </c>
      <c s="6" t="s">
        <v>6746</v>
      </c>
      <c s="36" t="s">
        <v>749</v>
      </c>
      <c s="37">
        <v>0.056</v>
      </c>
      <c s="36">
        <v>0</v>
      </c>
      <c s="36">
        <f>ROUND(G143*H143,6)</f>
      </c>
      <c r="L143" s="38">
        <v>0</v>
      </c>
      <c s="32">
        <f>ROUND(ROUND(L143,2)*ROUND(G143,3),2)</f>
      </c>
      <c s="36" t="s">
        <v>1517</v>
      </c>
      <c>
        <f>(M143*21)/100</f>
      </c>
      <c t="s">
        <v>27</v>
      </c>
    </row>
    <row r="144" spans="1:5" ht="12.75">
      <c r="A144" s="35" t="s">
        <v>56</v>
      </c>
      <c r="E144" s="39" t="s">
        <v>52</v>
      </c>
    </row>
    <row r="145" spans="1:5" ht="12.75">
      <c r="A145" s="35" t="s">
        <v>57</v>
      </c>
      <c r="E145" s="40" t="s">
        <v>52</v>
      </c>
    </row>
    <row r="146" spans="1:5" ht="12.75">
      <c r="A146" t="s">
        <v>59</v>
      </c>
      <c r="E146" s="39" t="s">
        <v>3004</v>
      </c>
    </row>
    <row r="147" spans="1:13" ht="12.75">
      <c r="A147" t="s">
        <v>46</v>
      </c>
      <c r="C147" s="31" t="s">
        <v>7058</v>
      </c>
      <c r="E147" s="33" t="s">
        <v>7059</v>
      </c>
      <c r="J147" s="32">
        <f>0</f>
      </c>
      <c s="32">
        <f>0</f>
      </c>
      <c s="32">
        <f>0+L148+L152+L156+L160+L164</f>
      </c>
      <c s="32">
        <f>0+M148+M152+M156+M160+M164</f>
      </c>
    </row>
    <row r="148" spans="1:16" ht="25.5">
      <c r="A148" t="s">
        <v>49</v>
      </c>
      <c s="34" t="s">
        <v>190</v>
      </c>
      <c s="34" t="s">
        <v>7060</v>
      </c>
      <c s="35" t="s">
        <v>52</v>
      </c>
      <c s="6" t="s">
        <v>7061</v>
      </c>
      <c s="36" t="s">
        <v>73</v>
      </c>
      <c s="37">
        <v>4.531</v>
      </c>
      <c s="36">
        <v>0</v>
      </c>
      <c s="36">
        <f>ROUND(G148*H148,6)</f>
      </c>
      <c r="L148" s="38">
        <v>0</v>
      </c>
      <c s="32">
        <f>ROUND(ROUND(L148,2)*ROUND(G148,3),2)</f>
      </c>
      <c s="36" t="s">
        <v>1517</v>
      </c>
      <c>
        <f>(M148*21)/100</f>
      </c>
      <c t="s">
        <v>27</v>
      </c>
    </row>
    <row r="149" spans="1:5" ht="12.75">
      <c r="A149" s="35" t="s">
        <v>56</v>
      </c>
      <c r="E149" s="39" t="s">
        <v>52</v>
      </c>
    </row>
    <row r="150" spans="1:5" ht="12.75">
      <c r="A150" s="35" t="s">
        <v>57</v>
      </c>
      <c r="E150" s="40" t="s">
        <v>7062</v>
      </c>
    </row>
    <row r="151" spans="1:5" ht="12.75">
      <c r="A151" t="s">
        <v>59</v>
      </c>
      <c r="E151" s="39" t="s">
        <v>3004</v>
      </c>
    </row>
    <row r="152" spans="1:16" ht="25.5">
      <c r="A152" t="s">
        <v>49</v>
      </c>
      <c s="34" t="s">
        <v>195</v>
      </c>
      <c s="34" t="s">
        <v>7063</v>
      </c>
      <c s="35" t="s">
        <v>52</v>
      </c>
      <c s="6" t="s">
        <v>7064</v>
      </c>
      <c s="36" t="s">
        <v>73</v>
      </c>
      <c s="37">
        <v>5.281</v>
      </c>
      <c s="36">
        <v>0</v>
      </c>
      <c s="36">
        <f>ROUND(G152*H152,6)</f>
      </c>
      <c r="L152" s="38">
        <v>0</v>
      </c>
      <c s="32">
        <f>ROUND(ROUND(L152,2)*ROUND(G152,3),2)</f>
      </c>
      <c s="36" t="s">
        <v>1517</v>
      </c>
      <c>
        <f>(M152*21)/100</f>
      </c>
      <c t="s">
        <v>27</v>
      </c>
    </row>
    <row r="153" spans="1:5" ht="12.75">
      <c r="A153" s="35" t="s">
        <v>56</v>
      </c>
      <c r="E153" s="39" t="s">
        <v>52</v>
      </c>
    </row>
    <row r="154" spans="1:5" ht="12.75">
      <c r="A154" s="35" t="s">
        <v>57</v>
      </c>
      <c r="E154" s="40" t="s">
        <v>7065</v>
      </c>
    </row>
    <row r="155" spans="1:5" ht="12.75">
      <c r="A155" t="s">
        <v>59</v>
      </c>
      <c r="E155" s="39" t="s">
        <v>3004</v>
      </c>
    </row>
    <row r="156" spans="1:16" ht="25.5">
      <c r="A156" t="s">
        <v>49</v>
      </c>
      <c s="34" t="s">
        <v>199</v>
      </c>
      <c s="34" t="s">
        <v>7066</v>
      </c>
      <c s="35" t="s">
        <v>52</v>
      </c>
      <c s="6" t="s">
        <v>7067</v>
      </c>
      <c s="36" t="s">
        <v>73</v>
      </c>
      <c s="37">
        <v>4.531</v>
      </c>
      <c s="36">
        <v>0</v>
      </c>
      <c s="36">
        <f>ROUND(G156*H156,6)</f>
      </c>
      <c r="L156" s="38">
        <v>0</v>
      </c>
      <c s="32">
        <f>ROUND(ROUND(L156,2)*ROUND(G156,3),2)</f>
      </c>
      <c s="36" t="s">
        <v>1517</v>
      </c>
      <c>
        <f>(M156*21)/100</f>
      </c>
      <c t="s">
        <v>27</v>
      </c>
    </row>
    <row r="157" spans="1:5" ht="12.75">
      <c r="A157" s="35" t="s">
        <v>56</v>
      </c>
      <c r="E157" s="39" t="s">
        <v>52</v>
      </c>
    </row>
    <row r="158" spans="1:5" ht="12.75">
      <c r="A158" s="35" t="s">
        <v>57</v>
      </c>
      <c r="E158" s="40" t="s">
        <v>7062</v>
      </c>
    </row>
    <row r="159" spans="1:5" ht="12.75">
      <c r="A159" t="s">
        <v>59</v>
      </c>
      <c r="E159" s="39" t="s">
        <v>3004</v>
      </c>
    </row>
    <row r="160" spans="1:16" ht="25.5">
      <c r="A160" t="s">
        <v>49</v>
      </c>
      <c s="34" t="s">
        <v>202</v>
      </c>
      <c s="34" t="s">
        <v>7068</v>
      </c>
      <c s="35" t="s">
        <v>52</v>
      </c>
      <c s="6" t="s">
        <v>7069</v>
      </c>
      <c s="36" t="s">
        <v>73</v>
      </c>
      <c s="37">
        <v>5.281</v>
      </c>
      <c s="36">
        <v>0</v>
      </c>
      <c s="36">
        <f>ROUND(G160*H160,6)</f>
      </c>
      <c r="L160" s="38">
        <v>0</v>
      </c>
      <c s="32">
        <f>ROUND(ROUND(L160,2)*ROUND(G160,3),2)</f>
      </c>
      <c s="36" t="s">
        <v>1517</v>
      </c>
      <c>
        <f>(M160*21)/100</f>
      </c>
      <c t="s">
        <v>27</v>
      </c>
    </row>
    <row r="161" spans="1:5" ht="12.75">
      <c r="A161" s="35" t="s">
        <v>56</v>
      </c>
      <c r="E161" s="39" t="s">
        <v>52</v>
      </c>
    </row>
    <row r="162" spans="1:5" ht="12.75">
      <c r="A162" s="35" t="s">
        <v>57</v>
      </c>
      <c r="E162" s="40" t="s">
        <v>7065</v>
      </c>
    </row>
    <row r="163" spans="1:5" ht="12.75">
      <c r="A163" t="s">
        <v>59</v>
      </c>
      <c r="E163" s="39" t="s">
        <v>3004</v>
      </c>
    </row>
    <row r="164" spans="1:16" ht="25.5">
      <c r="A164" t="s">
        <v>49</v>
      </c>
      <c s="34" t="s">
        <v>205</v>
      </c>
      <c s="34" t="s">
        <v>7070</v>
      </c>
      <c s="35" t="s">
        <v>52</v>
      </c>
      <c s="6" t="s">
        <v>7071</v>
      </c>
      <c s="36" t="s">
        <v>749</v>
      </c>
      <c s="37">
        <v>0.054</v>
      </c>
      <c s="36">
        <v>0</v>
      </c>
      <c s="36">
        <f>ROUND(G164*H164,6)</f>
      </c>
      <c r="L164" s="38">
        <v>0</v>
      </c>
      <c s="32">
        <f>ROUND(ROUND(L164,2)*ROUND(G164,3),2)</f>
      </c>
      <c s="36" t="s">
        <v>1517</v>
      </c>
      <c>
        <f>(M164*21)/100</f>
      </c>
      <c t="s">
        <v>27</v>
      </c>
    </row>
    <row r="165" spans="1:5" ht="12.75">
      <c r="A165" s="35" t="s">
        <v>56</v>
      </c>
      <c r="E165" s="39" t="s">
        <v>52</v>
      </c>
    </row>
    <row r="166" spans="1:5" ht="12.75">
      <c r="A166" s="35" t="s">
        <v>57</v>
      </c>
      <c r="E166" s="40" t="s">
        <v>52</v>
      </c>
    </row>
    <row r="167" spans="1:5" ht="12.75">
      <c r="A167" t="s">
        <v>59</v>
      </c>
      <c r="E167" s="39" t="s">
        <v>3004</v>
      </c>
    </row>
    <row r="168" spans="1:13" ht="12.75">
      <c r="A168" t="s">
        <v>46</v>
      </c>
      <c r="C168" s="31" t="s">
        <v>6747</v>
      </c>
      <c r="E168" s="33" t="s">
        <v>6748</v>
      </c>
      <c r="J168" s="32">
        <f>0</f>
      </c>
      <c s="32">
        <f>0</f>
      </c>
      <c s="32">
        <f>0+L169+L173+L177+L181+L185</f>
      </c>
      <c s="32">
        <f>0+M169+M173+M177+M181+M185</f>
      </c>
    </row>
    <row r="169" spans="1:16" ht="25.5">
      <c r="A169" t="s">
        <v>49</v>
      </c>
      <c s="34" t="s">
        <v>208</v>
      </c>
      <c s="34" t="s">
        <v>7072</v>
      </c>
      <c s="35" t="s">
        <v>52</v>
      </c>
      <c s="6" t="s">
        <v>7073</v>
      </c>
      <c s="36" t="s">
        <v>73</v>
      </c>
      <c s="37">
        <v>4.531</v>
      </c>
      <c s="36">
        <v>0</v>
      </c>
      <c s="36">
        <f>ROUND(G169*H169,6)</f>
      </c>
      <c r="L169" s="38">
        <v>0</v>
      </c>
      <c s="32">
        <f>ROUND(ROUND(L169,2)*ROUND(G169,3),2)</f>
      </c>
      <c s="36" t="s">
        <v>1517</v>
      </c>
      <c>
        <f>(M169*21)/100</f>
      </c>
      <c t="s">
        <v>27</v>
      </c>
    </row>
    <row r="170" spans="1:5" ht="12.75">
      <c r="A170" s="35" t="s">
        <v>56</v>
      </c>
      <c r="E170" s="39" t="s">
        <v>52</v>
      </c>
    </row>
    <row r="171" spans="1:5" ht="12.75">
      <c r="A171" s="35" t="s">
        <v>57</v>
      </c>
      <c r="E171" s="40" t="s">
        <v>7062</v>
      </c>
    </row>
    <row r="172" spans="1:5" ht="12.75">
      <c r="A172" t="s">
        <v>59</v>
      </c>
      <c r="E172" s="39" t="s">
        <v>3004</v>
      </c>
    </row>
    <row r="173" spans="1:16" ht="12.75">
      <c r="A173" t="s">
        <v>49</v>
      </c>
      <c s="34" t="s">
        <v>211</v>
      </c>
      <c s="34" t="s">
        <v>7074</v>
      </c>
      <c s="35" t="s">
        <v>52</v>
      </c>
      <c s="6" t="s">
        <v>7075</v>
      </c>
      <c s="36" t="s">
        <v>73</v>
      </c>
      <c s="37">
        <v>4.622</v>
      </c>
      <c s="36">
        <v>0</v>
      </c>
      <c s="36">
        <f>ROUND(G173*H173,6)</f>
      </c>
      <c r="L173" s="38">
        <v>0</v>
      </c>
      <c s="32">
        <f>ROUND(ROUND(L173,2)*ROUND(G173,3),2)</f>
      </c>
      <c s="36" t="s">
        <v>1517</v>
      </c>
      <c>
        <f>(M173*21)/100</f>
      </c>
      <c t="s">
        <v>27</v>
      </c>
    </row>
    <row r="174" spans="1:5" ht="12.75">
      <c r="A174" s="35" t="s">
        <v>56</v>
      </c>
      <c r="E174" s="39" t="s">
        <v>52</v>
      </c>
    </row>
    <row r="175" spans="1:5" ht="12.75">
      <c r="A175" s="35" t="s">
        <v>57</v>
      </c>
      <c r="E175" s="40" t="s">
        <v>7076</v>
      </c>
    </row>
    <row r="176" spans="1:5" ht="12.75">
      <c r="A176" t="s">
        <v>59</v>
      </c>
      <c r="E176" s="39" t="s">
        <v>3004</v>
      </c>
    </row>
    <row r="177" spans="1:16" ht="25.5">
      <c r="A177" t="s">
        <v>49</v>
      </c>
      <c s="34" t="s">
        <v>214</v>
      </c>
      <c s="34" t="s">
        <v>7077</v>
      </c>
      <c s="35" t="s">
        <v>52</v>
      </c>
      <c s="6" t="s">
        <v>7078</v>
      </c>
      <c s="36" t="s">
        <v>99</v>
      </c>
      <c s="37">
        <v>8.54</v>
      </c>
      <c s="36">
        <v>0</v>
      </c>
      <c s="36">
        <f>ROUND(G177*H177,6)</f>
      </c>
      <c r="L177" s="38">
        <v>0</v>
      </c>
      <c s="32">
        <f>ROUND(ROUND(L177,2)*ROUND(G177,3),2)</f>
      </c>
      <c s="36" t="s">
        <v>1517</v>
      </c>
      <c>
        <f>(M177*21)/100</f>
      </c>
      <c t="s">
        <v>27</v>
      </c>
    </row>
    <row r="178" spans="1:5" ht="12.75">
      <c r="A178" s="35" t="s">
        <v>56</v>
      </c>
      <c r="E178" s="39" t="s">
        <v>52</v>
      </c>
    </row>
    <row r="179" spans="1:5" ht="12.75">
      <c r="A179" s="35" t="s">
        <v>57</v>
      </c>
      <c r="E179" s="40" t="s">
        <v>7079</v>
      </c>
    </row>
    <row r="180" spans="1:5" ht="12.75">
      <c r="A180" t="s">
        <v>59</v>
      </c>
      <c r="E180" s="39" t="s">
        <v>3004</v>
      </c>
    </row>
    <row r="181" spans="1:16" ht="12.75">
      <c r="A181" t="s">
        <v>49</v>
      </c>
      <c s="34" t="s">
        <v>217</v>
      </c>
      <c s="34" t="s">
        <v>7080</v>
      </c>
      <c s="35" t="s">
        <v>52</v>
      </c>
      <c s="6" t="s">
        <v>7081</v>
      </c>
      <c s="36" t="s">
        <v>99</v>
      </c>
      <c s="37">
        <v>8.54</v>
      </c>
      <c s="36">
        <v>0</v>
      </c>
      <c s="36">
        <f>ROUND(G181*H181,6)</f>
      </c>
      <c r="L181" s="38">
        <v>0</v>
      </c>
      <c s="32">
        <f>ROUND(ROUND(L181,2)*ROUND(G181,3),2)</f>
      </c>
      <c s="36" t="s">
        <v>1517</v>
      </c>
      <c>
        <f>(M181*21)/100</f>
      </c>
      <c t="s">
        <v>27</v>
      </c>
    </row>
    <row r="182" spans="1:5" ht="12.75">
      <c r="A182" s="35" t="s">
        <v>56</v>
      </c>
      <c r="E182" s="39" t="s">
        <v>52</v>
      </c>
    </row>
    <row r="183" spans="1:5" ht="12.75">
      <c r="A183" s="35" t="s">
        <v>57</v>
      </c>
      <c r="E183" s="40" t="s">
        <v>52</v>
      </c>
    </row>
    <row r="184" spans="1:5" ht="12.75">
      <c r="A184" t="s">
        <v>59</v>
      </c>
      <c r="E184" s="39" t="s">
        <v>3004</v>
      </c>
    </row>
    <row r="185" spans="1:16" ht="25.5">
      <c r="A185" t="s">
        <v>49</v>
      </c>
      <c s="34" t="s">
        <v>220</v>
      </c>
      <c s="34" t="s">
        <v>7082</v>
      </c>
      <c s="35" t="s">
        <v>52</v>
      </c>
      <c s="6" t="s">
        <v>7083</v>
      </c>
      <c s="36" t="s">
        <v>749</v>
      </c>
      <c s="37">
        <v>0.035</v>
      </c>
      <c s="36">
        <v>0</v>
      </c>
      <c s="36">
        <f>ROUND(G185*H185,6)</f>
      </c>
      <c r="L185" s="38">
        <v>0</v>
      </c>
      <c s="32">
        <f>ROUND(ROUND(L185,2)*ROUND(G185,3),2)</f>
      </c>
      <c s="36" t="s">
        <v>1517</v>
      </c>
      <c>
        <f>(M185*21)/100</f>
      </c>
      <c t="s">
        <v>27</v>
      </c>
    </row>
    <row r="186" spans="1:5" ht="12.75">
      <c r="A186" s="35" t="s">
        <v>56</v>
      </c>
      <c r="E186" s="39" t="s">
        <v>52</v>
      </c>
    </row>
    <row r="187" spans="1:5" ht="12.75">
      <c r="A187" s="35" t="s">
        <v>57</v>
      </c>
      <c r="E187" s="40" t="s">
        <v>52</v>
      </c>
    </row>
    <row r="188" spans="1:5" ht="12.75">
      <c r="A188" t="s">
        <v>59</v>
      </c>
      <c r="E188" s="39" t="s">
        <v>3004</v>
      </c>
    </row>
    <row r="189" spans="1:13" ht="12.75">
      <c r="A189" t="s">
        <v>46</v>
      </c>
      <c r="C189" s="31" t="s">
        <v>6817</v>
      </c>
      <c r="E189" s="33" t="s">
        <v>6818</v>
      </c>
      <c r="J189" s="32">
        <f>0</f>
      </c>
      <c s="32">
        <f>0</f>
      </c>
      <c s="32">
        <f>0+L190+L194+L198</f>
      </c>
      <c s="32">
        <f>0+M190+M194+M198</f>
      </c>
    </row>
    <row r="190" spans="1:16" ht="25.5">
      <c r="A190" t="s">
        <v>49</v>
      </c>
      <c s="34" t="s">
        <v>223</v>
      </c>
      <c s="34" t="s">
        <v>6825</v>
      </c>
      <c s="35" t="s">
        <v>52</v>
      </c>
      <c s="6" t="s">
        <v>6826</v>
      </c>
      <c s="36" t="s">
        <v>107</v>
      </c>
      <c s="37">
        <v>1</v>
      </c>
      <c s="36">
        <v>0</v>
      </c>
      <c s="36">
        <f>ROUND(G190*H190,6)</f>
      </c>
      <c r="L190" s="38">
        <v>0</v>
      </c>
      <c s="32">
        <f>ROUND(ROUND(L190,2)*ROUND(G190,3),2)</f>
      </c>
      <c s="36" t="s">
        <v>1517</v>
      </c>
      <c>
        <f>(M190*21)/100</f>
      </c>
      <c t="s">
        <v>27</v>
      </c>
    </row>
    <row r="191" spans="1:5" ht="12.75">
      <c r="A191" s="35" t="s">
        <v>56</v>
      </c>
      <c r="E191" s="39" t="s">
        <v>52</v>
      </c>
    </row>
    <row r="192" spans="1:5" ht="12.75">
      <c r="A192" s="35" t="s">
        <v>57</v>
      </c>
      <c r="E192" s="40" t="s">
        <v>52</v>
      </c>
    </row>
    <row r="193" spans="1:5" ht="12.75">
      <c r="A193" t="s">
        <v>59</v>
      </c>
      <c r="E193" s="39" t="s">
        <v>3004</v>
      </c>
    </row>
    <row r="194" spans="1:16" ht="25.5">
      <c r="A194" t="s">
        <v>49</v>
      </c>
      <c s="34" t="s">
        <v>226</v>
      </c>
      <c s="34" t="s">
        <v>6828</v>
      </c>
      <c s="35" t="s">
        <v>52</v>
      </c>
      <c s="6" t="s">
        <v>6829</v>
      </c>
      <c s="36" t="s">
        <v>73</v>
      </c>
      <c s="37">
        <v>1.576</v>
      </c>
      <c s="36">
        <v>0</v>
      </c>
      <c s="36">
        <f>ROUND(G194*H194,6)</f>
      </c>
      <c r="L194" s="38">
        <v>0</v>
      </c>
      <c s="32">
        <f>ROUND(ROUND(L194,2)*ROUND(G194,3),2)</f>
      </c>
      <c s="36" t="s">
        <v>1517</v>
      </c>
      <c>
        <f>(M194*21)/100</f>
      </c>
      <c t="s">
        <v>27</v>
      </c>
    </row>
    <row r="195" spans="1:5" ht="12.75">
      <c r="A195" s="35" t="s">
        <v>56</v>
      </c>
      <c r="E195" s="39" t="s">
        <v>52</v>
      </c>
    </row>
    <row r="196" spans="1:5" ht="12.75">
      <c r="A196" s="35" t="s">
        <v>57</v>
      </c>
      <c r="E196" s="40" t="s">
        <v>7084</v>
      </c>
    </row>
    <row r="197" spans="1:5" ht="12.75">
      <c r="A197" t="s">
        <v>59</v>
      </c>
      <c r="E197" s="39" t="s">
        <v>3004</v>
      </c>
    </row>
    <row r="198" spans="1:16" ht="25.5">
      <c r="A198" t="s">
        <v>49</v>
      </c>
      <c s="34" t="s">
        <v>229</v>
      </c>
      <c s="34" t="s">
        <v>7085</v>
      </c>
      <c s="35" t="s">
        <v>52</v>
      </c>
      <c s="6" t="s">
        <v>7086</v>
      </c>
      <c s="36" t="s">
        <v>749</v>
      </c>
      <c s="37">
        <v>0.041</v>
      </c>
      <c s="36">
        <v>0</v>
      </c>
      <c s="36">
        <f>ROUND(G198*H198,6)</f>
      </c>
      <c r="L198" s="38">
        <v>0</v>
      </c>
      <c s="32">
        <f>ROUND(ROUND(L198,2)*ROUND(G198,3),2)</f>
      </c>
      <c s="36" t="s">
        <v>1517</v>
      </c>
      <c>
        <f>(M198*21)/100</f>
      </c>
      <c t="s">
        <v>27</v>
      </c>
    </row>
    <row r="199" spans="1:5" ht="12.75">
      <c r="A199" s="35" t="s">
        <v>56</v>
      </c>
      <c r="E199" s="39" t="s">
        <v>52</v>
      </c>
    </row>
    <row r="200" spans="1:5" ht="12.75">
      <c r="A200" s="35" t="s">
        <v>57</v>
      </c>
      <c r="E200" s="40" t="s">
        <v>52</v>
      </c>
    </row>
    <row r="201" spans="1:5" ht="12.75">
      <c r="A201" t="s">
        <v>59</v>
      </c>
      <c r="E201" s="39" t="s">
        <v>3004</v>
      </c>
    </row>
    <row r="202" spans="1:13" ht="12.75">
      <c r="A202" t="s">
        <v>46</v>
      </c>
      <c r="C202" s="31" t="s">
        <v>6841</v>
      </c>
      <c r="E202" s="33" t="s">
        <v>6842</v>
      </c>
      <c r="J202" s="32">
        <f>0</f>
      </c>
      <c s="32">
        <f>0</f>
      </c>
      <c s="32">
        <f>0+L203+L207+L211</f>
      </c>
      <c s="32">
        <f>0+M203+M207+M211</f>
      </c>
    </row>
    <row r="203" spans="1:16" ht="12.75">
      <c r="A203" t="s">
        <v>49</v>
      </c>
      <c s="34" t="s">
        <v>232</v>
      </c>
      <c s="34" t="s">
        <v>6843</v>
      </c>
      <c s="35" t="s">
        <v>52</v>
      </c>
      <c s="6" t="s">
        <v>6844</v>
      </c>
      <c s="36" t="s">
        <v>800</v>
      </c>
      <c s="37">
        <v>51</v>
      </c>
      <c s="36">
        <v>0</v>
      </c>
      <c s="36">
        <f>ROUND(G203*H203,6)</f>
      </c>
      <c r="L203" s="38">
        <v>0</v>
      </c>
      <c s="32">
        <f>ROUND(ROUND(L203,2)*ROUND(G203,3),2)</f>
      </c>
      <c s="36" t="s">
        <v>1517</v>
      </c>
      <c>
        <f>(M203*21)/100</f>
      </c>
      <c t="s">
        <v>27</v>
      </c>
    </row>
    <row r="204" spans="1:5" ht="12.75">
      <c r="A204" s="35" t="s">
        <v>56</v>
      </c>
      <c r="E204" s="39" t="s">
        <v>52</v>
      </c>
    </row>
    <row r="205" spans="1:5" ht="12.75">
      <c r="A205" s="35" t="s">
        <v>57</v>
      </c>
      <c r="E205" s="40" t="s">
        <v>52</v>
      </c>
    </row>
    <row r="206" spans="1:5" ht="12.75">
      <c r="A206" t="s">
        <v>59</v>
      </c>
      <c r="E206" s="39" t="s">
        <v>3004</v>
      </c>
    </row>
    <row r="207" spans="1:16" ht="12.75">
      <c r="A207" t="s">
        <v>49</v>
      </c>
      <c s="34" t="s">
        <v>235</v>
      </c>
      <c s="34" t="s">
        <v>6845</v>
      </c>
      <c s="35" t="s">
        <v>52</v>
      </c>
      <c s="6" t="s">
        <v>6846</v>
      </c>
      <c s="36" t="s">
        <v>749</v>
      </c>
      <c s="37">
        <v>0.051</v>
      </c>
      <c s="36">
        <v>0</v>
      </c>
      <c s="36">
        <f>ROUND(G207*H207,6)</f>
      </c>
      <c r="L207" s="38">
        <v>0</v>
      </c>
      <c s="32">
        <f>ROUND(ROUND(L207,2)*ROUND(G207,3),2)</f>
      </c>
      <c s="36" t="s">
        <v>1517</v>
      </c>
      <c>
        <f>(M207*21)/100</f>
      </c>
      <c t="s">
        <v>27</v>
      </c>
    </row>
    <row r="208" spans="1:5" ht="12.75">
      <c r="A208" s="35" t="s">
        <v>56</v>
      </c>
      <c r="E208" s="39" t="s">
        <v>52</v>
      </c>
    </row>
    <row r="209" spans="1:5" ht="12.75">
      <c r="A209" s="35" t="s">
        <v>57</v>
      </c>
      <c r="E209" s="40" t="s">
        <v>7087</v>
      </c>
    </row>
    <row r="210" spans="1:5" ht="12.75">
      <c r="A210" t="s">
        <v>59</v>
      </c>
      <c r="E210" s="39" t="s">
        <v>3004</v>
      </c>
    </row>
    <row r="211" spans="1:16" ht="25.5">
      <c r="A211" t="s">
        <v>49</v>
      </c>
      <c s="34" t="s">
        <v>238</v>
      </c>
      <c s="34" t="s">
        <v>7088</v>
      </c>
      <c s="35" t="s">
        <v>52</v>
      </c>
      <c s="6" t="s">
        <v>7089</v>
      </c>
      <c s="36" t="s">
        <v>749</v>
      </c>
      <c s="37">
        <v>0.054</v>
      </c>
      <c s="36">
        <v>0</v>
      </c>
      <c s="36">
        <f>ROUND(G211*H211,6)</f>
      </c>
      <c r="L211" s="38">
        <v>0</v>
      </c>
      <c s="32">
        <f>ROUND(ROUND(L211,2)*ROUND(G211,3),2)</f>
      </c>
      <c s="36" t="s">
        <v>1517</v>
      </c>
      <c>
        <f>(M211*21)/100</f>
      </c>
      <c t="s">
        <v>27</v>
      </c>
    </row>
    <row r="212" spans="1:5" ht="12.75">
      <c r="A212" s="35" t="s">
        <v>56</v>
      </c>
      <c r="E212" s="39" t="s">
        <v>52</v>
      </c>
    </row>
    <row r="213" spans="1:5" ht="12.75">
      <c r="A213" s="35" t="s">
        <v>57</v>
      </c>
      <c r="E213" s="40" t="s">
        <v>52</v>
      </c>
    </row>
    <row r="214" spans="1:5" ht="12.75">
      <c r="A214" t="s">
        <v>59</v>
      </c>
      <c r="E214" s="39" t="s">
        <v>3004</v>
      </c>
    </row>
    <row r="215" spans="1:13" ht="12.75">
      <c r="A215" t="s">
        <v>46</v>
      </c>
      <c r="C215" s="31" t="s">
        <v>6863</v>
      </c>
      <c r="E215" s="33" t="s">
        <v>6864</v>
      </c>
      <c r="J215" s="32">
        <f>0</f>
      </c>
      <c s="32">
        <f>0</f>
      </c>
      <c s="32">
        <f>0+L216+L220+L224+L228+L232+L236+L240+L244+L248+L252+L256</f>
      </c>
      <c s="32">
        <f>0+M216+M220+M224+M228+M232+M236+M240+M244+M248+M252+M256</f>
      </c>
    </row>
    <row r="216" spans="1:16" ht="12.75">
      <c r="A216" t="s">
        <v>49</v>
      </c>
      <c s="34" t="s">
        <v>241</v>
      </c>
      <c s="34" t="s">
        <v>6865</v>
      </c>
      <c s="35" t="s">
        <v>52</v>
      </c>
      <c s="6" t="s">
        <v>6866</v>
      </c>
      <c s="36" t="s">
        <v>73</v>
      </c>
      <c s="37">
        <v>4.53</v>
      </c>
      <c s="36">
        <v>0</v>
      </c>
      <c s="36">
        <f>ROUND(G216*H216,6)</f>
      </c>
      <c r="L216" s="38">
        <v>0</v>
      </c>
      <c s="32">
        <f>ROUND(ROUND(L216,2)*ROUND(G216,3),2)</f>
      </c>
      <c s="36" t="s">
        <v>1517</v>
      </c>
      <c>
        <f>(M216*21)/100</f>
      </c>
      <c t="s">
        <v>27</v>
      </c>
    </row>
    <row r="217" spans="1:5" ht="12.75">
      <c r="A217" s="35" t="s">
        <v>56</v>
      </c>
      <c r="E217" s="39" t="s">
        <v>52</v>
      </c>
    </row>
    <row r="218" spans="1:5" ht="12.75">
      <c r="A218" s="35" t="s">
        <v>57</v>
      </c>
      <c r="E218" s="40" t="s">
        <v>7043</v>
      </c>
    </row>
    <row r="219" spans="1:5" ht="12.75">
      <c r="A219" t="s">
        <v>59</v>
      </c>
      <c r="E219" s="39" t="s">
        <v>3004</v>
      </c>
    </row>
    <row r="220" spans="1:16" ht="12.75">
      <c r="A220" t="s">
        <v>49</v>
      </c>
      <c s="34" t="s">
        <v>244</v>
      </c>
      <c s="34" t="s">
        <v>6868</v>
      </c>
      <c s="35" t="s">
        <v>52</v>
      </c>
      <c s="6" t="s">
        <v>6869</v>
      </c>
      <c s="36" t="s">
        <v>73</v>
      </c>
      <c s="37">
        <v>4.53</v>
      </c>
      <c s="36">
        <v>0</v>
      </c>
      <c s="36">
        <f>ROUND(G220*H220,6)</f>
      </c>
      <c r="L220" s="38">
        <v>0</v>
      </c>
      <c s="32">
        <f>ROUND(ROUND(L220,2)*ROUND(G220,3),2)</f>
      </c>
      <c s="36" t="s">
        <v>1517</v>
      </c>
      <c>
        <f>(M220*21)/100</f>
      </c>
      <c t="s">
        <v>27</v>
      </c>
    </row>
    <row r="221" spans="1:5" ht="12.75">
      <c r="A221" s="35" t="s">
        <v>56</v>
      </c>
      <c r="E221" s="39" t="s">
        <v>52</v>
      </c>
    </row>
    <row r="222" spans="1:5" ht="12.75">
      <c r="A222" s="35" t="s">
        <v>57</v>
      </c>
      <c r="E222" s="40" t="s">
        <v>52</v>
      </c>
    </row>
    <row r="223" spans="1:5" ht="12.75">
      <c r="A223" t="s">
        <v>59</v>
      </c>
      <c r="E223" s="39" t="s">
        <v>3004</v>
      </c>
    </row>
    <row r="224" spans="1:16" ht="12.75">
      <c r="A224" t="s">
        <v>49</v>
      </c>
      <c s="34" t="s">
        <v>247</v>
      </c>
      <c s="34" t="s">
        <v>6870</v>
      </c>
      <c s="35" t="s">
        <v>52</v>
      </c>
      <c s="6" t="s">
        <v>6871</v>
      </c>
      <c s="36" t="s">
        <v>73</v>
      </c>
      <c s="37">
        <v>4.53</v>
      </c>
      <c s="36">
        <v>0</v>
      </c>
      <c s="36">
        <f>ROUND(G224*H224,6)</f>
      </c>
      <c r="L224" s="38">
        <v>0</v>
      </c>
      <c s="32">
        <f>ROUND(ROUND(L224,2)*ROUND(G224,3),2)</f>
      </c>
      <c s="36" t="s">
        <v>1517</v>
      </c>
      <c>
        <f>(M224*21)/100</f>
      </c>
      <c t="s">
        <v>27</v>
      </c>
    </row>
    <row r="225" spans="1:5" ht="12.75">
      <c r="A225" s="35" t="s">
        <v>56</v>
      </c>
      <c r="E225" s="39" t="s">
        <v>52</v>
      </c>
    </row>
    <row r="226" spans="1:5" ht="12.75">
      <c r="A226" s="35" t="s">
        <v>57</v>
      </c>
      <c r="E226" s="40" t="s">
        <v>52</v>
      </c>
    </row>
    <row r="227" spans="1:5" ht="12.75">
      <c r="A227" t="s">
        <v>59</v>
      </c>
      <c r="E227" s="39" t="s">
        <v>3004</v>
      </c>
    </row>
    <row r="228" spans="1:16" ht="25.5">
      <c r="A228" t="s">
        <v>49</v>
      </c>
      <c s="34" t="s">
        <v>250</v>
      </c>
      <c s="34" t="s">
        <v>6872</v>
      </c>
      <c s="35" t="s">
        <v>52</v>
      </c>
      <c s="6" t="s">
        <v>6873</v>
      </c>
      <c s="36" t="s">
        <v>73</v>
      </c>
      <c s="37">
        <v>4.53</v>
      </c>
      <c s="36">
        <v>0</v>
      </c>
      <c s="36">
        <f>ROUND(G228*H228,6)</f>
      </c>
      <c r="L228" s="38">
        <v>0</v>
      </c>
      <c s="32">
        <f>ROUND(ROUND(L228,2)*ROUND(G228,3),2)</f>
      </c>
      <c s="36" t="s">
        <v>1517</v>
      </c>
      <c>
        <f>(M228*21)/100</f>
      </c>
      <c t="s">
        <v>27</v>
      </c>
    </row>
    <row r="229" spans="1:5" ht="12.75">
      <c r="A229" s="35" t="s">
        <v>56</v>
      </c>
      <c r="E229" s="39" t="s">
        <v>52</v>
      </c>
    </row>
    <row r="230" spans="1:5" ht="12.75">
      <c r="A230" s="35" t="s">
        <v>57</v>
      </c>
      <c r="E230" s="40" t="s">
        <v>52</v>
      </c>
    </row>
    <row r="231" spans="1:5" ht="12.75">
      <c r="A231" t="s">
        <v>59</v>
      </c>
      <c r="E231" s="39" t="s">
        <v>3004</v>
      </c>
    </row>
    <row r="232" spans="1:16" ht="25.5">
      <c r="A232" t="s">
        <v>49</v>
      </c>
      <c s="34" t="s">
        <v>253</v>
      </c>
      <c s="34" t="s">
        <v>6874</v>
      </c>
      <c s="35" t="s">
        <v>52</v>
      </c>
      <c s="6" t="s">
        <v>6875</v>
      </c>
      <c s="36" t="s">
        <v>73</v>
      </c>
      <c s="37">
        <v>4.53</v>
      </c>
      <c s="36">
        <v>0</v>
      </c>
      <c s="36">
        <f>ROUND(G232*H232,6)</f>
      </c>
      <c r="L232" s="38">
        <v>0</v>
      </c>
      <c s="32">
        <f>ROUND(ROUND(L232,2)*ROUND(G232,3),2)</f>
      </c>
      <c s="36" t="s">
        <v>1517</v>
      </c>
      <c>
        <f>(M232*21)/100</f>
      </c>
      <c t="s">
        <v>27</v>
      </c>
    </row>
    <row r="233" spans="1:5" ht="12.75">
      <c r="A233" s="35" t="s">
        <v>56</v>
      </c>
      <c r="E233" s="39" t="s">
        <v>52</v>
      </c>
    </row>
    <row r="234" spans="1:5" ht="12.75">
      <c r="A234" s="35" t="s">
        <v>57</v>
      </c>
      <c r="E234" s="40" t="s">
        <v>52</v>
      </c>
    </row>
    <row r="235" spans="1:5" ht="12.75">
      <c r="A235" t="s">
        <v>59</v>
      </c>
      <c r="E235" s="39" t="s">
        <v>3004</v>
      </c>
    </row>
    <row r="236" spans="1:16" ht="25.5">
      <c r="A236" t="s">
        <v>49</v>
      </c>
      <c s="34" t="s">
        <v>256</v>
      </c>
      <c s="34" t="s">
        <v>6877</v>
      </c>
      <c s="35" t="s">
        <v>52</v>
      </c>
      <c s="6" t="s">
        <v>6878</v>
      </c>
      <c s="36" t="s">
        <v>73</v>
      </c>
      <c s="37">
        <v>4.983</v>
      </c>
      <c s="36">
        <v>0</v>
      </c>
      <c s="36">
        <f>ROUND(G236*H236,6)</f>
      </c>
      <c r="L236" s="38">
        <v>0</v>
      </c>
      <c s="32">
        <f>ROUND(ROUND(L236,2)*ROUND(G236,3),2)</f>
      </c>
      <c s="36" t="s">
        <v>1517</v>
      </c>
      <c>
        <f>(M236*21)/100</f>
      </c>
      <c t="s">
        <v>27</v>
      </c>
    </row>
    <row r="237" spans="1:5" ht="12.75">
      <c r="A237" s="35" t="s">
        <v>56</v>
      </c>
      <c r="E237" s="39" t="s">
        <v>52</v>
      </c>
    </row>
    <row r="238" spans="1:5" ht="12.75">
      <c r="A238" s="35" t="s">
        <v>57</v>
      </c>
      <c r="E238" s="40" t="s">
        <v>7090</v>
      </c>
    </row>
    <row r="239" spans="1:5" ht="12.75">
      <c r="A239" t="s">
        <v>59</v>
      </c>
      <c r="E239" s="39" t="s">
        <v>3004</v>
      </c>
    </row>
    <row r="240" spans="1:16" ht="12.75">
      <c r="A240" t="s">
        <v>49</v>
      </c>
      <c s="34" t="s">
        <v>259</v>
      </c>
      <c s="34" t="s">
        <v>6880</v>
      </c>
      <c s="35" t="s">
        <v>52</v>
      </c>
      <c s="6" t="s">
        <v>6881</v>
      </c>
      <c s="36" t="s">
        <v>99</v>
      </c>
      <c s="37">
        <v>8.514</v>
      </c>
      <c s="36">
        <v>0</v>
      </c>
      <c s="36">
        <f>ROUND(G240*H240,6)</f>
      </c>
      <c r="L240" s="38">
        <v>0</v>
      </c>
      <c s="32">
        <f>ROUND(ROUND(L240,2)*ROUND(G240,3),2)</f>
      </c>
      <c s="36" t="s">
        <v>1517</v>
      </c>
      <c>
        <f>(M240*21)/100</f>
      </c>
      <c t="s">
        <v>27</v>
      </c>
    </row>
    <row r="241" spans="1:5" ht="12.75">
      <c r="A241" s="35" t="s">
        <v>56</v>
      </c>
      <c r="E241" s="39" t="s">
        <v>52</v>
      </c>
    </row>
    <row r="242" spans="1:5" ht="12.75">
      <c r="A242" s="35" t="s">
        <v>57</v>
      </c>
      <c r="E242" s="40" t="s">
        <v>7091</v>
      </c>
    </row>
    <row r="243" spans="1:5" ht="12.75">
      <c r="A243" t="s">
        <v>59</v>
      </c>
      <c r="E243" s="39" t="s">
        <v>3004</v>
      </c>
    </row>
    <row r="244" spans="1:16" ht="12.75">
      <c r="A244" t="s">
        <v>49</v>
      </c>
      <c s="34" t="s">
        <v>262</v>
      </c>
      <c s="34" t="s">
        <v>6883</v>
      </c>
      <c s="35" t="s">
        <v>52</v>
      </c>
      <c s="6" t="s">
        <v>6884</v>
      </c>
      <c s="36" t="s">
        <v>99</v>
      </c>
      <c s="37">
        <v>8.684</v>
      </c>
      <c s="36">
        <v>0</v>
      </c>
      <c s="36">
        <f>ROUND(G244*H244,6)</f>
      </c>
      <c r="L244" s="38">
        <v>0</v>
      </c>
      <c s="32">
        <f>ROUND(ROUND(L244,2)*ROUND(G244,3),2)</f>
      </c>
      <c s="36" t="s">
        <v>1517</v>
      </c>
      <c>
        <f>(M244*21)/100</f>
      </c>
      <c t="s">
        <v>27</v>
      </c>
    </row>
    <row r="245" spans="1:5" ht="12.75">
      <c r="A245" s="35" t="s">
        <v>56</v>
      </c>
      <c r="E245" s="39" t="s">
        <v>52</v>
      </c>
    </row>
    <row r="246" spans="1:5" ht="12.75">
      <c r="A246" s="35" t="s">
        <v>57</v>
      </c>
      <c r="E246" s="40" t="s">
        <v>7092</v>
      </c>
    </row>
    <row r="247" spans="1:5" ht="12.75">
      <c r="A247" t="s">
        <v>59</v>
      </c>
      <c r="E247" s="39" t="s">
        <v>3004</v>
      </c>
    </row>
    <row r="248" spans="1:16" ht="12.75">
      <c r="A248" t="s">
        <v>49</v>
      </c>
      <c s="34" t="s">
        <v>265</v>
      </c>
      <c s="34" t="s">
        <v>6886</v>
      </c>
      <c s="35" t="s">
        <v>52</v>
      </c>
      <c s="6" t="s">
        <v>6887</v>
      </c>
      <c s="36" t="s">
        <v>99</v>
      </c>
      <c s="37">
        <v>8.514</v>
      </c>
      <c s="36">
        <v>0</v>
      </c>
      <c s="36">
        <f>ROUND(G248*H248,6)</f>
      </c>
      <c r="L248" s="38">
        <v>0</v>
      </c>
      <c s="32">
        <f>ROUND(ROUND(L248,2)*ROUND(G248,3),2)</f>
      </c>
      <c s="36" t="s">
        <v>1517</v>
      </c>
      <c>
        <f>(M248*21)/100</f>
      </c>
      <c t="s">
        <v>27</v>
      </c>
    </row>
    <row r="249" spans="1:5" ht="12.75">
      <c r="A249" s="35" t="s">
        <v>56</v>
      </c>
      <c r="E249" s="39" t="s">
        <v>52</v>
      </c>
    </row>
    <row r="250" spans="1:5" ht="12.75">
      <c r="A250" s="35" t="s">
        <v>57</v>
      </c>
      <c r="E250" s="40" t="s">
        <v>7093</v>
      </c>
    </row>
    <row r="251" spans="1:5" ht="12.75">
      <c r="A251" t="s">
        <v>59</v>
      </c>
      <c r="E251" s="39" t="s">
        <v>3004</v>
      </c>
    </row>
    <row r="252" spans="1:16" ht="25.5">
      <c r="A252" t="s">
        <v>49</v>
      </c>
      <c s="34" t="s">
        <v>268</v>
      </c>
      <c s="34" t="s">
        <v>6877</v>
      </c>
      <c s="35" t="s">
        <v>69</v>
      </c>
      <c s="6" t="s">
        <v>6878</v>
      </c>
      <c s="36" t="s">
        <v>73</v>
      </c>
      <c s="37">
        <v>0.469</v>
      </c>
      <c s="36">
        <v>0</v>
      </c>
      <c s="36">
        <f>ROUND(G252*H252,6)</f>
      </c>
      <c r="L252" s="38">
        <v>0</v>
      </c>
      <c s="32">
        <f>ROUND(ROUND(L252,2)*ROUND(G252,3),2)</f>
      </c>
      <c s="36" t="s">
        <v>1517</v>
      </c>
      <c>
        <f>(M252*21)/100</f>
      </c>
      <c t="s">
        <v>27</v>
      </c>
    </row>
    <row r="253" spans="1:5" ht="12.75">
      <c r="A253" s="35" t="s">
        <v>56</v>
      </c>
      <c r="E253" s="39" t="s">
        <v>52</v>
      </c>
    </row>
    <row r="254" spans="1:5" ht="12.75">
      <c r="A254" s="35" t="s">
        <v>57</v>
      </c>
      <c r="E254" s="40" t="s">
        <v>7094</v>
      </c>
    </row>
    <row r="255" spans="1:5" ht="12.75">
      <c r="A255" t="s">
        <v>59</v>
      </c>
      <c r="E255" s="39" t="s">
        <v>3004</v>
      </c>
    </row>
    <row r="256" spans="1:16" ht="25.5">
      <c r="A256" t="s">
        <v>49</v>
      </c>
      <c s="34" t="s">
        <v>271</v>
      </c>
      <c s="34" t="s">
        <v>7095</v>
      </c>
      <c s="35" t="s">
        <v>52</v>
      </c>
      <c s="6" t="s">
        <v>7096</v>
      </c>
      <c s="36" t="s">
        <v>749</v>
      </c>
      <c s="37">
        <v>0.04</v>
      </c>
      <c s="36">
        <v>0</v>
      </c>
      <c s="36">
        <f>ROUND(G256*H256,6)</f>
      </c>
      <c r="L256" s="38">
        <v>0</v>
      </c>
      <c s="32">
        <f>ROUND(ROUND(L256,2)*ROUND(G256,3),2)</f>
      </c>
      <c s="36" t="s">
        <v>1517</v>
      </c>
      <c>
        <f>(M256*21)/100</f>
      </c>
      <c t="s">
        <v>27</v>
      </c>
    </row>
    <row r="257" spans="1:5" ht="12.75">
      <c r="A257" s="35" t="s">
        <v>56</v>
      </c>
      <c r="E257" s="39" t="s">
        <v>52</v>
      </c>
    </row>
    <row r="258" spans="1:5" ht="12.75">
      <c r="A258" s="35" t="s">
        <v>57</v>
      </c>
      <c r="E258" s="40" t="s">
        <v>52</v>
      </c>
    </row>
    <row r="259" spans="1:5" ht="12.75">
      <c r="A259" t="s">
        <v>59</v>
      </c>
      <c r="E259" s="39" t="s">
        <v>3004</v>
      </c>
    </row>
    <row r="260" spans="1:13" ht="12.75">
      <c r="A260" t="s">
        <v>46</v>
      </c>
      <c r="C260" s="31" t="s">
        <v>6901</v>
      </c>
      <c r="E260" s="33" t="s">
        <v>6902</v>
      </c>
      <c r="J260" s="32">
        <f>0</f>
      </c>
      <c s="32">
        <f>0</f>
      </c>
      <c s="32">
        <f>0+L261+L265</f>
      </c>
      <c s="32">
        <f>0+M261+M265</f>
      </c>
    </row>
    <row r="261" spans="1:16" ht="25.5">
      <c r="A261" t="s">
        <v>49</v>
      </c>
      <c s="34" t="s">
        <v>274</v>
      </c>
      <c s="34" t="s">
        <v>6903</v>
      </c>
      <c s="35" t="s">
        <v>52</v>
      </c>
      <c s="6" t="s">
        <v>6904</v>
      </c>
      <c s="36" t="s">
        <v>73</v>
      </c>
      <c s="37">
        <v>43.832</v>
      </c>
      <c s="36">
        <v>0</v>
      </c>
      <c s="36">
        <f>ROUND(G261*H261,6)</f>
      </c>
      <c r="L261" s="38">
        <v>0</v>
      </c>
      <c s="32">
        <f>ROUND(ROUND(L261,2)*ROUND(G261,3),2)</f>
      </c>
      <c s="36" t="s">
        <v>1517</v>
      </c>
      <c>
        <f>(M261*21)/100</f>
      </c>
      <c t="s">
        <v>27</v>
      </c>
    </row>
    <row r="262" spans="1:5" ht="12.75">
      <c r="A262" s="35" t="s">
        <v>56</v>
      </c>
      <c r="E262" s="39" t="s">
        <v>52</v>
      </c>
    </row>
    <row r="263" spans="1:5" ht="12.75">
      <c r="A263" s="35" t="s">
        <v>57</v>
      </c>
      <c r="E263" s="40" t="s">
        <v>7097</v>
      </c>
    </row>
    <row r="264" spans="1:5" ht="12.75">
      <c r="A264" t="s">
        <v>59</v>
      </c>
      <c r="E264" s="39" t="s">
        <v>3004</v>
      </c>
    </row>
    <row r="265" spans="1:16" ht="25.5">
      <c r="A265" t="s">
        <v>49</v>
      </c>
      <c s="34" t="s">
        <v>277</v>
      </c>
      <c s="34" t="s">
        <v>6905</v>
      </c>
      <c s="35" t="s">
        <v>52</v>
      </c>
      <c s="6" t="s">
        <v>6906</v>
      </c>
      <c s="36" t="s">
        <v>73</v>
      </c>
      <c s="37">
        <v>43.832</v>
      </c>
      <c s="36">
        <v>0</v>
      </c>
      <c s="36">
        <f>ROUND(G265*H265,6)</f>
      </c>
      <c r="L265" s="38">
        <v>0</v>
      </c>
      <c s="32">
        <f>ROUND(ROUND(L265,2)*ROUND(G265,3),2)</f>
      </c>
      <c s="36" t="s">
        <v>1517</v>
      </c>
      <c>
        <f>(M265*21)/100</f>
      </c>
      <c t="s">
        <v>27</v>
      </c>
    </row>
    <row r="266" spans="1:5" ht="12.75">
      <c r="A266" s="35" t="s">
        <v>56</v>
      </c>
      <c r="E266" s="39" t="s">
        <v>52</v>
      </c>
    </row>
    <row r="267" spans="1:5" ht="12.75">
      <c r="A267" s="35" t="s">
        <v>57</v>
      </c>
      <c r="E267" s="40" t="s">
        <v>52</v>
      </c>
    </row>
    <row r="268" spans="1:5" ht="12.75">
      <c r="A268" t="s">
        <v>59</v>
      </c>
      <c r="E268" s="39" t="s">
        <v>3004</v>
      </c>
    </row>
    <row r="269" spans="1:13" ht="12.75">
      <c r="A269" t="s">
        <v>46</v>
      </c>
      <c r="C269" s="31" t="s">
        <v>6907</v>
      </c>
      <c r="E269" s="33" t="s">
        <v>6908</v>
      </c>
      <c r="J269" s="32">
        <f>0</f>
      </c>
      <c s="32">
        <f>0</f>
      </c>
      <c s="32">
        <f>0+L270</f>
      </c>
      <c s="32">
        <f>0+M270</f>
      </c>
    </row>
    <row r="270" spans="1:16" ht="25.5">
      <c r="A270" t="s">
        <v>49</v>
      </c>
      <c s="34" t="s">
        <v>166</v>
      </c>
      <c s="34" t="s">
        <v>7098</v>
      </c>
      <c s="35" t="s">
        <v>52</v>
      </c>
      <c s="6" t="s">
        <v>6910</v>
      </c>
      <c s="36" t="s">
        <v>749</v>
      </c>
      <c s="37">
        <v>31.037</v>
      </c>
      <c s="36">
        <v>0</v>
      </c>
      <c s="36">
        <f>ROUND(G270*H270,6)</f>
      </c>
      <c r="L270" s="38">
        <v>0</v>
      </c>
      <c s="32">
        <f>ROUND(ROUND(L270,2)*ROUND(G270,3),2)</f>
      </c>
      <c s="36" t="s">
        <v>1517</v>
      </c>
      <c>
        <f>(M270*21)/100</f>
      </c>
      <c t="s">
        <v>27</v>
      </c>
    </row>
    <row r="271" spans="1:5" ht="12.75">
      <c r="A271" s="35" t="s">
        <v>56</v>
      </c>
      <c r="E271" s="39" t="s">
        <v>52</v>
      </c>
    </row>
    <row r="272" spans="1:5" ht="12.75">
      <c r="A272" s="35" t="s">
        <v>57</v>
      </c>
      <c r="E272" s="40" t="s">
        <v>52</v>
      </c>
    </row>
    <row r="273" spans="1:5" ht="12.75">
      <c r="A273" t="s">
        <v>59</v>
      </c>
      <c r="E273" s="39" t="s">
        <v>3004</v>
      </c>
    </row>
    <row r="274" spans="1:13" ht="12.75">
      <c r="A274" t="s">
        <v>46</v>
      </c>
      <c r="C274" s="31" t="s">
        <v>6911</v>
      </c>
      <c r="E274" s="33" t="s">
        <v>6912</v>
      </c>
      <c r="J274" s="32">
        <f>0</f>
      </c>
      <c s="32">
        <f>0</f>
      </c>
      <c s="32">
        <f>0+L275</f>
      </c>
      <c s="32">
        <f>0+M275</f>
      </c>
    </row>
    <row r="275" spans="1:16" ht="38.25">
      <c r="A275" t="s">
        <v>49</v>
      </c>
      <c s="34" t="s">
        <v>280</v>
      </c>
      <c s="34" t="s">
        <v>6913</v>
      </c>
      <c s="35" t="s">
        <v>6914</v>
      </c>
      <c s="6" t="s">
        <v>6915</v>
      </c>
      <c s="36" t="s">
        <v>749</v>
      </c>
      <c s="37">
        <v>173.462</v>
      </c>
      <c s="36">
        <v>0</v>
      </c>
      <c s="36">
        <f>ROUND(G275*H275,6)</f>
      </c>
      <c r="L275" s="38">
        <v>0</v>
      </c>
      <c s="32">
        <f>ROUND(ROUND(L275,2)*ROUND(G275,3),2)</f>
      </c>
      <c s="36" t="s">
        <v>750</v>
      </c>
      <c>
        <f>(M275*21)/100</f>
      </c>
      <c t="s">
        <v>27</v>
      </c>
    </row>
    <row r="276" spans="1:5" ht="25.5">
      <c r="A276" s="35" t="s">
        <v>56</v>
      </c>
      <c r="E276" s="39" t="s">
        <v>751</v>
      </c>
    </row>
    <row r="277" spans="1:5" ht="12.75">
      <c r="A277" s="35" t="s">
        <v>57</v>
      </c>
      <c r="E277" s="40" t="s">
        <v>7099</v>
      </c>
    </row>
    <row r="278" spans="1:5" ht="102">
      <c r="A278" t="s">
        <v>59</v>
      </c>
      <c r="E278"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6614</v>
      </c>
      <c s="41">
        <f>Rekapitulace!C102</f>
      </c>
      <c s="20" t="s">
        <v>0</v>
      </c>
      <c t="s">
        <v>23</v>
      </c>
      <c t="s">
        <v>27</v>
      </c>
    </row>
    <row r="4" spans="1:16" ht="32" customHeight="1">
      <c r="A4" s="24" t="s">
        <v>20</v>
      </c>
      <c s="25" t="s">
        <v>28</v>
      </c>
      <c s="27" t="s">
        <v>6614</v>
      </c>
      <c r="E4" s="26" t="s">
        <v>6615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COUNTIFS(L8:L206,"=0",A8:A206,"P")+COUNTIFS(L8:L206,"",A8:A206,"P")+SUM(Q8:Q206)</f>
      </c>
    </row>
    <row r="8" spans="1:13" ht="12.75">
      <c r="A8" t="s">
        <v>44</v>
      </c>
      <c r="C8" s="28" t="s">
        <v>7102</v>
      </c>
      <c r="E8" s="30" t="s">
        <v>7101</v>
      </c>
      <c r="J8" s="29">
        <f>0+J9</f>
      </c>
      <c s="29">
        <f>0+K9</f>
      </c>
      <c s="29">
        <f>0+L9</f>
      </c>
      <c s="29">
        <f>0+M9</f>
      </c>
    </row>
    <row r="9" spans="1:13" ht="12.75">
      <c r="A9" t="s">
        <v>46</v>
      </c>
      <c r="C9" s="31" t="s">
        <v>6938</v>
      </c>
      <c r="E9" s="33" t="s">
        <v>6939</v>
      </c>
      <c r="J9" s="32">
        <f>0</f>
      </c>
      <c s="32">
        <f>0</f>
      </c>
      <c s="32">
        <f>0+L10+L14+L18+L22+L26+L30+L34+L38+L42+L46+L50+L54+L58+L62+L66+L70+L74+L78+L82+L86+L90+L94+L98+L102+L106+L110+L114+L118+L122+L126+L130+L134+L138+L142+L146+L150+L154+L158+L162+L166+L170+L174+L178+L182+L186+L190+L194+L198+L202+L206</f>
      </c>
      <c s="32">
        <f>0+M10+M14+M18+M22+M26+M30+M34+M38+M42+M46+M50+M54+M58+M62+M66+M70+M74+M78+M82+M86+M90+M94+M98+M102+M106+M110+M114+M118+M122+M126+M130+M134+M138+M142+M146+M150+M154+M158+M162+M166+M170+M174+M178+M182+M186+M190+M194+M198+M202+M206</f>
      </c>
    </row>
    <row r="10" spans="1:16" ht="12.75">
      <c r="A10" t="s">
        <v>49</v>
      </c>
      <c s="34" t="s">
        <v>69</v>
      </c>
      <c s="34" t="s">
        <v>7103</v>
      </c>
      <c s="35" t="s">
        <v>52</v>
      </c>
      <c s="6" t="s">
        <v>6941</v>
      </c>
      <c s="36" t="s">
        <v>64</v>
      </c>
      <c s="37">
        <v>2</v>
      </c>
      <c s="36">
        <v>0</v>
      </c>
      <c s="36">
        <f>ROUND(G10*H10,6)</f>
      </c>
      <c r="L10" s="38">
        <v>0</v>
      </c>
      <c s="32">
        <f>ROUND(ROUND(L10,2)*ROUND(G10,3),2)</f>
      </c>
      <c s="36" t="s">
        <v>1517</v>
      </c>
      <c>
        <f>(M10*21)/100</f>
      </c>
      <c t="s">
        <v>27</v>
      </c>
    </row>
    <row r="11" spans="1:5" ht="12.75">
      <c r="A11" s="35" t="s">
        <v>56</v>
      </c>
      <c r="E11" s="39" t="s">
        <v>6941</v>
      </c>
    </row>
    <row r="12" spans="1:5" ht="12.75">
      <c r="A12" s="35" t="s">
        <v>57</v>
      </c>
      <c r="E12" s="40" t="s">
        <v>52</v>
      </c>
    </row>
    <row r="13" spans="1:5" ht="12.75">
      <c r="A13" t="s">
        <v>59</v>
      </c>
      <c r="E13" s="39" t="s">
        <v>52</v>
      </c>
    </row>
    <row r="14" spans="1:16" ht="12.75">
      <c r="A14" t="s">
        <v>49</v>
      </c>
      <c s="34" t="s">
        <v>27</v>
      </c>
      <c s="34" t="s">
        <v>6944</v>
      </c>
      <c s="35" t="s">
        <v>52</v>
      </c>
      <c s="6" t="s">
        <v>6945</v>
      </c>
      <c s="36" t="s">
        <v>64</v>
      </c>
      <c s="37">
        <v>2</v>
      </c>
      <c s="36">
        <v>0</v>
      </c>
      <c s="36">
        <f>ROUND(G14*H14,6)</f>
      </c>
      <c r="L14" s="38">
        <v>0</v>
      </c>
      <c s="32">
        <f>ROUND(ROUND(L14,2)*ROUND(G14,3),2)</f>
      </c>
      <c s="36" t="s">
        <v>1517</v>
      </c>
      <c>
        <f>(M14*21)/100</f>
      </c>
      <c t="s">
        <v>27</v>
      </c>
    </row>
    <row r="15" spans="1:5" ht="12.75">
      <c r="A15" s="35" t="s">
        <v>56</v>
      </c>
      <c r="E15" s="39" t="s">
        <v>6945</v>
      </c>
    </row>
    <row r="16" spans="1:5" ht="12.75">
      <c r="A16" s="35" t="s">
        <v>57</v>
      </c>
      <c r="E16" s="40" t="s">
        <v>52</v>
      </c>
    </row>
    <row r="17" spans="1:5" ht="12.75">
      <c r="A17" t="s">
        <v>59</v>
      </c>
      <c r="E17" s="39" t="s">
        <v>52</v>
      </c>
    </row>
    <row r="18" spans="1:16" ht="12.75">
      <c r="A18" t="s">
        <v>49</v>
      </c>
      <c s="34" t="s">
        <v>26</v>
      </c>
      <c s="34" t="s">
        <v>6946</v>
      </c>
      <c s="35" t="s">
        <v>52</v>
      </c>
      <c s="6" t="s">
        <v>6947</v>
      </c>
      <c s="36" t="s">
        <v>64</v>
      </c>
      <c s="37">
        <v>3</v>
      </c>
      <c s="36">
        <v>0</v>
      </c>
      <c s="36">
        <f>ROUND(G18*H18,6)</f>
      </c>
      <c r="L18" s="38">
        <v>0</v>
      </c>
      <c s="32">
        <f>ROUND(ROUND(L18,2)*ROUND(G18,3),2)</f>
      </c>
      <c s="36" t="s">
        <v>1517</v>
      </c>
      <c>
        <f>(M18*21)/100</f>
      </c>
      <c t="s">
        <v>27</v>
      </c>
    </row>
    <row r="19" spans="1:5" ht="12.75">
      <c r="A19" s="35" t="s">
        <v>56</v>
      </c>
      <c r="E19" s="39" t="s">
        <v>6947</v>
      </c>
    </row>
    <row r="20" spans="1:5" ht="12.75">
      <c r="A20" s="35" t="s">
        <v>57</v>
      </c>
      <c r="E20" s="40" t="s">
        <v>52</v>
      </c>
    </row>
    <row r="21" spans="1:5" ht="12.75">
      <c r="A21" t="s">
        <v>59</v>
      </c>
      <c r="E21" s="39" t="s">
        <v>52</v>
      </c>
    </row>
    <row r="22" spans="1:16" ht="12.75">
      <c r="A22" t="s">
        <v>49</v>
      </c>
      <c s="34" t="s">
        <v>81</v>
      </c>
      <c s="34" t="s">
        <v>6948</v>
      </c>
      <c s="35" t="s">
        <v>52</v>
      </c>
      <c s="6" t="s">
        <v>6949</v>
      </c>
      <c s="36" t="s">
        <v>64</v>
      </c>
      <c s="37">
        <v>3</v>
      </c>
      <c s="36">
        <v>0</v>
      </c>
      <c s="36">
        <f>ROUND(G22*H22,6)</f>
      </c>
      <c r="L22" s="38">
        <v>0</v>
      </c>
      <c s="32">
        <f>ROUND(ROUND(L22,2)*ROUND(G22,3),2)</f>
      </c>
      <c s="36" t="s">
        <v>1517</v>
      </c>
      <c>
        <f>(M22*21)/100</f>
      </c>
      <c t="s">
        <v>27</v>
      </c>
    </row>
    <row r="23" spans="1:5" ht="12.75">
      <c r="A23" s="35" t="s">
        <v>56</v>
      </c>
      <c r="E23" s="39" t="s">
        <v>6949</v>
      </c>
    </row>
    <row r="24" spans="1:5" ht="12.75">
      <c r="A24" s="35" t="s">
        <v>57</v>
      </c>
      <c r="E24" s="40" t="s">
        <v>52</v>
      </c>
    </row>
    <row r="25" spans="1:5" ht="12.75">
      <c r="A25" t="s">
        <v>59</v>
      </c>
      <c r="E25" s="39" t="s">
        <v>52</v>
      </c>
    </row>
    <row r="26" spans="1:16" ht="12.75">
      <c r="A26" t="s">
        <v>49</v>
      </c>
      <c s="34" t="s">
        <v>84</v>
      </c>
      <c s="34" t="s">
        <v>6979</v>
      </c>
      <c s="35" t="s">
        <v>52</v>
      </c>
      <c s="6" t="s">
        <v>6980</v>
      </c>
      <c s="36" t="s">
        <v>64</v>
      </c>
      <c s="37">
        <v>5</v>
      </c>
      <c s="36">
        <v>0</v>
      </c>
      <c s="36">
        <f>ROUND(G26*H26,6)</f>
      </c>
      <c r="L26" s="38">
        <v>0</v>
      </c>
      <c s="32">
        <f>ROUND(ROUND(L26,2)*ROUND(G26,3),2)</f>
      </c>
      <c s="36" t="s">
        <v>1517</v>
      </c>
      <c>
        <f>(M26*21)/100</f>
      </c>
      <c t="s">
        <v>27</v>
      </c>
    </row>
    <row r="27" spans="1:5" ht="12.75">
      <c r="A27" s="35" t="s">
        <v>56</v>
      </c>
      <c r="E27" s="39" t="s">
        <v>6980</v>
      </c>
    </row>
    <row r="28" spans="1:5" ht="12.75">
      <c r="A28" s="35" t="s">
        <v>57</v>
      </c>
      <c r="E28" s="40" t="s">
        <v>52</v>
      </c>
    </row>
    <row r="29" spans="1:5" ht="12.75">
      <c r="A29" t="s">
        <v>59</v>
      </c>
      <c r="E29" s="39" t="s">
        <v>52</v>
      </c>
    </row>
    <row r="30" spans="1:16" ht="12.75">
      <c r="A30" t="s">
        <v>49</v>
      </c>
      <c s="34" t="s">
        <v>87</v>
      </c>
      <c s="34" t="s">
        <v>6981</v>
      </c>
      <c s="35" t="s">
        <v>52</v>
      </c>
      <c s="6" t="s">
        <v>6982</v>
      </c>
      <c s="36" t="s">
        <v>64</v>
      </c>
      <c s="37">
        <v>5</v>
      </c>
      <c s="36">
        <v>0</v>
      </c>
      <c s="36">
        <f>ROUND(G30*H30,6)</f>
      </c>
      <c r="L30" s="38">
        <v>0</v>
      </c>
      <c s="32">
        <f>ROUND(ROUND(L30,2)*ROUND(G30,3),2)</f>
      </c>
      <c s="36" t="s">
        <v>1517</v>
      </c>
      <c>
        <f>(M30*21)/100</f>
      </c>
      <c t="s">
        <v>27</v>
      </c>
    </row>
    <row r="31" spans="1:5" ht="12.75">
      <c r="A31" s="35" t="s">
        <v>56</v>
      </c>
      <c r="E31" s="39" t="s">
        <v>6982</v>
      </c>
    </row>
    <row r="32" spans="1:5" ht="12.75">
      <c r="A32" s="35" t="s">
        <v>57</v>
      </c>
      <c r="E32" s="40" t="s">
        <v>52</v>
      </c>
    </row>
    <row r="33" spans="1:5" ht="12.75">
      <c r="A33" t="s">
        <v>59</v>
      </c>
      <c r="E33" s="39" t="s">
        <v>52</v>
      </c>
    </row>
    <row r="34" spans="1:16" ht="12.75">
      <c r="A34" t="s">
        <v>49</v>
      </c>
      <c s="34" t="s">
        <v>90</v>
      </c>
      <c s="34" t="s">
        <v>7104</v>
      </c>
      <c s="35" t="s">
        <v>52</v>
      </c>
      <c s="6" t="s">
        <v>7105</v>
      </c>
      <c s="36" t="s">
        <v>64</v>
      </c>
      <c s="37">
        <v>3</v>
      </c>
      <c s="36">
        <v>0</v>
      </c>
      <c s="36">
        <f>ROUND(G34*H34,6)</f>
      </c>
      <c r="L34" s="38">
        <v>0</v>
      </c>
      <c s="32">
        <f>ROUND(ROUND(L34,2)*ROUND(G34,3),2)</f>
      </c>
      <c s="36" t="s">
        <v>1517</v>
      </c>
      <c>
        <f>(M34*21)/100</f>
      </c>
      <c t="s">
        <v>27</v>
      </c>
    </row>
    <row r="35" spans="1:5" ht="12.75">
      <c r="A35" s="35" t="s">
        <v>56</v>
      </c>
      <c r="E35" s="39" t="s">
        <v>7105</v>
      </c>
    </row>
    <row r="36" spans="1:5" ht="12.75">
      <c r="A36" s="35" t="s">
        <v>57</v>
      </c>
      <c r="E36" s="40" t="s">
        <v>52</v>
      </c>
    </row>
    <row r="37" spans="1:5" ht="12.75">
      <c r="A37" t="s">
        <v>59</v>
      </c>
      <c r="E37" s="39" t="s">
        <v>52</v>
      </c>
    </row>
    <row r="38" spans="1:16" ht="12.75">
      <c r="A38" t="s">
        <v>49</v>
      </c>
      <c s="34" t="s">
        <v>93</v>
      </c>
      <c s="34" t="s">
        <v>7106</v>
      </c>
      <c s="35" t="s">
        <v>52</v>
      </c>
      <c s="6" t="s">
        <v>7107</v>
      </c>
      <c s="36" t="s">
        <v>64</v>
      </c>
      <c s="37">
        <v>3</v>
      </c>
      <c s="36">
        <v>0</v>
      </c>
      <c s="36">
        <f>ROUND(G38*H38,6)</f>
      </c>
      <c r="L38" s="38">
        <v>0</v>
      </c>
      <c s="32">
        <f>ROUND(ROUND(L38,2)*ROUND(G38,3),2)</f>
      </c>
      <c s="36" t="s">
        <v>1517</v>
      </c>
      <c>
        <f>(M38*21)/100</f>
      </c>
      <c t="s">
        <v>27</v>
      </c>
    </row>
    <row r="39" spans="1:5" ht="12.75">
      <c r="A39" s="35" t="s">
        <v>56</v>
      </c>
      <c r="E39" s="39" t="s">
        <v>7107</v>
      </c>
    </row>
    <row r="40" spans="1:5" ht="12.75">
      <c r="A40" s="35" t="s">
        <v>57</v>
      </c>
      <c r="E40" s="40" t="s">
        <v>52</v>
      </c>
    </row>
    <row r="41" spans="1:5" ht="12.75">
      <c r="A41" t="s">
        <v>59</v>
      </c>
      <c r="E41" s="39" t="s">
        <v>52</v>
      </c>
    </row>
    <row r="42" spans="1:16" ht="12.75">
      <c r="A42" t="s">
        <v>49</v>
      </c>
      <c s="34" t="s">
        <v>96</v>
      </c>
      <c s="34" t="s">
        <v>7108</v>
      </c>
      <c s="35" t="s">
        <v>52</v>
      </c>
      <c s="6" t="s">
        <v>7109</v>
      </c>
      <c s="36" t="s">
        <v>64</v>
      </c>
      <c s="37">
        <v>2</v>
      </c>
      <c s="36">
        <v>0</v>
      </c>
      <c s="36">
        <f>ROUND(G42*H42,6)</f>
      </c>
      <c r="L42" s="38">
        <v>0</v>
      </c>
      <c s="32">
        <f>ROUND(ROUND(L42,2)*ROUND(G42,3),2)</f>
      </c>
      <c s="36" t="s">
        <v>1517</v>
      </c>
      <c>
        <f>(M42*21)/100</f>
      </c>
      <c t="s">
        <v>27</v>
      </c>
    </row>
    <row r="43" spans="1:5" ht="12.75">
      <c r="A43" s="35" t="s">
        <v>56</v>
      </c>
      <c r="E43" s="39" t="s">
        <v>7109</v>
      </c>
    </row>
    <row r="44" spans="1:5" ht="12.75">
      <c r="A44" s="35" t="s">
        <v>57</v>
      </c>
      <c r="E44" s="40" t="s">
        <v>52</v>
      </c>
    </row>
    <row r="45" spans="1:5" ht="12.75">
      <c r="A45" t="s">
        <v>59</v>
      </c>
      <c r="E45" s="39" t="s">
        <v>52</v>
      </c>
    </row>
    <row r="46" spans="1:16" ht="12.75">
      <c r="A46" t="s">
        <v>49</v>
      </c>
      <c s="34" t="s">
        <v>100</v>
      </c>
      <c s="34" t="s">
        <v>7110</v>
      </c>
      <c s="35" t="s">
        <v>52</v>
      </c>
      <c s="6" t="s">
        <v>7111</v>
      </c>
      <c s="36" t="s">
        <v>64</v>
      </c>
      <c s="37">
        <v>2</v>
      </c>
      <c s="36">
        <v>0</v>
      </c>
      <c s="36">
        <f>ROUND(G46*H46,6)</f>
      </c>
      <c r="L46" s="38">
        <v>0</v>
      </c>
      <c s="32">
        <f>ROUND(ROUND(L46,2)*ROUND(G46,3),2)</f>
      </c>
      <c s="36" t="s">
        <v>1517</v>
      </c>
      <c>
        <f>(M46*21)/100</f>
      </c>
      <c t="s">
        <v>27</v>
      </c>
    </row>
    <row r="47" spans="1:5" ht="12.75">
      <c r="A47" s="35" t="s">
        <v>56</v>
      </c>
      <c r="E47" s="39" t="s">
        <v>7111</v>
      </c>
    </row>
    <row r="48" spans="1:5" ht="12.75">
      <c r="A48" s="35" t="s">
        <v>57</v>
      </c>
      <c r="E48" s="40" t="s">
        <v>52</v>
      </c>
    </row>
    <row r="49" spans="1:5" ht="12.75">
      <c r="A49" t="s">
        <v>59</v>
      </c>
      <c r="E49" s="39" t="s">
        <v>52</v>
      </c>
    </row>
    <row r="50" spans="1:16" ht="12.75">
      <c r="A50" t="s">
        <v>49</v>
      </c>
      <c s="34" t="s">
        <v>116</v>
      </c>
      <c s="34" t="s">
        <v>7112</v>
      </c>
      <c s="35" t="s">
        <v>52</v>
      </c>
      <c s="6" t="s">
        <v>7113</v>
      </c>
      <c s="36" t="s">
        <v>64</v>
      </c>
      <c s="37">
        <v>3</v>
      </c>
      <c s="36">
        <v>0</v>
      </c>
      <c s="36">
        <f>ROUND(G50*H50,6)</f>
      </c>
      <c r="L50" s="38">
        <v>0</v>
      </c>
      <c s="32">
        <f>ROUND(ROUND(L50,2)*ROUND(G50,3),2)</f>
      </c>
      <c s="36" t="s">
        <v>1517</v>
      </c>
      <c>
        <f>(M50*21)/100</f>
      </c>
      <c t="s">
        <v>27</v>
      </c>
    </row>
    <row r="51" spans="1:5" ht="12.75">
      <c r="A51" s="35" t="s">
        <v>56</v>
      </c>
      <c r="E51" s="39" t="s">
        <v>7113</v>
      </c>
    </row>
    <row r="52" spans="1:5" ht="12.75">
      <c r="A52" s="35" t="s">
        <v>57</v>
      </c>
      <c r="E52" s="40" t="s">
        <v>52</v>
      </c>
    </row>
    <row r="53" spans="1:5" ht="12.75">
      <c r="A53" t="s">
        <v>59</v>
      </c>
      <c r="E53" s="39" t="s">
        <v>52</v>
      </c>
    </row>
    <row r="54" spans="1:16" ht="12.75">
      <c r="A54" t="s">
        <v>49</v>
      </c>
      <c s="34" t="s">
        <v>119</v>
      </c>
      <c s="34" t="s">
        <v>7114</v>
      </c>
      <c s="35" t="s">
        <v>52</v>
      </c>
      <c s="6" t="s">
        <v>6961</v>
      </c>
      <c s="36" t="s">
        <v>64</v>
      </c>
      <c s="37">
        <v>2</v>
      </c>
      <c s="36">
        <v>0</v>
      </c>
      <c s="36">
        <f>ROUND(G54*H54,6)</f>
      </c>
      <c r="L54" s="38">
        <v>0</v>
      </c>
      <c s="32">
        <f>ROUND(ROUND(L54,2)*ROUND(G54,3),2)</f>
      </c>
      <c s="36" t="s">
        <v>1517</v>
      </c>
      <c>
        <f>(M54*21)/100</f>
      </c>
      <c t="s">
        <v>27</v>
      </c>
    </row>
    <row r="55" spans="1:5" ht="12.75">
      <c r="A55" s="35" t="s">
        <v>56</v>
      </c>
      <c r="E55" s="39" t="s">
        <v>6961</v>
      </c>
    </row>
    <row r="56" spans="1:5" ht="12.75">
      <c r="A56" s="35" t="s">
        <v>57</v>
      </c>
      <c r="E56" s="40" t="s">
        <v>52</v>
      </c>
    </row>
    <row r="57" spans="1:5" ht="12.75">
      <c r="A57" t="s">
        <v>59</v>
      </c>
      <c r="E57" s="39" t="s">
        <v>52</v>
      </c>
    </row>
    <row r="58" spans="1:16" ht="12.75">
      <c r="A58" t="s">
        <v>49</v>
      </c>
      <c s="34" t="s">
        <v>122</v>
      </c>
      <c s="34" t="s">
        <v>6962</v>
      </c>
      <c s="35" t="s">
        <v>52</v>
      </c>
      <c s="6" t="s">
        <v>6963</v>
      </c>
      <c s="36" t="s">
        <v>64</v>
      </c>
      <c s="37">
        <v>5</v>
      </c>
      <c s="36">
        <v>0</v>
      </c>
      <c s="36">
        <f>ROUND(G58*H58,6)</f>
      </c>
      <c r="L58" s="38">
        <v>0</v>
      </c>
      <c s="32">
        <f>ROUND(ROUND(L58,2)*ROUND(G58,3),2)</f>
      </c>
      <c s="36" t="s">
        <v>1517</v>
      </c>
      <c>
        <f>(M58*21)/100</f>
      </c>
      <c t="s">
        <v>27</v>
      </c>
    </row>
    <row r="59" spans="1:5" ht="12.75">
      <c r="A59" s="35" t="s">
        <v>56</v>
      </c>
      <c r="E59" s="39" t="s">
        <v>6964</v>
      </c>
    </row>
    <row r="60" spans="1:5" ht="12.75">
      <c r="A60" s="35" t="s">
        <v>57</v>
      </c>
      <c r="E60" s="40" t="s">
        <v>52</v>
      </c>
    </row>
    <row r="61" spans="1:5" ht="12.75">
      <c r="A61" t="s">
        <v>59</v>
      </c>
      <c r="E61" s="39" t="s">
        <v>52</v>
      </c>
    </row>
    <row r="62" spans="1:16" ht="12.75">
      <c r="A62" t="s">
        <v>49</v>
      </c>
      <c s="34" t="s">
        <v>125</v>
      </c>
      <c s="34" t="s">
        <v>7115</v>
      </c>
      <c s="35" t="s">
        <v>52</v>
      </c>
      <c s="6" t="s">
        <v>7116</v>
      </c>
      <c s="36" t="s">
        <v>99</v>
      </c>
      <c s="37">
        <v>10</v>
      </c>
      <c s="36">
        <v>0</v>
      </c>
      <c s="36">
        <f>ROUND(G62*H62,6)</f>
      </c>
      <c r="L62" s="38">
        <v>0</v>
      </c>
      <c s="32">
        <f>ROUND(ROUND(L62,2)*ROUND(G62,3),2)</f>
      </c>
      <c s="36" t="s">
        <v>1517</v>
      </c>
      <c>
        <f>(M62*21)/100</f>
      </c>
      <c t="s">
        <v>27</v>
      </c>
    </row>
    <row r="63" spans="1:5" ht="12.75">
      <c r="A63" s="35" t="s">
        <v>56</v>
      </c>
      <c r="E63" s="39" t="s">
        <v>7116</v>
      </c>
    </row>
    <row r="64" spans="1:5" ht="12.75">
      <c r="A64" s="35" t="s">
        <v>57</v>
      </c>
      <c r="E64" s="40" t="s">
        <v>52</v>
      </c>
    </row>
    <row r="65" spans="1:5" ht="12.75">
      <c r="A65" t="s">
        <v>59</v>
      </c>
      <c r="E65" s="39" t="s">
        <v>52</v>
      </c>
    </row>
    <row r="66" spans="1:16" ht="12.75">
      <c r="A66" t="s">
        <v>49</v>
      </c>
      <c s="34" t="s">
        <v>128</v>
      </c>
      <c s="34" t="s">
        <v>7117</v>
      </c>
      <c s="35" t="s">
        <v>52</v>
      </c>
      <c s="6" t="s">
        <v>7118</v>
      </c>
      <c s="36" t="s">
        <v>99</v>
      </c>
      <c s="37">
        <v>20</v>
      </c>
      <c s="36">
        <v>0</v>
      </c>
      <c s="36">
        <f>ROUND(G66*H66,6)</f>
      </c>
      <c r="L66" s="38">
        <v>0</v>
      </c>
      <c s="32">
        <f>ROUND(ROUND(L66,2)*ROUND(G66,3),2)</f>
      </c>
      <c s="36" t="s">
        <v>1517</v>
      </c>
      <c>
        <f>(M66*21)/100</f>
      </c>
      <c t="s">
        <v>27</v>
      </c>
    </row>
    <row r="67" spans="1:5" ht="12.75">
      <c r="A67" s="35" t="s">
        <v>56</v>
      </c>
      <c r="E67" s="39" t="s">
        <v>7118</v>
      </c>
    </row>
    <row r="68" spans="1:5" ht="12.75">
      <c r="A68" s="35" t="s">
        <v>57</v>
      </c>
      <c r="E68" s="40" t="s">
        <v>52</v>
      </c>
    </row>
    <row r="69" spans="1:5" ht="12.75">
      <c r="A69" t="s">
        <v>59</v>
      </c>
      <c r="E69" s="39" t="s">
        <v>52</v>
      </c>
    </row>
    <row r="70" spans="1:16" ht="12.75">
      <c r="A70" t="s">
        <v>49</v>
      </c>
      <c s="34" t="s">
        <v>131</v>
      </c>
      <c s="34" t="s">
        <v>7119</v>
      </c>
      <c s="35" t="s">
        <v>52</v>
      </c>
      <c s="6" t="s">
        <v>7120</v>
      </c>
      <c s="36" t="s">
        <v>99</v>
      </c>
      <c s="37">
        <v>20</v>
      </c>
      <c s="36">
        <v>0</v>
      </c>
      <c s="36">
        <f>ROUND(G70*H70,6)</f>
      </c>
      <c r="L70" s="38">
        <v>0</v>
      </c>
      <c s="32">
        <f>ROUND(ROUND(L70,2)*ROUND(G70,3),2)</f>
      </c>
      <c s="36" t="s">
        <v>1517</v>
      </c>
      <c>
        <f>(M70*21)/100</f>
      </c>
      <c t="s">
        <v>27</v>
      </c>
    </row>
    <row r="71" spans="1:5" ht="12.75">
      <c r="A71" s="35" t="s">
        <v>56</v>
      </c>
      <c r="E71" s="39" t="s">
        <v>7120</v>
      </c>
    </row>
    <row r="72" spans="1:5" ht="12.75">
      <c r="A72" s="35" t="s">
        <v>57</v>
      </c>
      <c r="E72" s="40" t="s">
        <v>52</v>
      </c>
    </row>
    <row r="73" spans="1:5" ht="12.75">
      <c r="A73" t="s">
        <v>59</v>
      </c>
      <c r="E73" s="39" t="s">
        <v>52</v>
      </c>
    </row>
    <row r="74" spans="1:16" ht="12.75">
      <c r="A74" t="s">
        <v>49</v>
      </c>
      <c s="34" t="s">
        <v>134</v>
      </c>
      <c s="34" t="s">
        <v>7121</v>
      </c>
      <c s="35" t="s">
        <v>52</v>
      </c>
      <c s="6" t="s">
        <v>7122</v>
      </c>
      <c s="36" t="s">
        <v>99</v>
      </c>
      <c s="37">
        <v>60</v>
      </c>
      <c s="36">
        <v>0</v>
      </c>
      <c s="36">
        <f>ROUND(G74*H74,6)</f>
      </c>
      <c r="L74" s="38">
        <v>0</v>
      </c>
      <c s="32">
        <f>ROUND(ROUND(L74,2)*ROUND(G74,3),2)</f>
      </c>
      <c s="36" t="s">
        <v>1517</v>
      </c>
      <c>
        <f>(M74*21)/100</f>
      </c>
      <c t="s">
        <v>27</v>
      </c>
    </row>
    <row r="75" spans="1:5" ht="12.75">
      <c r="A75" s="35" t="s">
        <v>56</v>
      </c>
      <c r="E75" s="39" t="s">
        <v>7122</v>
      </c>
    </row>
    <row r="76" spans="1:5" ht="12.75">
      <c r="A76" s="35" t="s">
        <v>57</v>
      </c>
      <c r="E76" s="40" t="s">
        <v>52</v>
      </c>
    </row>
    <row r="77" spans="1:5" ht="12.75">
      <c r="A77" t="s">
        <v>59</v>
      </c>
      <c r="E77" s="39" t="s">
        <v>52</v>
      </c>
    </row>
    <row r="78" spans="1:16" ht="12.75">
      <c r="A78" t="s">
        <v>49</v>
      </c>
      <c s="34" t="s">
        <v>137</v>
      </c>
      <c s="34" t="s">
        <v>6967</v>
      </c>
      <c s="35" t="s">
        <v>52</v>
      </c>
      <c s="6" t="s">
        <v>6968</v>
      </c>
      <c s="36" t="s">
        <v>99</v>
      </c>
      <c s="37">
        <v>50</v>
      </c>
      <c s="36">
        <v>0</v>
      </c>
      <c s="36">
        <f>ROUND(G78*H78,6)</f>
      </c>
      <c r="L78" s="38">
        <v>0</v>
      </c>
      <c s="32">
        <f>ROUND(ROUND(L78,2)*ROUND(G78,3),2)</f>
      </c>
      <c s="36" t="s">
        <v>1517</v>
      </c>
      <c>
        <f>(M78*21)/100</f>
      </c>
      <c t="s">
        <v>27</v>
      </c>
    </row>
    <row r="79" spans="1:5" ht="12.75">
      <c r="A79" s="35" t="s">
        <v>56</v>
      </c>
      <c r="E79" s="39" t="s">
        <v>6968</v>
      </c>
    </row>
    <row r="80" spans="1:5" ht="12.75">
      <c r="A80" s="35" t="s">
        <v>57</v>
      </c>
      <c r="E80" s="40" t="s">
        <v>52</v>
      </c>
    </row>
    <row r="81" spans="1:5" ht="12.75">
      <c r="A81" t="s">
        <v>59</v>
      </c>
      <c r="E81" s="39" t="s">
        <v>52</v>
      </c>
    </row>
    <row r="82" spans="1:16" ht="12.75">
      <c r="A82" t="s">
        <v>49</v>
      </c>
      <c s="34" t="s">
        <v>140</v>
      </c>
      <c s="34" t="s">
        <v>6969</v>
      </c>
      <c s="35" t="s">
        <v>52</v>
      </c>
      <c s="6" t="s">
        <v>6970</v>
      </c>
      <c s="36" t="s">
        <v>99</v>
      </c>
      <c s="37">
        <v>25</v>
      </c>
      <c s="36">
        <v>0</v>
      </c>
      <c s="36">
        <f>ROUND(G82*H82,6)</f>
      </c>
      <c r="L82" s="38">
        <v>0</v>
      </c>
      <c s="32">
        <f>ROUND(ROUND(L82,2)*ROUND(G82,3),2)</f>
      </c>
      <c s="36" t="s">
        <v>1517</v>
      </c>
      <c>
        <f>(M82*21)/100</f>
      </c>
      <c t="s">
        <v>27</v>
      </c>
    </row>
    <row r="83" spans="1:5" ht="12.75">
      <c r="A83" s="35" t="s">
        <v>56</v>
      </c>
      <c r="E83" s="39" t="s">
        <v>6970</v>
      </c>
    </row>
    <row r="84" spans="1:5" ht="12.75">
      <c r="A84" s="35" t="s">
        <v>57</v>
      </c>
      <c r="E84" s="40" t="s">
        <v>52</v>
      </c>
    </row>
    <row r="85" spans="1:5" ht="12.75">
      <c r="A85" t="s">
        <v>59</v>
      </c>
      <c r="E85" s="39" t="s">
        <v>52</v>
      </c>
    </row>
    <row r="86" spans="1:16" ht="12.75">
      <c r="A86" t="s">
        <v>49</v>
      </c>
      <c s="34" t="s">
        <v>143</v>
      </c>
      <c s="34" t="s">
        <v>6971</v>
      </c>
      <c s="35" t="s">
        <v>52</v>
      </c>
      <c s="6" t="s">
        <v>6972</v>
      </c>
      <c s="36" t="s">
        <v>99</v>
      </c>
      <c s="37">
        <v>45</v>
      </c>
      <c s="36">
        <v>0</v>
      </c>
      <c s="36">
        <f>ROUND(G86*H86,6)</f>
      </c>
      <c r="L86" s="38">
        <v>0</v>
      </c>
      <c s="32">
        <f>ROUND(ROUND(L86,2)*ROUND(G86,3),2)</f>
      </c>
      <c s="36" t="s">
        <v>1517</v>
      </c>
      <c>
        <f>(M86*21)/100</f>
      </c>
      <c t="s">
        <v>27</v>
      </c>
    </row>
    <row r="87" spans="1:5" ht="12.75">
      <c r="A87" s="35" t="s">
        <v>56</v>
      </c>
      <c r="E87" s="39" t="s">
        <v>6972</v>
      </c>
    </row>
    <row r="88" spans="1:5" ht="12.75">
      <c r="A88" s="35" t="s">
        <v>57</v>
      </c>
      <c r="E88" s="40" t="s">
        <v>52</v>
      </c>
    </row>
    <row r="89" spans="1:5" ht="12.75">
      <c r="A89" t="s">
        <v>59</v>
      </c>
      <c r="E89" s="39" t="s">
        <v>52</v>
      </c>
    </row>
    <row r="90" spans="1:16" ht="12.75">
      <c r="A90" t="s">
        <v>49</v>
      </c>
      <c s="34" t="s">
        <v>146</v>
      </c>
      <c s="34" t="s">
        <v>6973</v>
      </c>
      <c s="35" t="s">
        <v>52</v>
      </c>
      <c s="6" t="s">
        <v>6974</v>
      </c>
      <c s="36" t="s">
        <v>64</v>
      </c>
      <c s="37">
        <v>160</v>
      </c>
      <c s="36">
        <v>0</v>
      </c>
      <c s="36">
        <f>ROUND(G90*H90,6)</f>
      </c>
      <c r="L90" s="38">
        <v>0</v>
      </c>
      <c s="32">
        <f>ROUND(ROUND(L90,2)*ROUND(G90,3),2)</f>
      </c>
      <c s="36" t="s">
        <v>1517</v>
      </c>
      <c>
        <f>(M90*21)/100</f>
      </c>
      <c t="s">
        <v>27</v>
      </c>
    </row>
    <row r="91" spans="1:5" ht="12.75">
      <c r="A91" s="35" t="s">
        <v>56</v>
      </c>
      <c r="E91" s="39" t="s">
        <v>6974</v>
      </c>
    </row>
    <row r="92" spans="1:5" ht="12.75">
      <c r="A92" s="35" t="s">
        <v>57</v>
      </c>
      <c r="E92" s="40" t="s">
        <v>52</v>
      </c>
    </row>
    <row r="93" spans="1:5" ht="12.75">
      <c r="A93" t="s">
        <v>59</v>
      </c>
      <c r="E93" s="39" t="s">
        <v>52</v>
      </c>
    </row>
    <row r="94" spans="1:16" ht="12.75">
      <c r="A94" t="s">
        <v>49</v>
      </c>
      <c s="34" t="s">
        <v>149</v>
      </c>
      <c s="34" t="s">
        <v>7123</v>
      </c>
      <c s="35" t="s">
        <v>52</v>
      </c>
      <c s="6" t="s">
        <v>7124</v>
      </c>
      <c s="36" t="s">
        <v>64</v>
      </c>
      <c s="37">
        <v>70</v>
      </c>
      <c s="36">
        <v>0</v>
      </c>
      <c s="36">
        <f>ROUND(G94*H94,6)</f>
      </c>
      <c r="L94" s="38">
        <v>0</v>
      </c>
      <c s="32">
        <f>ROUND(ROUND(L94,2)*ROUND(G94,3),2)</f>
      </c>
      <c s="36" t="s">
        <v>1517</v>
      </c>
      <c>
        <f>(M94*21)/100</f>
      </c>
      <c t="s">
        <v>27</v>
      </c>
    </row>
    <row r="95" spans="1:5" ht="12.75">
      <c r="A95" s="35" t="s">
        <v>56</v>
      </c>
      <c r="E95" s="39" t="s">
        <v>7124</v>
      </c>
    </row>
    <row r="96" spans="1:5" ht="12.75">
      <c r="A96" s="35" t="s">
        <v>57</v>
      </c>
      <c r="E96" s="40" t="s">
        <v>52</v>
      </c>
    </row>
    <row r="97" spans="1:5" ht="12.75">
      <c r="A97" t="s">
        <v>59</v>
      </c>
      <c r="E97" s="39" t="s">
        <v>52</v>
      </c>
    </row>
    <row r="98" spans="1:16" ht="12.75">
      <c r="A98" t="s">
        <v>49</v>
      </c>
      <c s="34" t="s">
        <v>152</v>
      </c>
      <c s="34" t="s">
        <v>7125</v>
      </c>
      <c s="35" t="s">
        <v>52</v>
      </c>
      <c s="6" t="s">
        <v>7126</v>
      </c>
      <c s="36" t="s">
        <v>99</v>
      </c>
      <c s="37">
        <v>39</v>
      </c>
      <c s="36">
        <v>0</v>
      </c>
      <c s="36">
        <f>ROUND(G98*H98,6)</f>
      </c>
      <c r="L98" s="38">
        <v>0</v>
      </c>
      <c s="32">
        <f>ROUND(ROUND(L98,2)*ROUND(G98,3),2)</f>
      </c>
      <c s="36" t="s">
        <v>1517</v>
      </c>
      <c>
        <f>(M98*21)/100</f>
      </c>
      <c t="s">
        <v>27</v>
      </c>
    </row>
    <row r="99" spans="1:5" ht="12.75">
      <c r="A99" s="35" t="s">
        <v>56</v>
      </c>
      <c r="E99" s="39" t="s">
        <v>7126</v>
      </c>
    </row>
    <row r="100" spans="1:5" ht="12.75">
      <c r="A100" s="35" t="s">
        <v>57</v>
      </c>
      <c r="E100" s="40" t="s">
        <v>52</v>
      </c>
    </row>
    <row r="101" spans="1:5" ht="12.75">
      <c r="A101" t="s">
        <v>59</v>
      </c>
      <c r="E101" s="39" t="s">
        <v>52</v>
      </c>
    </row>
    <row r="102" spans="1:16" ht="12.75">
      <c r="A102" t="s">
        <v>49</v>
      </c>
      <c s="34" t="s">
        <v>155</v>
      </c>
      <c s="34" t="s">
        <v>7127</v>
      </c>
      <c s="35" t="s">
        <v>52</v>
      </c>
      <c s="6" t="s">
        <v>7128</v>
      </c>
      <c s="36" t="s">
        <v>99</v>
      </c>
      <c s="37">
        <v>197</v>
      </c>
      <c s="36">
        <v>0</v>
      </c>
      <c s="36">
        <f>ROUND(G102*H102,6)</f>
      </c>
      <c r="L102" s="38">
        <v>0</v>
      </c>
      <c s="32">
        <f>ROUND(ROUND(L102,2)*ROUND(G102,3),2)</f>
      </c>
      <c s="36" t="s">
        <v>1517</v>
      </c>
      <c>
        <f>(M102*21)/100</f>
      </c>
      <c t="s">
        <v>27</v>
      </c>
    </row>
    <row r="103" spans="1:5" ht="12.75">
      <c r="A103" s="35" t="s">
        <v>56</v>
      </c>
      <c r="E103" s="39" t="s">
        <v>7128</v>
      </c>
    </row>
    <row r="104" spans="1:5" ht="12.75">
      <c r="A104" s="35" t="s">
        <v>57</v>
      </c>
      <c r="E104" s="40" t="s">
        <v>52</v>
      </c>
    </row>
    <row r="105" spans="1:5" ht="12.75">
      <c r="A105" t="s">
        <v>59</v>
      </c>
      <c r="E105" s="39" t="s">
        <v>52</v>
      </c>
    </row>
    <row r="106" spans="1:16" ht="12.75">
      <c r="A106" t="s">
        <v>49</v>
      </c>
      <c s="34" t="s">
        <v>158</v>
      </c>
      <c s="34" t="s">
        <v>6977</v>
      </c>
      <c s="35" t="s">
        <v>52</v>
      </c>
      <c s="6" t="s">
        <v>7129</v>
      </c>
      <c s="36" t="s">
        <v>99</v>
      </c>
      <c s="37">
        <v>236</v>
      </c>
      <c s="36">
        <v>0</v>
      </c>
      <c s="36">
        <f>ROUND(G106*H106,6)</f>
      </c>
      <c r="L106" s="38">
        <v>0</v>
      </c>
      <c s="32">
        <f>ROUND(ROUND(L106,2)*ROUND(G106,3),2)</f>
      </c>
      <c s="36" t="s">
        <v>1517</v>
      </c>
      <c>
        <f>(M106*21)/100</f>
      </c>
      <c t="s">
        <v>27</v>
      </c>
    </row>
    <row r="107" spans="1:5" ht="12.75">
      <c r="A107" s="35" t="s">
        <v>56</v>
      </c>
      <c r="E107" s="39" t="s">
        <v>7129</v>
      </c>
    </row>
    <row r="108" spans="1:5" ht="12.75">
      <c r="A108" s="35" t="s">
        <v>57</v>
      </c>
      <c r="E108" s="40" t="s">
        <v>52</v>
      </c>
    </row>
    <row r="109" spans="1:5" ht="12.75">
      <c r="A109" t="s">
        <v>59</v>
      </c>
      <c r="E109" s="39" t="s">
        <v>52</v>
      </c>
    </row>
    <row r="110" spans="1:16" ht="12.75">
      <c r="A110" t="s">
        <v>49</v>
      </c>
      <c s="34" t="s">
        <v>163</v>
      </c>
      <c s="34" t="s">
        <v>7130</v>
      </c>
      <c s="35" t="s">
        <v>52</v>
      </c>
      <c s="6" t="s">
        <v>7131</v>
      </c>
      <c s="36" t="s">
        <v>64</v>
      </c>
      <c s="37">
        <v>1</v>
      </c>
      <c s="36">
        <v>0</v>
      </c>
      <c s="36">
        <f>ROUND(G110*H110,6)</f>
      </c>
      <c r="L110" s="38">
        <v>0</v>
      </c>
      <c s="32">
        <f>ROUND(ROUND(L110,2)*ROUND(G110,3),2)</f>
      </c>
      <c s="36" t="s">
        <v>1517</v>
      </c>
      <c>
        <f>(M110*21)/100</f>
      </c>
      <c t="s">
        <v>27</v>
      </c>
    </row>
    <row r="111" spans="1:5" ht="12.75">
      <c r="A111" s="35" t="s">
        <v>56</v>
      </c>
      <c r="E111" s="39" t="s">
        <v>7131</v>
      </c>
    </row>
    <row r="112" spans="1:5" ht="12.75">
      <c r="A112" s="35" t="s">
        <v>57</v>
      </c>
      <c r="E112" s="40" t="s">
        <v>52</v>
      </c>
    </row>
    <row r="113" spans="1:5" ht="12.75">
      <c r="A113" t="s">
        <v>59</v>
      </c>
      <c r="E113" s="39" t="s">
        <v>52</v>
      </c>
    </row>
    <row r="114" spans="1:16" ht="12.75">
      <c r="A114" t="s">
        <v>49</v>
      </c>
      <c s="34" t="s">
        <v>166</v>
      </c>
      <c s="34" t="s">
        <v>6973</v>
      </c>
      <c s="35" t="s">
        <v>69</v>
      </c>
      <c s="6" t="s">
        <v>7132</v>
      </c>
      <c s="36" t="s">
        <v>99</v>
      </c>
      <c s="37">
        <v>1</v>
      </c>
      <c s="36">
        <v>0</v>
      </c>
      <c s="36">
        <f>ROUND(G114*H114,6)</f>
      </c>
      <c r="L114" s="38">
        <v>0</v>
      </c>
      <c s="32">
        <f>ROUND(ROUND(L114,2)*ROUND(G114,3),2)</f>
      </c>
      <c s="36" t="s">
        <v>1517</v>
      </c>
      <c>
        <f>(M114*21)/100</f>
      </c>
      <c t="s">
        <v>27</v>
      </c>
    </row>
    <row r="115" spans="1:5" ht="12.75">
      <c r="A115" s="35" t="s">
        <v>56</v>
      </c>
      <c r="E115" s="39" t="s">
        <v>7132</v>
      </c>
    </row>
    <row r="116" spans="1:5" ht="12.75">
      <c r="A116" s="35" t="s">
        <v>57</v>
      </c>
      <c r="E116" s="40" t="s">
        <v>52</v>
      </c>
    </row>
    <row r="117" spans="1:5" ht="12.75">
      <c r="A117" t="s">
        <v>59</v>
      </c>
      <c r="E117" s="39" t="s">
        <v>52</v>
      </c>
    </row>
    <row r="118" spans="1:16" ht="12.75">
      <c r="A118" t="s">
        <v>49</v>
      </c>
      <c s="34" t="s">
        <v>169</v>
      </c>
      <c s="34" t="s">
        <v>7133</v>
      </c>
      <c s="35" t="s">
        <v>52</v>
      </c>
      <c s="6" t="s">
        <v>7134</v>
      </c>
      <c s="36" t="s">
        <v>64</v>
      </c>
      <c s="37">
        <v>1</v>
      </c>
      <c s="36">
        <v>0</v>
      </c>
      <c s="36">
        <f>ROUND(G118*H118,6)</f>
      </c>
      <c r="L118" s="38">
        <v>0</v>
      </c>
      <c s="32">
        <f>ROUND(ROUND(L118,2)*ROUND(G118,3),2)</f>
      </c>
      <c s="36" t="s">
        <v>1517</v>
      </c>
      <c>
        <f>(M118*21)/100</f>
      </c>
      <c t="s">
        <v>27</v>
      </c>
    </row>
    <row r="119" spans="1:5" ht="12.75">
      <c r="A119" s="35" t="s">
        <v>56</v>
      </c>
      <c r="E119" s="39" t="s">
        <v>7134</v>
      </c>
    </row>
    <row r="120" spans="1:5" ht="12.75">
      <c r="A120" s="35" t="s">
        <v>57</v>
      </c>
      <c r="E120" s="40" t="s">
        <v>52</v>
      </c>
    </row>
    <row r="121" spans="1:5" ht="12.75">
      <c r="A121" t="s">
        <v>59</v>
      </c>
      <c r="E121" s="39" t="s">
        <v>52</v>
      </c>
    </row>
    <row r="122" spans="1:16" ht="12.75">
      <c r="A122" t="s">
        <v>49</v>
      </c>
      <c s="34" t="s">
        <v>172</v>
      </c>
      <c s="34" t="s">
        <v>6973</v>
      </c>
      <c s="35" t="s">
        <v>27</v>
      </c>
      <c s="6" t="s">
        <v>7132</v>
      </c>
      <c s="36" t="s">
        <v>99</v>
      </c>
      <c s="37">
        <v>1</v>
      </c>
      <c s="36">
        <v>0</v>
      </c>
      <c s="36">
        <f>ROUND(G122*H122,6)</f>
      </c>
      <c r="L122" s="38">
        <v>0</v>
      </c>
      <c s="32">
        <f>ROUND(ROUND(L122,2)*ROUND(G122,3),2)</f>
      </c>
      <c s="36" t="s">
        <v>1517</v>
      </c>
      <c>
        <f>(M122*21)/100</f>
      </c>
      <c t="s">
        <v>27</v>
      </c>
    </row>
    <row r="123" spans="1:5" ht="12.75">
      <c r="A123" s="35" t="s">
        <v>56</v>
      </c>
      <c r="E123" s="39" t="s">
        <v>7132</v>
      </c>
    </row>
    <row r="124" spans="1:5" ht="12.75">
      <c r="A124" s="35" t="s">
        <v>57</v>
      </c>
      <c r="E124" s="40" t="s">
        <v>52</v>
      </c>
    </row>
    <row r="125" spans="1:5" ht="12.75">
      <c r="A125" t="s">
        <v>59</v>
      </c>
      <c r="E125" s="39" t="s">
        <v>52</v>
      </c>
    </row>
    <row r="126" spans="1:16" ht="12.75">
      <c r="A126" t="s">
        <v>49</v>
      </c>
      <c s="34" t="s">
        <v>175</v>
      </c>
      <c s="34" t="s">
        <v>7135</v>
      </c>
      <c s="35" t="s">
        <v>52</v>
      </c>
      <c s="6" t="s">
        <v>7136</v>
      </c>
      <c s="36" t="s">
        <v>64</v>
      </c>
      <c s="37">
        <v>1</v>
      </c>
      <c s="36">
        <v>0</v>
      </c>
      <c s="36">
        <f>ROUND(G126*H126,6)</f>
      </c>
      <c r="L126" s="38">
        <v>0</v>
      </c>
      <c s="32">
        <f>ROUND(ROUND(L126,2)*ROUND(G126,3),2)</f>
      </c>
      <c s="36" t="s">
        <v>1517</v>
      </c>
      <c>
        <f>(M126*21)/100</f>
      </c>
      <c t="s">
        <v>27</v>
      </c>
    </row>
    <row r="127" spans="1:5" ht="12.75">
      <c r="A127" s="35" t="s">
        <v>56</v>
      </c>
      <c r="E127" s="39" t="s">
        <v>7136</v>
      </c>
    </row>
    <row r="128" spans="1:5" ht="12.75">
      <c r="A128" s="35" t="s">
        <v>57</v>
      </c>
      <c r="E128" s="40" t="s">
        <v>52</v>
      </c>
    </row>
    <row r="129" spans="1:5" ht="12.75">
      <c r="A129" t="s">
        <v>59</v>
      </c>
      <c r="E129" s="39" t="s">
        <v>52</v>
      </c>
    </row>
    <row r="130" spans="1:16" ht="12.75">
      <c r="A130" t="s">
        <v>49</v>
      </c>
      <c s="34" t="s">
        <v>178</v>
      </c>
      <c s="34" t="s">
        <v>6973</v>
      </c>
      <c s="35" t="s">
        <v>26</v>
      </c>
      <c s="6" t="s">
        <v>7132</v>
      </c>
      <c s="36" t="s">
        <v>99</v>
      </c>
      <c s="37">
        <v>1</v>
      </c>
      <c s="36">
        <v>0</v>
      </c>
      <c s="36">
        <f>ROUND(G130*H130,6)</f>
      </c>
      <c r="L130" s="38">
        <v>0</v>
      </c>
      <c s="32">
        <f>ROUND(ROUND(L130,2)*ROUND(G130,3),2)</f>
      </c>
      <c s="36" t="s">
        <v>1517</v>
      </c>
      <c>
        <f>(M130*21)/100</f>
      </c>
      <c t="s">
        <v>27</v>
      </c>
    </row>
    <row r="131" spans="1:5" ht="12.75">
      <c r="A131" s="35" t="s">
        <v>56</v>
      </c>
      <c r="E131" s="39" t="s">
        <v>7132</v>
      </c>
    </row>
    <row r="132" spans="1:5" ht="12.75">
      <c r="A132" s="35" t="s">
        <v>57</v>
      </c>
      <c r="E132" s="40" t="s">
        <v>52</v>
      </c>
    </row>
    <row r="133" spans="1:5" ht="12.75">
      <c r="A133" t="s">
        <v>59</v>
      </c>
      <c r="E133" s="39" t="s">
        <v>52</v>
      </c>
    </row>
    <row r="134" spans="1:16" ht="12.75">
      <c r="A134" t="s">
        <v>49</v>
      </c>
      <c s="34" t="s">
        <v>181</v>
      </c>
      <c s="34" t="s">
        <v>7137</v>
      </c>
      <c s="35" t="s">
        <v>52</v>
      </c>
      <c s="6" t="s">
        <v>7138</v>
      </c>
      <c s="36" t="s">
        <v>64</v>
      </c>
      <c s="37">
        <v>1</v>
      </c>
      <c s="36">
        <v>0</v>
      </c>
      <c s="36">
        <f>ROUND(G134*H134,6)</f>
      </c>
      <c r="L134" s="38">
        <v>0</v>
      </c>
      <c s="32">
        <f>ROUND(ROUND(L134,2)*ROUND(G134,3),2)</f>
      </c>
      <c s="36" t="s">
        <v>1517</v>
      </c>
      <c>
        <f>(M134*21)/100</f>
      </c>
      <c t="s">
        <v>27</v>
      </c>
    </row>
    <row r="135" spans="1:5" ht="12.75">
      <c r="A135" s="35" t="s">
        <v>56</v>
      </c>
      <c r="E135" s="39" t="s">
        <v>7138</v>
      </c>
    </row>
    <row r="136" spans="1:5" ht="12.75">
      <c r="A136" s="35" t="s">
        <v>57</v>
      </c>
      <c r="E136" s="40" t="s">
        <v>52</v>
      </c>
    </row>
    <row r="137" spans="1:5" ht="12.75">
      <c r="A137" t="s">
        <v>59</v>
      </c>
      <c r="E137" s="39" t="s">
        <v>52</v>
      </c>
    </row>
    <row r="138" spans="1:16" ht="12.75">
      <c r="A138" t="s">
        <v>49</v>
      </c>
      <c s="34" t="s">
        <v>184</v>
      </c>
      <c s="34" t="s">
        <v>6973</v>
      </c>
      <c s="35" t="s">
        <v>81</v>
      </c>
      <c s="6" t="s">
        <v>7132</v>
      </c>
      <c s="36" t="s">
        <v>99</v>
      </c>
      <c s="37">
        <v>1</v>
      </c>
      <c s="36">
        <v>0</v>
      </c>
      <c s="36">
        <f>ROUND(G138*H138,6)</f>
      </c>
      <c r="L138" s="38">
        <v>0</v>
      </c>
      <c s="32">
        <f>ROUND(ROUND(L138,2)*ROUND(G138,3),2)</f>
      </c>
      <c s="36" t="s">
        <v>1517</v>
      </c>
      <c>
        <f>(M138*21)/100</f>
      </c>
      <c t="s">
        <v>27</v>
      </c>
    </row>
    <row r="139" spans="1:5" ht="12.75">
      <c r="A139" s="35" t="s">
        <v>56</v>
      </c>
      <c r="E139" s="39" t="s">
        <v>7132</v>
      </c>
    </row>
    <row r="140" spans="1:5" ht="12.75">
      <c r="A140" s="35" t="s">
        <v>57</v>
      </c>
      <c r="E140" s="40" t="s">
        <v>52</v>
      </c>
    </row>
    <row r="141" spans="1:5" ht="12.75">
      <c r="A141" t="s">
        <v>59</v>
      </c>
      <c r="E141" s="39" t="s">
        <v>52</v>
      </c>
    </row>
    <row r="142" spans="1:16" ht="12.75">
      <c r="A142" t="s">
        <v>49</v>
      </c>
      <c s="34" t="s">
        <v>187</v>
      </c>
      <c s="34" t="s">
        <v>6994</v>
      </c>
      <c s="35" t="s">
        <v>52</v>
      </c>
      <c s="6" t="s">
        <v>6995</v>
      </c>
      <c s="36" t="s">
        <v>99</v>
      </c>
      <c s="37">
        <v>60</v>
      </c>
      <c s="36">
        <v>0</v>
      </c>
      <c s="36">
        <f>ROUND(G142*H142,6)</f>
      </c>
      <c r="L142" s="38">
        <v>0</v>
      </c>
      <c s="32">
        <f>ROUND(ROUND(L142,2)*ROUND(G142,3),2)</f>
      </c>
      <c s="36" t="s">
        <v>1517</v>
      </c>
      <c>
        <f>(M142*21)/100</f>
      </c>
      <c t="s">
        <v>27</v>
      </c>
    </row>
    <row r="143" spans="1:5" ht="12.75">
      <c r="A143" s="35" t="s">
        <v>56</v>
      </c>
      <c r="E143" s="39" t="s">
        <v>6995</v>
      </c>
    </row>
    <row r="144" spans="1:5" ht="12.75">
      <c r="A144" s="35" t="s">
        <v>57</v>
      </c>
      <c r="E144" s="40" t="s">
        <v>52</v>
      </c>
    </row>
    <row r="145" spans="1:5" ht="12.75">
      <c r="A145" t="s">
        <v>59</v>
      </c>
      <c r="E145" s="39" t="s">
        <v>52</v>
      </c>
    </row>
    <row r="146" spans="1:16" ht="12.75">
      <c r="A146" t="s">
        <v>49</v>
      </c>
      <c s="34" t="s">
        <v>190</v>
      </c>
      <c s="34" t="s">
        <v>6996</v>
      </c>
      <c s="35" t="s">
        <v>52</v>
      </c>
      <c s="6" t="s">
        <v>6997</v>
      </c>
      <c s="36" t="s">
        <v>99</v>
      </c>
      <c s="37">
        <v>60</v>
      </c>
      <c s="36">
        <v>0</v>
      </c>
      <c s="36">
        <f>ROUND(G146*H146,6)</f>
      </c>
      <c r="L146" s="38">
        <v>0</v>
      </c>
      <c s="32">
        <f>ROUND(ROUND(L146,2)*ROUND(G146,3),2)</f>
      </c>
      <c s="36" t="s">
        <v>1517</v>
      </c>
      <c>
        <f>(M146*21)/100</f>
      </c>
      <c t="s">
        <v>27</v>
      </c>
    </row>
    <row r="147" spans="1:5" ht="12.75">
      <c r="A147" s="35" t="s">
        <v>56</v>
      </c>
      <c r="E147" s="39" t="s">
        <v>6997</v>
      </c>
    </row>
    <row r="148" spans="1:5" ht="12.75">
      <c r="A148" s="35" t="s">
        <v>57</v>
      </c>
      <c r="E148" s="40" t="s">
        <v>52</v>
      </c>
    </row>
    <row r="149" spans="1:5" ht="12.75">
      <c r="A149" t="s">
        <v>59</v>
      </c>
      <c r="E149" s="39" t="s">
        <v>52</v>
      </c>
    </row>
    <row r="150" spans="1:16" ht="25.5">
      <c r="A150" t="s">
        <v>49</v>
      </c>
      <c s="34" t="s">
        <v>195</v>
      </c>
      <c s="34" t="s">
        <v>7000</v>
      </c>
      <c s="35" t="s">
        <v>52</v>
      </c>
      <c s="6" t="s">
        <v>7001</v>
      </c>
      <c s="36" t="s">
        <v>64</v>
      </c>
      <c s="37">
        <v>1</v>
      </c>
      <c s="36">
        <v>0</v>
      </c>
      <c s="36">
        <f>ROUND(G150*H150,6)</f>
      </c>
      <c r="L150" s="38">
        <v>0</v>
      </c>
      <c s="32">
        <f>ROUND(ROUND(L150,2)*ROUND(G150,3),2)</f>
      </c>
      <c s="36" t="s">
        <v>1517</v>
      </c>
      <c>
        <f>(M150*21)/100</f>
      </c>
      <c t="s">
        <v>27</v>
      </c>
    </row>
    <row r="151" spans="1:5" ht="25.5">
      <c r="A151" s="35" t="s">
        <v>56</v>
      </c>
      <c r="E151" s="39" t="s">
        <v>7001</v>
      </c>
    </row>
    <row r="152" spans="1:5" ht="12.75">
      <c r="A152" s="35" t="s">
        <v>57</v>
      </c>
      <c r="E152" s="40" t="s">
        <v>52</v>
      </c>
    </row>
    <row r="153" spans="1:5" ht="12.75">
      <c r="A153" t="s">
        <v>59</v>
      </c>
      <c r="E153" s="39" t="s">
        <v>52</v>
      </c>
    </row>
    <row r="154" spans="1:16" ht="25.5">
      <c r="A154" t="s">
        <v>49</v>
      </c>
      <c s="34" t="s">
        <v>199</v>
      </c>
      <c s="34" t="s">
        <v>7002</v>
      </c>
      <c s="35" t="s">
        <v>52</v>
      </c>
      <c s="6" t="s">
        <v>7003</v>
      </c>
      <c s="36" t="s">
        <v>64</v>
      </c>
      <c s="37">
        <v>1</v>
      </c>
      <c s="36">
        <v>0</v>
      </c>
      <c s="36">
        <f>ROUND(G154*H154,6)</f>
      </c>
      <c r="L154" s="38">
        <v>0</v>
      </c>
      <c s="32">
        <f>ROUND(ROUND(L154,2)*ROUND(G154,3),2)</f>
      </c>
      <c s="36" t="s">
        <v>1517</v>
      </c>
      <c>
        <f>(M154*21)/100</f>
      </c>
      <c t="s">
        <v>27</v>
      </c>
    </row>
    <row r="155" spans="1:5" ht="25.5">
      <c r="A155" s="35" t="s">
        <v>56</v>
      </c>
      <c r="E155" s="39" t="s">
        <v>7003</v>
      </c>
    </row>
    <row r="156" spans="1:5" ht="12.75">
      <c r="A156" s="35" t="s">
        <v>57</v>
      </c>
      <c r="E156" s="40" t="s">
        <v>52</v>
      </c>
    </row>
    <row r="157" spans="1:5" ht="12.75">
      <c r="A157" t="s">
        <v>59</v>
      </c>
      <c r="E157" s="39" t="s">
        <v>52</v>
      </c>
    </row>
    <row r="158" spans="1:16" ht="12.75">
      <c r="A158" t="s">
        <v>49</v>
      </c>
      <c s="34" t="s">
        <v>202</v>
      </c>
      <c s="34" t="s">
        <v>7008</v>
      </c>
      <c s="35" t="s">
        <v>52</v>
      </c>
      <c s="6" t="s">
        <v>7009</v>
      </c>
      <c s="36" t="s">
        <v>99</v>
      </c>
      <c s="37">
        <v>6</v>
      </c>
      <c s="36">
        <v>0</v>
      </c>
      <c s="36">
        <f>ROUND(G158*H158,6)</f>
      </c>
      <c r="L158" s="38">
        <v>0</v>
      </c>
      <c s="32">
        <f>ROUND(ROUND(L158,2)*ROUND(G158,3),2)</f>
      </c>
      <c s="36" t="s">
        <v>1517</v>
      </c>
      <c>
        <f>(M158*21)/100</f>
      </c>
      <c t="s">
        <v>27</v>
      </c>
    </row>
    <row r="159" spans="1:5" ht="12.75">
      <c r="A159" s="35" t="s">
        <v>56</v>
      </c>
      <c r="E159" s="39" t="s">
        <v>7009</v>
      </c>
    </row>
    <row r="160" spans="1:5" ht="12.75">
      <c r="A160" s="35" t="s">
        <v>57</v>
      </c>
      <c r="E160" s="40" t="s">
        <v>52</v>
      </c>
    </row>
    <row r="161" spans="1:5" ht="12.75">
      <c r="A161" t="s">
        <v>59</v>
      </c>
      <c r="E161" s="39" t="s">
        <v>52</v>
      </c>
    </row>
    <row r="162" spans="1:16" ht="12.75">
      <c r="A162" t="s">
        <v>49</v>
      </c>
      <c s="34" t="s">
        <v>205</v>
      </c>
      <c s="34" t="s">
        <v>7010</v>
      </c>
      <c s="35" t="s">
        <v>52</v>
      </c>
      <c s="6" t="s">
        <v>7011</v>
      </c>
      <c s="36" t="s">
        <v>99</v>
      </c>
      <c s="37">
        <v>6</v>
      </c>
      <c s="36">
        <v>0</v>
      </c>
      <c s="36">
        <f>ROUND(G162*H162,6)</f>
      </c>
      <c r="L162" s="38">
        <v>0</v>
      </c>
      <c s="32">
        <f>ROUND(ROUND(L162,2)*ROUND(G162,3),2)</f>
      </c>
      <c s="36" t="s">
        <v>1517</v>
      </c>
      <c>
        <f>(M162*21)/100</f>
      </c>
      <c t="s">
        <v>27</v>
      </c>
    </row>
    <row r="163" spans="1:5" ht="12.75">
      <c r="A163" s="35" t="s">
        <v>56</v>
      </c>
      <c r="E163" s="39" t="s">
        <v>7011</v>
      </c>
    </row>
    <row r="164" spans="1:5" ht="12.75">
      <c r="A164" s="35" t="s">
        <v>57</v>
      </c>
      <c r="E164" s="40" t="s">
        <v>52</v>
      </c>
    </row>
    <row r="165" spans="1:5" ht="12.75">
      <c r="A165" t="s">
        <v>59</v>
      </c>
      <c r="E165" s="39" t="s">
        <v>52</v>
      </c>
    </row>
    <row r="166" spans="1:16" ht="12.75">
      <c r="A166" t="s">
        <v>49</v>
      </c>
      <c s="34" t="s">
        <v>208</v>
      </c>
      <c s="34" t="s">
        <v>7139</v>
      </c>
      <c s="35" t="s">
        <v>52</v>
      </c>
      <c s="6" t="s">
        <v>7140</v>
      </c>
      <c s="36" t="s">
        <v>64</v>
      </c>
      <c s="37">
        <v>1</v>
      </c>
      <c s="36">
        <v>0</v>
      </c>
      <c s="36">
        <f>ROUND(G166*H166,6)</f>
      </c>
      <c r="L166" s="38">
        <v>0</v>
      </c>
      <c s="32">
        <f>ROUND(ROUND(L166,2)*ROUND(G166,3),2)</f>
      </c>
      <c s="36" t="s">
        <v>1517</v>
      </c>
      <c>
        <f>(M166*21)/100</f>
      </c>
      <c t="s">
        <v>27</v>
      </c>
    </row>
    <row r="167" spans="1:5" ht="12.75">
      <c r="A167" s="35" t="s">
        <v>56</v>
      </c>
      <c r="E167" s="39" t="s">
        <v>7141</v>
      </c>
    </row>
    <row r="168" spans="1:5" ht="12.75">
      <c r="A168" s="35" t="s">
        <v>57</v>
      </c>
      <c r="E168" s="40" t="s">
        <v>52</v>
      </c>
    </row>
    <row r="169" spans="1:5" ht="12.75">
      <c r="A169" t="s">
        <v>59</v>
      </c>
      <c r="E169" s="39" t="s">
        <v>52</v>
      </c>
    </row>
    <row r="170" spans="1:16" ht="12.75">
      <c r="A170" t="s">
        <v>49</v>
      </c>
      <c s="34" t="s">
        <v>211</v>
      </c>
      <c s="34" t="s">
        <v>7142</v>
      </c>
      <c s="35" t="s">
        <v>52</v>
      </c>
      <c s="6" t="s">
        <v>7143</v>
      </c>
      <c s="36" t="s">
        <v>64</v>
      </c>
      <c s="37">
        <v>1</v>
      </c>
      <c s="36">
        <v>0</v>
      </c>
      <c s="36">
        <f>ROUND(G170*H170,6)</f>
      </c>
      <c r="L170" s="38">
        <v>0</v>
      </c>
      <c s="32">
        <f>ROUND(ROUND(L170,2)*ROUND(G170,3),2)</f>
      </c>
      <c s="36" t="s">
        <v>1517</v>
      </c>
      <c>
        <f>(M170*21)/100</f>
      </c>
      <c t="s">
        <v>27</v>
      </c>
    </row>
    <row r="171" spans="1:5" ht="12.75">
      <c r="A171" s="35" t="s">
        <v>56</v>
      </c>
      <c r="E171" s="39" t="s">
        <v>7144</v>
      </c>
    </row>
    <row r="172" spans="1:5" ht="12.75">
      <c r="A172" s="35" t="s">
        <v>57</v>
      </c>
      <c r="E172" s="40" t="s">
        <v>52</v>
      </c>
    </row>
    <row r="173" spans="1:5" ht="12.75">
      <c r="A173" t="s">
        <v>59</v>
      </c>
      <c r="E173" s="39" t="s">
        <v>52</v>
      </c>
    </row>
    <row r="174" spans="1:16" ht="12.75">
      <c r="A174" t="s">
        <v>49</v>
      </c>
      <c s="34" t="s">
        <v>214</v>
      </c>
      <c s="34" t="s">
        <v>7145</v>
      </c>
      <c s="35" t="s">
        <v>52</v>
      </c>
      <c s="6" t="s">
        <v>7146</v>
      </c>
      <c s="36" t="s">
        <v>99</v>
      </c>
      <c s="37">
        <v>200</v>
      </c>
      <c s="36">
        <v>0</v>
      </c>
      <c s="36">
        <f>ROUND(G174*H174,6)</f>
      </c>
      <c r="L174" s="38">
        <v>0</v>
      </c>
      <c s="32">
        <f>ROUND(ROUND(L174,2)*ROUND(G174,3),2)</f>
      </c>
      <c s="36" t="s">
        <v>1517</v>
      </c>
      <c>
        <f>(M174*21)/100</f>
      </c>
      <c t="s">
        <v>27</v>
      </c>
    </row>
    <row r="175" spans="1:5" ht="12.75">
      <c r="A175" s="35" t="s">
        <v>56</v>
      </c>
      <c r="E175" s="39" t="s">
        <v>7146</v>
      </c>
    </row>
    <row r="176" spans="1:5" ht="12.75">
      <c r="A176" s="35" t="s">
        <v>57</v>
      </c>
      <c r="E176" s="40" t="s">
        <v>52</v>
      </c>
    </row>
    <row r="177" spans="1:5" ht="12.75">
      <c r="A177" t="s">
        <v>59</v>
      </c>
      <c r="E177" s="39" t="s">
        <v>52</v>
      </c>
    </row>
    <row r="178" spans="1:16" ht="12.75">
      <c r="A178" t="s">
        <v>49</v>
      </c>
      <c s="34" t="s">
        <v>217</v>
      </c>
      <c s="34" t="s">
        <v>7147</v>
      </c>
      <c s="35" t="s">
        <v>52</v>
      </c>
      <c s="6" t="s">
        <v>7148</v>
      </c>
      <c s="36" t="s">
        <v>78</v>
      </c>
      <c s="37">
        <v>80</v>
      </c>
      <c s="36">
        <v>0</v>
      </c>
      <c s="36">
        <f>ROUND(G178*H178,6)</f>
      </c>
      <c r="L178" s="38">
        <v>0</v>
      </c>
      <c s="32">
        <f>ROUND(ROUND(L178,2)*ROUND(G178,3),2)</f>
      </c>
      <c s="36" t="s">
        <v>1517</v>
      </c>
      <c>
        <f>(M178*21)/100</f>
      </c>
      <c t="s">
        <v>27</v>
      </c>
    </row>
    <row r="179" spans="1:5" ht="12.75">
      <c r="A179" s="35" t="s">
        <v>56</v>
      </c>
      <c r="E179" s="39" t="s">
        <v>7148</v>
      </c>
    </row>
    <row r="180" spans="1:5" ht="12.75">
      <c r="A180" s="35" t="s">
        <v>57</v>
      </c>
      <c r="E180" s="40" t="s">
        <v>52</v>
      </c>
    </row>
    <row r="181" spans="1:5" ht="12.75">
      <c r="A181" t="s">
        <v>59</v>
      </c>
      <c r="E181" s="39" t="s">
        <v>52</v>
      </c>
    </row>
    <row r="182" spans="1:16" ht="12.75">
      <c r="A182" t="s">
        <v>49</v>
      </c>
      <c s="34" t="s">
        <v>220</v>
      </c>
      <c s="34" t="s">
        <v>7149</v>
      </c>
      <c s="35" t="s">
        <v>52</v>
      </c>
      <c s="6" t="s">
        <v>7150</v>
      </c>
      <c s="36" t="s">
        <v>78</v>
      </c>
      <c s="37">
        <v>80</v>
      </c>
      <c s="36">
        <v>0</v>
      </c>
      <c s="36">
        <f>ROUND(G182*H182,6)</f>
      </c>
      <c r="L182" s="38">
        <v>0</v>
      </c>
      <c s="32">
        <f>ROUND(ROUND(L182,2)*ROUND(G182,3),2)</f>
      </c>
      <c s="36" t="s">
        <v>1517</v>
      </c>
      <c>
        <f>(M182*21)/100</f>
      </c>
      <c t="s">
        <v>27</v>
      </c>
    </row>
    <row r="183" spans="1:5" ht="12.75">
      <c r="A183" s="35" t="s">
        <v>56</v>
      </c>
      <c r="E183" s="39" t="s">
        <v>7150</v>
      </c>
    </row>
    <row r="184" spans="1:5" ht="12.75">
      <c r="A184" s="35" t="s">
        <v>57</v>
      </c>
      <c r="E184" s="40" t="s">
        <v>52</v>
      </c>
    </row>
    <row r="185" spans="1:5" ht="12.75">
      <c r="A185" t="s">
        <v>59</v>
      </c>
      <c r="E185" s="39" t="s">
        <v>52</v>
      </c>
    </row>
    <row r="186" spans="1:16" ht="12.75">
      <c r="A186" t="s">
        <v>49</v>
      </c>
      <c s="34" t="s">
        <v>223</v>
      </c>
      <c s="34" t="s">
        <v>7151</v>
      </c>
      <c s="35" t="s">
        <v>52</v>
      </c>
      <c s="6" t="s">
        <v>7152</v>
      </c>
      <c s="36" t="s">
        <v>78</v>
      </c>
      <c s="37">
        <v>80</v>
      </c>
      <c s="36">
        <v>0</v>
      </c>
      <c s="36">
        <f>ROUND(G186*H186,6)</f>
      </c>
      <c r="L186" s="38">
        <v>0</v>
      </c>
      <c s="32">
        <f>ROUND(ROUND(L186,2)*ROUND(G186,3),2)</f>
      </c>
      <c s="36" t="s">
        <v>1517</v>
      </c>
      <c>
        <f>(M186*21)/100</f>
      </c>
      <c t="s">
        <v>27</v>
      </c>
    </row>
    <row r="187" spans="1:5" ht="12.75">
      <c r="A187" s="35" t="s">
        <v>56</v>
      </c>
      <c r="E187" s="39" t="s">
        <v>7152</v>
      </c>
    </row>
    <row r="188" spans="1:5" ht="12.75">
      <c r="A188" s="35" t="s">
        <v>57</v>
      </c>
      <c r="E188" s="40" t="s">
        <v>52</v>
      </c>
    </row>
    <row r="189" spans="1:5" ht="12.75">
      <c r="A189" t="s">
        <v>59</v>
      </c>
      <c r="E189" s="39" t="s">
        <v>52</v>
      </c>
    </row>
    <row r="190" spans="1:16" ht="12.75">
      <c r="A190" t="s">
        <v>49</v>
      </c>
      <c s="34" t="s">
        <v>226</v>
      </c>
      <c s="34" t="s">
        <v>7153</v>
      </c>
      <c s="35" t="s">
        <v>52</v>
      </c>
      <c s="6" t="s">
        <v>7154</v>
      </c>
      <c s="36" t="s">
        <v>99</v>
      </c>
      <c s="37">
        <v>200</v>
      </c>
      <c s="36">
        <v>0</v>
      </c>
      <c s="36">
        <f>ROUND(G190*H190,6)</f>
      </c>
      <c r="L190" s="38">
        <v>0</v>
      </c>
      <c s="32">
        <f>ROUND(ROUND(L190,2)*ROUND(G190,3),2)</f>
      </c>
      <c s="36" t="s">
        <v>1517</v>
      </c>
      <c>
        <f>(M190*21)/100</f>
      </c>
      <c t="s">
        <v>27</v>
      </c>
    </row>
    <row r="191" spans="1:5" ht="12.75">
      <c r="A191" s="35" t="s">
        <v>56</v>
      </c>
      <c r="E191" s="39" t="s">
        <v>7154</v>
      </c>
    </row>
    <row r="192" spans="1:5" ht="12.75">
      <c r="A192" s="35" t="s">
        <v>57</v>
      </c>
      <c r="E192" s="40" t="s">
        <v>52</v>
      </c>
    </row>
    <row r="193" spans="1:5" ht="12.75">
      <c r="A193" t="s">
        <v>59</v>
      </c>
      <c r="E193" s="39" t="s">
        <v>52</v>
      </c>
    </row>
    <row r="194" spans="1:16" ht="12.75">
      <c r="A194" t="s">
        <v>49</v>
      </c>
      <c s="34" t="s">
        <v>229</v>
      </c>
      <c s="34" t="s">
        <v>7155</v>
      </c>
      <c s="35" t="s">
        <v>52</v>
      </c>
      <c s="6" t="s">
        <v>7017</v>
      </c>
      <c s="36" t="s">
        <v>54</v>
      </c>
      <c s="37">
        <v>1</v>
      </c>
      <c s="36">
        <v>0</v>
      </c>
      <c s="36">
        <f>ROUND(G194*H194,6)</f>
      </c>
      <c r="L194" s="38">
        <v>0</v>
      </c>
      <c s="32">
        <f>ROUND(ROUND(L194,2)*ROUND(G194,3),2)</f>
      </c>
      <c s="36" t="s">
        <v>1517</v>
      </c>
      <c>
        <f>(M194*21)/100</f>
      </c>
      <c t="s">
        <v>27</v>
      </c>
    </row>
    <row r="195" spans="1:5" ht="12.75">
      <c r="A195" s="35" t="s">
        <v>56</v>
      </c>
      <c r="E195" s="39" t="s">
        <v>7017</v>
      </c>
    </row>
    <row r="196" spans="1:5" ht="12.75">
      <c r="A196" s="35" t="s">
        <v>57</v>
      </c>
      <c r="E196" s="40" t="s">
        <v>52</v>
      </c>
    </row>
    <row r="197" spans="1:5" ht="12.75">
      <c r="A197" t="s">
        <v>59</v>
      </c>
      <c r="E197" s="39" t="s">
        <v>52</v>
      </c>
    </row>
    <row r="198" spans="1:16" ht="12.75">
      <c r="A198" t="s">
        <v>49</v>
      </c>
      <c s="34" t="s">
        <v>232</v>
      </c>
      <c s="34" t="s">
        <v>7156</v>
      </c>
      <c s="35" t="s">
        <v>52</v>
      </c>
      <c s="6" t="s">
        <v>7019</v>
      </c>
      <c s="36" t="s">
        <v>54</v>
      </c>
      <c s="37">
        <v>1</v>
      </c>
      <c s="36">
        <v>0</v>
      </c>
      <c s="36">
        <f>ROUND(G198*H198,6)</f>
      </c>
      <c r="L198" s="38">
        <v>0</v>
      </c>
      <c s="32">
        <f>ROUND(ROUND(L198,2)*ROUND(G198,3),2)</f>
      </c>
      <c s="36" t="s">
        <v>1517</v>
      </c>
      <c>
        <f>(M198*21)/100</f>
      </c>
      <c t="s">
        <v>27</v>
      </c>
    </row>
    <row r="199" spans="1:5" ht="12.75">
      <c r="A199" s="35" t="s">
        <v>56</v>
      </c>
      <c r="E199" s="39" t="s">
        <v>7019</v>
      </c>
    </row>
    <row r="200" spans="1:5" ht="12.75">
      <c r="A200" s="35" t="s">
        <v>57</v>
      </c>
      <c r="E200" s="40" t="s">
        <v>52</v>
      </c>
    </row>
    <row r="201" spans="1:5" ht="12.75">
      <c r="A201" t="s">
        <v>59</v>
      </c>
      <c r="E201" s="39" t="s">
        <v>52</v>
      </c>
    </row>
    <row r="202" spans="1:16" ht="12.75">
      <c r="A202" t="s">
        <v>49</v>
      </c>
      <c s="34" t="s">
        <v>235</v>
      </c>
      <c s="34" t="s">
        <v>7020</v>
      </c>
      <c s="35" t="s">
        <v>52</v>
      </c>
      <c s="6" t="s">
        <v>7021</v>
      </c>
      <c s="36" t="s">
        <v>64</v>
      </c>
      <c s="37">
        <v>1</v>
      </c>
      <c s="36">
        <v>0</v>
      </c>
      <c s="36">
        <f>ROUND(G202*H202,6)</f>
      </c>
      <c r="L202" s="38">
        <v>0</v>
      </c>
      <c s="32">
        <f>ROUND(ROUND(L202,2)*ROUND(G202,3),2)</f>
      </c>
      <c s="36" t="s">
        <v>1517</v>
      </c>
      <c>
        <f>(M202*21)/100</f>
      </c>
      <c t="s">
        <v>27</v>
      </c>
    </row>
    <row r="203" spans="1:5" ht="12.75">
      <c r="A203" s="35" t="s">
        <v>56</v>
      </c>
      <c r="E203" s="39" t="s">
        <v>7021</v>
      </c>
    </row>
    <row r="204" spans="1:5" ht="12.75">
      <c r="A204" s="35" t="s">
        <v>57</v>
      </c>
      <c r="E204" s="40" t="s">
        <v>52</v>
      </c>
    </row>
    <row r="205" spans="1:5" ht="12.75">
      <c r="A205" t="s">
        <v>59</v>
      </c>
      <c r="E205" s="39" t="s">
        <v>52</v>
      </c>
    </row>
    <row r="206" spans="1:16" ht="25.5">
      <c r="A206" t="s">
        <v>49</v>
      </c>
      <c s="34" t="s">
        <v>238</v>
      </c>
      <c s="34" t="s">
        <v>7022</v>
      </c>
      <c s="35" t="s">
        <v>52</v>
      </c>
      <c s="6" t="s">
        <v>7023</v>
      </c>
      <c s="36" t="s">
        <v>64</v>
      </c>
      <c s="37">
        <v>1</v>
      </c>
      <c s="36">
        <v>0</v>
      </c>
      <c s="36">
        <f>ROUND(G206*H206,6)</f>
      </c>
      <c r="L206" s="38">
        <v>0</v>
      </c>
      <c s="32">
        <f>ROUND(ROUND(L206,2)*ROUND(G206,3),2)</f>
      </c>
      <c s="36" t="s">
        <v>1517</v>
      </c>
      <c>
        <f>(M206*21)/100</f>
      </c>
      <c t="s">
        <v>27</v>
      </c>
    </row>
    <row r="207" spans="1:5" ht="25.5">
      <c r="A207" s="35" t="s">
        <v>56</v>
      </c>
      <c r="E207" s="39" t="s">
        <v>7023</v>
      </c>
    </row>
    <row r="208" spans="1:5" ht="12.75">
      <c r="A208" s="35" t="s">
        <v>57</v>
      </c>
      <c r="E208" s="40" t="s">
        <v>52</v>
      </c>
    </row>
    <row r="209" spans="1:5" ht="12.75">
      <c r="A209" t="s">
        <v>59</v>
      </c>
      <c r="E209"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3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6614</v>
      </c>
      <c s="41">
        <f>Rekapitulace!C102</f>
      </c>
      <c s="20" t="s">
        <v>0</v>
      </c>
      <c t="s">
        <v>23</v>
      </c>
      <c t="s">
        <v>27</v>
      </c>
    </row>
    <row r="4" spans="1:16" ht="32" customHeight="1">
      <c r="A4" s="24" t="s">
        <v>20</v>
      </c>
      <c s="25" t="s">
        <v>28</v>
      </c>
      <c s="27" t="s">
        <v>6614</v>
      </c>
      <c r="E4" s="26" t="s">
        <v>6615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COUNTIFS(L8:L368,"=0",A8:A368,"P")+COUNTIFS(L8:L368,"",A8:A368,"P")+SUM(Q8:Q368)</f>
      </c>
    </row>
    <row r="8" spans="1:13" ht="12.75">
      <c r="A8" t="s">
        <v>44</v>
      </c>
      <c r="C8" s="28" t="s">
        <v>7159</v>
      </c>
      <c r="E8" s="30" t="s">
        <v>7158</v>
      </c>
      <c r="J8" s="29">
        <f>0+J9+J26+J51+J96+J121+J182+J203+J224+J253+J266+J291+J340+J349+J354+J359</f>
      </c>
      <c s="29">
        <f>0+K9+K26+K51+K96+K121+K182+K203+K224+K253+K266+K291+K340+K349+K354+K359</f>
      </c>
      <c s="29">
        <f>0+L9+L26+L51+L96+L121+L182+L203+L224+L253+L266+L291+L340+L349+L354+L359</f>
      </c>
      <c s="29">
        <f>0+M9+M26+M51+M96+M121+M182+M203+M224+M253+M266+M291+M340+M349+M354+M359</f>
      </c>
    </row>
    <row r="9" spans="1:13" ht="12.75">
      <c r="A9" t="s">
        <v>46</v>
      </c>
      <c r="C9" s="31" t="s">
        <v>69</v>
      </c>
      <c r="E9" s="33" t="s">
        <v>832</v>
      </c>
      <c r="J9" s="32">
        <f>0</f>
      </c>
      <c s="32">
        <f>0</f>
      </c>
      <c s="32">
        <f>0+L10+L14+L18+L22</f>
      </c>
      <c s="32">
        <f>0+M10+M14+M18+M22</f>
      </c>
    </row>
    <row r="10" spans="1:16" ht="12.75">
      <c r="A10" t="s">
        <v>49</v>
      </c>
      <c s="34" t="s">
        <v>69</v>
      </c>
      <c s="34" t="s">
        <v>7160</v>
      </c>
      <c s="35" t="s">
        <v>52</v>
      </c>
      <c s="6" t="s">
        <v>7161</v>
      </c>
      <c s="36" t="s">
        <v>73</v>
      </c>
      <c s="37">
        <v>606.56</v>
      </c>
      <c s="36">
        <v>0</v>
      </c>
      <c s="36">
        <f>ROUND(G10*H10,6)</f>
      </c>
      <c r="L10" s="38">
        <v>0</v>
      </c>
      <c s="32">
        <f>ROUND(ROUND(L10,2)*ROUND(G10,3),2)</f>
      </c>
      <c s="36" t="s">
        <v>1517</v>
      </c>
      <c>
        <f>(M10*21)/100</f>
      </c>
      <c t="s">
        <v>27</v>
      </c>
    </row>
    <row r="11" spans="1:5" ht="12.75">
      <c r="A11" s="35" t="s">
        <v>56</v>
      </c>
      <c r="E11" s="39" t="s">
        <v>52</v>
      </c>
    </row>
    <row r="12" spans="1:5" ht="25.5">
      <c r="A12" s="35" t="s">
        <v>57</v>
      </c>
      <c r="E12" s="40" t="s">
        <v>7162</v>
      </c>
    </row>
    <row r="13" spans="1:5" ht="12.75">
      <c r="A13" t="s">
        <v>59</v>
      </c>
      <c r="E13" s="39" t="s">
        <v>3004</v>
      </c>
    </row>
    <row r="14" spans="1:16" ht="12.75">
      <c r="A14" t="s">
        <v>49</v>
      </c>
      <c s="34" t="s">
        <v>27</v>
      </c>
      <c s="34" t="s">
        <v>6622</v>
      </c>
      <c s="35" t="s">
        <v>52</v>
      </c>
      <c s="6" t="s">
        <v>6623</v>
      </c>
      <c s="36" t="s">
        <v>73</v>
      </c>
      <c s="37">
        <v>606.56</v>
      </c>
      <c s="36">
        <v>0</v>
      </c>
      <c s="36">
        <f>ROUND(G14*H14,6)</f>
      </c>
      <c r="L14" s="38">
        <v>0</v>
      </c>
      <c s="32">
        <f>ROUND(ROUND(L14,2)*ROUND(G14,3),2)</f>
      </c>
      <c s="36" t="s">
        <v>1517</v>
      </c>
      <c>
        <f>(M14*21)/100</f>
      </c>
      <c t="s">
        <v>27</v>
      </c>
    </row>
    <row r="15" spans="1:5" ht="12.75">
      <c r="A15" s="35" t="s">
        <v>56</v>
      </c>
      <c r="E15" s="39" t="s">
        <v>52</v>
      </c>
    </row>
    <row r="16" spans="1:5" ht="38.25">
      <c r="A16" s="35" t="s">
        <v>57</v>
      </c>
      <c r="E16" s="40" t="s">
        <v>7163</v>
      </c>
    </row>
    <row r="17" spans="1:5" ht="12.75">
      <c r="A17" t="s">
        <v>59</v>
      </c>
      <c r="E17" s="39" t="s">
        <v>3004</v>
      </c>
    </row>
    <row r="18" spans="1:16" ht="25.5">
      <c r="A18" t="s">
        <v>49</v>
      </c>
      <c s="34" t="s">
        <v>26</v>
      </c>
      <c s="34" t="s">
        <v>7164</v>
      </c>
      <c s="35" t="s">
        <v>52</v>
      </c>
      <c s="6" t="s">
        <v>7165</v>
      </c>
      <c s="36" t="s">
        <v>78</v>
      </c>
      <c s="37">
        <v>303.28</v>
      </c>
      <c s="36">
        <v>0</v>
      </c>
      <c s="36">
        <f>ROUND(G18*H18,6)</f>
      </c>
      <c r="L18" s="38">
        <v>0</v>
      </c>
      <c s="32">
        <f>ROUND(ROUND(L18,2)*ROUND(G18,3),2)</f>
      </c>
      <c s="36" t="s">
        <v>1517</v>
      </c>
      <c>
        <f>(M18*21)/100</f>
      </c>
      <c t="s">
        <v>27</v>
      </c>
    </row>
    <row r="19" spans="1:5" ht="12.75">
      <c r="A19" s="35" t="s">
        <v>56</v>
      </c>
      <c r="E19" s="39" t="s">
        <v>52</v>
      </c>
    </row>
    <row r="20" spans="1:5" ht="25.5">
      <c r="A20" s="35" t="s">
        <v>57</v>
      </c>
      <c r="E20" s="40" t="s">
        <v>7166</v>
      </c>
    </row>
    <row r="21" spans="1:5" ht="12.75">
      <c r="A21" t="s">
        <v>59</v>
      </c>
      <c r="E21" s="39" t="s">
        <v>3004</v>
      </c>
    </row>
    <row r="22" spans="1:16" ht="25.5">
      <c r="A22" t="s">
        <v>49</v>
      </c>
      <c s="34" t="s">
        <v>81</v>
      </c>
      <c s="34" t="s">
        <v>7167</v>
      </c>
      <c s="35" t="s">
        <v>52</v>
      </c>
      <c s="6" t="s">
        <v>7168</v>
      </c>
      <c s="36" t="s">
        <v>78</v>
      </c>
      <c s="37">
        <v>77.779</v>
      </c>
      <c s="36">
        <v>0</v>
      </c>
      <c s="36">
        <f>ROUND(G22*H22,6)</f>
      </c>
      <c r="L22" s="38">
        <v>0</v>
      </c>
      <c s="32">
        <f>ROUND(ROUND(L22,2)*ROUND(G22,3),2)</f>
      </c>
      <c s="36" t="s">
        <v>1517</v>
      </c>
      <c>
        <f>(M22*21)/100</f>
      </c>
      <c t="s">
        <v>27</v>
      </c>
    </row>
    <row r="23" spans="1:5" ht="12.75">
      <c r="A23" s="35" t="s">
        <v>56</v>
      </c>
      <c r="E23" s="39" t="s">
        <v>52</v>
      </c>
    </row>
    <row r="24" spans="1:5" ht="12.75">
      <c r="A24" s="35" t="s">
        <v>57</v>
      </c>
      <c r="E24" s="40" t="s">
        <v>7169</v>
      </c>
    </row>
    <row r="25" spans="1:5" ht="12.75">
      <c r="A25" t="s">
        <v>59</v>
      </c>
      <c r="E25" s="39" t="s">
        <v>3004</v>
      </c>
    </row>
    <row r="26" spans="1:13" ht="12.75">
      <c r="A26" t="s">
        <v>46</v>
      </c>
      <c r="C26" s="31" t="s">
        <v>27</v>
      </c>
      <c r="E26" s="33" t="s">
        <v>6630</v>
      </c>
      <c r="J26" s="32">
        <f>0</f>
      </c>
      <c s="32">
        <f>0</f>
      </c>
      <c s="32">
        <f>0+L27+L31+L35+L39+L43+L47</f>
      </c>
      <c s="32">
        <f>0+M27+M31+M35+M39+M43+M47</f>
      </c>
    </row>
    <row r="27" spans="1:16" ht="25.5">
      <c r="A27" t="s">
        <v>49</v>
      </c>
      <c s="34" t="s">
        <v>84</v>
      </c>
      <c s="34" t="s">
        <v>6631</v>
      </c>
      <c s="35" t="s">
        <v>52</v>
      </c>
      <c s="6" t="s">
        <v>6632</v>
      </c>
      <c s="36" t="s">
        <v>78</v>
      </c>
      <c s="37">
        <v>67.084</v>
      </c>
      <c s="36">
        <v>0</v>
      </c>
      <c s="36">
        <f>ROUND(G27*H27,6)</f>
      </c>
      <c r="L27" s="38">
        <v>0</v>
      </c>
      <c s="32">
        <f>ROUND(ROUND(L27,2)*ROUND(G27,3),2)</f>
      </c>
      <c s="36" t="s">
        <v>1517</v>
      </c>
      <c>
        <f>(M27*21)/100</f>
      </c>
      <c t="s">
        <v>27</v>
      </c>
    </row>
    <row r="28" spans="1:5" ht="12.75">
      <c r="A28" s="35" t="s">
        <v>56</v>
      </c>
      <c r="E28" s="39" t="s">
        <v>52</v>
      </c>
    </row>
    <row r="29" spans="1:5" ht="25.5">
      <c r="A29" s="35" t="s">
        <v>57</v>
      </c>
      <c r="E29" s="40" t="s">
        <v>7170</v>
      </c>
    </row>
    <row r="30" spans="1:5" ht="12.75">
      <c r="A30" t="s">
        <v>59</v>
      </c>
      <c r="E30" s="39" t="s">
        <v>3004</v>
      </c>
    </row>
    <row r="31" spans="1:16" ht="25.5">
      <c r="A31" t="s">
        <v>49</v>
      </c>
      <c s="34" t="s">
        <v>87</v>
      </c>
      <c s="34" t="s">
        <v>6634</v>
      </c>
      <c s="35" t="s">
        <v>52</v>
      </c>
      <c s="6" t="s">
        <v>6635</v>
      </c>
      <c s="36" t="s">
        <v>78</v>
      </c>
      <c s="37">
        <v>87.5</v>
      </c>
      <c s="36">
        <v>0</v>
      </c>
      <c s="36">
        <f>ROUND(G31*H31,6)</f>
      </c>
      <c r="L31" s="38">
        <v>0</v>
      </c>
      <c s="32">
        <f>ROUND(ROUND(L31,2)*ROUND(G31,3),2)</f>
      </c>
      <c s="36" t="s">
        <v>1517</v>
      </c>
      <c>
        <f>(M31*21)/100</f>
      </c>
      <c t="s">
        <v>27</v>
      </c>
    </row>
    <row r="32" spans="1:5" ht="12.75">
      <c r="A32" s="35" t="s">
        <v>56</v>
      </c>
      <c r="E32" s="39" t="s">
        <v>52</v>
      </c>
    </row>
    <row r="33" spans="1:5" ht="12.75">
      <c r="A33" s="35" t="s">
        <v>57</v>
      </c>
      <c r="E33" s="40" t="s">
        <v>7171</v>
      </c>
    </row>
    <row r="34" spans="1:5" ht="12.75">
      <c r="A34" t="s">
        <v>59</v>
      </c>
      <c r="E34" s="39" t="s">
        <v>3004</v>
      </c>
    </row>
    <row r="35" spans="1:16" ht="12.75">
      <c r="A35" t="s">
        <v>49</v>
      </c>
      <c s="34" t="s">
        <v>90</v>
      </c>
      <c s="34" t="s">
        <v>6637</v>
      </c>
      <c s="35" t="s">
        <v>52</v>
      </c>
      <c s="6" t="s">
        <v>6638</v>
      </c>
      <c s="36" t="s">
        <v>749</v>
      </c>
      <c s="37">
        <v>1.221</v>
      </c>
      <c s="36">
        <v>0</v>
      </c>
      <c s="36">
        <f>ROUND(G35*H35,6)</f>
      </c>
      <c r="L35" s="38">
        <v>0</v>
      </c>
      <c s="32">
        <f>ROUND(ROUND(L35,2)*ROUND(G35,3),2)</f>
      </c>
      <c s="36" t="s">
        <v>1517</v>
      </c>
      <c>
        <f>(M35*21)/100</f>
      </c>
      <c t="s">
        <v>27</v>
      </c>
    </row>
    <row r="36" spans="1:5" ht="12.75">
      <c r="A36" s="35" t="s">
        <v>56</v>
      </c>
      <c r="E36" s="39" t="s">
        <v>52</v>
      </c>
    </row>
    <row r="37" spans="1:5" ht="12.75">
      <c r="A37" s="35" t="s">
        <v>57</v>
      </c>
      <c r="E37" s="40" t="s">
        <v>7172</v>
      </c>
    </row>
    <row r="38" spans="1:5" ht="12.75">
      <c r="A38" t="s">
        <v>59</v>
      </c>
      <c r="E38" s="39" t="s">
        <v>3004</v>
      </c>
    </row>
    <row r="39" spans="1:16" ht="12.75">
      <c r="A39" t="s">
        <v>49</v>
      </c>
      <c s="34" t="s">
        <v>93</v>
      </c>
      <c s="34" t="s">
        <v>6640</v>
      </c>
      <c s="35" t="s">
        <v>52</v>
      </c>
      <c s="6" t="s">
        <v>6641</v>
      </c>
      <c s="36" t="s">
        <v>78</v>
      </c>
      <c s="37">
        <v>97.224</v>
      </c>
      <c s="36">
        <v>0</v>
      </c>
      <c s="36">
        <f>ROUND(G39*H39,6)</f>
      </c>
      <c r="L39" s="38">
        <v>0</v>
      </c>
      <c s="32">
        <f>ROUND(ROUND(L39,2)*ROUND(G39,3),2)</f>
      </c>
      <c s="36" t="s">
        <v>1517</v>
      </c>
      <c>
        <f>(M39*21)/100</f>
      </c>
      <c t="s">
        <v>27</v>
      </c>
    </row>
    <row r="40" spans="1:5" ht="12.75">
      <c r="A40" s="35" t="s">
        <v>56</v>
      </c>
      <c r="E40" s="39" t="s">
        <v>52</v>
      </c>
    </row>
    <row r="41" spans="1:5" ht="12.75">
      <c r="A41" s="35" t="s">
        <v>57</v>
      </c>
      <c r="E41" s="40" t="s">
        <v>7173</v>
      </c>
    </row>
    <row r="42" spans="1:5" ht="12.75">
      <c r="A42" t="s">
        <v>59</v>
      </c>
      <c r="E42" s="39" t="s">
        <v>3004</v>
      </c>
    </row>
    <row r="43" spans="1:16" ht="25.5">
      <c r="A43" t="s">
        <v>49</v>
      </c>
      <c s="34" t="s">
        <v>96</v>
      </c>
      <c s="34" t="s">
        <v>6643</v>
      </c>
      <c s="35" t="s">
        <v>52</v>
      </c>
      <c s="6" t="s">
        <v>6644</v>
      </c>
      <c s="36" t="s">
        <v>73</v>
      </c>
      <c s="37">
        <v>92.74</v>
      </c>
      <c s="36">
        <v>0</v>
      </c>
      <c s="36">
        <f>ROUND(G43*H43,6)</f>
      </c>
      <c r="L43" s="38">
        <v>0</v>
      </c>
      <c s="32">
        <f>ROUND(ROUND(L43,2)*ROUND(G43,3),2)</f>
      </c>
      <c s="36" t="s">
        <v>1517</v>
      </c>
      <c>
        <f>(M43*21)/100</f>
      </c>
      <c t="s">
        <v>27</v>
      </c>
    </row>
    <row r="44" spans="1:5" ht="12.75">
      <c r="A44" s="35" t="s">
        <v>56</v>
      </c>
      <c r="E44" s="39" t="s">
        <v>52</v>
      </c>
    </row>
    <row r="45" spans="1:5" ht="12.75">
      <c r="A45" s="35" t="s">
        <v>57</v>
      </c>
      <c r="E45" s="40" t="s">
        <v>7174</v>
      </c>
    </row>
    <row r="46" spans="1:5" ht="12.75">
      <c r="A46" t="s">
        <v>59</v>
      </c>
      <c r="E46" s="39" t="s">
        <v>3004</v>
      </c>
    </row>
    <row r="47" spans="1:16" ht="25.5">
      <c r="A47" t="s">
        <v>49</v>
      </c>
      <c s="34" t="s">
        <v>100</v>
      </c>
      <c s="34" t="s">
        <v>6646</v>
      </c>
      <c s="35" t="s">
        <v>52</v>
      </c>
      <c s="6" t="s">
        <v>6647</v>
      </c>
      <c s="36" t="s">
        <v>749</v>
      </c>
      <c s="37">
        <v>1.855</v>
      </c>
      <c s="36">
        <v>0</v>
      </c>
      <c s="36">
        <f>ROUND(G47*H47,6)</f>
      </c>
      <c r="L47" s="38">
        <v>0</v>
      </c>
      <c s="32">
        <f>ROUND(ROUND(L47,2)*ROUND(G47,3),2)</f>
      </c>
      <c s="36" t="s">
        <v>1517</v>
      </c>
      <c>
        <f>(M47*21)/100</f>
      </c>
      <c t="s">
        <v>27</v>
      </c>
    </row>
    <row r="48" spans="1:5" ht="12.75">
      <c r="A48" s="35" t="s">
        <v>56</v>
      </c>
      <c r="E48" s="39" t="s">
        <v>52</v>
      </c>
    </row>
    <row r="49" spans="1:5" ht="12.75">
      <c r="A49" s="35" t="s">
        <v>57</v>
      </c>
      <c r="E49" s="40" t="s">
        <v>7175</v>
      </c>
    </row>
    <row r="50" spans="1:5" ht="12.75">
      <c r="A50" t="s">
        <v>59</v>
      </c>
      <c r="E50" s="39" t="s">
        <v>3004</v>
      </c>
    </row>
    <row r="51" spans="1:13" ht="12.75">
      <c r="A51" t="s">
        <v>46</v>
      </c>
      <c r="C51" s="31" t="s">
        <v>26</v>
      </c>
      <c r="E51" s="33" t="s">
        <v>6550</v>
      </c>
      <c r="J51" s="32">
        <f>0</f>
      </c>
      <c s="32">
        <f>0</f>
      </c>
      <c s="32">
        <f>0+L52+L56+L60+L64+L68+L72+L76+L80+L84+L88+L92</f>
      </c>
      <c s="32">
        <f>0+M52+M56+M60+M64+M68+M72+M76+M80+M84+M88+M92</f>
      </c>
    </row>
    <row r="52" spans="1:16" ht="25.5">
      <c r="A52" t="s">
        <v>49</v>
      </c>
      <c s="34" t="s">
        <v>116</v>
      </c>
      <c s="34" t="s">
        <v>6649</v>
      </c>
      <c s="35" t="s">
        <v>52</v>
      </c>
      <c s="6" t="s">
        <v>6650</v>
      </c>
      <c s="36" t="s">
        <v>73</v>
      </c>
      <c s="37">
        <v>47.73</v>
      </c>
      <c s="36">
        <v>0</v>
      </c>
      <c s="36">
        <f>ROUND(G52*H52,6)</f>
      </c>
      <c r="L52" s="38">
        <v>0</v>
      </c>
      <c s="32">
        <f>ROUND(ROUND(L52,2)*ROUND(G52,3),2)</f>
      </c>
      <c s="36" t="s">
        <v>1517</v>
      </c>
      <c>
        <f>(M52*21)/100</f>
      </c>
      <c t="s">
        <v>27</v>
      </c>
    </row>
    <row r="53" spans="1:5" ht="12.75">
      <c r="A53" s="35" t="s">
        <v>56</v>
      </c>
      <c r="E53" s="39" t="s">
        <v>52</v>
      </c>
    </row>
    <row r="54" spans="1:5" ht="12.75">
      <c r="A54" s="35" t="s">
        <v>57</v>
      </c>
      <c r="E54" s="40" t="s">
        <v>7176</v>
      </c>
    </row>
    <row r="55" spans="1:5" ht="12.75">
      <c r="A55" t="s">
        <v>59</v>
      </c>
      <c r="E55" s="39" t="s">
        <v>3004</v>
      </c>
    </row>
    <row r="56" spans="1:16" ht="25.5">
      <c r="A56" t="s">
        <v>49</v>
      </c>
      <c s="34" t="s">
        <v>119</v>
      </c>
      <c s="34" t="s">
        <v>6652</v>
      </c>
      <c s="35" t="s">
        <v>52</v>
      </c>
      <c s="6" t="s">
        <v>6653</v>
      </c>
      <c s="36" t="s">
        <v>73</v>
      </c>
      <c s="37">
        <v>211.5</v>
      </c>
      <c s="36">
        <v>0</v>
      </c>
      <c s="36">
        <f>ROUND(G56*H56,6)</f>
      </c>
      <c r="L56" s="38">
        <v>0</v>
      </c>
      <c s="32">
        <f>ROUND(ROUND(L56,2)*ROUND(G56,3),2)</f>
      </c>
      <c s="36" t="s">
        <v>1517</v>
      </c>
      <c>
        <f>(M56*21)/100</f>
      </c>
      <c t="s">
        <v>27</v>
      </c>
    </row>
    <row r="57" spans="1:5" ht="12.75">
      <c r="A57" s="35" t="s">
        <v>56</v>
      </c>
      <c r="E57" s="39" t="s">
        <v>52</v>
      </c>
    </row>
    <row r="58" spans="1:5" ht="12.75">
      <c r="A58" s="35" t="s">
        <v>57</v>
      </c>
      <c r="E58" s="40" t="s">
        <v>7177</v>
      </c>
    </row>
    <row r="59" spans="1:5" ht="12.75">
      <c r="A59" t="s">
        <v>59</v>
      </c>
      <c r="E59" s="39" t="s">
        <v>3004</v>
      </c>
    </row>
    <row r="60" spans="1:16" ht="25.5">
      <c r="A60" t="s">
        <v>49</v>
      </c>
      <c s="34" t="s">
        <v>122</v>
      </c>
      <c s="34" t="s">
        <v>6658</v>
      </c>
      <c s="35" t="s">
        <v>52</v>
      </c>
      <c s="6" t="s">
        <v>6659</v>
      </c>
      <c s="36" t="s">
        <v>73</v>
      </c>
      <c s="37">
        <v>690.954</v>
      </c>
      <c s="36">
        <v>0</v>
      </c>
      <c s="36">
        <f>ROUND(G60*H60,6)</f>
      </c>
      <c r="L60" s="38">
        <v>0</v>
      </c>
      <c s="32">
        <f>ROUND(ROUND(L60,2)*ROUND(G60,3),2)</f>
      </c>
      <c s="36" t="s">
        <v>1517</v>
      </c>
      <c>
        <f>(M60*21)/100</f>
      </c>
      <c t="s">
        <v>27</v>
      </c>
    </row>
    <row r="61" spans="1:5" ht="12.75">
      <c r="A61" s="35" t="s">
        <v>56</v>
      </c>
      <c r="E61" s="39" t="s">
        <v>52</v>
      </c>
    </row>
    <row r="62" spans="1:5" ht="12.75">
      <c r="A62" s="35" t="s">
        <v>57</v>
      </c>
      <c r="E62" s="40" t="s">
        <v>7178</v>
      </c>
    </row>
    <row r="63" spans="1:5" ht="12.75">
      <c r="A63" t="s">
        <v>59</v>
      </c>
      <c r="E63" s="39" t="s">
        <v>3004</v>
      </c>
    </row>
    <row r="64" spans="1:16" ht="25.5">
      <c r="A64" t="s">
        <v>49</v>
      </c>
      <c s="34" t="s">
        <v>125</v>
      </c>
      <c s="34" t="s">
        <v>6661</v>
      </c>
      <c s="35" t="s">
        <v>52</v>
      </c>
      <c s="6" t="s">
        <v>6662</v>
      </c>
      <c s="36" t="s">
        <v>107</v>
      </c>
      <c s="37">
        <v>9</v>
      </c>
      <c s="36">
        <v>0</v>
      </c>
      <c s="36">
        <f>ROUND(G64*H64,6)</f>
      </c>
      <c r="L64" s="38">
        <v>0</v>
      </c>
      <c s="32">
        <f>ROUND(ROUND(L64,2)*ROUND(G64,3),2)</f>
      </c>
      <c s="36" t="s">
        <v>1517</v>
      </c>
      <c>
        <f>(M64*21)/100</f>
      </c>
      <c t="s">
        <v>27</v>
      </c>
    </row>
    <row r="65" spans="1:5" ht="12.75">
      <c r="A65" s="35" t="s">
        <v>56</v>
      </c>
      <c r="E65" s="39" t="s">
        <v>52</v>
      </c>
    </row>
    <row r="66" spans="1:5" ht="12.75">
      <c r="A66" s="35" t="s">
        <v>57</v>
      </c>
      <c r="E66" s="40" t="s">
        <v>7179</v>
      </c>
    </row>
    <row r="67" spans="1:5" ht="12.75">
      <c r="A67" t="s">
        <v>59</v>
      </c>
      <c r="E67" s="39" t="s">
        <v>3004</v>
      </c>
    </row>
    <row r="68" spans="1:16" ht="25.5">
      <c r="A68" t="s">
        <v>49</v>
      </c>
      <c s="34" t="s">
        <v>128</v>
      </c>
      <c s="34" t="s">
        <v>6663</v>
      </c>
      <c s="35" t="s">
        <v>52</v>
      </c>
      <c s="6" t="s">
        <v>6664</v>
      </c>
      <c s="36" t="s">
        <v>107</v>
      </c>
      <c s="37">
        <v>27</v>
      </c>
      <c s="36">
        <v>0</v>
      </c>
      <c s="36">
        <f>ROUND(G68*H68,6)</f>
      </c>
      <c r="L68" s="38">
        <v>0</v>
      </c>
      <c s="32">
        <f>ROUND(ROUND(L68,2)*ROUND(G68,3),2)</f>
      </c>
      <c s="36" t="s">
        <v>1517</v>
      </c>
      <c>
        <f>(M68*21)/100</f>
      </c>
      <c t="s">
        <v>27</v>
      </c>
    </row>
    <row r="69" spans="1:5" ht="12.75">
      <c r="A69" s="35" t="s">
        <v>56</v>
      </c>
      <c r="E69" s="39" t="s">
        <v>52</v>
      </c>
    </row>
    <row r="70" spans="1:5" ht="12.75">
      <c r="A70" s="35" t="s">
        <v>57</v>
      </c>
      <c r="E70" s="40" t="s">
        <v>7180</v>
      </c>
    </row>
    <row r="71" spans="1:5" ht="12.75">
      <c r="A71" t="s">
        <v>59</v>
      </c>
      <c r="E71" s="39" t="s">
        <v>3004</v>
      </c>
    </row>
    <row r="72" spans="1:16" ht="25.5">
      <c r="A72" t="s">
        <v>49</v>
      </c>
      <c s="34" t="s">
        <v>131</v>
      </c>
      <c s="34" t="s">
        <v>7181</v>
      </c>
      <c s="35" t="s">
        <v>52</v>
      </c>
      <c s="6" t="s">
        <v>7182</v>
      </c>
      <c s="36" t="s">
        <v>107</v>
      </c>
      <c s="37">
        <v>2</v>
      </c>
      <c s="36">
        <v>0</v>
      </c>
      <c s="36">
        <f>ROUND(G72*H72,6)</f>
      </c>
      <c r="L72" s="38">
        <v>0</v>
      </c>
      <c s="32">
        <f>ROUND(ROUND(L72,2)*ROUND(G72,3),2)</f>
      </c>
      <c s="36" t="s">
        <v>1517</v>
      </c>
      <c>
        <f>(M72*21)/100</f>
      </c>
      <c t="s">
        <v>27</v>
      </c>
    </row>
    <row r="73" spans="1:5" ht="12.75">
      <c r="A73" s="35" t="s">
        <v>56</v>
      </c>
      <c r="E73" s="39" t="s">
        <v>52</v>
      </c>
    </row>
    <row r="74" spans="1:5" ht="12.75">
      <c r="A74" s="35" t="s">
        <v>57</v>
      </c>
      <c r="E74" s="40" t="s">
        <v>52</v>
      </c>
    </row>
    <row r="75" spans="1:5" ht="12.75">
      <c r="A75" t="s">
        <v>59</v>
      </c>
      <c r="E75" s="39" t="s">
        <v>3004</v>
      </c>
    </row>
    <row r="76" spans="1:16" ht="25.5">
      <c r="A76" t="s">
        <v>49</v>
      </c>
      <c s="34" t="s">
        <v>134</v>
      </c>
      <c s="34" t="s">
        <v>6666</v>
      </c>
      <c s="35" t="s">
        <v>52</v>
      </c>
      <c s="6" t="s">
        <v>6667</v>
      </c>
      <c s="36" t="s">
        <v>99</v>
      </c>
      <c s="37">
        <v>31.5</v>
      </c>
      <c s="36">
        <v>0</v>
      </c>
      <c s="36">
        <f>ROUND(G76*H76,6)</f>
      </c>
      <c r="L76" s="38">
        <v>0</v>
      </c>
      <c s="32">
        <f>ROUND(ROUND(L76,2)*ROUND(G76,3),2)</f>
      </c>
      <c s="36" t="s">
        <v>1517</v>
      </c>
      <c>
        <f>(M76*21)/100</f>
      </c>
      <c t="s">
        <v>27</v>
      </c>
    </row>
    <row r="77" spans="1:5" ht="12.75">
      <c r="A77" s="35" t="s">
        <v>56</v>
      </c>
      <c r="E77" s="39" t="s">
        <v>52</v>
      </c>
    </row>
    <row r="78" spans="1:5" ht="12.75">
      <c r="A78" s="35" t="s">
        <v>57</v>
      </c>
      <c r="E78" s="40" t="s">
        <v>7183</v>
      </c>
    </row>
    <row r="79" spans="1:5" ht="12.75">
      <c r="A79" t="s">
        <v>59</v>
      </c>
      <c r="E79" s="39" t="s">
        <v>3004</v>
      </c>
    </row>
    <row r="80" spans="1:16" ht="25.5">
      <c r="A80" t="s">
        <v>49</v>
      </c>
      <c s="34" t="s">
        <v>137</v>
      </c>
      <c s="34" t="s">
        <v>6669</v>
      </c>
      <c s="35" t="s">
        <v>52</v>
      </c>
      <c s="6" t="s">
        <v>6670</v>
      </c>
      <c s="36" t="s">
        <v>73</v>
      </c>
      <c s="37">
        <v>16.5</v>
      </c>
      <c s="36">
        <v>0</v>
      </c>
      <c s="36">
        <f>ROUND(G80*H80,6)</f>
      </c>
      <c r="L80" s="38">
        <v>0</v>
      </c>
      <c s="32">
        <f>ROUND(ROUND(L80,2)*ROUND(G80,3),2)</f>
      </c>
      <c s="36" t="s">
        <v>1517</v>
      </c>
      <c>
        <f>(M80*21)/100</f>
      </c>
      <c t="s">
        <v>27</v>
      </c>
    </row>
    <row r="81" spans="1:5" ht="12.75">
      <c r="A81" s="35" t="s">
        <v>56</v>
      </c>
      <c r="E81" s="39" t="s">
        <v>52</v>
      </c>
    </row>
    <row r="82" spans="1:5" ht="12.75">
      <c r="A82" s="35" t="s">
        <v>57</v>
      </c>
      <c r="E82" s="40" t="s">
        <v>7184</v>
      </c>
    </row>
    <row r="83" spans="1:5" ht="12.75">
      <c r="A83" t="s">
        <v>59</v>
      </c>
      <c r="E83" s="39" t="s">
        <v>3004</v>
      </c>
    </row>
    <row r="84" spans="1:16" ht="25.5">
      <c r="A84" t="s">
        <v>49</v>
      </c>
      <c s="34" t="s">
        <v>140</v>
      </c>
      <c s="34" t="s">
        <v>6671</v>
      </c>
      <c s="35" t="s">
        <v>52</v>
      </c>
      <c s="6" t="s">
        <v>6672</v>
      </c>
      <c s="36" t="s">
        <v>107</v>
      </c>
      <c s="37">
        <v>3</v>
      </c>
      <c s="36">
        <v>0</v>
      </c>
      <c s="36">
        <f>ROUND(G84*H84,6)</f>
      </c>
      <c r="L84" s="38">
        <v>0</v>
      </c>
      <c s="32">
        <f>ROUND(ROUND(L84,2)*ROUND(G84,3),2)</f>
      </c>
      <c s="36" t="s">
        <v>1517</v>
      </c>
      <c>
        <f>(M84*21)/100</f>
      </c>
      <c t="s">
        <v>27</v>
      </c>
    </row>
    <row r="85" spans="1:5" ht="12.75">
      <c r="A85" s="35" t="s">
        <v>56</v>
      </c>
      <c r="E85" s="39" t="s">
        <v>52</v>
      </c>
    </row>
    <row r="86" spans="1:5" ht="12.75">
      <c r="A86" s="35" t="s">
        <v>57</v>
      </c>
      <c r="E86" s="40" t="s">
        <v>52</v>
      </c>
    </row>
    <row r="87" spans="1:5" ht="12.75">
      <c r="A87" t="s">
        <v>59</v>
      </c>
      <c r="E87" s="39" t="s">
        <v>3004</v>
      </c>
    </row>
    <row r="88" spans="1:16" ht="25.5">
      <c r="A88" t="s">
        <v>49</v>
      </c>
      <c s="34" t="s">
        <v>143</v>
      </c>
      <c s="34" t="s">
        <v>6676</v>
      </c>
      <c s="35" t="s">
        <v>52</v>
      </c>
      <c s="6" t="s">
        <v>6674</v>
      </c>
      <c s="36" t="s">
        <v>99</v>
      </c>
      <c s="37">
        <v>3.675</v>
      </c>
      <c s="36">
        <v>0</v>
      </c>
      <c s="36">
        <f>ROUND(G88*H88,6)</f>
      </c>
      <c r="L88" s="38">
        <v>0</v>
      </c>
      <c s="32">
        <f>ROUND(ROUND(L88,2)*ROUND(G88,3),2)</f>
      </c>
      <c s="36" t="s">
        <v>1517</v>
      </c>
      <c>
        <f>(M88*21)/100</f>
      </c>
      <c t="s">
        <v>27</v>
      </c>
    </row>
    <row r="89" spans="1:5" ht="12.75">
      <c r="A89" s="35" t="s">
        <v>56</v>
      </c>
      <c r="E89" s="39" t="s">
        <v>52</v>
      </c>
    </row>
    <row r="90" spans="1:5" ht="12.75">
      <c r="A90" s="35" t="s">
        <v>57</v>
      </c>
      <c r="E90" s="40" t="s">
        <v>7185</v>
      </c>
    </row>
    <row r="91" spans="1:5" ht="12.75">
      <c r="A91" t="s">
        <v>59</v>
      </c>
      <c r="E91" s="39" t="s">
        <v>3004</v>
      </c>
    </row>
    <row r="92" spans="1:16" ht="25.5">
      <c r="A92" t="s">
        <v>49</v>
      </c>
      <c s="34" t="s">
        <v>146</v>
      </c>
      <c s="34" t="s">
        <v>6678</v>
      </c>
      <c s="35" t="s">
        <v>52</v>
      </c>
      <c s="6" t="s">
        <v>6674</v>
      </c>
      <c s="36" t="s">
        <v>99</v>
      </c>
      <c s="37">
        <v>3.35</v>
      </c>
      <c s="36">
        <v>0</v>
      </c>
      <c s="36">
        <f>ROUND(G92*H92,6)</f>
      </c>
      <c r="L92" s="38">
        <v>0</v>
      </c>
      <c s="32">
        <f>ROUND(ROUND(L92,2)*ROUND(G92,3),2)</f>
      </c>
      <c s="36" t="s">
        <v>1517</v>
      </c>
      <c>
        <f>(M92*21)/100</f>
      </c>
      <c t="s">
        <v>27</v>
      </c>
    </row>
    <row r="93" spans="1:5" ht="12.75">
      <c r="A93" s="35" t="s">
        <v>56</v>
      </c>
      <c r="E93" s="39" t="s">
        <v>52</v>
      </c>
    </row>
    <row r="94" spans="1:5" ht="12.75">
      <c r="A94" s="35" t="s">
        <v>57</v>
      </c>
      <c r="E94" s="40" t="s">
        <v>7186</v>
      </c>
    </row>
    <row r="95" spans="1:5" ht="12.75">
      <c r="A95" t="s">
        <v>59</v>
      </c>
      <c r="E95" s="39" t="s">
        <v>3004</v>
      </c>
    </row>
    <row r="96" spans="1:13" ht="12.75">
      <c r="A96" t="s">
        <v>46</v>
      </c>
      <c r="C96" s="31" t="s">
        <v>81</v>
      </c>
      <c r="E96" s="33" t="s">
        <v>3431</v>
      </c>
      <c r="J96" s="32">
        <f>0</f>
      </c>
      <c s="32">
        <f>0</f>
      </c>
      <c s="32">
        <f>0+L97+L101+L105+L109+L113+L117</f>
      </c>
      <c s="32">
        <f>0+M97+M101+M105+M109+M113+M117</f>
      </c>
    </row>
    <row r="97" spans="1:16" ht="25.5">
      <c r="A97" t="s">
        <v>49</v>
      </c>
      <c s="34" t="s">
        <v>149</v>
      </c>
      <c s="34" t="s">
        <v>6680</v>
      </c>
      <c s="35" t="s">
        <v>52</v>
      </c>
      <c s="6" t="s">
        <v>6681</v>
      </c>
      <c s="36" t="s">
        <v>107</v>
      </c>
      <c s="37">
        <v>61</v>
      </c>
      <c s="36">
        <v>0</v>
      </c>
      <c s="36">
        <f>ROUND(G97*H97,6)</f>
      </c>
      <c r="L97" s="38">
        <v>0</v>
      </c>
      <c s="32">
        <f>ROUND(ROUND(L97,2)*ROUND(G97,3),2)</f>
      </c>
      <c s="36" t="s">
        <v>1517</v>
      </c>
      <c>
        <f>(M97*21)/100</f>
      </c>
      <c t="s">
        <v>27</v>
      </c>
    </row>
    <row r="98" spans="1:5" ht="12.75">
      <c r="A98" s="35" t="s">
        <v>56</v>
      </c>
      <c r="E98" s="39" t="s">
        <v>52</v>
      </c>
    </row>
    <row r="99" spans="1:5" ht="12.75">
      <c r="A99" s="35" t="s">
        <v>57</v>
      </c>
      <c r="E99" s="40" t="s">
        <v>271</v>
      </c>
    </row>
    <row r="100" spans="1:5" ht="12.75">
      <c r="A100" t="s">
        <v>59</v>
      </c>
      <c r="E100" s="39" t="s">
        <v>3004</v>
      </c>
    </row>
    <row r="101" spans="1:16" ht="12.75">
      <c r="A101" t="s">
        <v>49</v>
      </c>
      <c s="34" t="s">
        <v>152</v>
      </c>
      <c s="34" t="s">
        <v>7187</v>
      </c>
      <c s="35" t="s">
        <v>52</v>
      </c>
      <c s="6" t="s">
        <v>7188</v>
      </c>
      <c s="36" t="s">
        <v>99</v>
      </c>
      <c s="37">
        <v>353.8</v>
      </c>
      <c s="36">
        <v>0</v>
      </c>
      <c s="36">
        <f>ROUND(G101*H101,6)</f>
      </c>
      <c r="L101" s="38">
        <v>0</v>
      </c>
      <c s="32">
        <f>ROUND(ROUND(L101,2)*ROUND(G101,3),2)</f>
      </c>
      <c s="36" t="s">
        <v>1517</v>
      </c>
      <c>
        <f>(M101*21)/100</f>
      </c>
      <c t="s">
        <v>27</v>
      </c>
    </row>
    <row r="102" spans="1:5" ht="12.75">
      <c r="A102" s="35" t="s">
        <v>56</v>
      </c>
      <c r="E102" s="39" t="s">
        <v>52</v>
      </c>
    </row>
    <row r="103" spans="1:5" ht="12.75">
      <c r="A103" s="35" t="s">
        <v>57</v>
      </c>
      <c r="E103" s="40" t="s">
        <v>7189</v>
      </c>
    </row>
    <row r="104" spans="1:5" ht="12.75">
      <c r="A104" t="s">
        <v>59</v>
      </c>
      <c r="E104" s="39" t="s">
        <v>3004</v>
      </c>
    </row>
    <row r="105" spans="1:16" ht="12.75">
      <c r="A105" t="s">
        <v>49</v>
      </c>
      <c s="34" t="s">
        <v>155</v>
      </c>
      <c s="34" t="s">
        <v>6686</v>
      </c>
      <c s="35" t="s">
        <v>52</v>
      </c>
      <c s="6" t="s">
        <v>6687</v>
      </c>
      <c s="36" t="s">
        <v>78</v>
      </c>
      <c s="37">
        <v>7.942</v>
      </c>
      <c s="36">
        <v>0</v>
      </c>
      <c s="36">
        <f>ROUND(G105*H105,6)</f>
      </c>
      <c r="L105" s="38">
        <v>0</v>
      </c>
      <c s="32">
        <f>ROUND(ROUND(L105,2)*ROUND(G105,3),2)</f>
      </c>
      <c s="36" t="s">
        <v>1517</v>
      </c>
      <c>
        <f>(M105*21)/100</f>
      </c>
      <c t="s">
        <v>27</v>
      </c>
    </row>
    <row r="106" spans="1:5" ht="12.75">
      <c r="A106" s="35" t="s">
        <v>56</v>
      </c>
      <c r="E106" s="39" t="s">
        <v>52</v>
      </c>
    </row>
    <row r="107" spans="1:5" ht="12.75">
      <c r="A107" s="35" t="s">
        <v>57</v>
      </c>
      <c r="E107" s="40" t="s">
        <v>7190</v>
      </c>
    </row>
    <row r="108" spans="1:5" ht="12.75">
      <c r="A108" t="s">
        <v>59</v>
      </c>
      <c r="E108" s="39" t="s">
        <v>3004</v>
      </c>
    </row>
    <row r="109" spans="1:16" ht="12.75">
      <c r="A109" t="s">
        <v>49</v>
      </c>
      <c s="34" t="s">
        <v>158</v>
      </c>
      <c s="34" t="s">
        <v>6689</v>
      </c>
      <c s="35" t="s">
        <v>52</v>
      </c>
      <c s="6" t="s">
        <v>6690</v>
      </c>
      <c s="36" t="s">
        <v>73</v>
      </c>
      <c s="37">
        <v>39.71</v>
      </c>
      <c s="36">
        <v>0</v>
      </c>
      <c s="36">
        <f>ROUND(G109*H109,6)</f>
      </c>
      <c r="L109" s="38">
        <v>0</v>
      </c>
      <c s="32">
        <f>ROUND(ROUND(L109,2)*ROUND(G109,3),2)</f>
      </c>
      <c s="36" t="s">
        <v>1517</v>
      </c>
      <c>
        <f>(M109*21)/100</f>
      </c>
      <c t="s">
        <v>27</v>
      </c>
    </row>
    <row r="110" spans="1:5" ht="12.75">
      <c r="A110" s="35" t="s">
        <v>56</v>
      </c>
      <c r="E110" s="39" t="s">
        <v>52</v>
      </c>
    </row>
    <row r="111" spans="1:5" ht="12.75">
      <c r="A111" s="35" t="s">
        <v>57</v>
      </c>
      <c r="E111" s="40" t="s">
        <v>7191</v>
      </c>
    </row>
    <row r="112" spans="1:5" ht="12.75">
      <c r="A112" t="s">
        <v>59</v>
      </c>
      <c r="E112" s="39" t="s">
        <v>3004</v>
      </c>
    </row>
    <row r="113" spans="1:16" ht="12.75">
      <c r="A113" t="s">
        <v>49</v>
      </c>
      <c s="34" t="s">
        <v>163</v>
      </c>
      <c s="34" t="s">
        <v>6692</v>
      </c>
      <c s="35" t="s">
        <v>52</v>
      </c>
      <c s="6" t="s">
        <v>6693</v>
      </c>
      <c s="36" t="s">
        <v>73</v>
      </c>
      <c s="37">
        <v>39.71</v>
      </c>
      <c s="36">
        <v>0</v>
      </c>
      <c s="36">
        <f>ROUND(G113*H113,6)</f>
      </c>
      <c r="L113" s="38">
        <v>0</v>
      </c>
      <c s="32">
        <f>ROUND(ROUND(L113,2)*ROUND(G113,3),2)</f>
      </c>
      <c s="36" t="s">
        <v>1517</v>
      </c>
      <c>
        <f>(M113*21)/100</f>
      </c>
      <c t="s">
        <v>27</v>
      </c>
    </row>
    <row r="114" spans="1:5" ht="12.75">
      <c r="A114" s="35" t="s">
        <v>56</v>
      </c>
      <c r="E114" s="39" t="s">
        <v>52</v>
      </c>
    </row>
    <row r="115" spans="1:5" ht="12.75">
      <c r="A115" s="35" t="s">
        <v>57</v>
      </c>
      <c r="E115" s="40" t="s">
        <v>52</v>
      </c>
    </row>
    <row r="116" spans="1:5" ht="12.75">
      <c r="A116" t="s">
        <v>59</v>
      </c>
      <c r="E116" s="39" t="s">
        <v>3004</v>
      </c>
    </row>
    <row r="117" spans="1:16" ht="12.75">
      <c r="A117" t="s">
        <v>49</v>
      </c>
      <c s="34" t="s">
        <v>166</v>
      </c>
      <c s="34" t="s">
        <v>6694</v>
      </c>
      <c s="35" t="s">
        <v>52</v>
      </c>
      <c s="6" t="s">
        <v>6695</v>
      </c>
      <c s="36" t="s">
        <v>749</v>
      </c>
      <c s="37">
        <v>0.715</v>
      </c>
      <c s="36">
        <v>0</v>
      </c>
      <c s="36">
        <f>ROUND(G117*H117,6)</f>
      </c>
      <c r="L117" s="38">
        <v>0</v>
      </c>
      <c s="32">
        <f>ROUND(ROUND(L117,2)*ROUND(G117,3),2)</f>
      </c>
      <c s="36" t="s">
        <v>1517</v>
      </c>
      <c>
        <f>(M117*21)/100</f>
      </c>
      <c t="s">
        <v>27</v>
      </c>
    </row>
    <row r="118" spans="1:5" ht="12.75">
      <c r="A118" s="35" t="s">
        <v>56</v>
      </c>
      <c r="E118" s="39" t="s">
        <v>52</v>
      </c>
    </row>
    <row r="119" spans="1:5" ht="12.75">
      <c r="A119" s="35" t="s">
        <v>57</v>
      </c>
      <c r="E119" s="40" t="s">
        <v>7192</v>
      </c>
    </row>
    <row r="120" spans="1:5" ht="12.75">
      <c r="A120" t="s">
        <v>59</v>
      </c>
      <c r="E120" s="39" t="s">
        <v>3004</v>
      </c>
    </row>
    <row r="121" spans="1:13" ht="12.75">
      <c r="A121" t="s">
        <v>46</v>
      </c>
      <c r="C121" s="31" t="s">
        <v>87</v>
      </c>
      <c r="E121" s="33" t="s">
        <v>4166</v>
      </c>
      <c r="J121" s="32">
        <f>0</f>
      </c>
      <c s="32">
        <f>0</f>
      </c>
      <c s="32">
        <f>0+L122+L126+L130+L134+L138+L142+L146+L150+L154+L158+L162+L166+L170+L174+L178</f>
      </c>
      <c s="32">
        <f>0+M122+M126+M130+M134+M138+M142+M146+M150+M154+M158+M162+M166+M170+M174+M178</f>
      </c>
    </row>
    <row r="122" spans="1:16" ht="25.5">
      <c r="A122" t="s">
        <v>49</v>
      </c>
      <c s="34" t="s">
        <v>169</v>
      </c>
      <c s="34" t="s">
        <v>6697</v>
      </c>
      <c s="35" t="s">
        <v>52</v>
      </c>
      <c s="6" t="s">
        <v>6698</v>
      </c>
      <c s="36" t="s">
        <v>73</v>
      </c>
      <c s="37">
        <v>350.84</v>
      </c>
      <c s="36">
        <v>0</v>
      </c>
      <c s="36">
        <f>ROUND(G122*H122,6)</f>
      </c>
      <c r="L122" s="38">
        <v>0</v>
      </c>
      <c s="32">
        <f>ROUND(ROUND(L122,2)*ROUND(G122,3),2)</f>
      </c>
      <c s="36" t="s">
        <v>1517</v>
      </c>
      <c>
        <f>(M122*21)/100</f>
      </c>
      <c t="s">
        <v>27</v>
      </c>
    </row>
    <row r="123" spans="1:5" ht="12.75">
      <c r="A123" s="35" t="s">
        <v>56</v>
      </c>
      <c r="E123" s="39" t="s">
        <v>52</v>
      </c>
    </row>
    <row r="124" spans="1:5" ht="12.75">
      <c r="A124" s="35" t="s">
        <v>57</v>
      </c>
      <c r="E124" s="40" t="s">
        <v>7193</v>
      </c>
    </row>
    <row r="125" spans="1:5" ht="12.75">
      <c r="A125" t="s">
        <v>59</v>
      </c>
      <c r="E125" s="39" t="s">
        <v>3004</v>
      </c>
    </row>
    <row r="126" spans="1:16" ht="25.5">
      <c r="A126" t="s">
        <v>49</v>
      </c>
      <c s="34" t="s">
        <v>172</v>
      </c>
      <c s="34" t="s">
        <v>6700</v>
      </c>
      <c s="35" t="s">
        <v>52</v>
      </c>
      <c s="6" t="s">
        <v>6701</v>
      </c>
      <c s="36" t="s">
        <v>73</v>
      </c>
      <c s="37">
        <v>350.84</v>
      </c>
      <c s="36">
        <v>0</v>
      </c>
      <c s="36">
        <f>ROUND(G126*H126,6)</f>
      </c>
      <c r="L126" s="38">
        <v>0</v>
      </c>
      <c s="32">
        <f>ROUND(ROUND(L126,2)*ROUND(G126,3),2)</f>
      </c>
      <c s="36" t="s">
        <v>1517</v>
      </c>
      <c>
        <f>(M126*21)/100</f>
      </c>
      <c t="s">
        <v>27</v>
      </c>
    </row>
    <row r="127" spans="1:5" ht="12.75">
      <c r="A127" s="35" t="s">
        <v>56</v>
      </c>
      <c r="E127" s="39" t="s">
        <v>52</v>
      </c>
    </row>
    <row r="128" spans="1:5" ht="12.75">
      <c r="A128" s="35" t="s">
        <v>57</v>
      </c>
      <c r="E128" s="40" t="s">
        <v>52</v>
      </c>
    </row>
    <row r="129" spans="1:5" ht="12.75">
      <c r="A129" t="s">
        <v>59</v>
      </c>
      <c r="E129" s="39" t="s">
        <v>3004</v>
      </c>
    </row>
    <row r="130" spans="1:16" ht="25.5">
      <c r="A130" t="s">
        <v>49</v>
      </c>
      <c s="34" t="s">
        <v>175</v>
      </c>
      <c s="34" t="s">
        <v>6702</v>
      </c>
      <c s="35" t="s">
        <v>52</v>
      </c>
      <c s="6" t="s">
        <v>6703</v>
      </c>
      <c s="36" t="s">
        <v>73</v>
      </c>
      <c s="37">
        <v>1225.914</v>
      </c>
      <c s="36">
        <v>0</v>
      </c>
      <c s="36">
        <f>ROUND(G130*H130,6)</f>
      </c>
      <c r="L130" s="38">
        <v>0</v>
      </c>
      <c s="32">
        <f>ROUND(ROUND(L130,2)*ROUND(G130,3),2)</f>
      </c>
      <c s="36" t="s">
        <v>1517</v>
      </c>
      <c>
        <f>(M130*21)/100</f>
      </c>
      <c t="s">
        <v>27</v>
      </c>
    </row>
    <row r="131" spans="1:5" ht="12.75">
      <c r="A131" s="35" t="s">
        <v>56</v>
      </c>
      <c r="E131" s="39" t="s">
        <v>52</v>
      </c>
    </row>
    <row r="132" spans="1:5" ht="12.75">
      <c r="A132" s="35" t="s">
        <v>57</v>
      </c>
      <c r="E132" s="40" t="s">
        <v>52</v>
      </c>
    </row>
    <row r="133" spans="1:5" ht="12.75">
      <c r="A133" t="s">
        <v>59</v>
      </c>
      <c r="E133" s="39" t="s">
        <v>3004</v>
      </c>
    </row>
    <row r="134" spans="1:16" ht="25.5">
      <c r="A134" t="s">
        <v>49</v>
      </c>
      <c s="34" t="s">
        <v>178</v>
      </c>
      <c s="34" t="s">
        <v>6704</v>
      </c>
      <c s="35" t="s">
        <v>52</v>
      </c>
      <c s="6" t="s">
        <v>6705</v>
      </c>
      <c s="36" t="s">
        <v>73</v>
      </c>
      <c s="37">
        <v>1225.914</v>
      </c>
      <c s="36">
        <v>0</v>
      </c>
      <c s="36">
        <f>ROUND(G134*H134,6)</f>
      </c>
      <c r="L134" s="38">
        <v>0</v>
      </c>
      <c s="32">
        <f>ROUND(ROUND(L134,2)*ROUND(G134,3),2)</f>
      </c>
      <c s="36" t="s">
        <v>1517</v>
      </c>
      <c>
        <f>(M134*21)/100</f>
      </c>
      <c t="s">
        <v>27</v>
      </c>
    </row>
    <row r="135" spans="1:5" ht="12.75">
      <c r="A135" s="35" t="s">
        <v>56</v>
      </c>
      <c r="E135" s="39" t="s">
        <v>52</v>
      </c>
    </row>
    <row r="136" spans="1:5" ht="12.75">
      <c r="A136" s="35" t="s">
        <v>57</v>
      </c>
      <c r="E136" s="40" t="s">
        <v>7194</v>
      </c>
    </row>
    <row r="137" spans="1:5" ht="12.75">
      <c r="A137" t="s">
        <v>59</v>
      </c>
      <c r="E137" s="39" t="s">
        <v>3004</v>
      </c>
    </row>
    <row r="138" spans="1:16" ht="25.5">
      <c r="A138" t="s">
        <v>49</v>
      </c>
      <c s="34" t="s">
        <v>181</v>
      </c>
      <c s="34" t="s">
        <v>6707</v>
      </c>
      <c s="35" t="s">
        <v>52</v>
      </c>
      <c s="6" t="s">
        <v>6708</v>
      </c>
      <c s="36" t="s">
        <v>73</v>
      </c>
      <c s="37">
        <v>730.664</v>
      </c>
      <c s="36">
        <v>0</v>
      </c>
      <c s="36">
        <f>ROUND(G138*H138,6)</f>
      </c>
      <c r="L138" s="38">
        <v>0</v>
      </c>
      <c s="32">
        <f>ROUND(ROUND(L138,2)*ROUND(G138,3),2)</f>
      </c>
      <c s="36" t="s">
        <v>1517</v>
      </c>
      <c>
        <f>(M138*21)/100</f>
      </c>
      <c t="s">
        <v>27</v>
      </c>
    </row>
    <row r="139" spans="1:5" ht="12.75">
      <c r="A139" s="35" t="s">
        <v>56</v>
      </c>
      <c r="E139" s="39" t="s">
        <v>52</v>
      </c>
    </row>
    <row r="140" spans="1:5" ht="12.75">
      <c r="A140" s="35" t="s">
        <v>57</v>
      </c>
      <c r="E140" s="40" t="s">
        <v>7195</v>
      </c>
    </row>
    <row r="141" spans="1:5" ht="12.75">
      <c r="A141" t="s">
        <v>59</v>
      </c>
      <c r="E141" s="39" t="s">
        <v>3004</v>
      </c>
    </row>
    <row r="142" spans="1:16" ht="25.5">
      <c r="A142" t="s">
        <v>49</v>
      </c>
      <c s="34" t="s">
        <v>184</v>
      </c>
      <c s="34" t="s">
        <v>6710</v>
      </c>
      <c s="35" t="s">
        <v>52</v>
      </c>
      <c s="6" t="s">
        <v>6711</v>
      </c>
      <c s="36" t="s">
        <v>73</v>
      </c>
      <c s="37">
        <v>730.664</v>
      </c>
      <c s="36">
        <v>0</v>
      </c>
      <c s="36">
        <f>ROUND(G142*H142,6)</f>
      </c>
      <c r="L142" s="38">
        <v>0</v>
      </c>
      <c s="32">
        <f>ROUND(ROUND(L142,2)*ROUND(G142,3),2)</f>
      </c>
      <c s="36" t="s">
        <v>1517</v>
      </c>
      <c>
        <f>(M142*21)/100</f>
      </c>
      <c t="s">
        <v>27</v>
      </c>
    </row>
    <row r="143" spans="1:5" ht="12.75">
      <c r="A143" s="35" t="s">
        <v>56</v>
      </c>
      <c r="E143" s="39" t="s">
        <v>52</v>
      </c>
    </row>
    <row r="144" spans="1:5" ht="12.75">
      <c r="A144" s="35" t="s">
        <v>57</v>
      </c>
      <c r="E144" s="40" t="s">
        <v>52</v>
      </c>
    </row>
    <row r="145" spans="1:5" ht="12.75">
      <c r="A145" t="s">
        <v>59</v>
      </c>
      <c r="E145" s="39" t="s">
        <v>3004</v>
      </c>
    </row>
    <row r="146" spans="1:16" ht="25.5">
      <c r="A146" t="s">
        <v>49</v>
      </c>
      <c s="34" t="s">
        <v>187</v>
      </c>
      <c s="34" t="s">
        <v>6712</v>
      </c>
      <c s="35" t="s">
        <v>52</v>
      </c>
      <c s="6" t="s">
        <v>6713</v>
      </c>
      <c s="36" t="s">
        <v>73</v>
      </c>
      <c s="37">
        <v>730.664</v>
      </c>
      <c s="36">
        <v>0</v>
      </c>
      <c s="36">
        <f>ROUND(G146*H146,6)</f>
      </c>
      <c r="L146" s="38">
        <v>0</v>
      </c>
      <c s="32">
        <f>ROUND(ROUND(L146,2)*ROUND(G146,3),2)</f>
      </c>
      <c s="36" t="s">
        <v>1517</v>
      </c>
      <c>
        <f>(M146*21)/100</f>
      </c>
      <c t="s">
        <v>27</v>
      </c>
    </row>
    <row r="147" spans="1:5" ht="12.75">
      <c r="A147" s="35" t="s">
        <v>56</v>
      </c>
      <c r="E147" s="39" t="s">
        <v>52</v>
      </c>
    </row>
    <row r="148" spans="1:5" ht="12.75">
      <c r="A148" s="35" t="s">
        <v>57</v>
      </c>
      <c r="E148" s="40" t="s">
        <v>52</v>
      </c>
    </row>
    <row r="149" spans="1:5" ht="12.75">
      <c r="A149" t="s">
        <v>59</v>
      </c>
      <c r="E149" s="39" t="s">
        <v>3004</v>
      </c>
    </row>
    <row r="150" spans="1:16" ht="25.5">
      <c r="A150" t="s">
        <v>49</v>
      </c>
      <c s="34" t="s">
        <v>190</v>
      </c>
      <c s="34" t="s">
        <v>6714</v>
      </c>
      <c s="35" t="s">
        <v>52</v>
      </c>
      <c s="6" t="s">
        <v>6715</v>
      </c>
      <c s="36" t="s">
        <v>73</v>
      </c>
      <c s="37">
        <v>79.42</v>
      </c>
      <c s="36">
        <v>0</v>
      </c>
      <c s="36">
        <f>ROUND(G150*H150,6)</f>
      </c>
      <c r="L150" s="38">
        <v>0</v>
      </c>
      <c s="32">
        <f>ROUND(ROUND(L150,2)*ROUND(G150,3),2)</f>
      </c>
      <c s="36" t="s">
        <v>1517</v>
      </c>
      <c>
        <f>(M150*21)/100</f>
      </c>
      <c t="s">
        <v>27</v>
      </c>
    </row>
    <row r="151" spans="1:5" ht="12.75">
      <c r="A151" s="35" t="s">
        <v>56</v>
      </c>
      <c r="E151" s="39" t="s">
        <v>52</v>
      </c>
    </row>
    <row r="152" spans="1:5" ht="12.75">
      <c r="A152" s="35" t="s">
        <v>57</v>
      </c>
      <c r="E152" s="40" t="s">
        <v>7196</v>
      </c>
    </row>
    <row r="153" spans="1:5" ht="12.75">
      <c r="A153" t="s">
        <v>59</v>
      </c>
      <c r="E153" s="39" t="s">
        <v>3004</v>
      </c>
    </row>
    <row r="154" spans="1:16" ht="25.5">
      <c r="A154" t="s">
        <v>49</v>
      </c>
      <c s="34" t="s">
        <v>195</v>
      </c>
      <c s="34" t="s">
        <v>6717</v>
      </c>
      <c s="35" t="s">
        <v>52</v>
      </c>
      <c s="6" t="s">
        <v>6718</v>
      </c>
      <c s="36" t="s">
        <v>73</v>
      </c>
      <c s="37">
        <v>79.42</v>
      </c>
      <c s="36">
        <v>0</v>
      </c>
      <c s="36">
        <f>ROUND(G154*H154,6)</f>
      </c>
      <c r="L154" s="38">
        <v>0</v>
      </c>
      <c s="32">
        <f>ROUND(ROUND(L154,2)*ROUND(G154,3),2)</f>
      </c>
      <c s="36" t="s">
        <v>1517</v>
      </c>
      <c>
        <f>(M154*21)/100</f>
      </c>
      <c t="s">
        <v>27</v>
      </c>
    </row>
    <row r="155" spans="1:5" ht="12.75">
      <c r="A155" s="35" t="s">
        <v>56</v>
      </c>
      <c r="E155" s="39" t="s">
        <v>52</v>
      </c>
    </row>
    <row r="156" spans="1:5" ht="12.75">
      <c r="A156" s="35" t="s">
        <v>57</v>
      </c>
      <c r="E156" s="40" t="s">
        <v>52</v>
      </c>
    </row>
    <row r="157" spans="1:5" ht="12.75">
      <c r="A157" t="s">
        <v>59</v>
      </c>
      <c r="E157" s="39" t="s">
        <v>3004</v>
      </c>
    </row>
    <row r="158" spans="1:16" ht="25.5">
      <c r="A158" t="s">
        <v>49</v>
      </c>
      <c s="34" t="s">
        <v>199</v>
      </c>
      <c s="34" t="s">
        <v>6719</v>
      </c>
      <c s="35" t="s">
        <v>52</v>
      </c>
      <c s="6" t="s">
        <v>6720</v>
      </c>
      <c s="36" t="s">
        <v>73</v>
      </c>
      <c s="37">
        <v>730.664</v>
      </c>
      <c s="36">
        <v>0</v>
      </c>
      <c s="36">
        <f>ROUND(G158*H158,6)</f>
      </c>
      <c r="L158" s="38">
        <v>0</v>
      </c>
      <c s="32">
        <f>ROUND(ROUND(L158,2)*ROUND(G158,3),2)</f>
      </c>
      <c s="36" t="s">
        <v>1517</v>
      </c>
      <c>
        <f>(M158*21)/100</f>
      </c>
      <c t="s">
        <v>27</v>
      </c>
    </row>
    <row r="159" spans="1:5" ht="12.75">
      <c r="A159" s="35" t="s">
        <v>56</v>
      </c>
      <c r="E159" s="39" t="s">
        <v>52</v>
      </c>
    </row>
    <row r="160" spans="1:5" ht="12.75">
      <c r="A160" s="35" t="s">
        <v>57</v>
      </c>
      <c r="E160" s="40" t="s">
        <v>52</v>
      </c>
    </row>
    <row r="161" spans="1:5" ht="12.75">
      <c r="A161" t="s">
        <v>59</v>
      </c>
      <c r="E161" s="39" t="s">
        <v>3004</v>
      </c>
    </row>
    <row r="162" spans="1:16" ht="25.5">
      <c r="A162" t="s">
        <v>49</v>
      </c>
      <c s="34" t="s">
        <v>202</v>
      </c>
      <c s="34" t="s">
        <v>6721</v>
      </c>
      <c s="35" t="s">
        <v>52</v>
      </c>
      <c s="6" t="s">
        <v>6722</v>
      </c>
      <c s="36" t="s">
        <v>73</v>
      </c>
      <c s="37">
        <v>730.664</v>
      </c>
      <c s="36">
        <v>0</v>
      </c>
      <c s="36">
        <f>ROUND(G162*H162,6)</f>
      </c>
      <c r="L162" s="38">
        <v>0</v>
      </c>
      <c s="32">
        <f>ROUND(ROUND(L162,2)*ROUND(G162,3),2)</f>
      </c>
      <c s="36" t="s">
        <v>1517</v>
      </c>
      <c>
        <f>(M162*21)/100</f>
      </c>
      <c t="s">
        <v>27</v>
      </c>
    </row>
    <row r="163" spans="1:5" ht="12.75">
      <c r="A163" s="35" t="s">
        <v>56</v>
      </c>
      <c r="E163" s="39" t="s">
        <v>52</v>
      </c>
    </row>
    <row r="164" spans="1:5" ht="12.75">
      <c r="A164" s="35" t="s">
        <v>57</v>
      </c>
      <c r="E164" s="40" t="s">
        <v>52</v>
      </c>
    </row>
    <row r="165" spans="1:5" ht="12.75">
      <c r="A165" t="s">
        <v>59</v>
      </c>
      <c r="E165" s="39" t="s">
        <v>3004</v>
      </c>
    </row>
    <row r="166" spans="1:16" ht="25.5">
      <c r="A166" t="s">
        <v>49</v>
      </c>
      <c s="34" t="s">
        <v>205</v>
      </c>
      <c s="34" t="s">
        <v>6723</v>
      </c>
      <c s="35" t="s">
        <v>52</v>
      </c>
      <c s="6" t="s">
        <v>6724</v>
      </c>
      <c s="36" t="s">
        <v>78</v>
      </c>
      <c s="37">
        <v>21.35</v>
      </c>
      <c s="36">
        <v>0</v>
      </c>
      <c s="36">
        <f>ROUND(G166*H166,6)</f>
      </c>
      <c r="L166" s="38">
        <v>0</v>
      </c>
      <c s="32">
        <f>ROUND(ROUND(L166,2)*ROUND(G166,3),2)</f>
      </c>
      <c s="36" t="s">
        <v>1517</v>
      </c>
      <c>
        <f>(M166*21)/100</f>
      </c>
      <c t="s">
        <v>27</v>
      </c>
    </row>
    <row r="167" spans="1:5" ht="12.75">
      <c r="A167" s="35" t="s">
        <v>56</v>
      </c>
      <c r="E167" s="39" t="s">
        <v>52</v>
      </c>
    </row>
    <row r="168" spans="1:5" ht="12.75">
      <c r="A168" s="35" t="s">
        <v>57</v>
      </c>
      <c r="E168" s="40" t="s">
        <v>7197</v>
      </c>
    </row>
    <row r="169" spans="1:5" ht="12.75">
      <c r="A169" t="s">
        <v>59</v>
      </c>
      <c r="E169" s="39" t="s">
        <v>3004</v>
      </c>
    </row>
    <row r="170" spans="1:16" ht="25.5">
      <c r="A170" t="s">
        <v>49</v>
      </c>
      <c s="34" t="s">
        <v>208</v>
      </c>
      <c s="34" t="s">
        <v>6726</v>
      </c>
      <c s="35" t="s">
        <v>52</v>
      </c>
      <c s="6" t="s">
        <v>6727</v>
      </c>
      <c s="36" t="s">
        <v>78</v>
      </c>
      <c s="37">
        <v>14.963</v>
      </c>
      <c s="36">
        <v>0</v>
      </c>
      <c s="36">
        <f>ROUND(G170*H170,6)</f>
      </c>
      <c r="L170" s="38">
        <v>0</v>
      </c>
      <c s="32">
        <f>ROUND(ROUND(L170,2)*ROUND(G170,3),2)</f>
      </c>
      <c s="36" t="s">
        <v>1517</v>
      </c>
      <c>
        <f>(M170*21)/100</f>
      </c>
      <c t="s">
        <v>27</v>
      </c>
    </row>
    <row r="171" spans="1:5" ht="12.75">
      <c r="A171" s="35" t="s">
        <v>56</v>
      </c>
      <c r="E171" s="39" t="s">
        <v>52</v>
      </c>
    </row>
    <row r="172" spans="1:5" ht="12.75">
      <c r="A172" s="35" t="s">
        <v>57</v>
      </c>
      <c r="E172" s="40" t="s">
        <v>7198</v>
      </c>
    </row>
    <row r="173" spans="1:5" ht="12.75">
      <c r="A173" t="s">
        <v>59</v>
      </c>
      <c r="E173" s="39" t="s">
        <v>3004</v>
      </c>
    </row>
    <row r="174" spans="1:16" ht="25.5">
      <c r="A174" t="s">
        <v>49</v>
      </c>
      <c s="34" t="s">
        <v>211</v>
      </c>
      <c s="34" t="s">
        <v>6729</v>
      </c>
      <c s="35" t="s">
        <v>52</v>
      </c>
      <c s="6" t="s">
        <v>6730</v>
      </c>
      <c s="36" t="s">
        <v>107</v>
      </c>
      <c s="37">
        <v>2</v>
      </c>
      <c s="36">
        <v>0</v>
      </c>
      <c s="36">
        <f>ROUND(G174*H174,6)</f>
      </c>
      <c r="L174" s="38">
        <v>0</v>
      </c>
      <c s="32">
        <f>ROUND(ROUND(L174,2)*ROUND(G174,3),2)</f>
      </c>
      <c s="36" t="s">
        <v>1517</v>
      </c>
      <c>
        <f>(M174*21)/100</f>
      </c>
      <c t="s">
        <v>27</v>
      </c>
    </row>
    <row r="175" spans="1:5" ht="12.75">
      <c r="A175" s="35" t="s">
        <v>56</v>
      </c>
      <c r="E175" s="39" t="s">
        <v>52</v>
      </c>
    </row>
    <row r="176" spans="1:5" ht="12.75">
      <c r="A176" s="35" t="s">
        <v>57</v>
      </c>
      <c r="E176" s="40" t="s">
        <v>52</v>
      </c>
    </row>
    <row r="177" spans="1:5" ht="12.75">
      <c r="A177" t="s">
        <v>59</v>
      </c>
      <c r="E177" s="39" t="s">
        <v>3004</v>
      </c>
    </row>
    <row r="178" spans="1:16" ht="25.5">
      <c r="A178" t="s">
        <v>49</v>
      </c>
      <c s="34" t="s">
        <v>214</v>
      </c>
      <c s="34" t="s">
        <v>6731</v>
      </c>
      <c s="35" t="s">
        <v>52</v>
      </c>
      <c s="6" t="s">
        <v>6732</v>
      </c>
      <c s="36" t="s">
        <v>107</v>
      </c>
      <c s="37">
        <v>2</v>
      </c>
      <c s="36">
        <v>0</v>
      </c>
      <c s="36">
        <f>ROUND(G178*H178,6)</f>
      </c>
      <c r="L178" s="38">
        <v>0</v>
      </c>
      <c s="32">
        <f>ROUND(ROUND(L178,2)*ROUND(G178,3),2)</f>
      </c>
      <c s="36" t="s">
        <v>1517</v>
      </c>
      <c>
        <f>(M178*21)/100</f>
      </c>
      <c t="s">
        <v>27</v>
      </c>
    </row>
    <row r="179" spans="1:5" ht="12.75">
      <c r="A179" s="35" t="s">
        <v>56</v>
      </c>
      <c r="E179" s="39" t="s">
        <v>52</v>
      </c>
    </row>
    <row r="180" spans="1:5" ht="12.75">
      <c r="A180" s="35" t="s">
        <v>57</v>
      </c>
      <c r="E180" s="40" t="s">
        <v>52</v>
      </c>
    </row>
    <row r="181" spans="1:5" ht="12.75">
      <c r="A181" t="s">
        <v>59</v>
      </c>
      <c r="E181" s="39" t="s">
        <v>3004</v>
      </c>
    </row>
    <row r="182" spans="1:13" ht="12.75">
      <c r="A182" t="s">
        <v>46</v>
      </c>
      <c r="C182" s="31" t="s">
        <v>3451</v>
      </c>
      <c r="E182" s="33" t="s">
        <v>6733</v>
      </c>
      <c r="J182" s="32">
        <f>0</f>
      </c>
      <c s="32">
        <f>0</f>
      </c>
      <c s="32">
        <f>0+L183+L187+L191+L195+L199</f>
      </c>
      <c s="32">
        <f>0+M183+M187+M191+M195+M199</f>
      </c>
    </row>
    <row r="183" spans="1:16" ht="25.5">
      <c r="A183" t="s">
        <v>49</v>
      </c>
      <c s="34" t="s">
        <v>220</v>
      </c>
      <c s="34" t="s">
        <v>6734</v>
      </c>
      <c s="35" t="s">
        <v>52</v>
      </c>
      <c s="6" t="s">
        <v>6735</v>
      </c>
      <c s="36" t="s">
        <v>73</v>
      </c>
      <c s="37">
        <v>426.996</v>
      </c>
      <c s="36">
        <v>0</v>
      </c>
      <c s="36">
        <f>ROUND(G183*H183,6)</f>
      </c>
      <c r="L183" s="38">
        <v>0</v>
      </c>
      <c s="32">
        <f>ROUND(ROUND(L183,2)*ROUND(G183,3),2)</f>
      </c>
      <c s="36" t="s">
        <v>1517</v>
      </c>
      <c>
        <f>(M183*21)/100</f>
      </c>
      <c t="s">
        <v>27</v>
      </c>
    </row>
    <row r="184" spans="1:5" ht="12.75">
      <c r="A184" s="35" t="s">
        <v>56</v>
      </c>
      <c r="E184" s="39" t="s">
        <v>52</v>
      </c>
    </row>
    <row r="185" spans="1:5" ht="12.75">
      <c r="A185" s="35" t="s">
        <v>57</v>
      </c>
      <c r="E185" s="40" t="s">
        <v>7199</v>
      </c>
    </row>
    <row r="186" spans="1:5" ht="12.75">
      <c r="A186" t="s">
        <v>59</v>
      </c>
      <c r="E186" s="39" t="s">
        <v>3004</v>
      </c>
    </row>
    <row r="187" spans="1:16" ht="12.75">
      <c r="A187" t="s">
        <v>49</v>
      </c>
      <c s="34" t="s">
        <v>223</v>
      </c>
      <c s="34" t="s">
        <v>6737</v>
      </c>
      <c s="35" t="s">
        <v>52</v>
      </c>
      <c s="6" t="s">
        <v>6738</v>
      </c>
      <c s="36" t="s">
        <v>749</v>
      </c>
      <c s="37">
        <v>0.141</v>
      </c>
      <c s="36">
        <v>0</v>
      </c>
      <c s="36">
        <f>ROUND(G187*H187,6)</f>
      </c>
      <c r="L187" s="38">
        <v>0</v>
      </c>
      <c s="32">
        <f>ROUND(ROUND(L187,2)*ROUND(G187,3),2)</f>
      </c>
      <c s="36" t="s">
        <v>1517</v>
      </c>
      <c>
        <f>(M187*21)/100</f>
      </c>
      <c t="s">
        <v>27</v>
      </c>
    </row>
    <row r="188" spans="1:5" ht="12.75">
      <c r="A188" s="35" t="s">
        <v>56</v>
      </c>
      <c r="E188" s="39" t="s">
        <v>52</v>
      </c>
    </row>
    <row r="189" spans="1:5" ht="12.75">
      <c r="A189" s="35" t="s">
        <v>57</v>
      </c>
      <c r="E189" s="40" t="s">
        <v>7200</v>
      </c>
    </row>
    <row r="190" spans="1:5" ht="12.75">
      <c r="A190" t="s">
        <v>59</v>
      </c>
      <c r="E190" s="39" t="s">
        <v>3004</v>
      </c>
    </row>
    <row r="191" spans="1:16" ht="12.75">
      <c r="A191" t="s">
        <v>49</v>
      </c>
      <c s="34" t="s">
        <v>226</v>
      </c>
      <c s="34" t="s">
        <v>6740</v>
      </c>
      <c s="35" t="s">
        <v>52</v>
      </c>
      <c s="6" t="s">
        <v>6741</v>
      </c>
      <c s="36" t="s">
        <v>73</v>
      </c>
      <c s="37">
        <v>426.996</v>
      </c>
      <c s="36">
        <v>0</v>
      </c>
      <c s="36">
        <f>ROUND(G191*H191,6)</f>
      </c>
      <c r="L191" s="38">
        <v>0</v>
      </c>
      <c s="32">
        <f>ROUND(ROUND(L191,2)*ROUND(G191,3),2)</f>
      </c>
      <c s="36" t="s">
        <v>1517</v>
      </c>
      <c>
        <f>(M191*21)/100</f>
      </c>
      <c t="s">
        <v>27</v>
      </c>
    </row>
    <row r="192" spans="1:5" ht="12.75">
      <c r="A192" s="35" t="s">
        <v>56</v>
      </c>
      <c r="E192" s="39" t="s">
        <v>52</v>
      </c>
    </row>
    <row r="193" spans="1:5" ht="12.75">
      <c r="A193" s="35" t="s">
        <v>57</v>
      </c>
      <c r="E193" s="40" t="s">
        <v>52</v>
      </c>
    </row>
    <row r="194" spans="1:5" ht="12.75">
      <c r="A194" t="s">
        <v>59</v>
      </c>
      <c r="E194" s="39" t="s">
        <v>3004</v>
      </c>
    </row>
    <row r="195" spans="1:16" ht="25.5">
      <c r="A195" t="s">
        <v>49</v>
      </c>
      <c s="34" t="s">
        <v>229</v>
      </c>
      <c s="34" t="s">
        <v>6742</v>
      </c>
      <c s="35" t="s">
        <v>52</v>
      </c>
      <c s="6" t="s">
        <v>6743</v>
      </c>
      <c s="36" t="s">
        <v>73</v>
      </c>
      <c s="37">
        <v>497.664</v>
      </c>
      <c s="36">
        <v>0</v>
      </c>
      <c s="36">
        <f>ROUND(G195*H195,6)</f>
      </c>
      <c r="L195" s="38">
        <v>0</v>
      </c>
      <c s="32">
        <f>ROUND(ROUND(L195,2)*ROUND(G195,3),2)</f>
      </c>
      <c s="36" t="s">
        <v>1517</v>
      </c>
      <c>
        <f>(M195*21)/100</f>
      </c>
      <c t="s">
        <v>27</v>
      </c>
    </row>
    <row r="196" spans="1:5" ht="12.75">
      <c r="A196" s="35" t="s">
        <v>56</v>
      </c>
      <c r="E196" s="39" t="s">
        <v>52</v>
      </c>
    </row>
    <row r="197" spans="1:5" ht="12.75">
      <c r="A197" s="35" t="s">
        <v>57</v>
      </c>
      <c r="E197" s="40" t="s">
        <v>7201</v>
      </c>
    </row>
    <row r="198" spans="1:5" ht="12.75">
      <c r="A198" t="s">
        <v>59</v>
      </c>
      <c r="E198" s="39" t="s">
        <v>3004</v>
      </c>
    </row>
    <row r="199" spans="1:16" ht="25.5">
      <c r="A199" t="s">
        <v>49</v>
      </c>
      <c s="34" t="s">
        <v>232</v>
      </c>
      <c s="34" t="s">
        <v>6745</v>
      </c>
      <c s="35" t="s">
        <v>52</v>
      </c>
      <c s="6" t="s">
        <v>6746</v>
      </c>
      <c s="36" t="s">
        <v>749</v>
      </c>
      <c s="37">
        <v>2.701</v>
      </c>
      <c s="36">
        <v>0</v>
      </c>
      <c s="36">
        <f>ROUND(G199*H199,6)</f>
      </c>
      <c r="L199" s="38">
        <v>0</v>
      </c>
      <c s="32">
        <f>ROUND(ROUND(L199,2)*ROUND(G199,3),2)</f>
      </c>
      <c s="36" t="s">
        <v>1517</v>
      </c>
      <c>
        <f>(M199*21)/100</f>
      </c>
      <c t="s">
        <v>27</v>
      </c>
    </row>
    <row r="200" spans="1:5" ht="12.75">
      <c r="A200" s="35" t="s">
        <v>56</v>
      </c>
      <c r="E200" s="39" t="s">
        <v>52</v>
      </c>
    </row>
    <row r="201" spans="1:5" ht="12.75">
      <c r="A201" s="35" t="s">
        <v>57</v>
      </c>
      <c r="E201" s="40" t="s">
        <v>52</v>
      </c>
    </row>
    <row r="202" spans="1:5" ht="12.75">
      <c r="A202" t="s">
        <v>59</v>
      </c>
      <c r="E202" s="39" t="s">
        <v>3004</v>
      </c>
    </row>
    <row r="203" spans="1:13" ht="12.75">
      <c r="A203" t="s">
        <v>46</v>
      </c>
      <c r="C203" s="31" t="s">
        <v>7058</v>
      </c>
      <c r="E203" s="33" t="s">
        <v>7059</v>
      </c>
      <c r="J203" s="32">
        <f>0</f>
      </c>
      <c s="32">
        <f>0</f>
      </c>
      <c s="32">
        <f>0+L204+L208+L212+L216+L220</f>
      </c>
      <c s="32">
        <f>0+M204+M208+M212+M216+M220</f>
      </c>
    </row>
    <row r="204" spans="1:16" ht="12.75">
      <c r="A204" t="s">
        <v>49</v>
      </c>
      <c s="34" t="s">
        <v>235</v>
      </c>
      <c s="34" t="s">
        <v>7202</v>
      </c>
      <c s="35" t="s">
        <v>52</v>
      </c>
      <c s="6" t="s">
        <v>7203</v>
      </c>
      <c s="36" t="s">
        <v>73</v>
      </c>
      <c s="37">
        <v>853.992</v>
      </c>
      <c s="36">
        <v>0</v>
      </c>
      <c s="36">
        <f>ROUND(G204*H204,6)</f>
      </c>
      <c r="L204" s="38">
        <v>0</v>
      </c>
      <c s="32">
        <f>ROUND(ROUND(L204,2)*ROUND(G204,3),2)</f>
      </c>
      <c s="36" t="s">
        <v>1517</v>
      </c>
      <c>
        <f>(M204*21)/100</f>
      </c>
      <c t="s">
        <v>27</v>
      </c>
    </row>
    <row r="205" spans="1:5" ht="12.75">
      <c r="A205" s="35" t="s">
        <v>56</v>
      </c>
      <c r="E205" s="39" t="s">
        <v>52</v>
      </c>
    </row>
    <row r="206" spans="1:5" ht="12.75">
      <c r="A206" s="35" t="s">
        <v>57</v>
      </c>
      <c r="E206" s="40" t="s">
        <v>7204</v>
      </c>
    </row>
    <row r="207" spans="1:5" ht="12.75">
      <c r="A207" t="s">
        <v>59</v>
      </c>
      <c r="E207" s="39" t="s">
        <v>3004</v>
      </c>
    </row>
    <row r="208" spans="1:16" ht="25.5">
      <c r="A208" t="s">
        <v>49</v>
      </c>
      <c s="34" t="s">
        <v>238</v>
      </c>
      <c s="34" t="s">
        <v>7205</v>
      </c>
      <c s="35" t="s">
        <v>52</v>
      </c>
      <c s="6" t="s">
        <v>7206</v>
      </c>
      <c s="36" t="s">
        <v>73</v>
      </c>
      <c s="37">
        <v>995.328</v>
      </c>
      <c s="36">
        <v>0</v>
      </c>
      <c s="36">
        <f>ROUND(G208*H208,6)</f>
      </c>
      <c r="L208" s="38">
        <v>0</v>
      </c>
      <c s="32">
        <f>ROUND(ROUND(L208,2)*ROUND(G208,3),2)</f>
      </c>
      <c s="36" t="s">
        <v>1517</v>
      </c>
      <c>
        <f>(M208*21)/100</f>
      </c>
      <c t="s">
        <v>27</v>
      </c>
    </row>
    <row r="209" spans="1:5" ht="12.75">
      <c r="A209" s="35" t="s">
        <v>56</v>
      </c>
      <c r="E209" s="39" t="s">
        <v>52</v>
      </c>
    </row>
    <row r="210" spans="1:5" ht="12.75">
      <c r="A210" s="35" t="s">
        <v>57</v>
      </c>
      <c r="E210" s="40" t="s">
        <v>7207</v>
      </c>
    </row>
    <row r="211" spans="1:5" ht="12.75">
      <c r="A211" t="s">
        <v>59</v>
      </c>
      <c r="E211" s="39" t="s">
        <v>3004</v>
      </c>
    </row>
    <row r="212" spans="1:16" ht="25.5">
      <c r="A212" t="s">
        <v>49</v>
      </c>
      <c s="34" t="s">
        <v>241</v>
      </c>
      <c s="34" t="s">
        <v>7060</v>
      </c>
      <c s="35" t="s">
        <v>52</v>
      </c>
      <c s="6" t="s">
        <v>7061</v>
      </c>
      <c s="36" t="s">
        <v>73</v>
      </c>
      <c s="37">
        <v>426.996</v>
      </c>
      <c s="36">
        <v>0</v>
      </c>
      <c s="36">
        <f>ROUND(G212*H212,6)</f>
      </c>
      <c r="L212" s="38">
        <v>0</v>
      </c>
      <c s="32">
        <f>ROUND(ROUND(L212,2)*ROUND(G212,3),2)</f>
      </c>
      <c s="36" t="s">
        <v>1517</v>
      </c>
      <c>
        <f>(M212*21)/100</f>
      </c>
      <c t="s">
        <v>27</v>
      </c>
    </row>
    <row r="213" spans="1:5" ht="12.75">
      <c r="A213" s="35" t="s">
        <v>56</v>
      </c>
      <c r="E213" s="39" t="s">
        <v>52</v>
      </c>
    </row>
    <row r="214" spans="1:5" ht="12.75">
      <c r="A214" s="35" t="s">
        <v>57</v>
      </c>
      <c r="E214" s="40" t="s">
        <v>7199</v>
      </c>
    </row>
    <row r="215" spans="1:5" ht="12.75">
      <c r="A215" t="s">
        <v>59</v>
      </c>
      <c r="E215" s="39" t="s">
        <v>3004</v>
      </c>
    </row>
    <row r="216" spans="1:16" ht="25.5">
      <c r="A216" t="s">
        <v>49</v>
      </c>
      <c s="34" t="s">
        <v>244</v>
      </c>
      <c s="34" t="s">
        <v>7063</v>
      </c>
      <c s="35" t="s">
        <v>52</v>
      </c>
      <c s="6" t="s">
        <v>7064</v>
      </c>
      <c s="36" t="s">
        <v>73</v>
      </c>
      <c s="37">
        <v>497.664</v>
      </c>
      <c s="36">
        <v>0</v>
      </c>
      <c s="36">
        <f>ROUND(G216*H216,6)</f>
      </c>
      <c r="L216" s="38">
        <v>0</v>
      </c>
      <c s="32">
        <f>ROUND(ROUND(L216,2)*ROUND(G216,3),2)</f>
      </c>
      <c s="36" t="s">
        <v>1517</v>
      </c>
      <c>
        <f>(M216*21)/100</f>
      </c>
      <c t="s">
        <v>27</v>
      </c>
    </row>
    <row r="217" spans="1:5" ht="12.75">
      <c r="A217" s="35" t="s">
        <v>56</v>
      </c>
      <c r="E217" s="39" t="s">
        <v>52</v>
      </c>
    </row>
    <row r="218" spans="1:5" ht="12.75">
      <c r="A218" s="35" t="s">
        <v>57</v>
      </c>
      <c r="E218" s="40" t="s">
        <v>7201</v>
      </c>
    </row>
    <row r="219" spans="1:5" ht="12.75">
      <c r="A219" t="s">
        <v>59</v>
      </c>
      <c r="E219" s="39" t="s">
        <v>3004</v>
      </c>
    </row>
    <row r="220" spans="1:16" ht="25.5">
      <c r="A220" t="s">
        <v>49</v>
      </c>
      <c s="34" t="s">
        <v>247</v>
      </c>
      <c s="34" t="s">
        <v>7070</v>
      </c>
      <c s="35" t="s">
        <v>52</v>
      </c>
      <c s="6" t="s">
        <v>7071</v>
      </c>
      <c s="36" t="s">
        <v>749</v>
      </c>
      <c s="37">
        <v>8.381</v>
      </c>
      <c s="36">
        <v>0</v>
      </c>
      <c s="36">
        <f>ROUND(G220*H220,6)</f>
      </c>
      <c r="L220" s="38">
        <v>0</v>
      </c>
      <c s="32">
        <f>ROUND(ROUND(L220,2)*ROUND(G220,3),2)</f>
      </c>
      <c s="36" t="s">
        <v>1517</v>
      </c>
      <c>
        <f>(M220*21)/100</f>
      </c>
      <c t="s">
        <v>27</v>
      </c>
    </row>
    <row r="221" spans="1:5" ht="12.75">
      <c r="A221" s="35" t="s">
        <v>56</v>
      </c>
      <c r="E221" s="39" t="s">
        <v>52</v>
      </c>
    </row>
    <row r="222" spans="1:5" ht="12.75">
      <c r="A222" s="35" t="s">
        <v>57</v>
      </c>
      <c r="E222" s="40" t="s">
        <v>52</v>
      </c>
    </row>
    <row r="223" spans="1:5" ht="12.75">
      <c r="A223" t="s">
        <v>59</v>
      </c>
      <c r="E223" s="39" t="s">
        <v>3004</v>
      </c>
    </row>
    <row r="224" spans="1:13" ht="12.75">
      <c r="A224" t="s">
        <v>46</v>
      </c>
      <c r="C224" s="31" t="s">
        <v>6747</v>
      </c>
      <c r="E224" s="33" t="s">
        <v>6748</v>
      </c>
      <c r="J224" s="32">
        <f>0</f>
      </c>
      <c s="32">
        <f>0</f>
      </c>
      <c s="32">
        <f>0+L225+L229+L233+L237+L241+L245+L249</f>
      </c>
      <c s="32">
        <f>0+M225+M229+M233+M237+M241+M245+M249</f>
      </c>
    </row>
    <row r="225" spans="1:16" ht="25.5">
      <c r="A225" t="s">
        <v>49</v>
      </c>
      <c s="34" t="s">
        <v>250</v>
      </c>
      <c s="34" t="s">
        <v>6755</v>
      </c>
      <c s="35" t="s">
        <v>52</v>
      </c>
      <c s="6" t="s">
        <v>6756</v>
      </c>
      <c s="36" t="s">
        <v>73</v>
      </c>
      <c s="37">
        <v>159.64</v>
      </c>
      <c s="36">
        <v>0</v>
      </c>
      <c s="36">
        <f>ROUND(G225*H225,6)</f>
      </c>
      <c r="L225" s="38">
        <v>0</v>
      </c>
      <c s="32">
        <f>ROUND(ROUND(L225,2)*ROUND(G225,3),2)</f>
      </c>
      <c s="36" t="s">
        <v>1517</v>
      </c>
      <c>
        <f>(M225*21)/100</f>
      </c>
      <c t="s">
        <v>27</v>
      </c>
    </row>
    <row r="226" spans="1:5" ht="12.75">
      <c r="A226" s="35" t="s">
        <v>56</v>
      </c>
      <c r="E226" s="39" t="s">
        <v>52</v>
      </c>
    </row>
    <row r="227" spans="1:5" ht="12.75">
      <c r="A227" s="35" t="s">
        <v>57</v>
      </c>
      <c r="E227" s="40" t="s">
        <v>7208</v>
      </c>
    </row>
    <row r="228" spans="1:5" ht="12.75">
      <c r="A228" t="s">
        <v>59</v>
      </c>
      <c r="E228" s="39" t="s">
        <v>3004</v>
      </c>
    </row>
    <row r="229" spans="1:16" ht="12.75">
      <c r="A229" t="s">
        <v>49</v>
      </c>
      <c s="34" t="s">
        <v>253</v>
      </c>
      <c s="34" t="s">
        <v>6758</v>
      </c>
      <c s="35" t="s">
        <v>52</v>
      </c>
      <c s="6" t="s">
        <v>6759</v>
      </c>
      <c s="36" t="s">
        <v>73</v>
      </c>
      <c s="37">
        <v>167.622</v>
      </c>
      <c s="36">
        <v>0</v>
      </c>
      <c s="36">
        <f>ROUND(G229*H229,6)</f>
      </c>
      <c r="L229" s="38">
        <v>0</v>
      </c>
      <c s="32">
        <f>ROUND(ROUND(L229,2)*ROUND(G229,3),2)</f>
      </c>
      <c s="36" t="s">
        <v>1517</v>
      </c>
      <c>
        <f>(M229*21)/100</f>
      </c>
      <c t="s">
        <v>27</v>
      </c>
    </row>
    <row r="230" spans="1:5" ht="12.75">
      <c r="A230" s="35" t="s">
        <v>56</v>
      </c>
      <c r="E230" s="39" t="s">
        <v>52</v>
      </c>
    </row>
    <row r="231" spans="1:5" ht="12.75">
      <c r="A231" s="35" t="s">
        <v>57</v>
      </c>
      <c r="E231" s="40" t="s">
        <v>7209</v>
      </c>
    </row>
    <row r="232" spans="1:5" ht="12.75">
      <c r="A232" t="s">
        <v>59</v>
      </c>
      <c r="E232" s="39" t="s">
        <v>3004</v>
      </c>
    </row>
    <row r="233" spans="1:16" ht="25.5">
      <c r="A233" t="s">
        <v>49</v>
      </c>
      <c s="34" t="s">
        <v>256</v>
      </c>
      <c s="34" t="s">
        <v>7210</v>
      </c>
      <c s="35" t="s">
        <v>52</v>
      </c>
      <c s="6" t="s">
        <v>7211</v>
      </c>
      <c s="36" t="s">
        <v>73</v>
      </c>
      <c s="37">
        <v>426.996</v>
      </c>
      <c s="36">
        <v>0</v>
      </c>
      <c s="36">
        <f>ROUND(G233*H233,6)</f>
      </c>
      <c r="L233" s="38">
        <v>0</v>
      </c>
      <c s="32">
        <f>ROUND(ROUND(L233,2)*ROUND(G233,3),2)</f>
      </c>
      <c s="36" t="s">
        <v>1517</v>
      </c>
      <c>
        <f>(M233*21)/100</f>
      </c>
      <c t="s">
        <v>27</v>
      </c>
    </row>
    <row r="234" spans="1:5" ht="12.75">
      <c r="A234" s="35" t="s">
        <v>56</v>
      </c>
      <c r="E234" s="39" t="s">
        <v>52</v>
      </c>
    </row>
    <row r="235" spans="1:5" ht="12.75">
      <c r="A235" s="35" t="s">
        <v>57</v>
      </c>
      <c r="E235" s="40" t="s">
        <v>7199</v>
      </c>
    </row>
    <row r="236" spans="1:5" ht="12.75">
      <c r="A236" t="s">
        <v>59</v>
      </c>
      <c r="E236" s="39" t="s">
        <v>3004</v>
      </c>
    </row>
    <row r="237" spans="1:16" ht="12.75">
      <c r="A237" t="s">
        <v>49</v>
      </c>
      <c s="34" t="s">
        <v>259</v>
      </c>
      <c s="34" t="s">
        <v>7212</v>
      </c>
      <c s="35" t="s">
        <v>52</v>
      </c>
      <c s="6" t="s">
        <v>7213</v>
      </c>
      <c s="36" t="s">
        <v>78</v>
      </c>
      <c s="37">
        <v>125.964</v>
      </c>
      <c s="36">
        <v>0</v>
      </c>
      <c s="36">
        <f>ROUND(G237*H237,6)</f>
      </c>
      <c r="L237" s="38">
        <v>0</v>
      </c>
      <c s="32">
        <f>ROUND(ROUND(L237,2)*ROUND(G237,3),2)</f>
      </c>
      <c s="36" t="s">
        <v>1517</v>
      </c>
      <c>
        <f>(M237*21)/100</f>
      </c>
      <c t="s">
        <v>27</v>
      </c>
    </row>
    <row r="238" spans="1:5" ht="12.75">
      <c r="A238" s="35" t="s">
        <v>56</v>
      </c>
      <c r="E238" s="39" t="s">
        <v>52</v>
      </c>
    </row>
    <row r="239" spans="1:5" ht="12.75">
      <c r="A239" s="35" t="s">
        <v>57</v>
      </c>
      <c r="E239" s="40" t="s">
        <v>7214</v>
      </c>
    </row>
    <row r="240" spans="1:5" ht="12.75">
      <c r="A240" t="s">
        <v>59</v>
      </c>
      <c r="E240" s="39" t="s">
        <v>3004</v>
      </c>
    </row>
    <row r="241" spans="1:16" ht="25.5">
      <c r="A241" t="s">
        <v>49</v>
      </c>
      <c s="34" t="s">
        <v>262</v>
      </c>
      <c s="34" t="s">
        <v>7077</v>
      </c>
      <c s="35" t="s">
        <v>52</v>
      </c>
      <c s="6" t="s">
        <v>7078</v>
      </c>
      <c s="36" t="s">
        <v>99</v>
      </c>
      <c s="37">
        <v>158.84</v>
      </c>
      <c s="36">
        <v>0</v>
      </c>
      <c s="36">
        <f>ROUND(G241*H241,6)</f>
      </c>
      <c r="L241" s="38">
        <v>0</v>
      </c>
      <c s="32">
        <f>ROUND(ROUND(L241,2)*ROUND(G241,3),2)</f>
      </c>
      <c s="36" t="s">
        <v>1517</v>
      </c>
      <c>
        <f>(M241*21)/100</f>
      </c>
      <c t="s">
        <v>27</v>
      </c>
    </row>
    <row r="242" spans="1:5" ht="12.75">
      <c r="A242" s="35" t="s">
        <v>56</v>
      </c>
      <c r="E242" s="39" t="s">
        <v>52</v>
      </c>
    </row>
    <row r="243" spans="1:5" ht="12.75">
      <c r="A243" s="35" t="s">
        <v>57</v>
      </c>
      <c r="E243" s="40" t="s">
        <v>7215</v>
      </c>
    </row>
    <row r="244" spans="1:5" ht="12.75">
      <c r="A244" t="s">
        <v>59</v>
      </c>
      <c r="E244" s="39" t="s">
        <v>3004</v>
      </c>
    </row>
    <row r="245" spans="1:16" ht="12.75">
      <c r="A245" t="s">
        <v>49</v>
      </c>
      <c s="34" t="s">
        <v>265</v>
      </c>
      <c s="34" t="s">
        <v>7080</v>
      </c>
      <c s="35" t="s">
        <v>52</v>
      </c>
      <c s="6" t="s">
        <v>7081</v>
      </c>
      <c s="36" t="s">
        <v>99</v>
      </c>
      <c s="37">
        <v>158.84</v>
      </c>
      <c s="36">
        <v>0</v>
      </c>
      <c s="36">
        <f>ROUND(G245*H245,6)</f>
      </c>
      <c r="L245" s="38">
        <v>0</v>
      </c>
      <c s="32">
        <f>ROUND(ROUND(L245,2)*ROUND(G245,3),2)</f>
      </c>
      <c s="36" t="s">
        <v>1517</v>
      </c>
      <c>
        <f>(M245*21)/100</f>
      </c>
      <c t="s">
        <v>27</v>
      </c>
    </row>
    <row r="246" spans="1:5" ht="12.75">
      <c r="A246" s="35" t="s">
        <v>56</v>
      </c>
      <c r="E246" s="39" t="s">
        <v>52</v>
      </c>
    </row>
    <row r="247" spans="1:5" ht="12.75">
      <c r="A247" s="35" t="s">
        <v>57</v>
      </c>
      <c r="E247" s="40" t="s">
        <v>52</v>
      </c>
    </row>
    <row r="248" spans="1:5" ht="12.75">
      <c r="A248" t="s">
        <v>59</v>
      </c>
      <c r="E248" s="39" t="s">
        <v>3004</v>
      </c>
    </row>
    <row r="249" spans="1:16" ht="25.5">
      <c r="A249" t="s">
        <v>49</v>
      </c>
      <c s="34" t="s">
        <v>268</v>
      </c>
      <c s="34" t="s">
        <v>7082</v>
      </c>
      <c s="35" t="s">
        <v>52</v>
      </c>
      <c s="6" t="s">
        <v>7083</v>
      </c>
      <c s="36" t="s">
        <v>749</v>
      </c>
      <c s="37">
        <v>4.664</v>
      </c>
      <c s="36">
        <v>0</v>
      </c>
      <c s="36">
        <f>ROUND(G249*H249,6)</f>
      </c>
      <c r="L249" s="38">
        <v>0</v>
      </c>
      <c s="32">
        <f>ROUND(ROUND(L249,2)*ROUND(G249,3),2)</f>
      </c>
      <c s="36" t="s">
        <v>1517</v>
      </c>
      <c>
        <f>(M249*21)/100</f>
      </c>
      <c t="s">
        <v>27</v>
      </c>
    </row>
    <row r="250" spans="1:5" ht="12.75">
      <c r="A250" s="35" t="s">
        <v>56</v>
      </c>
      <c r="E250" s="39" t="s">
        <v>52</v>
      </c>
    </row>
    <row r="251" spans="1:5" ht="12.75">
      <c r="A251" s="35" t="s">
        <v>57</v>
      </c>
      <c r="E251" s="40" t="s">
        <v>52</v>
      </c>
    </row>
    <row r="252" spans="1:5" ht="12.75">
      <c r="A252" t="s">
        <v>59</v>
      </c>
      <c r="E252" s="39" t="s">
        <v>3004</v>
      </c>
    </row>
    <row r="253" spans="1:13" ht="12.75">
      <c r="A253" t="s">
        <v>46</v>
      </c>
      <c r="C253" s="31" t="s">
        <v>6817</v>
      </c>
      <c r="E253" s="33" t="s">
        <v>6818</v>
      </c>
      <c r="J253" s="32">
        <f>0</f>
      </c>
      <c s="32">
        <f>0</f>
      </c>
      <c s="32">
        <f>0+L254+L258+L262</f>
      </c>
      <c s="32">
        <f>0+M254+M258+M262</f>
      </c>
    </row>
    <row r="254" spans="1:16" ht="25.5">
      <c r="A254" t="s">
        <v>49</v>
      </c>
      <c s="34" t="s">
        <v>271</v>
      </c>
      <c s="34" t="s">
        <v>6825</v>
      </c>
      <c s="35" t="s">
        <v>52</v>
      </c>
      <c s="6" t="s">
        <v>6826</v>
      </c>
      <c s="36" t="s">
        <v>107</v>
      </c>
      <c s="37">
        <v>3</v>
      </c>
      <c s="36">
        <v>0</v>
      </c>
      <c s="36">
        <f>ROUND(G254*H254,6)</f>
      </c>
      <c r="L254" s="38">
        <v>0</v>
      </c>
      <c s="32">
        <f>ROUND(ROUND(L254,2)*ROUND(G254,3),2)</f>
      </c>
      <c s="36" t="s">
        <v>1517</v>
      </c>
      <c>
        <f>(M254*21)/100</f>
      </c>
      <c t="s">
        <v>27</v>
      </c>
    </row>
    <row r="255" spans="1:5" ht="12.75">
      <c r="A255" s="35" t="s">
        <v>56</v>
      </c>
      <c r="E255" s="39" t="s">
        <v>52</v>
      </c>
    </row>
    <row r="256" spans="1:5" ht="12.75">
      <c r="A256" s="35" t="s">
        <v>57</v>
      </c>
      <c r="E256" s="40" t="s">
        <v>52</v>
      </c>
    </row>
    <row r="257" spans="1:5" ht="12.75">
      <c r="A257" t="s">
        <v>59</v>
      </c>
      <c r="E257" s="39" t="s">
        <v>3004</v>
      </c>
    </row>
    <row r="258" spans="1:16" ht="25.5">
      <c r="A258" t="s">
        <v>49</v>
      </c>
      <c s="34" t="s">
        <v>274</v>
      </c>
      <c s="34" t="s">
        <v>6828</v>
      </c>
      <c s="35" t="s">
        <v>52</v>
      </c>
      <c s="6" t="s">
        <v>6829</v>
      </c>
      <c s="36" t="s">
        <v>73</v>
      </c>
      <c s="37">
        <v>5.319</v>
      </c>
      <c s="36">
        <v>0</v>
      </c>
      <c s="36">
        <f>ROUND(G258*H258,6)</f>
      </c>
      <c r="L258" s="38">
        <v>0</v>
      </c>
      <c s="32">
        <f>ROUND(ROUND(L258,2)*ROUND(G258,3),2)</f>
      </c>
      <c s="36" t="s">
        <v>1517</v>
      </c>
      <c>
        <f>(M258*21)/100</f>
      </c>
      <c t="s">
        <v>27</v>
      </c>
    </row>
    <row r="259" spans="1:5" ht="12.75">
      <c r="A259" s="35" t="s">
        <v>56</v>
      </c>
      <c r="E259" s="39" t="s">
        <v>52</v>
      </c>
    </row>
    <row r="260" spans="1:5" ht="12.75">
      <c r="A260" s="35" t="s">
        <v>57</v>
      </c>
      <c r="E260" s="40" t="s">
        <v>7216</v>
      </c>
    </row>
    <row r="261" spans="1:5" ht="12.75">
      <c r="A261" t="s">
        <v>59</v>
      </c>
      <c r="E261" s="39" t="s">
        <v>3004</v>
      </c>
    </row>
    <row r="262" spans="1:16" ht="25.5">
      <c r="A262" t="s">
        <v>49</v>
      </c>
      <c s="34" t="s">
        <v>277</v>
      </c>
      <c s="34" t="s">
        <v>7085</v>
      </c>
      <c s="35" t="s">
        <v>52</v>
      </c>
      <c s="6" t="s">
        <v>7086</v>
      </c>
      <c s="36" t="s">
        <v>749</v>
      </c>
      <c s="37">
        <v>0.138</v>
      </c>
      <c s="36">
        <v>0</v>
      </c>
      <c s="36">
        <f>ROUND(G262*H262,6)</f>
      </c>
      <c r="L262" s="38">
        <v>0</v>
      </c>
      <c s="32">
        <f>ROUND(ROUND(L262,2)*ROUND(G262,3),2)</f>
      </c>
      <c s="36" t="s">
        <v>1517</v>
      </c>
      <c>
        <f>(M262*21)/100</f>
      </c>
      <c t="s">
        <v>27</v>
      </c>
    </row>
    <row r="263" spans="1:5" ht="12.75">
      <c r="A263" s="35" t="s">
        <v>56</v>
      </c>
      <c r="E263" s="39" t="s">
        <v>52</v>
      </c>
    </row>
    <row r="264" spans="1:5" ht="12.75">
      <c r="A264" s="35" t="s">
        <v>57</v>
      </c>
      <c r="E264" s="40" t="s">
        <v>52</v>
      </c>
    </row>
    <row r="265" spans="1:5" ht="12.75">
      <c r="A265" t="s">
        <v>59</v>
      </c>
      <c r="E265" s="39" t="s">
        <v>3004</v>
      </c>
    </row>
    <row r="266" spans="1:13" ht="12.75">
      <c r="A266" t="s">
        <v>46</v>
      </c>
      <c r="C266" s="31" t="s">
        <v>6841</v>
      </c>
      <c r="E266" s="33" t="s">
        <v>6842</v>
      </c>
      <c r="J266" s="32">
        <f>0</f>
      </c>
      <c s="32">
        <f>0</f>
      </c>
      <c s="32">
        <f>0+L267+L271+L275+L279+L283+L287</f>
      </c>
      <c s="32">
        <f>0+M267+M271+M275+M279+M283+M287</f>
      </c>
    </row>
    <row r="267" spans="1:16" ht="12.75">
      <c r="A267" t="s">
        <v>49</v>
      </c>
      <c s="34" t="s">
        <v>280</v>
      </c>
      <c s="34" t="s">
        <v>6843</v>
      </c>
      <c s="35" t="s">
        <v>52</v>
      </c>
      <c s="6" t="s">
        <v>6844</v>
      </c>
      <c s="36" t="s">
        <v>800</v>
      </c>
      <c s="37">
        <v>346</v>
      </c>
      <c s="36">
        <v>0</v>
      </c>
      <c s="36">
        <f>ROUND(G267*H267,6)</f>
      </c>
      <c r="L267" s="38">
        <v>0</v>
      </c>
      <c s="32">
        <f>ROUND(ROUND(L267,2)*ROUND(G267,3),2)</f>
      </c>
      <c s="36" t="s">
        <v>1517</v>
      </c>
      <c>
        <f>(M267*21)/100</f>
      </c>
      <c t="s">
        <v>27</v>
      </c>
    </row>
    <row r="268" spans="1:5" ht="12.75">
      <c r="A268" s="35" t="s">
        <v>56</v>
      </c>
      <c r="E268" s="39" t="s">
        <v>52</v>
      </c>
    </row>
    <row r="269" spans="1:5" ht="12.75">
      <c r="A269" s="35" t="s">
        <v>57</v>
      </c>
      <c r="E269" s="40" t="s">
        <v>52</v>
      </c>
    </row>
    <row r="270" spans="1:5" ht="12.75">
      <c r="A270" t="s">
        <v>59</v>
      </c>
      <c r="E270" s="39" t="s">
        <v>3004</v>
      </c>
    </row>
    <row r="271" spans="1:16" ht="12.75">
      <c r="A271" t="s">
        <v>49</v>
      </c>
      <c s="34" t="s">
        <v>283</v>
      </c>
      <c s="34" t="s">
        <v>6845</v>
      </c>
      <c s="35" t="s">
        <v>52</v>
      </c>
      <c s="6" t="s">
        <v>6846</v>
      </c>
      <c s="36" t="s">
        <v>749</v>
      </c>
      <c s="37">
        <v>0.346</v>
      </c>
      <c s="36">
        <v>0</v>
      </c>
      <c s="36">
        <f>ROUND(G271*H271,6)</f>
      </c>
      <c r="L271" s="38">
        <v>0</v>
      </c>
      <c s="32">
        <f>ROUND(ROUND(L271,2)*ROUND(G271,3),2)</f>
      </c>
      <c s="36" t="s">
        <v>1517</v>
      </c>
      <c>
        <f>(M271*21)/100</f>
      </c>
      <c t="s">
        <v>27</v>
      </c>
    </row>
    <row r="272" spans="1:5" ht="12.75">
      <c r="A272" s="35" t="s">
        <v>56</v>
      </c>
      <c r="E272" s="39" t="s">
        <v>52</v>
      </c>
    </row>
    <row r="273" spans="1:5" ht="12.75">
      <c r="A273" s="35" t="s">
        <v>57</v>
      </c>
      <c r="E273" s="40" t="s">
        <v>7217</v>
      </c>
    </row>
    <row r="274" spans="1:5" ht="12.75">
      <c r="A274" t="s">
        <v>59</v>
      </c>
      <c r="E274" s="39" t="s">
        <v>3004</v>
      </c>
    </row>
    <row r="275" spans="1:16" ht="25.5">
      <c r="A275" t="s">
        <v>49</v>
      </c>
      <c s="34" t="s">
        <v>286</v>
      </c>
      <c s="34" t="s">
        <v>6848</v>
      </c>
      <c s="35" t="s">
        <v>52</v>
      </c>
      <c s="6" t="s">
        <v>6849</v>
      </c>
      <c s="36" t="s">
        <v>73</v>
      </c>
      <c s="37">
        <v>193.34</v>
      </c>
      <c s="36">
        <v>0</v>
      </c>
      <c s="36">
        <f>ROUND(G275*H275,6)</f>
      </c>
      <c r="L275" s="38">
        <v>0</v>
      </c>
      <c s="32">
        <f>ROUND(ROUND(L275,2)*ROUND(G275,3),2)</f>
      </c>
      <c s="36" t="s">
        <v>1517</v>
      </c>
      <c>
        <f>(M275*21)/100</f>
      </c>
      <c t="s">
        <v>27</v>
      </c>
    </row>
    <row r="276" spans="1:5" ht="12.75">
      <c r="A276" s="35" t="s">
        <v>56</v>
      </c>
      <c r="E276" s="39" t="s">
        <v>52</v>
      </c>
    </row>
    <row r="277" spans="1:5" ht="12.75">
      <c r="A277" s="35" t="s">
        <v>57</v>
      </c>
      <c r="E277" s="40" t="s">
        <v>7218</v>
      </c>
    </row>
    <row r="278" spans="1:5" ht="12.75">
      <c r="A278" t="s">
        <v>59</v>
      </c>
      <c r="E278" s="39" t="s">
        <v>3004</v>
      </c>
    </row>
    <row r="279" spans="1:16" ht="25.5">
      <c r="A279" t="s">
        <v>49</v>
      </c>
      <c s="34" t="s">
        <v>289</v>
      </c>
      <c s="34" t="s">
        <v>6851</v>
      </c>
      <c s="35" t="s">
        <v>52</v>
      </c>
      <c s="6" t="s">
        <v>6852</v>
      </c>
      <c s="36" t="s">
        <v>107</v>
      </c>
      <c s="37">
        <v>9</v>
      </c>
      <c s="36">
        <v>0</v>
      </c>
      <c s="36">
        <f>ROUND(G279*H279,6)</f>
      </c>
      <c r="L279" s="38">
        <v>0</v>
      </c>
      <c s="32">
        <f>ROUND(ROUND(L279,2)*ROUND(G279,3),2)</f>
      </c>
      <c s="36" t="s">
        <v>1517</v>
      </c>
      <c>
        <f>(M279*21)/100</f>
      </c>
      <c t="s">
        <v>27</v>
      </c>
    </row>
    <row r="280" spans="1:5" ht="12.75">
      <c r="A280" s="35" t="s">
        <v>56</v>
      </c>
      <c r="E280" s="39" t="s">
        <v>52</v>
      </c>
    </row>
    <row r="281" spans="1:5" ht="12.75">
      <c r="A281" s="35" t="s">
        <v>57</v>
      </c>
      <c r="E281" s="40" t="s">
        <v>52</v>
      </c>
    </row>
    <row r="282" spans="1:5" ht="12.75">
      <c r="A282" t="s">
        <v>59</v>
      </c>
      <c r="E282" s="39" t="s">
        <v>3004</v>
      </c>
    </row>
    <row r="283" spans="1:16" ht="12.75">
      <c r="A283" t="s">
        <v>49</v>
      </c>
      <c s="34" t="s">
        <v>292</v>
      </c>
      <c s="34" t="s">
        <v>6854</v>
      </c>
      <c s="35" t="s">
        <v>52</v>
      </c>
      <c s="6" t="s">
        <v>7219</v>
      </c>
      <c s="36" t="s">
        <v>107</v>
      </c>
      <c s="37">
        <v>9</v>
      </c>
      <c s="36">
        <v>0</v>
      </c>
      <c s="36">
        <f>ROUND(G283*H283,6)</f>
      </c>
      <c r="L283" s="38">
        <v>0</v>
      </c>
      <c s="32">
        <f>ROUND(ROUND(L283,2)*ROUND(G283,3),2)</f>
      </c>
      <c s="36" t="s">
        <v>1517</v>
      </c>
      <c>
        <f>(M283*21)/100</f>
      </c>
      <c t="s">
        <v>27</v>
      </c>
    </row>
    <row r="284" spans="1:5" ht="12.75">
      <c r="A284" s="35" t="s">
        <v>56</v>
      </c>
      <c r="E284" s="39" t="s">
        <v>52</v>
      </c>
    </row>
    <row r="285" spans="1:5" ht="12.75">
      <c r="A285" s="35" t="s">
        <v>57</v>
      </c>
      <c r="E285" s="40" t="s">
        <v>52</v>
      </c>
    </row>
    <row r="286" spans="1:5" ht="12.75">
      <c r="A286" t="s">
        <v>59</v>
      </c>
      <c r="E286" s="39" t="s">
        <v>3004</v>
      </c>
    </row>
    <row r="287" spans="1:16" ht="25.5">
      <c r="A287" t="s">
        <v>49</v>
      </c>
      <c s="34" t="s">
        <v>295</v>
      </c>
      <c s="34" t="s">
        <v>7088</v>
      </c>
      <c s="35" t="s">
        <v>52</v>
      </c>
      <c s="6" t="s">
        <v>7089</v>
      </c>
      <c s="36" t="s">
        <v>749</v>
      </c>
      <c s="37">
        <v>2.364</v>
      </c>
      <c s="36">
        <v>0</v>
      </c>
      <c s="36">
        <f>ROUND(G287*H287,6)</f>
      </c>
      <c r="L287" s="38">
        <v>0</v>
      </c>
      <c s="32">
        <f>ROUND(ROUND(L287,2)*ROUND(G287,3),2)</f>
      </c>
      <c s="36" t="s">
        <v>1517</v>
      </c>
      <c>
        <f>(M287*21)/100</f>
      </c>
      <c t="s">
        <v>27</v>
      </c>
    </row>
    <row r="288" spans="1:5" ht="12.75">
      <c r="A288" s="35" t="s">
        <v>56</v>
      </c>
      <c r="E288" s="39" t="s">
        <v>52</v>
      </c>
    </row>
    <row r="289" spans="1:5" ht="12.75">
      <c r="A289" s="35" t="s">
        <v>57</v>
      </c>
      <c r="E289" s="40" t="s">
        <v>52</v>
      </c>
    </row>
    <row r="290" spans="1:5" ht="12.75">
      <c r="A290" t="s">
        <v>59</v>
      </c>
      <c r="E290" s="39" t="s">
        <v>3004</v>
      </c>
    </row>
    <row r="291" spans="1:13" ht="12.75">
      <c r="A291" t="s">
        <v>46</v>
      </c>
      <c r="C291" s="31" t="s">
        <v>6863</v>
      </c>
      <c r="E291" s="33" t="s">
        <v>6864</v>
      </c>
      <c r="J291" s="32">
        <f>0</f>
      </c>
      <c s="32">
        <f>0</f>
      </c>
      <c s="32">
        <f>0+L292+L296+L300+L304+L308+L312+L316+L320+L324+L328+L332+L336</f>
      </c>
      <c s="32">
        <f>0+M292+M296+M300+M304+M308+M312+M316+M320+M324+M328+M332+M336</f>
      </c>
    </row>
    <row r="292" spans="1:16" ht="12.75">
      <c r="A292" t="s">
        <v>49</v>
      </c>
      <c s="34" t="s">
        <v>114</v>
      </c>
      <c s="34" t="s">
        <v>6865</v>
      </c>
      <c s="35" t="s">
        <v>52</v>
      </c>
      <c s="6" t="s">
        <v>6866</v>
      </c>
      <c s="36" t="s">
        <v>73</v>
      </c>
      <c s="37">
        <v>270.84</v>
      </c>
      <c s="36">
        <v>0</v>
      </c>
      <c s="36">
        <f>ROUND(G292*H292,6)</f>
      </c>
      <c r="L292" s="38">
        <v>0</v>
      </c>
      <c s="32">
        <f>ROUND(ROUND(L292,2)*ROUND(G292,3),2)</f>
      </c>
      <c s="36" t="s">
        <v>1517</v>
      </c>
      <c>
        <f>(M292*21)/100</f>
      </c>
      <c t="s">
        <v>27</v>
      </c>
    </row>
    <row r="293" spans="1:5" ht="12.75">
      <c r="A293" s="35" t="s">
        <v>56</v>
      </c>
      <c r="E293" s="39" t="s">
        <v>52</v>
      </c>
    </row>
    <row r="294" spans="1:5" ht="12.75">
      <c r="A294" s="35" t="s">
        <v>57</v>
      </c>
      <c r="E294" s="40" t="s">
        <v>7220</v>
      </c>
    </row>
    <row r="295" spans="1:5" ht="12.75">
      <c r="A295" t="s">
        <v>59</v>
      </c>
      <c r="E295" s="39" t="s">
        <v>3004</v>
      </c>
    </row>
    <row r="296" spans="1:16" ht="12.75">
      <c r="A296" t="s">
        <v>49</v>
      </c>
      <c s="34" t="s">
        <v>300</v>
      </c>
      <c s="34" t="s">
        <v>6868</v>
      </c>
      <c s="35" t="s">
        <v>52</v>
      </c>
      <c s="6" t="s">
        <v>6869</v>
      </c>
      <c s="36" t="s">
        <v>73</v>
      </c>
      <c s="37">
        <v>270.84</v>
      </c>
      <c s="36">
        <v>0</v>
      </c>
      <c s="36">
        <f>ROUND(G296*H296,6)</f>
      </c>
      <c r="L296" s="38">
        <v>0</v>
      </c>
      <c s="32">
        <f>ROUND(ROUND(L296,2)*ROUND(G296,3),2)</f>
      </c>
      <c s="36" t="s">
        <v>1517</v>
      </c>
      <c>
        <f>(M296*21)/100</f>
      </c>
      <c t="s">
        <v>27</v>
      </c>
    </row>
    <row r="297" spans="1:5" ht="12.75">
      <c r="A297" s="35" t="s">
        <v>56</v>
      </c>
      <c r="E297" s="39" t="s">
        <v>52</v>
      </c>
    </row>
    <row r="298" spans="1:5" ht="12.75">
      <c r="A298" s="35" t="s">
        <v>57</v>
      </c>
      <c r="E298" s="40" t="s">
        <v>52</v>
      </c>
    </row>
    <row r="299" spans="1:5" ht="12.75">
      <c r="A299" t="s">
        <v>59</v>
      </c>
      <c r="E299" s="39" t="s">
        <v>3004</v>
      </c>
    </row>
    <row r="300" spans="1:16" ht="12.75">
      <c r="A300" t="s">
        <v>49</v>
      </c>
      <c s="34" t="s">
        <v>303</v>
      </c>
      <c s="34" t="s">
        <v>6870</v>
      </c>
      <c s="35" t="s">
        <v>52</v>
      </c>
      <c s="6" t="s">
        <v>6871</v>
      </c>
      <c s="36" t="s">
        <v>73</v>
      </c>
      <c s="37">
        <v>270.84</v>
      </c>
      <c s="36">
        <v>0</v>
      </c>
      <c s="36">
        <f>ROUND(G300*H300,6)</f>
      </c>
      <c r="L300" s="38">
        <v>0</v>
      </c>
      <c s="32">
        <f>ROUND(ROUND(L300,2)*ROUND(G300,3),2)</f>
      </c>
      <c s="36" t="s">
        <v>1517</v>
      </c>
      <c>
        <f>(M300*21)/100</f>
      </c>
      <c t="s">
        <v>27</v>
      </c>
    </row>
    <row r="301" spans="1:5" ht="12.75">
      <c r="A301" s="35" t="s">
        <v>56</v>
      </c>
      <c r="E301" s="39" t="s">
        <v>52</v>
      </c>
    </row>
    <row r="302" spans="1:5" ht="12.75">
      <c r="A302" s="35" t="s">
        <v>57</v>
      </c>
      <c r="E302" s="40" t="s">
        <v>52</v>
      </c>
    </row>
    <row r="303" spans="1:5" ht="12.75">
      <c r="A303" t="s">
        <v>59</v>
      </c>
      <c r="E303" s="39" t="s">
        <v>3004</v>
      </c>
    </row>
    <row r="304" spans="1:16" ht="25.5">
      <c r="A304" t="s">
        <v>49</v>
      </c>
      <c s="34" t="s">
        <v>306</v>
      </c>
      <c s="34" t="s">
        <v>6872</v>
      </c>
      <c s="35" t="s">
        <v>52</v>
      </c>
      <c s="6" t="s">
        <v>6873</v>
      </c>
      <c s="36" t="s">
        <v>73</v>
      </c>
      <c s="37">
        <v>270.84</v>
      </c>
      <c s="36">
        <v>0</v>
      </c>
      <c s="36">
        <f>ROUND(G304*H304,6)</f>
      </c>
      <c r="L304" s="38">
        <v>0</v>
      </c>
      <c s="32">
        <f>ROUND(ROUND(L304,2)*ROUND(G304,3),2)</f>
      </c>
      <c s="36" t="s">
        <v>1517</v>
      </c>
      <c>
        <f>(M304*21)/100</f>
      </c>
      <c t="s">
        <v>27</v>
      </c>
    </row>
    <row r="305" spans="1:5" ht="12.75">
      <c r="A305" s="35" t="s">
        <v>56</v>
      </c>
      <c r="E305" s="39" t="s">
        <v>52</v>
      </c>
    </row>
    <row r="306" spans="1:5" ht="12.75">
      <c r="A306" s="35" t="s">
        <v>57</v>
      </c>
      <c r="E306" s="40" t="s">
        <v>52</v>
      </c>
    </row>
    <row r="307" spans="1:5" ht="12.75">
      <c r="A307" t="s">
        <v>59</v>
      </c>
      <c r="E307" s="39" t="s">
        <v>3004</v>
      </c>
    </row>
    <row r="308" spans="1:16" ht="25.5">
      <c r="A308" t="s">
        <v>49</v>
      </c>
      <c s="34" t="s">
        <v>161</v>
      </c>
      <c s="34" t="s">
        <v>7221</v>
      </c>
      <c s="35" t="s">
        <v>52</v>
      </c>
      <c s="6" t="s">
        <v>7222</v>
      </c>
      <c s="36" t="s">
        <v>73</v>
      </c>
      <c s="37">
        <v>80</v>
      </c>
      <c s="36">
        <v>0</v>
      </c>
      <c s="36">
        <f>ROUND(G308*H308,6)</f>
      </c>
      <c r="L308" s="38">
        <v>0</v>
      </c>
      <c s="32">
        <f>ROUND(ROUND(L308,2)*ROUND(G308,3),2)</f>
      </c>
      <c s="36" t="s">
        <v>1517</v>
      </c>
      <c>
        <f>(M308*21)/100</f>
      </c>
      <c t="s">
        <v>27</v>
      </c>
    </row>
    <row r="309" spans="1:5" ht="12.75">
      <c r="A309" s="35" t="s">
        <v>56</v>
      </c>
      <c r="E309" s="39" t="s">
        <v>52</v>
      </c>
    </row>
    <row r="310" spans="1:5" ht="12.75">
      <c r="A310" s="35" t="s">
        <v>57</v>
      </c>
      <c r="E310" s="40" t="s">
        <v>7223</v>
      </c>
    </row>
    <row r="311" spans="1:5" ht="12.75">
      <c r="A311" t="s">
        <v>59</v>
      </c>
      <c r="E311" s="39" t="s">
        <v>3004</v>
      </c>
    </row>
    <row r="312" spans="1:16" ht="25.5">
      <c r="A312" t="s">
        <v>49</v>
      </c>
      <c s="34" t="s">
        <v>193</v>
      </c>
      <c s="34" t="s">
        <v>6874</v>
      </c>
      <c s="35" t="s">
        <v>52</v>
      </c>
      <c s="6" t="s">
        <v>6875</v>
      </c>
      <c s="36" t="s">
        <v>73</v>
      </c>
      <c s="37">
        <v>270.84</v>
      </c>
      <c s="36">
        <v>0</v>
      </c>
      <c s="36">
        <f>ROUND(G312*H312,6)</f>
      </c>
      <c r="L312" s="38">
        <v>0</v>
      </c>
      <c s="32">
        <f>ROUND(ROUND(L312,2)*ROUND(G312,3),2)</f>
      </c>
      <c s="36" t="s">
        <v>1517</v>
      </c>
      <c>
        <f>(M312*21)/100</f>
      </c>
      <c t="s">
        <v>27</v>
      </c>
    </row>
    <row r="313" spans="1:5" ht="12.75">
      <c r="A313" s="35" t="s">
        <v>56</v>
      </c>
      <c r="E313" s="39" t="s">
        <v>52</v>
      </c>
    </row>
    <row r="314" spans="1:5" ht="12.75">
      <c r="A314" s="35" t="s">
        <v>57</v>
      </c>
      <c r="E314" s="40" t="s">
        <v>52</v>
      </c>
    </row>
    <row r="315" spans="1:5" ht="12.75">
      <c r="A315" t="s">
        <v>59</v>
      </c>
      <c r="E315" s="39" t="s">
        <v>3004</v>
      </c>
    </row>
    <row r="316" spans="1:16" ht="25.5">
      <c r="A316" t="s">
        <v>49</v>
      </c>
      <c s="34" t="s">
        <v>313</v>
      </c>
      <c s="34" t="s">
        <v>6877</v>
      </c>
      <c s="35" t="s">
        <v>52</v>
      </c>
      <c s="6" t="s">
        <v>6878</v>
      </c>
      <c s="36" t="s">
        <v>73</v>
      </c>
      <c s="37">
        <v>297.924</v>
      </c>
      <c s="36">
        <v>0</v>
      </c>
      <c s="36">
        <f>ROUND(G316*H316,6)</f>
      </c>
      <c r="L316" s="38">
        <v>0</v>
      </c>
      <c s="32">
        <f>ROUND(ROUND(L316,2)*ROUND(G316,3),2)</f>
      </c>
      <c s="36" t="s">
        <v>1517</v>
      </c>
      <c>
        <f>(M316*21)/100</f>
      </c>
      <c t="s">
        <v>27</v>
      </c>
    </row>
    <row r="317" spans="1:5" ht="12.75">
      <c r="A317" s="35" t="s">
        <v>56</v>
      </c>
      <c r="E317" s="39" t="s">
        <v>52</v>
      </c>
    </row>
    <row r="318" spans="1:5" ht="12.75">
      <c r="A318" s="35" t="s">
        <v>57</v>
      </c>
      <c r="E318" s="40" t="s">
        <v>7224</v>
      </c>
    </row>
    <row r="319" spans="1:5" ht="12.75">
      <c r="A319" t="s">
        <v>59</v>
      </c>
      <c r="E319" s="39" t="s">
        <v>3004</v>
      </c>
    </row>
    <row r="320" spans="1:16" ht="12.75">
      <c r="A320" t="s">
        <v>49</v>
      </c>
      <c s="34" t="s">
        <v>316</v>
      </c>
      <c s="34" t="s">
        <v>6880</v>
      </c>
      <c s="35" t="s">
        <v>52</v>
      </c>
      <c s="6" t="s">
        <v>6881</v>
      </c>
      <c s="36" t="s">
        <v>99</v>
      </c>
      <c s="37">
        <v>207.956</v>
      </c>
      <c s="36">
        <v>0</v>
      </c>
      <c s="36">
        <f>ROUND(G320*H320,6)</f>
      </c>
      <c r="L320" s="38">
        <v>0</v>
      </c>
      <c s="32">
        <f>ROUND(ROUND(L320,2)*ROUND(G320,3),2)</f>
      </c>
      <c s="36" t="s">
        <v>1517</v>
      </c>
      <c>
        <f>(M320*21)/100</f>
      </c>
      <c t="s">
        <v>27</v>
      </c>
    </row>
    <row r="321" spans="1:5" ht="12.75">
      <c r="A321" s="35" t="s">
        <v>56</v>
      </c>
      <c r="E321" s="39" t="s">
        <v>52</v>
      </c>
    </row>
    <row r="322" spans="1:5" ht="25.5">
      <c r="A322" s="35" t="s">
        <v>57</v>
      </c>
      <c r="E322" s="40" t="s">
        <v>7225</v>
      </c>
    </row>
    <row r="323" spans="1:5" ht="12.75">
      <c r="A323" t="s">
        <v>59</v>
      </c>
      <c r="E323" s="39" t="s">
        <v>3004</v>
      </c>
    </row>
    <row r="324" spans="1:16" ht="12.75">
      <c r="A324" t="s">
        <v>49</v>
      </c>
      <c s="34" t="s">
        <v>319</v>
      </c>
      <c s="34" t="s">
        <v>6883</v>
      </c>
      <c s="35" t="s">
        <v>52</v>
      </c>
      <c s="6" t="s">
        <v>6884</v>
      </c>
      <c s="36" t="s">
        <v>99</v>
      </c>
      <c s="37">
        <v>212.115</v>
      </c>
      <c s="36">
        <v>0</v>
      </c>
      <c s="36">
        <f>ROUND(G324*H324,6)</f>
      </c>
      <c r="L324" s="38">
        <v>0</v>
      </c>
      <c s="32">
        <f>ROUND(ROUND(L324,2)*ROUND(G324,3),2)</f>
      </c>
      <c s="36" t="s">
        <v>1517</v>
      </c>
      <c>
        <f>(M324*21)/100</f>
      </c>
      <c t="s">
        <v>27</v>
      </c>
    </row>
    <row r="325" spans="1:5" ht="12.75">
      <c r="A325" s="35" t="s">
        <v>56</v>
      </c>
      <c r="E325" s="39" t="s">
        <v>52</v>
      </c>
    </row>
    <row r="326" spans="1:5" ht="12.75">
      <c r="A326" s="35" t="s">
        <v>57</v>
      </c>
      <c r="E326" s="40" t="s">
        <v>7226</v>
      </c>
    </row>
    <row r="327" spans="1:5" ht="12.75">
      <c r="A327" t="s">
        <v>59</v>
      </c>
      <c r="E327" s="39" t="s">
        <v>3004</v>
      </c>
    </row>
    <row r="328" spans="1:16" ht="12.75">
      <c r="A328" t="s">
        <v>49</v>
      </c>
      <c s="34" t="s">
        <v>322</v>
      </c>
      <c s="34" t="s">
        <v>6886</v>
      </c>
      <c s="35" t="s">
        <v>52</v>
      </c>
      <c s="6" t="s">
        <v>6887</v>
      </c>
      <c s="36" t="s">
        <v>99</v>
      </c>
      <c s="37">
        <v>207.956</v>
      </c>
      <c s="36">
        <v>0</v>
      </c>
      <c s="36">
        <f>ROUND(G328*H328,6)</f>
      </c>
      <c r="L328" s="38">
        <v>0</v>
      </c>
      <c s="32">
        <f>ROUND(ROUND(L328,2)*ROUND(G328,3),2)</f>
      </c>
      <c s="36" t="s">
        <v>1517</v>
      </c>
      <c>
        <f>(M328*21)/100</f>
      </c>
      <c t="s">
        <v>27</v>
      </c>
    </row>
    <row r="329" spans="1:5" ht="12.75">
      <c r="A329" s="35" t="s">
        <v>56</v>
      </c>
      <c r="E329" s="39" t="s">
        <v>52</v>
      </c>
    </row>
    <row r="330" spans="1:5" ht="12.75">
      <c r="A330" s="35" t="s">
        <v>57</v>
      </c>
      <c r="E330" s="40" t="s">
        <v>7227</v>
      </c>
    </row>
    <row r="331" spans="1:5" ht="12.75">
      <c r="A331" t="s">
        <v>59</v>
      </c>
      <c r="E331" s="39" t="s">
        <v>3004</v>
      </c>
    </row>
    <row r="332" spans="1:16" ht="25.5">
      <c r="A332" t="s">
        <v>49</v>
      </c>
      <c s="34" t="s">
        <v>325</v>
      </c>
      <c s="34" t="s">
        <v>6877</v>
      </c>
      <c s="35" t="s">
        <v>69</v>
      </c>
      <c s="6" t="s">
        <v>6878</v>
      </c>
      <c s="36" t="s">
        <v>73</v>
      </c>
      <c s="37">
        <v>11.438</v>
      </c>
      <c s="36">
        <v>0</v>
      </c>
      <c s="36">
        <f>ROUND(G332*H332,6)</f>
      </c>
      <c r="L332" s="38">
        <v>0</v>
      </c>
      <c s="32">
        <f>ROUND(ROUND(L332,2)*ROUND(G332,3),2)</f>
      </c>
      <c s="36" t="s">
        <v>1517</v>
      </c>
      <c>
        <f>(M332*21)/100</f>
      </c>
      <c t="s">
        <v>27</v>
      </c>
    </row>
    <row r="333" spans="1:5" ht="12.75">
      <c r="A333" s="35" t="s">
        <v>56</v>
      </c>
      <c r="E333" s="39" t="s">
        <v>52</v>
      </c>
    </row>
    <row r="334" spans="1:5" ht="12.75">
      <c r="A334" s="35" t="s">
        <v>57</v>
      </c>
      <c r="E334" s="40" t="s">
        <v>7228</v>
      </c>
    </row>
    <row r="335" spans="1:5" ht="12.75">
      <c r="A335" t="s">
        <v>59</v>
      </c>
      <c r="E335" s="39" t="s">
        <v>3004</v>
      </c>
    </row>
    <row r="336" spans="1:16" ht="25.5">
      <c r="A336" t="s">
        <v>49</v>
      </c>
      <c s="34" t="s">
        <v>328</v>
      </c>
      <c s="34" t="s">
        <v>7095</v>
      </c>
      <c s="35" t="s">
        <v>52</v>
      </c>
      <c s="6" t="s">
        <v>7096</v>
      </c>
      <c s="36" t="s">
        <v>749</v>
      </c>
      <c s="37">
        <v>2.897</v>
      </c>
      <c s="36">
        <v>0</v>
      </c>
      <c s="36">
        <f>ROUND(G336*H336,6)</f>
      </c>
      <c r="L336" s="38">
        <v>0</v>
      </c>
      <c s="32">
        <f>ROUND(ROUND(L336,2)*ROUND(G336,3),2)</f>
      </c>
      <c s="36" t="s">
        <v>1517</v>
      </c>
      <c>
        <f>(M336*21)/100</f>
      </c>
      <c t="s">
        <v>27</v>
      </c>
    </row>
    <row r="337" spans="1:5" ht="12.75">
      <c r="A337" s="35" t="s">
        <v>56</v>
      </c>
      <c r="E337" s="39" t="s">
        <v>52</v>
      </c>
    </row>
    <row r="338" spans="1:5" ht="12.75">
      <c r="A338" s="35" t="s">
        <v>57</v>
      </c>
      <c r="E338" s="40" t="s">
        <v>52</v>
      </c>
    </row>
    <row r="339" spans="1:5" ht="12.75">
      <c r="A339" t="s">
        <v>59</v>
      </c>
      <c r="E339" s="39" t="s">
        <v>3004</v>
      </c>
    </row>
    <row r="340" spans="1:13" ht="12.75">
      <c r="A340" t="s">
        <v>46</v>
      </c>
      <c r="C340" s="31" t="s">
        <v>6901</v>
      </c>
      <c r="E340" s="33" t="s">
        <v>6902</v>
      </c>
      <c r="J340" s="32">
        <f>0</f>
      </c>
      <c s="32">
        <f>0</f>
      </c>
      <c s="32">
        <f>0+L341+L345</f>
      </c>
      <c s="32">
        <f>0+M341+M345</f>
      </c>
    </row>
    <row r="341" spans="1:16" ht="25.5">
      <c r="A341" t="s">
        <v>49</v>
      </c>
      <c s="34" t="s">
        <v>331</v>
      </c>
      <c s="34" t="s">
        <v>6903</v>
      </c>
      <c s="35" t="s">
        <v>52</v>
      </c>
      <c s="6" t="s">
        <v>6904</v>
      </c>
      <c s="36" t="s">
        <v>73</v>
      </c>
      <c s="37">
        <v>1576.754</v>
      </c>
      <c s="36">
        <v>0</v>
      </c>
      <c s="36">
        <f>ROUND(G341*H341,6)</f>
      </c>
      <c r="L341" s="38">
        <v>0</v>
      </c>
      <c s="32">
        <f>ROUND(ROUND(L341,2)*ROUND(G341,3),2)</f>
      </c>
      <c s="36" t="s">
        <v>1517</v>
      </c>
      <c>
        <f>(M341*21)/100</f>
      </c>
      <c t="s">
        <v>27</v>
      </c>
    </row>
    <row r="342" spans="1:5" ht="12.75">
      <c r="A342" s="35" t="s">
        <v>56</v>
      </c>
      <c r="E342" s="39" t="s">
        <v>52</v>
      </c>
    </row>
    <row r="343" spans="1:5" ht="12.75">
      <c r="A343" s="35" t="s">
        <v>57</v>
      </c>
      <c r="E343" s="40" t="s">
        <v>7229</v>
      </c>
    </row>
    <row r="344" spans="1:5" ht="12.75">
      <c r="A344" t="s">
        <v>59</v>
      </c>
      <c r="E344" s="39" t="s">
        <v>3004</v>
      </c>
    </row>
    <row r="345" spans="1:16" ht="25.5">
      <c r="A345" t="s">
        <v>49</v>
      </c>
      <c s="34" t="s">
        <v>335</v>
      </c>
      <c s="34" t="s">
        <v>6905</v>
      </c>
      <c s="35" t="s">
        <v>52</v>
      </c>
      <c s="6" t="s">
        <v>6906</v>
      </c>
      <c s="36" t="s">
        <v>73</v>
      </c>
      <c s="37">
        <v>1576.754</v>
      </c>
      <c s="36">
        <v>0</v>
      </c>
      <c s="36">
        <f>ROUND(G345*H345,6)</f>
      </c>
      <c r="L345" s="38">
        <v>0</v>
      </c>
      <c s="32">
        <f>ROUND(ROUND(L345,2)*ROUND(G345,3),2)</f>
      </c>
      <c s="36" t="s">
        <v>1517</v>
      </c>
      <c>
        <f>(M345*21)/100</f>
      </c>
      <c t="s">
        <v>27</v>
      </c>
    </row>
    <row r="346" spans="1:5" ht="12.75">
      <c r="A346" s="35" t="s">
        <v>56</v>
      </c>
      <c r="E346" s="39" t="s">
        <v>52</v>
      </c>
    </row>
    <row r="347" spans="1:5" ht="12.75">
      <c r="A347" s="35" t="s">
        <v>57</v>
      </c>
      <c r="E347" s="40" t="s">
        <v>52</v>
      </c>
    </row>
    <row r="348" spans="1:5" ht="12.75">
      <c r="A348" t="s">
        <v>59</v>
      </c>
      <c r="E348" s="39" t="s">
        <v>3004</v>
      </c>
    </row>
    <row r="349" spans="1:13" ht="12.75">
      <c r="A349" t="s">
        <v>46</v>
      </c>
      <c r="C349" s="31" t="s">
        <v>6907</v>
      </c>
      <c r="E349" s="33" t="s">
        <v>6908</v>
      </c>
      <c r="J349" s="32">
        <f>0</f>
      </c>
      <c s="32">
        <f>0</f>
      </c>
      <c s="32">
        <f>0+L350</f>
      </c>
      <c s="32">
        <f>0+M350</f>
      </c>
    </row>
    <row r="350" spans="1:16" ht="25.5">
      <c r="A350" t="s">
        <v>49</v>
      </c>
      <c s="34" t="s">
        <v>217</v>
      </c>
      <c s="34" t="s">
        <v>7098</v>
      </c>
      <c s="35" t="s">
        <v>52</v>
      </c>
      <c s="6" t="s">
        <v>6910</v>
      </c>
      <c s="36" t="s">
        <v>749</v>
      </c>
      <c s="37">
        <v>1228.04</v>
      </c>
      <c s="36">
        <v>0</v>
      </c>
      <c s="36">
        <f>ROUND(G350*H350,6)</f>
      </c>
      <c r="L350" s="38">
        <v>0</v>
      </c>
      <c s="32">
        <f>ROUND(ROUND(L350,2)*ROUND(G350,3),2)</f>
      </c>
      <c s="36" t="s">
        <v>1517</v>
      </c>
      <c>
        <f>(M350*21)/100</f>
      </c>
      <c t="s">
        <v>27</v>
      </c>
    </row>
    <row r="351" spans="1:5" ht="12.75">
      <c r="A351" s="35" t="s">
        <v>56</v>
      </c>
      <c r="E351" s="39" t="s">
        <v>52</v>
      </c>
    </row>
    <row r="352" spans="1:5" ht="12.75">
      <c r="A352" s="35" t="s">
        <v>57</v>
      </c>
      <c r="E352" s="40" t="s">
        <v>52</v>
      </c>
    </row>
    <row r="353" spans="1:5" ht="12.75">
      <c r="A353" t="s">
        <v>59</v>
      </c>
      <c r="E353" s="39" t="s">
        <v>3004</v>
      </c>
    </row>
    <row r="354" spans="1:13" ht="12.75">
      <c r="A354" t="s">
        <v>46</v>
      </c>
      <c r="C354" s="31" t="s">
        <v>6911</v>
      </c>
      <c r="E354" s="33" t="s">
        <v>6912</v>
      </c>
      <c r="J354" s="32">
        <f>0</f>
      </c>
      <c s="32">
        <f>0</f>
      </c>
      <c s="32">
        <f>0+L355</f>
      </c>
      <c s="32">
        <f>0+M355</f>
      </c>
    </row>
    <row r="355" spans="1:16" ht="38.25">
      <c r="A355" t="s">
        <v>49</v>
      </c>
      <c s="34" t="s">
        <v>347</v>
      </c>
      <c s="34" t="s">
        <v>6913</v>
      </c>
      <c s="35" t="s">
        <v>6914</v>
      </c>
      <c s="6" t="s">
        <v>6915</v>
      </c>
      <c s="36" t="s">
        <v>749</v>
      </c>
      <c s="37">
        <v>904.268</v>
      </c>
      <c s="36">
        <v>0</v>
      </c>
      <c s="36">
        <f>ROUND(G355*H355,6)</f>
      </c>
      <c r="L355" s="38">
        <v>0</v>
      </c>
      <c s="32">
        <f>ROUND(ROUND(L355,2)*ROUND(G355,3),2)</f>
      </c>
      <c s="36" t="s">
        <v>750</v>
      </c>
      <c>
        <f>(M355*21)/100</f>
      </c>
      <c t="s">
        <v>27</v>
      </c>
    </row>
    <row r="356" spans="1:5" ht="25.5">
      <c r="A356" s="35" t="s">
        <v>56</v>
      </c>
      <c r="E356" s="39" t="s">
        <v>751</v>
      </c>
    </row>
    <row r="357" spans="1:5" ht="12.75">
      <c r="A357" s="35" t="s">
        <v>57</v>
      </c>
      <c r="E357" s="40" t="s">
        <v>7230</v>
      </c>
    </row>
    <row r="358" spans="1:5" ht="102">
      <c r="A358" t="s">
        <v>59</v>
      </c>
      <c r="E358" s="39" t="s">
        <v>753</v>
      </c>
    </row>
    <row r="359" spans="1:13" ht="12.75">
      <c r="A359" t="s">
        <v>46</v>
      </c>
      <c r="C359" s="31" t="s">
        <v>6917</v>
      </c>
      <c r="E359" s="33" t="s">
        <v>6918</v>
      </c>
      <c r="J359" s="32">
        <f>0</f>
      </c>
      <c s="32">
        <f>0</f>
      </c>
      <c s="32">
        <f>0+L360+L364+L368</f>
      </c>
      <c s="32">
        <f>0+M360+M364+M368</f>
      </c>
    </row>
    <row r="360" spans="1:16" ht="12.75">
      <c r="A360" t="s">
        <v>49</v>
      </c>
      <c s="34" t="s">
        <v>338</v>
      </c>
      <c s="34" t="s">
        <v>6919</v>
      </c>
      <c s="35" t="s">
        <v>52</v>
      </c>
      <c s="6" t="s">
        <v>6920</v>
      </c>
      <c s="36" t="s">
        <v>54</v>
      </c>
      <c s="37">
        <v>1</v>
      </c>
      <c s="36">
        <v>0</v>
      </c>
      <c s="36">
        <f>ROUND(G360*H360,6)</f>
      </c>
      <c r="L360" s="38">
        <v>0</v>
      </c>
      <c s="32">
        <f>ROUND(ROUND(L360,2)*ROUND(G360,3),2)</f>
      </c>
      <c s="36" t="s">
        <v>1517</v>
      </c>
      <c>
        <f>(M360*21)/100</f>
      </c>
      <c t="s">
        <v>27</v>
      </c>
    </row>
    <row r="361" spans="1:5" ht="12.75">
      <c r="A361" s="35" t="s">
        <v>56</v>
      </c>
      <c r="E361" s="39" t="s">
        <v>52</v>
      </c>
    </row>
    <row r="362" spans="1:5" ht="12.75">
      <c r="A362" s="35" t="s">
        <v>57</v>
      </c>
      <c r="E362" s="40" t="s">
        <v>6921</v>
      </c>
    </row>
    <row r="363" spans="1:5" ht="12.75">
      <c r="A363" t="s">
        <v>59</v>
      </c>
      <c r="E363" s="39" t="s">
        <v>3004</v>
      </c>
    </row>
    <row r="364" spans="1:16" ht="12.75">
      <c r="A364" t="s">
        <v>49</v>
      </c>
      <c s="34" t="s">
        <v>341</v>
      </c>
      <c s="34" t="s">
        <v>6922</v>
      </c>
      <c s="35" t="s">
        <v>52</v>
      </c>
      <c s="6" t="s">
        <v>6923</v>
      </c>
      <c s="36" t="s">
        <v>54</v>
      </c>
      <c s="37">
        <v>1</v>
      </c>
      <c s="36">
        <v>0</v>
      </c>
      <c s="36">
        <f>ROUND(G364*H364,6)</f>
      </c>
      <c r="L364" s="38">
        <v>0</v>
      </c>
      <c s="32">
        <f>ROUND(ROUND(L364,2)*ROUND(G364,3),2)</f>
      </c>
      <c s="36" t="s">
        <v>1517</v>
      </c>
      <c>
        <f>(M364*21)/100</f>
      </c>
      <c t="s">
        <v>27</v>
      </c>
    </row>
    <row r="365" spans="1:5" ht="12.75">
      <c r="A365" s="35" t="s">
        <v>56</v>
      </c>
      <c r="E365" s="39" t="s">
        <v>52</v>
      </c>
    </row>
    <row r="366" spans="1:5" ht="12.75">
      <c r="A366" s="35" t="s">
        <v>57</v>
      </c>
      <c r="E366" s="40" t="s">
        <v>52</v>
      </c>
    </row>
    <row r="367" spans="1:5" ht="12.75">
      <c r="A367" t="s">
        <v>59</v>
      </c>
      <c r="E367" s="39" t="s">
        <v>3004</v>
      </c>
    </row>
    <row r="368" spans="1:16" ht="12.75">
      <c r="A368" t="s">
        <v>49</v>
      </c>
      <c s="34" t="s">
        <v>344</v>
      </c>
      <c s="34" t="s">
        <v>6924</v>
      </c>
      <c s="35" t="s">
        <v>52</v>
      </c>
      <c s="6" t="s">
        <v>6925</v>
      </c>
      <c s="36" t="s">
        <v>54</v>
      </c>
      <c s="37">
        <v>1</v>
      </c>
      <c s="36">
        <v>0</v>
      </c>
      <c s="36">
        <f>ROUND(G368*H368,6)</f>
      </c>
      <c r="L368" s="38">
        <v>0</v>
      </c>
      <c s="32">
        <f>ROUND(ROUND(L368,2)*ROUND(G368,3),2)</f>
      </c>
      <c s="36" t="s">
        <v>1517</v>
      </c>
      <c>
        <f>(M368*21)/100</f>
      </c>
      <c t="s">
        <v>27</v>
      </c>
    </row>
    <row r="369" spans="1:5" ht="12.75">
      <c r="A369" s="35" t="s">
        <v>56</v>
      </c>
      <c r="E369" s="39" t="s">
        <v>52</v>
      </c>
    </row>
    <row r="370" spans="1:5" ht="12.75">
      <c r="A370" s="35" t="s">
        <v>57</v>
      </c>
      <c r="E370" s="40" t="s">
        <v>52</v>
      </c>
    </row>
    <row r="371" spans="1:5" ht="12.75">
      <c r="A371" t="s">
        <v>59</v>
      </c>
      <c r="E371" s="39" t="s">
        <v>3004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6614</v>
      </c>
      <c s="41">
        <f>Rekapitulace!C102</f>
      </c>
      <c s="20" t="s">
        <v>0</v>
      </c>
      <c t="s">
        <v>23</v>
      </c>
      <c t="s">
        <v>27</v>
      </c>
    </row>
    <row r="4" spans="1:16" ht="32" customHeight="1">
      <c r="A4" s="24" t="s">
        <v>20</v>
      </c>
      <c s="25" t="s">
        <v>28</v>
      </c>
      <c s="27" t="s">
        <v>6614</v>
      </c>
      <c r="E4" s="26" t="s">
        <v>6615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7233</v>
      </c>
      <c r="E8" s="30" t="s">
        <v>7232</v>
      </c>
      <c r="J8" s="29">
        <f>0+J9</f>
      </c>
      <c s="29">
        <f>0+K9</f>
      </c>
      <c s="29">
        <f>0+L9</f>
      </c>
      <c s="29">
        <f>0+M9</f>
      </c>
    </row>
    <row r="9" spans="1:13" ht="12.75">
      <c r="A9" t="s">
        <v>46</v>
      </c>
      <c r="C9" s="31" t="s">
        <v>6929</v>
      </c>
      <c r="E9" s="33" t="s">
        <v>6930</v>
      </c>
      <c r="J9" s="32">
        <f>0</f>
      </c>
      <c s="32">
        <f>0</f>
      </c>
      <c s="32">
        <f>0+L10</f>
      </c>
      <c s="32">
        <f>0+M10</f>
      </c>
    </row>
    <row r="10" spans="1:16" ht="12.75">
      <c r="A10" t="s">
        <v>49</v>
      </c>
      <c s="34" t="s">
        <v>69</v>
      </c>
      <c s="34" t="s">
        <v>6931</v>
      </c>
      <c s="35" t="s">
        <v>52</v>
      </c>
      <c s="6" t="s">
        <v>6932</v>
      </c>
      <c s="36" t="s">
        <v>6933</v>
      </c>
      <c s="37">
        <v>1</v>
      </c>
      <c s="36">
        <v>0</v>
      </c>
      <c s="36">
        <f>ROUND(G10*H10,6)</f>
      </c>
      <c r="L10" s="38">
        <v>0</v>
      </c>
      <c s="32">
        <f>ROUND(ROUND(L10,2)*ROUND(G10,3),2)</f>
      </c>
      <c s="36" t="s">
        <v>1517</v>
      </c>
      <c>
        <f>(M10*21)/100</f>
      </c>
      <c t="s">
        <v>27</v>
      </c>
    </row>
    <row r="11" spans="1:5" ht="12.75">
      <c r="A11" s="35" t="s">
        <v>56</v>
      </c>
      <c r="E11" s="39" t="s">
        <v>52</v>
      </c>
    </row>
    <row r="12" spans="1:5" ht="12.75">
      <c r="A12" s="35" t="s">
        <v>57</v>
      </c>
      <c r="E12" s="40" t="s">
        <v>6934</v>
      </c>
    </row>
    <row r="13" spans="1:5" ht="12.75">
      <c r="A13" t="s">
        <v>59</v>
      </c>
      <c r="E13" s="39" t="s">
        <v>3004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2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6614</v>
      </c>
      <c s="41">
        <f>Rekapitulace!C102</f>
      </c>
      <c s="20" t="s">
        <v>0</v>
      </c>
      <c t="s">
        <v>23</v>
      </c>
      <c t="s">
        <v>27</v>
      </c>
    </row>
    <row r="4" spans="1:16" ht="32" customHeight="1">
      <c r="A4" s="24" t="s">
        <v>20</v>
      </c>
      <c s="25" t="s">
        <v>28</v>
      </c>
      <c s="27" t="s">
        <v>6614</v>
      </c>
      <c r="E4" s="26" t="s">
        <v>6615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COUNTIFS(L8:L202,"=0",A8:A202,"P")+COUNTIFS(L8:L202,"",A8:A202,"P")+SUM(Q8:Q202)</f>
      </c>
    </row>
    <row r="8" spans="1:13" ht="12.75">
      <c r="A8" t="s">
        <v>44</v>
      </c>
      <c r="C8" s="28" t="s">
        <v>7236</v>
      </c>
      <c r="E8" s="30" t="s">
        <v>7235</v>
      </c>
      <c r="J8" s="29">
        <f>0+J9</f>
      </c>
      <c s="29">
        <f>0+K9</f>
      </c>
      <c s="29">
        <f>0+L9</f>
      </c>
      <c s="29">
        <f>0+M9</f>
      </c>
    </row>
    <row r="9" spans="1:13" ht="12.75">
      <c r="A9" t="s">
        <v>46</v>
      </c>
      <c r="C9" s="31" t="s">
        <v>6938</v>
      </c>
      <c r="E9" s="33" t="s">
        <v>6939</v>
      </c>
      <c r="J9" s="32">
        <f>0</f>
      </c>
      <c s="32">
        <f>0</f>
      </c>
      <c s="32">
        <f>0+L10+L14+L18+L22+L26+L30+L34+L38+L42+L46+L50+L54+L58+L62+L66+L70+L74+L78+L82+L86+L90+L94+L98+L102+L106+L110+L114+L118+L122+L126+L130+L134+L138+L142+L146+L150+L154+L158+L162+L166+L170+L174+L178+L182+L186+L190+L194+L198+L202</f>
      </c>
      <c s="32">
        <f>0+M10+M14+M18+M22+M26+M30+M34+M38+M42+M46+M50+M54+M58+M62+M66+M70+M74+M78+M82+M86+M90+M94+M98+M102+M106+M110+M114+M118+M122+M126+M130+M134+M138+M142+M146+M150+M154+M158+M162+M166+M170+M174+M178+M182+M186+M190+M194+M198+M202</f>
      </c>
    </row>
    <row r="10" spans="1:16" ht="12.75">
      <c r="A10" t="s">
        <v>49</v>
      </c>
      <c s="34" t="s">
        <v>69</v>
      </c>
      <c s="34" t="s">
        <v>7103</v>
      </c>
      <c s="35" t="s">
        <v>52</v>
      </c>
      <c s="6" t="s">
        <v>6941</v>
      </c>
      <c s="36" t="s">
        <v>64</v>
      </c>
      <c s="37">
        <v>14</v>
      </c>
      <c s="36">
        <v>0</v>
      </c>
      <c s="36">
        <f>ROUND(G10*H10,6)</f>
      </c>
      <c r="L10" s="38">
        <v>0</v>
      </c>
      <c s="32">
        <f>ROUND(ROUND(L10,2)*ROUND(G10,3),2)</f>
      </c>
      <c s="36" t="s">
        <v>1517</v>
      </c>
      <c>
        <f>(M10*21)/100</f>
      </c>
      <c t="s">
        <v>27</v>
      </c>
    </row>
    <row r="11" spans="1:5" ht="12.75">
      <c r="A11" s="35" t="s">
        <v>56</v>
      </c>
      <c r="E11" s="39" t="s">
        <v>6941</v>
      </c>
    </row>
    <row r="12" spans="1:5" ht="12.75">
      <c r="A12" s="35" t="s">
        <v>57</v>
      </c>
      <c r="E12" s="40" t="s">
        <v>52</v>
      </c>
    </row>
    <row r="13" spans="1:5" ht="12.75">
      <c r="A13" t="s">
        <v>59</v>
      </c>
      <c r="E13" s="39" t="s">
        <v>52</v>
      </c>
    </row>
    <row r="14" spans="1:16" ht="12.75">
      <c r="A14" t="s">
        <v>49</v>
      </c>
      <c s="34" t="s">
        <v>27</v>
      </c>
      <c s="34" t="s">
        <v>7103</v>
      </c>
      <c s="35" t="s">
        <v>69</v>
      </c>
      <c s="6" t="s">
        <v>6943</v>
      </c>
      <c s="36" t="s">
        <v>64</v>
      </c>
      <c s="37">
        <v>40</v>
      </c>
      <c s="36">
        <v>0</v>
      </c>
      <c s="36">
        <f>ROUND(G14*H14,6)</f>
      </c>
      <c r="L14" s="38">
        <v>0</v>
      </c>
      <c s="32">
        <f>ROUND(ROUND(L14,2)*ROUND(G14,3),2)</f>
      </c>
      <c s="36" t="s">
        <v>1517</v>
      </c>
      <c>
        <f>(M14*21)/100</f>
      </c>
      <c t="s">
        <v>27</v>
      </c>
    </row>
    <row r="15" spans="1:5" ht="12.75">
      <c r="A15" s="35" t="s">
        <v>56</v>
      </c>
      <c r="E15" s="39" t="s">
        <v>6943</v>
      </c>
    </row>
    <row r="16" spans="1:5" ht="12.75">
      <c r="A16" s="35" t="s">
        <v>57</v>
      </c>
      <c r="E16" s="40" t="s">
        <v>52</v>
      </c>
    </row>
    <row r="17" spans="1:5" ht="12.75">
      <c r="A17" t="s">
        <v>59</v>
      </c>
      <c r="E17" s="39" t="s">
        <v>52</v>
      </c>
    </row>
    <row r="18" spans="1:16" ht="12.75">
      <c r="A18" t="s">
        <v>49</v>
      </c>
      <c s="34" t="s">
        <v>26</v>
      </c>
      <c s="34" t="s">
        <v>6944</v>
      </c>
      <c s="35" t="s">
        <v>52</v>
      </c>
      <c s="6" t="s">
        <v>6945</v>
      </c>
      <c s="36" t="s">
        <v>64</v>
      </c>
      <c s="37">
        <v>44</v>
      </c>
      <c s="36">
        <v>0</v>
      </c>
      <c s="36">
        <f>ROUND(G18*H18,6)</f>
      </c>
      <c r="L18" s="38">
        <v>0</v>
      </c>
      <c s="32">
        <f>ROUND(ROUND(L18,2)*ROUND(G18,3),2)</f>
      </c>
      <c s="36" t="s">
        <v>1517</v>
      </c>
      <c>
        <f>(M18*21)/100</f>
      </c>
      <c t="s">
        <v>27</v>
      </c>
    </row>
    <row r="19" spans="1:5" ht="12.75">
      <c r="A19" s="35" t="s">
        <v>56</v>
      </c>
      <c r="E19" s="39" t="s">
        <v>6945</v>
      </c>
    </row>
    <row r="20" spans="1:5" ht="12.75">
      <c r="A20" s="35" t="s">
        <v>57</v>
      </c>
      <c r="E20" s="40" t="s">
        <v>52</v>
      </c>
    </row>
    <row r="21" spans="1:5" ht="12.75">
      <c r="A21" t="s">
        <v>59</v>
      </c>
      <c r="E21" s="39" t="s">
        <v>52</v>
      </c>
    </row>
    <row r="22" spans="1:16" ht="12.75">
      <c r="A22" t="s">
        <v>49</v>
      </c>
      <c s="34" t="s">
        <v>81</v>
      </c>
      <c s="34" t="s">
        <v>6946</v>
      </c>
      <c s="35" t="s">
        <v>52</v>
      </c>
      <c s="6" t="s">
        <v>6947</v>
      </c>
      <c s="36" t="s">
        <v>64</v>
      </c>
      <c s="37">
        <v>13</v>
      </c>
      <c s="36">
        <v>0</v>
      </c>
      <c s="36">
        <f>ROUND(G22*H22,6)</f>
      </c>
      <c r="L22" s="38">
        <v>0</v>
      </c>
      <c s="32">
        <f>ROUND(ROUND(L22,2)*ROUND(G22,3),2)</f>
      </c>
      <c s="36" t="s">
        <v>1517</v>
      </c>
      <c>
        <f>(M22*21)/100</f>
      </c>
      <c t="s">
        <v>27</v>
      </c>
    </row>
    <row r="23" spans="1:5" ht="12.75">
      <c r="A23" s="35" t="s">
        <v>56</v>
      </c>
      <c r="E23" s="39" t="s">
        <v>6947</v>
      </c>
    </row>
    <row r="24" spans="1:5" ht="12.75">
      <c r="A24" s="35" t="s">
        <v>57</v>
      </c>
      <c r="E24" s="40" t="s">
        <v>52</v>
      </c>
    </row>
    <row r="25" spans="1:5" ht="12.75">
      <c r="A25" t="s">
        <v>59</v>
      </c>
      <c r="E25" s="39" t="s">
        <v>52</v>
      </c>
    </row>
    <row r="26" spans="1:16" ht="12.75">
      <c r="A26" t="s">
        <v>49</v>
      </c>
      <c s="34" t="s">
        <v>84</v>
      </c>
      <c s="34" t="s">
        <v>6948</v>
      </c>
      <c s="35" t="s">
        <v>52</v>
      </c>
      <c s="6" t="s">
        <v>6949</v>
      </c>
      <c s="36" t="s">
        <v>64</v>
      </c>
      <c s="37">
        <v>13</v>
      </c>
      <c s="36">
        <v>0</v>
      </c>
      <c s="36">
        <f>ROUND(G26*H26,6)</f>
      </c>
      <c r="L26" s="38">
        <v>0</v>
      </c>
      <c s="32">
        <f>ROUND(ROUND(L26,2)*ROUND(G26,3),2)</f>
      </c>
      <c s="36" t="s">
        <v>1517</v>
      </c>
      <c>
        <f>(M26*21)/100</f>
      </c>
      <c t="s">
        <v>27</v>
      </c>
    </row>
    <row r="27" spans="1:5" ht="12.75">
      <c r="A27" s="35" t="s">
        <v>56</v>
      </c>
      <c r="E27" s="39" t="s">
        <v>6949</v>
      </c>
    </row>
    <row r="28" spans="1:5" ht="12.75">
      <c r="A28" s="35" t="s">
        <v>57</v>
      </c>
      <c r="E28" s="40" t="s">
        <v>52</v>
      </c>
    </row>
    <row r="29" spans="1:5" ht="12.75">
      <c r="A29" t="s">
        <v>59</v>
      </c>
      <c r="E29" s="39" t="s">
        <v>52</v>
      </c>
    </row>
    <row r="30" spans="1:16" ht="12.75">
      <c r="A30" t="s">
        <v>49</v>
      </c>
      <c s="34" t="s">
        <v>87</v>
      </c>
      <c s="34" t="s">
        <v>6950</v>
      </c>
      <c s="35" t="s">
        <v>52</v>
      </c>
      <c s="6" t="s">
        <v>6951</v>
      </c>
      <c s="36" t="s">
        <v>64</v>
      </c>
      <c s="37">
        <v>2</v>
      </c>
      <c s="36">
        <v>0</v>
      </c>
      <c s="36">
        <f>ROUND(G30*H30,6)</f>
      </c>
      <c r="L30" s="38">
        <v>0</v>
      </c>
      <c s="32">
        <f>ROUND(ROUND(L30,2)*ROUND(G30,3),2)</f>
      </c>
      <c s="36" t="s">
        <v>1517</v>
      </c>
      <c>
        <f>(M30*21)/100</f>
      </c>
      <c t="s">
        <v>27</v>
      </c>
    </row>
    <row r="31" spans="1:5" ht="12.75">
      <c r="A31" s="35" t="s">
        <v>56</v>
      </c>
      <c r="E31" s="39" t="s">
        <v>6951</v>
      </c>
    </row>
    <row r="32" spans="1:5" ht="12.75">
      <c r="A32" s="35" t="s">
        <v>57</v>
      </c>
      <c r="E32" s="40" t="s">
        <v>52</v>
      </c>
    </row>
    <row r="33" spans="1:5" ht="12.75">
      <c r="A33" t="s">
        <v>59</v>
      </c>
      <c r="E33" s="39" t="s">
        <v>52</v>
      </c>
    </row>
    <row r="34" spans="1:16" ht="12.75">
      <c r="A34" t="s">
        <v>49</v>
      </c>
      <c s="34" t="s">
        <v>90</v>
      </c>
      <c s="34" t="s">
        <v>6952</v>
      </c>
      <c s="35" t="s">
        <v>52</v>
      </c>
      <c s="6" t="s">
        <v>6953</v>
      </c>
      <c s="36" t="s">
        <v>64</v>
      </c>
      <c s="37">
        <v>2</v>
      </c>
      <c s="36">
        <v>0</v>
      </c>
      <c s="36">
        <f>ROUND(G34*H34,6)</f>
      </c>
      <c r="L34" s="38">
        <v>0</v>
      </c>
      <c s="32">
        <f>ROUND(ROUND(L34,2)*ROUND(G34,3),2)</f>
      </c>
      <c s="36" t="s">
        <v>1517</v>
      </c>
      <c>
        <f>(M34*21)/100</f>
      </c>
      <c t="s">
        <v>27</v>
      </c>
    </row>
    <row r="35" spans="1:5" ht="12.75">
      <c r="A35" s="35" t="s">
        <v>56</v>
      </c>
      <c r="E35" s="39" t="s">
        <v>6953</v>
      </c>
    </row>
    <row r="36" spans="1:5" ht="12.75">
      <c r="A36" s="35" t="s">
        <v>57</v>
      </c>
      <c r="E36" s="40" t="s">
        <v>52</v>
      </c>
    </row>
    <row r="37" spans="1:5" ht="12.75">
      <c r="A37" t="s">
        <v>59</v>
      </c>
      <c r="E37" s="39" t="s">
        <v>52</v>
      </c>
    </row>
    <row r="38" spans="1:16" ht="12.75">
      <c r="A38" t="s">
        <v>49</v>
      </c>
      <c s="34" t="s">
        <v>93</v>
      </c>
      <c s="34" t="s">
        <v>6954</v>
      </c>
      <c s="35" t="s">
        <v>52</v>
      </c>
      <c s="6" t="s">
        <v>6955</v>
      </c>
      <c s="36" t="s">
        <v>64</v>
      </c>
      <c s="37">
        <v>11</v>
      </c>
      <c s="36">
        <v>0</v>
      </c>
      <c s="36">
        <f>ROUND(G38*H38,6)</f>
      </c>
      <c r="L38" s="38">
        <v>0</v>
      </c>
      <c s="32">
        <f>ROUND(ROUND(L38,2)*ROUND(G38,3),2)</f>
      </c>
      <c s="36" t="s">
        <v>1517</v>
      </c>
      <c>
        <f>(M38*21)/100</f>
      </c>
      <c t="s">
        <v>27</v>
      </c>
    </row>
    <row r="39" spans="1:5" ht="12.75">
      <c r="A39" s="35" t="s">
        <v>56</v>
      </c>
      <c r="E39" s="39" t="s">
        <v>6955</v>
      </c>
    </row>
    <row r="40" spans="1:5" ht="12.75">
      <c r="A40" s="35" t="s">
        <v>57</v>
      </c>
      <c r="E40" s="40" t="s">
        <v>52</v>
      </c>
    </row>
    <row r="41" spans="1:5" ht="12.75">
      <c r="A41" t="s">
        <v>59</v>
      </c>
      <c r="E41" s="39" t="s">
        <v>52</v>
      </c>
    </row>
    <row r="42" spans="1:16" ht="12.75">
      <c r="A42" t="s">
        <v>49</v>
      </c>
      <c s="34" t="s">
        <v>96</v>
      </c>
      <c s="34" t="s">
        <v>6956</v>
      </c>
      <c s="35" t="s">
        <v>52</v>
      </c>
      <c s="6" t="s">
        <v>6957</v>
      </c>
      <c s="36" t="s">
        <v>64</v>
      </c>
      <c s="37">
        <v>43</v>
      </c>
      <c s="36">
        <v>0</v>
      </c>
      <c s="36">
        <f>ROUND(G42*H42,6)</f>
      </c>
      <c r="L42" s="38">
        <v>0</v>
      </c>
      <c s="32">
        <f>ROUND(ROUND(L42,2)*ROUND(G42,3),2)</f>
      </c>
      <c s="36" t="s">
        <v>1517</v>
      </c>
      <c>
        <f>(M42*21)/100</f>
      </c>
      <c t="s">
        <v>27</v>
      </c>
    </row>
    <row r="43" spans="1:5" ht="12.75">
      <c r="A43" s="35" t="s">
        <v>56</v>
      </c>
      <c r="E43" s="39" t="s">
        <v>6957</v>
      </c>
    </row>
    <row r="44" spans="1:5" ht="12.75">
      <c r="A44" s="35" t="s">
        <v>57</v>
      </c>
      <c r="E44" s="40" t="s">
        <v>52</v>
      </c>
    </row>
    <row r="45" spans="1:5" ht="12.75">
      <c r="A45" t="s">
        <v>59</v>
      </c>
      <c r="E45" s="39" t="s">
        <v>52</v>
      </c>
    </row>
    <row r="46" spans="1:16" ht="12.75">
      <c r="A46" t="s">
        <v>49</v>
      </c>
      <c s="34" t="s">
        <v>100</v>
      </c>
      <c s="34" t="s">
        <v>6958</v>
      </c>
      <c s="35" t="s">
        <v>52</v>
      </c>
      <c s="6" t="s">
        <v>6959</v>
      </c>
      <c s="36" t="s">
        <v>64</v>
      </c>
      <c s="37">
        <v>15</v>
      </c>
      <c s="36">
        <v>0</v>
      </c>
      <c s="36">
        <f>ROUND(G46*H46,6)</f>
      </c>
      <c r="L46" s="38">
        <v>0</v>
      </c>
      <c s="32">
        <f>ROUND(ROUND(L46,2)*ROUND(G46,3),2)</f>
      </c>
      <c s="36" t="s">
        <v>1517</v>
      </c>
      <c>
        <f>(M46*21)/100</f>
      </c>
      <c t="s">
        <v>27</v>
      </c>
    </row>
    <row r="47" spans="1:5" ht="12.75">
      <c r="A47" s="35" t="s">
        <v>56</v>
      </c>
      <c r="E47" s="39" t="s">
        <v>6959</v>
      </c>
    </row>
    <row r="48" spans="1:5" ht="12.75">
      <c r="A48" s="35" t="s">
        <v>57</v>
      </c>
      <c r="E48" s="40" t="s">
        <v>52</v>
      </c>
    </row>
    <row r="49" spans="1:5" ht="12.75">
      <c r="A49" t="s">
        <v>59</v>
      </c>
      <c r="E49" s="39" t="s">
        <v>52</v>
      </c>
    </row>
    <row r="50" spans="1:16" ht="12.75">
      <c r="A50" t="s">
        <v>49</v>
      </c>
      <c s="34" t="s">
        <v>116</v>
      </c>
      <c s="34" t="s">
        <v>6960</v>
      </c>
      <c s="35" t="s">
        <v>52</v>
      </c>
      <c s="6" t="s">
        <v>6961</v>
      </c>
      <c s="36" t="s">
        <v>64</v>
      </c>
      <c s="37">
        <v>8</v>
      </c>
      <c s="36">
        <v>0</v>
      </c>
      <c s="36">
        <f>ROUND(G50*H50,6)</f>
      </c>
      <c r="L50" s="38">
        <v>0</v>
      </c>
      <c s="32">
        <f>ROUND(ROUND(L50,2)*ROUND(G50,3),2)</f>
      </c>
      <c s="36" t="s">
        <v>1517</v>
      </c>
      <c>
        <f>(M50*21)/100</f>
      </c>
      <c t="s">
        <v>27</v>
      </c>
    </row>
    <row r="51" spans="1:5" ht="12.75">
      <c r="A51" s="35" t="s">
        <v>56</v>
      </c>
      <c r="E51" s="39" t="s">
        <v>6961</v>
      </c>
    </row>
    <row r="52" spans="1:5" ht="12.75">
      <c r="A52" s="35" t="s">
        <v>57</v>
      </c>
      <c r="E52" s="40" t="s">
        <v>52</v>
      </c>
    </row>
    <row r="53" spans="1:5" ht="12.75">
      <c r="A53" t="s">
        <v>59</v>
      </c>
      <c r="E53" s="39" t="s">
        <v>52</v>
      </c>
    </row>
    <row r="54" spans="1:16" ht="12.75">
      <c r="A54" t="s">
        <v>49</v>
      </c>
      <c s="34" t="s">
        <v>119</v>
      </c>
      <c s="34" t="s">
        <v>6962</v>
      </c>
      <c s="35" t="s">
        <v>52</v>
      </c>
      <c s="6" t="s">
        <v>6963</v>
      </c>
      <c s="36" t="s">
        <v>64</v>
      </c>
      <c s="37">
        <v>77</v>
      </c>
      <c s="36">
        <v>0</v>
      </c>
      <c s="36">
        <f>ROUND(G54*H54,6)</f>
      </c>
      <c r="L54" s="38">
        <v>0</v>
      </c>
      <c s="32">
        <f>ROUND(ROUND(L54,2)*ROUND(G54,3),2)</f>
      </c>
      <c s="36" t="s">
        <v>1517</v>
      </c>
      <c>
        <f>(M54*21)/100</f>
      </c>
      <c t="s">
        <v>27</v>
      </c>
    </row>
    <row r="55" spans="1:5" ht="12.75">
      <c r="A55" s="35" t="s">
        <v>56</v>
      </c>
      <c r="E55" s="39" t="s">
        <v>6964</v>
      </c>
    </row>
    <row r="56" spans="1:5" ht="12.75">
      <c r="A56" s="35" t="s">
        <v>57</v>
      </c>
      <c r="E56" s="40" t="s">
        <v>52</v>
      </c>
    </row>
    <row r="57" spans="1:5" ht="12.75">
      <c r="A57" t="s">
        <v>59</v>
      </c>
      <c r="E57" s="39" t="s">
        <v>52</v>
      </c>
    </row>
    <row r="58" spans="1:16" ht="12.75">
      <c r="A58" t="s">
        <v>49</v>
      </c>
      <c s="34" t="s">
        <v>122</v>
      </c>
      <c s="34" t="s">
        <v>6965</v>
      </c>
      <c s="35" t="s">
        <v>52</v>
      </c>
      <c s="6" t="s">
        <v>6966</v>
      </c>
      <c s="36" t="s">
        <v>99</v>
      </c>
      <c s="37">
        <v>15</v>
      </c>
      <c s="36">
        <v>0</v>
      </c>
      <c s="36">
        <f>ROUND(G58*H58,6)</f>
      </c>
      <c r="L58" s="38">
        <v>0</v>
      </c>
      <c s="32">
        <f>ROUND(ROUND(L58,2)*ROUND(G58,3),2)</f>
      </c>
      <c s="36" t="s">
        <v>1517</v>
      </c>
      <c>
        <f>(M58*21)/100</f>
      </c>
      <c t="s">
        <v>27</v>
      </c>
    </row>
    <row r="59" spans="1:5" ht="12.75">
      <c r="A59" s="35" t="s">
        <v>56</v>
      </c>
      <c r="E59" s="39" t="s">
        <v>6966</v>
      </c>
    </row>
    <row r="60" spans="1:5" ht="12.75">
      <c r="A60" s="35" t="s">
        <v>57</v>
      </c>
      <c r="E60" s="40" t="s">
        <v>52</v>
      </c>
    </row>
    <row r="61" spans="1:5" ht="12.75">
      <c r="A61" t="s">
        <v>59</v>
      </c>
      <c r="E61" s="39" t="s">
        <v>52</v>
      </c>
    </row>
    <row r="62" spans="1:16" ht="12.75">
      <c r="A62" t="s">
        <v>49</v>
      </c>
      <c s="34" t="s">
        <v>125</v>
      </c>
      <c s="34" t="s">
        <v>6967</v>
      </c>
      <c s="35" t="s">
        <v>52</v>
      </c>
      <c s="6" t="s">
        <v>6968</v>
      </c>
      <c s="36" t="s">
        <v>99</v>
      </c>
      <c s="37">
        <v>260</v>
      </c>
      <c s="36">
        <v>0</v>
      </c>
      <c s="36">
        <f>ROUND(G62*H62,6)</f>
      </c>
      <c r="L62" s="38">
        <v>0</v>
      </c>
      <c s="32">
        <f>ROUND(ROUND(L62,2)*ROUND(G62,3),2)</f>
      </c>
      <c s="36" t="s">
        <v>1517</v>
      </c>
      <c>
        <f>(M62*21)/100</f>
      </c>
      <c t="s">
        <v>27</v>
      </c>
    </row>
    <row r="63" spans="1:5" ht="12.75">
      <c r="A63" s="35" t="s">
        <v>56</v>
      </c>
      <c r="E63" s="39" t="s">
        <v>6968</v>
      </c>
    </row>
    <row r="64" spans="1:5" ht="12.75">
      <c r="A64" s="35" t="s">
        <v>57</v>
      </c>
      <c r="E64" s="40" t="s">
        <v>52</v>
      </c>
    </row>
    <row r="65" spans="1:5" ht="12.75">
      <c r="A65" t="s">
        <v>59</v>
      </c>
      <c r="E65" s="39" t="s">
        <v>52</v>
      </c>
    </row>
    <row r="66" spans="1:16" ht="12.75">
      <c r="A66" t="s">
        <v>49</v>
      </c>
      <c s="34" t="s">
        <v>128</v>
      </c>
      <c s="34" t="s">
        <v>6969</v>
      </c>
      <c s="35" t="s">
        <v>52</v>
      </c>
      <c s="6" t="s">
        <v>6970</v>
      </c>
      <c s="36" t="s">
        <v>99</v>
      </c>
      <c s="37">
        <v>420</v>
      </c>
      <c s="36">
        <v>0</v>
      </c>
      <c s="36">
        <f>ROUND(G66*H66,6)</f>
      </c>
      <c r="L66" s="38">
        <v>0</v>
      </c>
      <c s="32">
        <f>ROUND(ROUND(L66,2)*ROUND(G66,3),2)</f>
      </c>
      <c s="36" t="s">
        <v>1517</v>
      </c>
      <c>
        <f>(M66*21)/100</f>
      </c>
      <c t="s">
        <v>27</v>
      </c>
    </row>
    <row r="67" spans="1:5" ht="12.75">
      <c r="A67" s="35" t="s">
        <v>56</v>
      </c>
      <c r="E67" s="39" t="s">
        <v>6970</v>
      </c>
    </row>
    <row r="68" spans="1:5" ht="12.75">
      <c r="A68" s="35" t="s">
        <v>57</v>
      </c>
      <c r="E68" s="40" t="s">
        <v>52</v>
      </c>
    </row>
    <row r="69" spans="1:5" ht="12.75">
      <c r="A69" t="s">
        <v>59</v>
      </c>
      <c r="E69" s="39" t="s">
        <v>52</v>
      </c>
    </row>
    <row r="70" spans="1:16" ht="12.75">
      <c r="A70" t="s">
        <v>49</v>
      </c>
      <c s="34" t="s">
        <v>131</v>
      </c>
      <c s="34" t="s">
        <v>6971</v>
      </c>
      <c s="35" t="s">
        <v>52</v>
      </c>
      <c s="6" t="s">
        <v>6972</v>
      </c>
      <c s="36" t="s">
        <v>99</v>
      </c>
      <c s="37">
        <v>960</v>
      </c>
      <c s="36">
        <v>0</v>
      </c>
      <c s="36">
        <f>ROUND(G70*H70,6)</f>
      </c>
      <c r="L70" s="38">
        <v>0</v>
      </c>
      <c s="32">
        <f>ROUND(ROUND(L70,2)*ROUND(G70,3),2)</f>
      </c>
      <c s="36" t="s">
        <v>1517</v>
      </c>
      <c>
        <f>(M70*21)/100</f>
      </c>
      <c t="s">
        <v>27</v>
      </c>
    </row>
    <row r="71" spans="1:5" ht="12.75">
      <c r="A71" s="35" t="s">
        <v>56</v>
      </c>
      <c r="E71" s="39" t="s">
        <v>6972</v>
      </c>
    </row>
    <row r="72" spans="1:5" ht="12.75">
      <c r="A72" s="35" t="s">
        <v>57</v>
      </c>
      <c r="E72" s="40" t="s">
        <v>52</v>
      </c>
    </row>
    <row r="73" spans="1:5" ht="12.75">
      <c r="A73" t="s">
        <v>59</v>
      </c>
      <c r="E73" s="39" t="s">
        <v>52</v>
      </c>
    </row>
    <row r="74" spans="1:16" ht="12.75">
      <c r="A74" t="s">
        <v>49</v>
      </c>
      <c s="34" t="s">
        <v>134</v>
      </c>
      <c s="34" t="s">
        <v>6973</v>
      </c>
      <c s="35" t="s">
        <v>52</v>
      </c>
      <c s="6" t="s">
        <v>6974</v>
      </c>
      <c s="36" t="s">
        <v>99</v>
      </c>
      <c s="37">
        <v>1655</v>
      </c>
      <c s="36">
        <v>0</v>
      </c>
      <c s="36">
        <f>ROUND(G74*H74,6)</f>
      </c>
      <c r="L74" s="38">
        <v>0</v>
      </c>
      <c s="32">
        <f>ROUND(ROUND(L74,2)*ROUND(G74,3),2)</f>
      </c>
      <c s="36" t="s">
        <v>1517</v>
      </c>
      <c>
        <f>(M74*21)/100</f>
      </c>
      <c t="s">
        <v>27</v>
      </c>
    </row>
    <row r="75" spans="1:5" ht="12.75">
      <c r="A75" s="35" t="s">
        <v>56</v>
      </c>
      <c r="E75" s="39" t="s">
        <v>6974</v>
      </c>
    </row>
    <row r="76" spans="1:5" ht="12.75">
      <c r="A76" s="35" t="s">
        <v>57</v>
      </c>
      <c r="E76" s="40" t="s">
        <v>52</v>
      </c>
    </row>
    <row r="77" spans="1:5" ht="12.75">
      <c r="A77" t="s">
        <v>59</v>
      </c>
      <c r="E77" s="39" t="s">
        <v>52</v>
      </c>
    </row>
    <row r="78" spans="1:16" ht="12.75">
      <c r="A78" t="s">
        <v>49</v>
      </c>
      <c s="34" t="s">
        <v>137</v>
      </c>
      <c s="34" t="s">
        <v>6975</v>
      </c>
      <c s="35" t="s">
        <v>52</v>
      </c>
      <c s="6" t="s">
        <v>6976</v>
      </c>
      <c s="36" t="s">
        <v>99</v>
      </c>
      <c s="37">
        <v>70</v>
      </c>
      <c s="36">
        <v>0</v>
      </c>
      <c s="36">
        <f>ROUND(G78*H78,6)</f>
      </c>
      <c r="L78" s="38">
        <v>0</v>
      </c>
      <c s="32">
        <f>ROUND(ROUND(L78,2)*ROUND(G78,3),2)</f>
      </c>
      <c s="36" t="s">
        <v>1517</v>
      </c>
      <c>
        <f>(M78*21)/100</f>
      </c>
      <c t="s">
        <v>27</v>
      </c>
    </row>
    <row r="79" spans="1:5" ht="12.75">
      <c r="A79" s="35" t="s">
        <v>56</v>
      </c>
      <c r="E79" s="39" t="s">
        <v>6976</v>
      </c>
    </row>
    <row r="80" spans="1:5" ht="12.75">
      <c r="A80" s="35" t="s">
        <v>57</v>
      </c>
      <c r="E80" s="40" t="s">
        <v>52</v>
      </c>
    </row>
    <row r="81" spans="1:5" ht="12.75">
      <c r="A81" t="s">
        <v>59</v>
      </c>
      <c r="E81" s="39" t="s">
        <v>52</v>
      </c>
    </row>
    <row r="82" spans="1:16" ht="12.75">
      <c r="A82" t="s">
        <v>49</v>
      </c>
      <c s="34" t="s">
        <v>140</v>
      </c>
      <c s="34" t="s">
        <v>6977</v>
      </c>
      <c s="35" t="s">
        <v>52</v>
      </c>
      <c s="6" t="s">
        <v>6978</v>
      </c>
      <c s="36" t="s">
        <v>99</v>
      </c>
      <c s="37">
        <v>70</v>
      </c>
      <c s="36">
        <v>0</v>
      </c>
      <c s="36">
        <f>ROUND(G82*H82,6)</f>
      </c>
      <c r="L82" s="38">
        <v>0</v>
      </c>
      <c s="32">
        <f>ROUND(ROUND(L82,2)*ROUND(G82,3),2)</f>
      </c>
      <c s="36" t="s">
        <v>1517</v>
      </c>
      <c>
        <f>(M82*21)/100</f>
      </c>
      <c t="s">
        <v>27</v>
      </c>
    </row>
    <row r="83" spans="1:5" ht="12.75">
      <c r="A83" s="35" t="s">
        <v>56</v>
      </c>
      <c r="E83" s="39" t="s">
        <v>6978</v>
      </c>
    </row>
    <row r="84" spans="1:5" ht="12.75">
      <c r="A84" s="35" t="s">
        <v>57</v>
      </c>
      <c r="E84" s="40" t="s">
        <v>52</v>
      </c>
    </row>
    <row r="85" spans="1:5" ht="12.75">
      <c r="A85" t="s">
        <v>59</v>
      </c>
      <c r="E85" s="39" t="s">
        <v>52</v>
      </c>
    </row>
    <row r="86" spans="1:16" ht="12.75">
      <c r="A86" t="s">
        <v>49</v>
      </c>
      <c s="34" t="s">
        <v>143</v>
      </c>
      <c s="34" t="s">
        <v>6979</v>
      </c>
      <c s="35" t="s">
        <v>52</v>
      </c>
      <c s="6" t="s">
        <v>6980</v>
      </c>
      <c s="36" t="s">
        <v>99</v>
      </c>
      <c s="37">
        <v>11</v>
      </c>
      <c s="36">
        <v>0</v>
      </c>
      <c s="36">
        <f>ROUND(G86*H86,6)</f>
      </c>
      <c r="L86" s="38">
        <v>0</v>
      </c>
      <c s="32">
        <f>ROUND(ROUND(L86,2)*ROUND(G86,3),2)</f>
      </c>
      <c s="36" t="s">
        <v>1517</v>
      </c>
      <c>
        <f>(M86*21)/100</f>
      </c>
      <c t="s">
        <v>27</v>
      </c>
    </row>
    <row r="87" spans="1:5" ht="12.75">
      <c r="A87" s="35" t="s">
        <v>56</v>
      </c>
      <c r="E87" s="39" t="s">
        <v>6980</v>
      </c>
    </row>
    <row r="88" spans="1:5" ht="12.75">
      <c r="A88" s="35" t="s">
        <v>57</v>
      </c>
      <c r="E88" s="40" t="s">
        <v>52</v>
      </c>
    </row>
    <row r="89" spans="1:5" ht="12.75">
      <c r="A89" t="s">
        <v>59</v>
      </c>
      <c r="E89" s="39" t="s">
        <v>52</v>
      </c>
    </row>
    <row r="90" spans="1:16" ht="12.75">
      <c r="A90" t="s">
        <v>49</v>
      </c>
      <c s="34" t="s">
        <v>146</v>
      </c>
      <c s="34" t="s">
        <v>6981</v>
      </c>
      <c s="35" t="s">
        <v>52</v>
      </c>
      <c s="6" t="s">
        <v>6982</v>
      </c>
      <c s="36" t="s">
        <v>99</v>
      </c>
      <c s="37">
        <v>11</v>
      </c>
      <c s="36">
        <v>0</v>
      </c>
      <c s="36">
        <f>ROUND(G90*H90,6)</f>
      </c>
      <c r="L90" s="38">
        <v>0</v>
      </c>
      <c s="32">
        <f>ROUND(ROUND(L90,2)*ROUND(G90,3),2)</f>
      </c>
      <c s="36" t="s">
        <v>1517</v>
      </c>
      <c>
        <f>(M90*21)/100</f>
      </c>
      <c t="s">
        <v>27</v>
      </c>
    </row>
    <row r="91" spans="1:5" ht="12.75">
      <c r="A91" s="35" t="s">
        <v>56</v>
      </c>
      <c r="E91" s="39" t="s">
        <v>6982</v>
      </c>
    </row>
    <row r="92" spans="1:5" ht="12.75">
      <c r="A92" s="35" t="s">
        <v>57</v>
      </c>
      <c r="E92" s="40" t="s">
        <v>52</v>
      </c>
    </row>
    <row r="93" spans="1:5" ht="12.75">
      <c r="A93" t="s">
        <v>59</v>
      </c>
      <c r="E93" s="39" t="s">
        <v>52</v>
      </c>
    </row>
    <row r="94" spans="1:16" ht="25.5">
      <c r="A94" t="s">
        <v>49</v>
      </c>
      <c s="34" t="s">
        <v>149</v>
      </c>
      <c s="34" t="s">
        <v>6983</v>
      </c>
      <c s="35" t="s">
        <v>52</v>
      </c>
      <c s="6" t="s">
        <v>6984</v>
      </c>
      <c s="36" t="s">
        <v>64</v>
      </c>
      <c s="37">
        <v>1</v>
      </c>
      <c s="36">
        <v>0</v>
      </c>
      <c s="36">
        <f>ROUND(G94*H94,6)</f>
      </c>
      <c r="L94" s="38">
        <v>0</v>
      </c>
      <c s="32">
        <f>ROUND(ROUND(L94,2)*ROUND(G94,3),2)</f>
      </c>
      <c s="36" t="s">
        <v>1517</v>
      </c>
      <c>
        <f>(M94*21)/100</f>
      </c>
      <c t="s">
        <v>27</v>
      </c>
    </row>
    <row r="95" spans="1:5" ht="25.5">
      <c r="A95" s="35" t="s">
        <v>56</v>
      </c>
      <c r="E95" s="39" t="s">
        <v>6984</v>
      </c>
    </row>
    <row r="96" spans="1:5" ht="12.75">
      <c r="A96" s="35" t="s">
        <v>57</v>
      </c>
      <c r="E96" s="40" t="s">
        <v>52</v>
      </c>
    </row>
    <row r="97" spans="1:5" ht="12.75">
      <c r="A97" t="s">
        <v>59</v>
      </c>
      <c r="E97" s="39" t="s">
        <v>52</v>
      </c>
    </row>
    <row r="98" spans="1:16" ht="12.75">
      <c r="A98" t="s">
        <v>49</v>
      </c>
      <c s="34" t="s">
        <v>152</v>
      </c>
      <c s="34" t="s">
        <v>6973</v>
      </c>
      <c s="35" t="s">
        <v>69</v>
      </c>
      <c s="6" t="s">
        <v>6985</v>
      </c>
      <c s="36" t="s">
        <v>99</v>
      </c>
      <c s="37">
        <v>1</v>
      </c>
      <c s="36">
        <v>0</v>
      </c>
      <c s="36">
        <f>ROUND(G98*H98,6)</f>
      </c>
      <c r="L98" s="38">
        <v>0</v>
      </c>
      <c s="32">
        <f>ROUND(ROUND(L98,2)*ROUND(G98,3),2)</f>
      </c>
      <c s="36" t="s">
        <v>1517</v>
      </c>
      <c>
        <f>(M98*21)/100</f>
      </c>
      <c t="s">
        <v>27</v>
      </c>
    </row>
    <row r="99" spans="1:5" ht="12.75">
      <c r="A99" s="35" t="s">
        <v>56</v>
      </c>
      <c r="E99" s="39" t="s">
        <v>6985</v>
      </c>
    </row>
    <row r="100" spans="1:5" ht="12.75">
      <c r="A100" s="35" t="s">
        <v>57</v>
      </c>
      <c r="E100" s="40" t="s">
        <v>52</v>
      </c>
    </row>
    <row r="101" spans="1:5" ht="12.75">
      <c r="A101" t="s">
        <v>59</v>
      </c>
      <c r="E101" s="39" t="s">
        <v>52</v>
      </c>
    </row>
    <row r="102" spans="1:16" ht="25.5">
      <c r="A102" t="s">
        <v>49</v>
      </c>
      <c s="34" t="s">
        <v>155</v>
      </c>
      <c s="34" t="s">
        <v>6986</v>
      </c>
      <c s="35" t="s">
        <v>52</v>
      </c>
      <c s="6" t="s">
        <v>6987</v>
      </c>
      <c s="36" t="s">
        <v>64</v>
      </c>
      <c s="37">
        <v>1</v>
      </c>
      <c s="36">
        <v>0</v>
      </c>
      <c s="36">
        <f>ROUND(G102*H102,6)</f>
      </c>
      <c r="L102" s="38">
        <v>0</v>
      </c>
      <c s="32">
        <f>ROUND(ROUND(L102,2)*ROUND(G102,3),2)</f>
      </c>
      <c s="36" t="s">
        <v>1517</v>
      </c>
      <c>
        <f>(M102*21)/100</f>
      </c>
      <c t="s">
        <v>27</v>
      </c>
    </row>
    <row r="103" spans="1:5" ht="25.5">
      <c r="A103" s="35" t="s">
        <v>56</v>
      </c>
      <c r="E103" s="39" t="s">
        <v>6987</v>
      </c>
    </row>
    <row r="104" spans="1:5" ht="12.75">
      <c r="A104" s="35" t="s">
        <v>57</v>
      </c>
      <c r="E104" s="40" t="s">
        <v>52</v>
      </c>
    </row>
    <row r="105" spans="1:5" ht="12.75">
      <c r="A105" t="s">
        <v>59</v>
      </c>
      <c r="E105" s="39" t="s">
        <v>52</v>
      </c>
    </row>
    <row r="106" spans="1:16" ht="12.75">
      <c r="A106" t="s">
        <v>49</v>
      </c>
      <c s="34" t="s">
        <v>158</v>
      </c>
      <c s="34" t="s">
        <v>6973</v>
      </c>
      <c s="35" t="s">
        <v>27</v>
      </c>
      <c s="6" t="s">
        <v>6985</v>
      </c>
      <c s="36" t="s">
        <v>99</v>
      </c>
      <c s="37">
        <v>1</v>
      </c>
      <c s="36">
        <v>0</v>
      </c>
      <c s="36">
        <f>ROUND(G106*H106,6)</f>
      </c>
      <c r="L106" s="38">
        <v>0</v>
      </c>
      <c s="32">
        <f>ROUND(ROUND(L106,2)*ROUND(G106,3),2)</f>
      </c>
      <c s="36" t="s">
        <v>1517</v>
      </c>
      <c>
        <f>(M106*21)/100</f>
      </c>
      <c t="s">
        <v>27</v>
      </c>
    </row>
    <row r="107" spans="1:5" ht="12.75">
      <c r="A107" s="35" t="s">
        <v>56</v>
      </c>
      <c r="E107" s="39" t="s">
        <v>6985</v>
      </c>
    </row>
    <row r="108" spans="1:5" ht="12.75">
      <c r="A108" s="35" t="s">
        <v>57</v>
      </c>
      <c r="E108" s="40" t="s">
        <v>52</v>
      </c>
    </row>
    <row r="109" spans="1:5" ht="12.75">
      <c r="A109" t="s">
        <v>59</v>
      </c>
      <c r="E109" s="39" t="s">
        <v>52</v>
      </c>
    </row>
    <row r="110" spans="1:16" ht="25.5">
      <c r="A110" t="s">
        <v>49</v>
      </c>
      <c s="34" t="s">
        <v>163</v>
      </c>
      <c s="34" t="s">
        <v>6988</v>
      </c>
      <c s="35" t="s">
        <v>52</v>
      </c>
      <c s="6" t="s">
        <v>6989</v>
      </c>
      <c s="36" t="s">
        <v>64</v>
      </c>
      <c s="37">
        <v>1</v>
      </c>
      <c s="36">
        <v>0</v>
      </c>
      <c s="36">
        <f>ROUND(G110*H110,6)</f>
      </c>
      <c r="L110" s="38">
        <v>0</v>
      </c>
      <c s="32">
        <f>ROUND(ROUND(L110,2)*ROUND(G110,3),2)</f>
      </c>
      <c s="36" t="s">
        <v>1517</v>
      </c>
      <c>
        <f>(M110*21)/100</f>
      </c>
      <c t="s">
        <v>27</v>
      </c>
    </row>
    <row r="111" spans="1:5" ht="25.5">
      <c r="A111" s="35" t="s">
        <v>56</v>
      </c>
      <c r="E111" s="39" t="s">
        <v>6989</v>
      </c>
    </row>
    <row r="112" spans="1:5" ht="12.75">
      <c r="A112" s="35" t="s">
        <v>57</v>
      </c>
      <c r="E112" s="40" t="s">
        <v>52</v>
      </c>
    </row>
    <row r="113" spans="1:5" ht="12.75">
      <c r="A113" t="s">
        <v>59</v>
      </c>
      <c r="E113" s="39" t="s">
        <v>52</v>
      </c>
    </row>
    <row r="114" spans="1:16" ht="12.75">
      <c r="A114" t="s">
        <v>49</v>
      </c>
      <c s="34" t="s">
        <v>166</v>
      </c>
      <c s="34" t="s">
        <v>6973</v>
      </c>
      <c s="35" t="s">
        <v>26</v>
      </c>
      <c s="6" t="s">
        <v>6985</v>
      </c>
      <c s="36" t="s">
        <v>99</v>
      </c>
      <c s="37">
        <v>1</v>
      </c>
      <c s="36">
        <v>0</v>
      </c>
      <c s="36">
        <f>ROUND(G114*H114,6)</f>
      </c>
      <c r="L114" s="38">
        <v>0</v>
      </c>
      <c s="32">
        <f>ROUND(ROUND(L114,2)*ROUND(G114,3),2)</f>
      </c>
      <c s="36" t="s">
        <v>1517</v>
      </c>
      <c>
        <f>(M114*21)/100</f>
      </c>
      <c t="s">
        <v>27</v>
      </c>
    </row>
    <row r="115" spans="1:5" ht="12.75">
      <c r="A115" s="35" t="s">
        <v>56</v>
      </c>
      <c r="E115" s="39" t="s">
        <v>6985</v>
      </c>
    </row>
    <row r="116" spans="1:5" ht="12.75">
      <c r="A116" s="35" t="s">
        <v>57</v>
      </c>
      <c r="E116" s="40" t="s">
        <v>52</v>
      </c>
    </row>
    <row r="117" spans="1:5" ht="12.75">
      <c r="A117" t="s">
        <v>59</v>
      </c>
      <c r="E117" s="39" t="s">
        <v>52</v>
      </c>
    </row>
    <row r="118" spans="1:16" ht="25.5">
      <c r="A118" t="s">
        <v>49</v>
      </c>
      <c s="34" t="s">
        <v>169</v>
      </c>
      <c s="34" t="s">
        <v>6990</v>
      </c>
      <c s="35" t="s">
        <v>52</v>
      </c>
      <c s="6" t="s">
        <v>6991</v>
      </c>
      <c s="36" t="s">
        <v>64</v>
      </c>
      <c s="37">
        <v>1</v>
      </c>
      <c s="36">
        <v>0</v>
      </c>
      <c s="36">
        <f>ROUND(G118*H118,6)</f>
      </c>
      <c r="L118" s="38">
        <v>0</v>
      </c>
      <c s="32">
        <f>ROUND(ROUND(L118,2)*ROUND(G118,3),2)</f>
      </c>
      <c s="36" t="s">
        <v>1517</v>
      </c>
      <c>
        <f>(M118*21)/100</f>
      </c>
      <c t="s">
        <v>27</v>
      </c>
    </row>
    <row r="119" spans="1:5" ht="25.5">
      <c r="A119" s="35" t="s">
        <v>56</v>
      </c>
      <c r="E119" s="39" t="s">
        <v>6991</v>
      </c>
    </row>
    <row r="120" spans="1:5" ht="12.75">
      <c r="A120" s="35" t="s">
        <v>57</v>
      </c>
      <c r="E120" s="40" t="s">
        <v>52</v>
      </c>
    </row>
    <row r="121" spans="1:5" ht="12.75">
      <c r="A121" t="s">
        <v>59</v>
      </c>
      <c r="E121" s="39" t="s">
        <v>52</v>
      </c>
    </row>
    <row r="122" spans="1:16" ht="12.75">
      <c r="A122" t="s">
        <v>49</v>
      </c>
      <c s="34" t="s">
        <v>172</v>
      </c>
      <c s="34" t="s">
        <v>6973</v>
      </c>
      <c s="35" t="s">
        <v>81</v>
      </c>
      <c s="6" t="s">
        <v>6985</v>
      </c>
      <c s="36" t="s">
        <v>99</v>
      </c>
      <c s="37">
        <v>1</v>
      </c>
      <c s="36">
        <v>0</v>
      </c>
      <c s="36">
        <f>ROUND(G122*H122,6)</f>
      </c>
      <c r="L122" s="38">
        <v>0</v>
      </c>
      <c s="32">
        <f>ROUND(ROUND(L122,2)*ROUND(G122,3),2)</f>
      </c>
      <c s="36" t="s">
        <v>1517</v>
      </c>
      <c>
        <f>(M122*21)/100</f>
      </c>
      <c t="s">
        <v>27</v>
      </c>
    </row>
    <row r="123" spans="1:5" ht="12.75">
      <c r="A123" s="35" t="s">
        <v>56</v>
      </c>
      <c r="E123" s="39" t="s">
        <v>6985</v>
      </c>
    </row>
    <row r="124" spans="1:5" ht="12.75">
      <c r="A124" s="35" t="s">
        <v>57</v>
      </c>
      <c r="E124" s="40" t="s">
        <v>52</v>
      </c>
    </row>
    <row r="125" spans="1:5" ht="12.75">
      <c r="A125" t="s">
        <v>59</v>
      </c>
      <c r="E125" s="39" t="s">
        <v>52</v>
      </c>
    </row>
    <row r="126" spans="1:16" ht="25.5">
      <c r="A126" t="s">
        <v>49</v>
      </c>
      <c s="34" t="s">
        <v>175</v>
      </c>
      <c s="34" t="s">
        <v>6992</v>
      </c>
      <c s="35" t="s">
        <v>52</v>
      </c>
      <c s="6" t="s">
        <v>7237</v>
      </c>
      <c s="36" t="s">
        <v>64</v>
      </c>
      <c s="37">
        <v>1</v>
      </c>
      <c s="36">
        <v>0</v>
      </c>
      <c s="36">
        <f>ROUND(G126*H126,6)</f>
      </c>
      <c r="L126" s="38">
        <v>0</v>
      </c>
      <c s="32">
        <f>ROUND(ROUND(L126,2)*ROUND(G126,3),2)</f>
      </c>
      <c s="36" t="s">
        <v>1517</v>
      </c>
      <c>
        <f>(M126*21)/100</f>
      </c>
      <c t="s">
        <v>27</v>
      </c>
    </row>
    <row r="127" spans="1:5" ht="25.5">
      <c r="A127" s="35" t="s">
        <v>56</v>
      </c>
      <c r="E127" s="39" t="s">
        <v>7237</v>
      </c>
    </row>
    <row r="128" spans="1:5" ht="12.75">
      <c r="A128" s="35" t="s">
        <v>57</v>
      </c>
      <c r="E128" s="40" t="s">
        <v>52</v>
      </c>
    </row>
    <row r="129" spans="1:5" ht="12.75">
      <c r="A129" t="s">
        <v>59</v>
      </c>
      <c r="E129" s="39" t="s">
        <v>52</v>
      </c>
    </row>
    <row r="130" spans="1:16" ht="12.75">
      <c r="A130" t="s">
        <v>49</v>
      </c>
      <c s="34" t="s">
        <v>178</v>
      </c>
      <c s="34" t="s">
        <v>6973</v>
      </c>
      <c s="35" t="s">
        <v>84</v>
      </c>
      <c s="6" t="s">
        <v>6985</v>
      </c>
      <c s="36" t="s">
        <v>99</v>
      </c>
      <c s="37">
        <v>1</v>
      </c>
      <c s="36">
        <v>0</v>
      </c>
      <c s="36">
        <f>ROUND(G130*H130,6)</f>
      </c>
      <c r="L130" s="38">
        <v>0</v>
      </c>
      <c s="32">
        <f>ROUND(ROUND(L130,2)*ROUND(G130,3),2)</f>
      </c>
      <c s="36" t="s">
        <v>1517</v>
      </c>
      <c>
        <f>(M130*21)/100</f>
      </c>
      <c t="s">
        <v>27</v>
      </c>
    </row>
    <row r="131" spans="1:5" ht="12.75">
      <c r="A131" s="35" t="s">
        <v>56</v>
      </c>
      <c r="E131" s="39" t="s">
        <v>6985</v>
      </c>
    </row>
    <row r="132" spans="1:5" ht="12.75">
      <c r="A132" s="35" t="s">
        <v>57</v>
      </c>
      <c r="E132" s="40" t="s">
        <v>52</v>
      </c>
    </row>
    <row r="133" spans="1:5" ht="12.75">
      <c r="A133" t="s">
        <v>59</v>
      </c>
      <c r="E133" s="39" t="s">
        <v>52</v>
      </c>
    </row>
    <row r="134" spans="1:16" ht="25.5">
      <c r="A134" t="s">
        <v>49</v>
      </c>
      <c s="34" t="s">
        <v>181</v>
      </c>
      <c s="34" t="s">
        <v>7016</v>
      </c>
      <c s="35" t="s">
        <v>52</v>
      </c>
      <c s="6" t="s">
        <v>7238</v>
      </c>
      <c s="36" t="s">
        <v>64</v>
      </c>
      <c s="37">
        <v>1</v>
      </c>
      <c s="36">
        <v>0</v>
      </c>
      <c s="36">
        <f>ROUND(G134*H134,6)</f>
      </c>
      <c r="L134" s="38">
        <v>0</v>
      </c>
      <c s="32">
        <f>ROUND(ROUND(L134,2)*ROUND(G134,3),2)</f>
      </c>
      <c s="36" t="s">
        <v>1517</v>
      </c>
      <c>
        <f>(M134*21)/100</f>
      </c>
      <c t="s">
        <v>27</v>
      </c>
    </row>
    <row r="135" spans="1:5" ht="25.5">
      <c r="A135" s="35" t="s">
        <v>56</v>
      </c>
      <c r="E135" s="39" t="s">
        <v>7238</v>
      </c>
    </row>
    <row r="136" spans="1:5" ht="12.75">
      <c r="A136" s="35" t="s">
        <v>57</v>
      </c>
      <c r="E136" s="40" t="s">
        <v>52</v>
      </c>
    </row>
    <row r="137" spans="1:5" ht="12.75">
      <c r="A137" t="s">
        <v>59</v>
      </c>
      <c r="E137" s="39" t="s">
        <v>52</v>
      </c>
    </row>
    <row r="138" spans="1:16" ht="12.75">
      <c r="A138" t="s">
        <v>49</v>
      </c>
      <c s="34" t="s">
        <v>184</v>
      </c>
      <c s="34" t="s">
        <v>6973</v>
      </c>
      <c s="35" t="s">
        <v>87</v>
      </c>
      <c s="6" t="s">
        <v>6985</v>
      </c>
      <c s="36" t="s">
        <v>99</v>
      </c>
      <c s="37">
        <v>1</v>
      </c>
      <c s="36">
        <v>0</v>
      </c>
      <c s="36">
        <f>ROUND(G138*H138,6)</f>
      </c>
      <c r="L138" s="38">
        <v>0</v>
      </c>
      <c s="32">
        <f>ROUND(ROUND(L138,2)*ROUND(G138,3),2)</f>
      </c>
      <c s="36" t="s">
        <v>1517</v>
      </c>
      <c>
        <f>(M138*21)/100</f>
      </c>
      <c t="s">
        <v>27</v>
      </c>
    </row>
    <row r="139" spans="1:5" ht="12.75">
      <c r="A139" s="35" t="s">
        <v>56</v>
      </c>
      <c r="E139" s="39" t="s">
        <v>6985</v>
      </c>
    </row>
    <row r="140" spans="1:5" ht="12.75">
      <c r="A140" s="35" t="s">
        <v>57</v>
      </c>
      <c r="E140" s="40" t="s">
        <v>52</v>
      </c>
    </row>
    <row r="141" spans="1:5" ht="12.75">
      <c r="A141" t="s">
        <v>59</v>
      </c>
      <c r="E141" s="39" t="s">
        <v>52</v>
      </c>
    </row>
    <row r="142" spans="1:16" ht="12.75">
      <c r="A142" t="s">
        <v>49</v>
      </c>
      <c s="34" t="s">
        <v>187</v>
      </c>
      <c s="34" t="s">
        <v>6994</v>
      </c>
      <c s="35" t="s">
        <v>52</v>
      </c>
      <c s="6" t="s">
        <v>6995</v>
      </c>
      <c s="36" t="s">
        <v>99</v>
      </c>
      <c s="37">
        <v>301</v>
      </c>
      <c s="36">
        <v>0</v>
      </c>
      <c s="36">
        <f>ROUND(G142*H142,6)</f>
      </c>
      <c r="L142" s="38">
        <v>0</v>
      </c>
      <c s="32">
        <f>ROUND(ROUND(L142,2)*ROUND(G142,3),2)</f>
      </c>
      <c s="36" t="s">
        <v>1517</v>
      </c>
      <c>
        <f>(M142*21)/100</f>
      </c>
      <c t="s">
        <v>27</v>
      </c>
    </row>
    <row r="143" spans="1:5" ht="12.75">
      <c r="A143" s="35" t="s">
        <v>56</v>
      </c>
      <c r="E143" s="39" t="s">
        <v>6995</v>
      </c>
    </row>
    <row r="144" spans="1:5" ht="12.75">
      <c r="A144" s="35" t="s">
        <v>57</v>
      </c>
      <c r="E144" s="40" t="s">
        <v>52</v>
      </c>
    </row>
    <row r="145" spans="1:5" ht="12.75">
      <c r="A145" t="s">
        <v>59</v>
      </c>
      <c r="E145" s="39" t="s">
        <v>52</v>
      </c>
    </row>
    <row r="146" spans="1:16" ht="12.75">
      <c r="A146" t="s">
        <v>49</v>
      </c>
      <c s="34" t="s">
        <v>190</v>
      </c>
      <c s="34" t="s">
        <v>6996</v>
      </c>
      <c s="35" t="s">
        <v>52</v>
      </c>
      <c s="6" t="s">
        <v>6997</v>
      </c>
      <c s="36" t="s">
        <v>99</v>
      </c>
      <c s="37">
        <v>301</v>
      </c>
      <c s="36">
        <v>0</v>
      </c>
      <c s="36">
        <f>ROUND(G146*H146,6)</f>
      </c>
      <c r="L146" s="38">
        <v>0</v>
      </c>
      <c s="32">
        <f>ROUND(ROUND(L146,2)*ROUND(G146,3),2)</f>
      </c>
      <c s="36" t="s">
        <v>1517</v>
      </c>
      <c>
        <f>(M146*21)/100</f>
      </c>
      <c t="s">
        <v>27</v>
      </c>
    </row>
    <row r="147" spans="1:5" ht="12.75">
      <c r="A147" s="35" t="s">
        <v>56</v>
      </c>
      <c r="E147" s="39" t="s">
        <v>6997</v>
      </c>
    </row>
    <row r="148" spans="1:5" ht="12.75">
      <c r="A148" s="35" t="s">
        <v>57</v>
      </c>
      <c r="E148" s="40" t="s">
        <v>52</v>
      </c>
    </row>
    <row r="149" spans="1:5" ht="12.75">
      <c r="A149" t="s">
        <v>59</v>
      </c>
      <c r="E149" s="39" t="s">
        <v>52</v>
      </c>
    </row>
    <row r="150" spans="1:16" ht="12.75">
      <c r="A150" t="s">
        <v>49</v>
      </c>
      <c s="34" t="s">
        <v>195</v>
      </c>
      <c s="34" t="s">
        <v>6994</v>
      </c>
      <c s="35" t="s">
        <v>69</v>
      </c>
      <c s="6" t="s">
        <v>6998</v>
      </c>
      <c s="36" t="s">
        <v>99</v>
      </c>
      <c s="37">
        <v>24</v>
      </c>
      <c s="36">
        <v>0</v>
      </c>
      <c s="36">
        <f>ROUND(G150*H150,6)</f>
      </c>
      <c r="L150" s="38">
        <v>0</v>
      </c>
      <c s="32">
        <f>ROUND(ROUND(L150,2)*ROUND(G150,3),2)</f>
      </c>
      <c s="36" t="s">
        <v>1517</v>
      </c>
      <c>
        <f>(M150*21)/100</f>
      </c>
      <c t="s">
        <v>27</v>
      </c>
    </row>
    <row r="151" spans="1:5" ht="12.75">
      <c r="A151" s="35" t="s">
        <v>56</v>
      </c>
      <c r="E151" s="39" t="s">
        <v>6998</v>
      </c>
    </row>
    <row r="152" spans="1:5" ht="12.75">
      <c r="A152" s="35" t="s">
        <v>57</v>
      </c>
      <c r="E152" s="40" t="s">
        <v>52</v>
      </c>
    </row>
    <row r="153" spans="1:5" ht="12.75">
      <c r="A153" t="s">
        <v>59</v>
      </c>
      <c r="E153" s="39" t="s">
        <v>52</v>
      </c>
    </row>
    <row r="154" spans="1:16" ht="12.75">
      <c r="A154" t="s">
        <v>49</v>
      </c>
      <c s="34" t="s">
        <v>199</v>
      </c>
      <c s="34" t="s">
        <v>6996</v>
      </c>
      <c s="35" t="s">
        <v>69</v>
      </c>
      <c s="6" t="s">
        <v>6999</v>
      </c>
      <c s="36" t="s">
        <v>99</v>
      </c>
      <c s="37">
        <v>24</v>
      </c>
      <c s="36">
        <v>0</v>
      </c>
      <c s="36">
        <f>ROUND(G154*H154,6)</f>
      </c>
      <c r="L154" s="38">
        <v>0</v>
      </c>
      <c s="32">
        <f>ROUND(ROUND(L154,2)*ROUND(G154,3),2)</f>
      </c>
      <c s="36" t="s">
        <v>1517</v>
      </c>
      <c>
        <f>(M154*21)/100</f>
      </c>
      <c t="s">
        <v>27</v>
      </c>
    </row>
    <row r="155" spans="1:5" ht="12.75">
      <c r="A155" s="35" t="s">
        <v>56</v>
      </c>
      <c r="E155" s="39" t="s">
        <v>6999</v>
      </c>
    </row>
    <row r="156" spans="1:5" ht="12.75">
      <c r="A156" s="35" t="s">
        <v>57</v>
      </c>
      <c r="E156" s="40" t="s">
        <v>52</v>
      </c>
    </row>
    <row r="157" spans="1:5" ht="12.75">
      <c r="A157" t="s">
        <v>59</v>
      </c>
      <c r="E157" s="39" t="s">
        <v>52</v>
      </c>
    </row>
    <row r="158" spans="1:16" ht="25.5">
      <c r="A158" t="s">
        <v>49</v>
      </c>
      <c s="34" t="s">
        <v>202</v>
      </c>
      <c s="34" t="s">
        <v>7000</v>
      </c>
      <c s="35" t="s">
        <v>52</v>
      </c>
      <c s="6" t="s">
        <v>7001</v>
      </c>
      <c s="36" t="s">
        <v>64</v>
      </c>
      <c s="37">
        <v>19</v>
      </c>
      <c s="36">
        <v>0</v>
      </c>
      <c s="36">
        <f>ROUND(G158*H158,6)</f>
      </c>
      <c r="L158" s="38">
        <v>0</v>
      </c>
      <c s="32">
        <f>ROUND(ROUND(L158,2)*ROUND(G158,3),2)</f>
      </c>
      <c s="36" t="s">
        <v>1517</v>
      </c>
      <c>
        <f>(M158*21)/100</f>
      </c>
      <c t="s">
        <v>27</v>
      </c>
    </row>
    <row r="159" spans="1:5" ht="25.5">
      <c r="A159" s="35" t="s">
        <v>56</v>
      </c>
      <c r="E159" s="39" t="s">
        <v>7001</v>
      </c>
    </row>
    <row r="160" spans="1:5" ht="12.75">
      <c r="A160" s="35" t="s">
        <v>57</v>
      </c>
      <c r="E160" s="40" t="s">
        <v>52</v>
      </c>
    </row>
    <row r="161" spans="1:5" ht="12.75">
      <c r="A161" t="s">
        <v>59</v>
      </c>
      <c r="E161" s="39" t="s">
        <v>52</v>
      </c>
    </row>
    <row r="162" spans="1:16" ht="25.5">
      <c r="A162" t="s">
        <v>49</v>
      </c>
      <c s="34" t="s">
        <v>205</v>
      </c>
      <c s="34" t="s">
        <v>7002</v>
      </c>
      <c s="35" t="s">
        <v>52</v>
      </c>
      <c s="6" t="s">
        <v>7003</v>
      </c>
      <c s="36" t="s">
        <v>64</v>
      </c>
      <c s="37">
        <v>19</v>
      </c>
      <c s="36">
        <v>0</v>
      </c>
      <c s="36">
        <f>ROUND(G162*H162,6)</f>
      </c>
      <c r="L162" s="38">
        <v>0</v>
      </c>
      <c s="32">
        <f>ROUND(ROUND(L162,2)*ROUND(G162,3),2)</f>
      </c>
      <c s="36" t="s">
        <v>1517</v>
      </c>
      <c>
        <f>(M162*21)/100</f>
      </c>
      <c t="s">
        <v>27</v>
      </c>
    </row>
    <row r="163" spans="1:5" ht="25.5">
      <c r="A163" s="35" t="s">
        <v>56</v>
      </c>
      <c r="E163" s="39" t="s">
        <v>7003</v>
      </c>
    </row>
    <row r="164" spans="1:5" ht="12.75">
      <c r="A164" s="35" t="s">
        <v>57</v>
      </c>
      <c r="E164" s="40" t="s">
        <v>52</v>
      </c>
    </row>
    <row r="165" spans="1:5" ht="12.75">
      <c r="A165" t="s">
        <v>59</v>
      </c>
      <c r="E165" s="39" t="s">
        <v>52</v>
      </c>
    </row>
    <row r="166" spans="1:16" ht="12.75">
      <c r="A166" t="s">
        <v>49</v>
      </c>
      <c s="34" t="s">
        <v>208</v>
      </c>
      <c s="34" t="s">
        <v>7004</v>
      </c>
      <c s="35" t="s">
        <v>52</v>
      </c>
      <c s="6" t="s">
        <v>7005</v>
      </c>
      <c s="36" t="s">
        <v>99</v>
      </c>
      <c s="37">
        <v>208</v>
      </c>
      <c s="36">
        <v>0</v>
      </c>
      <c s="36">
        <f>ROUND(G166*H166,6)</f>
      </c>
      <c r="L166" s="38">
        <v>0</v>
      </c>
      <c s="32">
        <f>ROUND(ROUND(L166,2)*ROUND(G166,3),2)</f>
      </c>
      <c s="36" t="s">
        <v>1517</v>
      </c>
      <c>
        <f>(M166*21)/100</f>
      </c>
      <c t="s">
        <v>27</v>
      </c>
    </row>
    <row r="167" spans="1:5" ht="12.75">
      <c r="A167" s="35" t="s">
        <v>56</v>
      </c>
      <c r="E167" s="39" t="s">
        <v>7005</v>
      </c>
    </row>
    <row r="168" spans="1:5" ht="12.75">
      <c r="A168" s="35" t="s">
        <v>57</v>
      </c>
      <c r="E168" s="40" t="s">
        <v>52</v>
      </c>
    </row>
    <row r="169" spans="1:5" ht="12.75">
      <c r="A169" t="s">
        <v>59</v>
      </c>
      <c r="E169" s="39" t="s">
        <v>52</v>
      </c>
    </row>
    <row r="170" spans="1:16" ht="25.5">
      <c r="A170" t="s">
        <v>49</v>
      </c>
      <c s="34" t="s">
        <v>211</v>
      </c>
      <c s="34" t="s">
        <v>7006</v>
      </c>
      <c s="35" t="s">
        <v>52</v>
      </c>
      <c s="6" t="s">
        <v>7007</v>
      </c>
      <c s="36" t="s">
        <v>99</v>
      </c>
      <c s="37">
        <v>208</v>
      </c>
      <c s="36">
        <v>0</v>
      </c>
      <c s="36">
        <f>ROUND(G170*H170,6)</f>
      </c>
      <c r="L170" s="38">
        <v>0</v>
      </c>
      <c s="32">
        <f>ROUND(ROUND(L170,2)*ROUND(G170,3),2)</f>
      </c>
      <c s="36" t="s">
        <v>1517</v>
      </c>
      <c>
        <f>(M170*21)/100</f>
      </c>
      <c t="s">
        <v>27</v>
      </c>
    </row>
    <row r="171" spans="1:5" ht="25.5">
      <c r="A171" s="35" t="s">
        <v>56</v>
      </c>
      <c r="E171" s="39" t="s">
        <v>7007</v>
      </c>
    </row>
    <row r="172" spans="1:5" ht="12.75">
      <c r="A172" s="35" t="s">
        <v>57</v>
      </c>
      <c r="E172" s="40" t="s">
        <v>52</v>
      </c>
    </row>
    <row r="173" spans="1:5" ht="12.75">
      <c r="A173" t="s">
        <v>59</v>
      </c>
      <c r="E173" s="39" t="s">
        <v>52</v>
      </c>
    </row>
    <row r="174" spans="1:16" ht="12.75">
      <c r="A174" t="s">
        <v>49</v>
      </c>
      <c s="34" t="s">
        <v>214</v>
      </c>
      <c s="34" t="s">
        <v>7008</v>
      </c>
      <c s="35" t="s">
        <v>52</v>
      </c>
      <c s="6" t="s">
        <v>7009</v>
      </c>
      <c s="36" t="s">
        <v>99</v>
      </c>
      <c s="37">
        <v>20</v>
      </c>
      <c s="36">
        <v>0</v>
      </c>
      <c s="36">
        <f>ROUND(G174*H174,6)</f>
      </c>
      <c r="L174" s="38">
        <v>0</v>
      </c>
      <c s="32">
        <f>ROUND(ROUND(L174,2)*ROUND(G174,3),2)</f>
      </c>
      <c s="36" t="s">
        <v>1517</v>
      </c>
      <c>
        <f>(M174*21)/100</f>
      </c>
      <c t="s">
        <v>27</v>
      </c>
    </row>
    <row r="175" spans="1:5" ht="12.75">
      <c r="A175" s="35" t="s">
        <v>56</v>
      </c>
      <c r="E175" s="39" t="s">
        <v>7009</v>
      </c>
    </row>
    <row r="176" spans="1:5" ht="12.75">
      <c r="A176" s="35" t="s">
        <v>57</v>
      </c>
      <c r="E176" s="40" t="s">
        <v>52</v>
      </c>
    </row>
    <row r="177" spans="1:5" ht="12.75">
      <c r="A177" t="s">
        <v>59</v>
      </c>
      <c r="E177" s="39" t="s">
        <v>52</v>
      </c>
    </row>
    <row r="178" spans="1:16" ht="12.75">
      <c r="A178" t="s">
        <v>49</v>
      </c>
      <c s="34" t="s">
        <v>217</v>
      </c>
      <c s="34" t="s">
        <v>7010</v>
      </c>
      <c s="35" t="s">
        <v>52</v>
      </c>
      <c s="6" t="s">
        <v>7011</v>
      </c>
      <c s="36" t="s">
        <v>99</v>
      </c>
      <c s="37">
        <v>20</v>
      </c>
      <c s="36">
        <v>0</v>
      </c>
      <c s="36">
        <f>ROUND(G178*H178,6)</f>
      </c>
      <c r="L178" s="38">
        <v>0</v>
      </c>
      <c s="32">
        <f>ROUND(ROUND(L178,2)*ROUND(G178,3),2)</f>
      </c>
      <c s="36" t="s">
        <v>1517</v>
      </c>
      <c>
        <f>(M178*21)/100</f>
      </c>
      <c t="s">
        <v>27</v>
      </c>
    </row>
    <row r="179" spans="1:5" ht="12.75">
      <c r="A179" s="35" t="s">
        <v>56</v>
      </c>
      <c r="E179" s="39" t="s">
        <v>7011</v>
      </c>
    </row>
    <row r="180" spans="1:5" ht="12.75">
      <c r="A180" s="35" t="s">
        <v>57</v>
      </c>
      <c r="E180" s="40" t="s">
        <v>52</v>
      </c>
    </row>
    <row r="181" spans="1:5" ht="12.75">
      <c r="A181" t="s">
        <v>59</v>
      </c>
      <c r="E181" s="39" t="s">
        <v>52</v>
      </c>
    </row>
    <row r="182" spans="1:16" ht="12.75">
      <c r="A182" t="s">
        <v>49</v>
      </c>
      <c s="34" t="s">
        <v>220</v>
      </c>
      <c s="34" t="s">
        <v>7012</v>
      </c>
      <c s="35" t="s">
        <v>52</v>
      </c>
      <c s="6" t="s">
        <v>7013</v>
      </c>
      <c s="36" t="s">
        <v>64</v>
      </c>
      <c s="37">
        <v>12</v>
      </c>
      <c s="36">
        <v>0</v>
      </c>
      <c s="36">
        <f>ROUND(G182*H182,6)</f>
      </c>
      <c r="L182" s="38">
        <v>0</v>
      </c>
      <c s="32">
        <f>ROUND(ROUND(L182,2)*ROUND(G182,3),2)</f>
      </c>
      <c s="36" t="s">
        <v>1517</v>
      </c>
      <c>
        <f>(M182*21)/100</f>
      </c>
      <c t="s">
        <v>27</v>
      </c>
    </row>
    <row r="183" spans="1:5" ht="12.75">
      <c r="A183" s="35" t="s">
        <v>56</v>
      </c>
      <c r="E183" s="39" t="s">
        <v>7013</v>
      </c>
    </row>
    <row r="184" spans="1:5" ht="12.75">
      <c r="A184" s="35" t="s">
        <v>57</v>
      </c>
      <c r="E184" s="40" t="s">
        <v>52</v>
      </c>
    </row>
    <row r="185" spans="1:5" ht="12.75">
      <c r="A185" t="s">
        <v>59</v>
      </c>
      <c r="E185" s="39" t="s">
        <v>52</v>
      </c>
    </row>
    <row r="186" spans="1:16" ht="12.75">
      <c r="A186" t="s">
        <v>49</v>
      </c>
      <c s="34" t="s">
        <v>223</v>
      </c>
      <c s="34" t="s">
        <v>7014</v>
      </c>
      <c s="35" t="s">
        <v>52</v>
      </c>
      <c s="6" t="s">
        <v>7015</v>
      </c>
      <c s="36" t="s">
        <v>64</v>
      </c>
      <c s="37">
        <v>12</v>
      </c>
      <c s="36">
        <v>0</v>
      </c>
      <c s="36">
        <f>ROUND(G186*H186,6)</f>
      </c>
      <c r="L186" s="38">
        <v>0</v>
      </c>
      <c s="32">
        <f>ROUND(ROUND(L186,2)*ROUND(G186,3),2)</f>
      </c>
      <c s="36" t="s">
        <v>1517</v>
      </c>
      <c>
        <f>(M186*21)/100</f>
      </c>
      <c t="s">
        <v>27</v>
      </c>
    </row>
    <row r="187" spans="1:5" ht="12.75">
      <c r="A187" s="35" t="s">
        <v>56</v>
      </c>
      <c r="E187" s="39" t="s">
        <v>7015</v>
      </c>
    </row>
    <row r="188" spans="1:5" ht="12.75">
      <c r="A188" s="35" t="s">
        <v>57</v>
      </c>
      <c r="E188" s="40" t="s">
        <v>52</v>
      </c>
    </row>
    <row r="189" spans="1:5" ht="12.75">
      <c r="A189" t="s">
        <v>59</v>
      </c>
      <c r="E189" s="39" t="s">
        <v>52</v>
      </c>
    </row>
    <row r="190" spans="1:16" ht="12.75">
      <c r="A190" t="s">
        <v>49</v>
      </c>
      <c s="34" t="s">
        <v>226</v>
      </c>
      <c s="34" t="s">
        <v>7018</v>
      </c>
      <c s="35" t="s">
        <v>52</v>
      </c>
      <c s="6" t="s">
        <v>7017</v>
      </c>
      <c s="36" t="s">
        <v>54</v>
      </c>
      <c s="37">
        <v>1</v>
      </c>
      <c s="36">
        <v>0</v>
      </c>
      <c s="36">
        <f>ROUND(G190*H190,6)</f>
      </c>
      <c r="L190" s="38">
        <v>0</v>
      </c>
      <c s="32">
        <f>ROUND(ROUND(L190,2)*ROUND(G190,3),2)</f>
      </c>
      <c s="36" t="s">
        <v>1517</v>
      </c>
      <c>
        <f>(M190*21)/100</f>
      </c>
      <c t="s">
        <v>27</v>
      </c>
    </row>
    <row r="191" spans="1:5" ht="12.75">
      <c r="A191" s="35" t="s">
        <v>56</v>
      </c>
      <c r="E191" s="39" t="s">
        <v>7017</v>
      </c>
    </row>
    <row r="192" spans="1:5" ht="12.75">
      <c r="A192" s="35" t="s">
        <v>57</v>
      </c>
      <c r="E192" s="40" t="s">
        <v>52</v>
      </c>
    </row>
    <row r="193" spans="1:5" ht="12.75">
      <c r="A193" t="s">
        <v>59</v>
      </c>
      <c r="E193" s="39" t="s">
        <v>52</v>
      </c>
    </row>
    <row r="194" spans="1:16" ht="12.75">
      <c r="A194" t="s">
        <v>49</v>
      </c>
      <c s="34" t="s">
        <v>229</v>
      </c>
      <c s="34" t="s">
        <v>7239</v>
      </c>
      <c s="35" t="s">
        <v>52</v>
      </c>
      <c s="6" t="s">
        <v>7019</v>
      </c>
      <c s="36" t="s">
        <v>54</v>
      </c>
      <c s="37">
        <v>1</v>
      </c>
      <c s="36">
        <v>0</v>
      </c>
      <c s="36">
        <f>ROUND(G194*H194,6)</f>
      </c>
      <c r="L194" s="38">
        <v>0</v>
      </c>
      <c s="32">
        <f>ROUND(ROUND(L194,2)*ROUND(G194,3),2)</f>
      </c>
      <c s="36" t="s">
        <v>1517</v>
      </c>
      <c>
        <f>(M194*21)/100</f>
      </c>
      <c t="s">
        <v>27</v>
      </c>
    </row>
    <row r="195" spans="1:5" ht="12.75">
      <c r="A195" s="35" t="s">
        <v>56</v>
      </c>
      <c r="E195" s="39" t="s">
        <v>7019</v>
      </c>
    </row>
    <row r="196" spans="1:5" ht="12.75">
      <c r="A196" s="35" t="s">
        <v>57</v>
      </c>
      <c r="E196" s="40" t="s">
        <v>52</v>
      </c>
    </row>
    <row r="197" spans="1:5" ht="12.75">
      <c r="A197" t="s">
        <v>59</v>
      </c>
      <c r="E197" s="39" t="s">
        <v>52</v>
      </c>
    </row>
    <row r="198" spans="1:16" ht="12.75">
      <c r="A198" t="s">
        <v>49</v>
      </c>
      <c s="34" t="s">
        <v>232</v>
      </c>
      <c s="34" t="s">
        <v>7020</v>
      </c>
      <c s="35" t="s">
        <v>52</v>
      </c>
      <c s="6" t="s">
        <v>7021</v>
      </c>
      <c s="36" t="s">
        <v>64</v>
      </c>
      <c s="37">
        <v>1</v>
      </c>
      <c s="36">
        <v>0</v>
      </c>
      <c s="36">
        <f>ROUND(G198*H198,6)</f>
      </c>
      <c r="L198" s="38">
        <v>0</v>
      </c>
      <c s="32">
        <f>ROUND(ROUND(L198,2)*ROUND(G198,3),2)</f>
      </c>
      <c s="36" t="s">
        <v>1517</v>
      </c>
      <c>
        <f>(M198*21)/100</f>
      </c>
      <c t="s">
        <v>27</v>
      </c>
    </row>
    <row r="199" spans="1:5" ht="12.75">
      <c r="A199" s="35" t="s">
        <v>56</v>
      </c>
      <c r="E199" s="39" t="s">
        <v>7021</v>
      </c>
    </row>
    <row r="200" spans="1:5" ht="12.75">
      <c r="A200" s="35" t="s">
        <v>57</v>
      </c>
      <c r="E200" s="40" t="s">
        <v>52</v>
      </c>
    </row>
    <row r="201" spans="1:5" ht="12.75">
      <c r="A201" t="s">
        <v>59</v>
      </c>
      <c r="E201" s="39" t="s">
        <v>52</v>
      </c>
    </row>
    <row r="202" spans="1:16" ht="25.5">
      <c r="A202" t="s">
        <v>49</v>
      </c>
      <c s="34" t="s">
        <v>235</v>
      </c>
      <c s="34" t="s">
        <v>7022</v>
      </c>
      <c s="35" t="s">
        <v>52</v>
      </c>
      <c s="6" t="s">
        <v>7023</v>
      </c>
      <c s="36" t="s">
        <v>64</v>
      </c>
      <c s="37">
        <v>1</v>
      </c>
      <c s="36">
        <v>0</v>
      </c>
      <c s="36">
        <f>ROUND(G202*H202,6)</f>
      </c>
      <c r="L202" s="38">
        <v>0</v>
      </c>
      <c s="32">
        <f>ROUND(ROUND(L202,2)*ROUND(G202,3),2)</f>
      </c>
      <c s="36" t="s">
        <v>1517</v>
      </c>
      <c>
        <f>(M202*21)/100</f>
      </c>
      <c t="s">
        <v>27</v>
      </c>
    </row>
    <row r="203" spans="1:5" ht="25.5">
      <c r="A203" s="35" t="s">
        <v>56</v>
      </c>
      <c r="E203" s="39" t="s">
        <v>7023</v>
      </c>
    </row>
    <row r="204" spans="1:5" ht="12.75">
      <c r="A204" s="35" t="s">
        <v>57</v>
      </c>
      <c r="E204" s="40" t="s">
        <v>52</v>
      </c>
    </row>
    <row r="205" spans="1:5" ht="12.75">
      <c r="A205" t="s">
        <v>59</v>
      </c>
      <c r="E205"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7240</v>
      </c>
      <c s="41">
        <f>Rekapitulace!C111</f>
      </c>
      <c s="20" t="s">
        <v>0</v>
      </c>
      <c t="s">
        <v>23</v>
      </c>
      <c t="s">
        <v>27</v>
      </c>
    </row>
    <row r="4" spans="1:16" ht="32" customHeight="1">
      <c r="A4" s="24" t="s">
        <v>20</v>
      </c>
      <c s="25" t="s">
        <v>28</v>
      </c>
      <c s="27" t="s">
        <v>7240</v>
      </c>
      <c r="E4" s="26" t="s">
        <v>7241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COUNTIFS(L8:L262,"=0",A8:A262,"P")+COUNTIFS(L8:L262,"",A8:A262,"P")+SUM(Q8:Q262)</f>
      </c>
    </row>
    <row r="8" spans="1:13" ht="12.75">
      <c r="A8" t="s">
        <v>44</v>
      </c>
      <c r="C8" s="28" t="s">
        <v>7244</v>
      </c>
      <c r="E8" s="30" t="s">
        <v>7243</v>
      </c>
      <c r="J8" s="29">
        <f>0+J9+J30+J43+J76+J137+J158+J179+J216+J253</f>
      </c>
      <c s="29">
        <f>0+K9+K30+K43+K76+K137+K158+K179+K216+K253</f>
      </c>
      <c s="29">
        <f>0+L9+L30+L43+L76+L137+L158+L179+L216+L253</f>
      </c>
      <c s="29">
        <f>0+M9+M30+M43+M76+M137+M158+M179+M216+M253</f>
      </c>
    </row>
    <row r="9" spans="1:13" ht="12.75">
      <c r="A9" t="s">
        <v>46</v>
      </c>
      <c r="C9" s="31" t="s">
        <v>7245</v>
      </c>
      <c r="E9" s="33" t="s">
        <v>7246</v>
      </c>
      <c r="J9" s="32">
        <f>0</f>
      </c>
      <c s="32">
        <f>0</f>
      </c>
      <c s="32">
        <f>0+L10+L14+L18+L22+L26</f>
      </c>
      <c s="32">
        <f>0+M10+M14+M18+M22+M26</f>
      </c>
    </row>
    <row r="10" spans="1:16" ht="12.75">
      <c r="A10" t="s">
        <v>49</v>
      </c>
      <c s="34" t="s">
        <v>253</v>
      </c>
      <c s="34" t="s">
        <v>7247</v>
      </c>
      <c s="35" t="s">
        <v>52</v>
      </c>
      <c s="6" t="s">
        <v>7248</v>
      </c>
      <c s="36" t="s">
        <v>6933</v>
      </c>
      <c s="37">
        <v>1</v>
      </c>
      <c s="36">
        <v>0</v>
      </c>
      <c s="36">
        <f>ROUND(G10*H10,6)</f>
      </c>
      <c r="L10" s="38">
        <v>0</v>
      </c>
      <c s="32">
        <f>ROUND(ROUND(L10,2)*ROUND(G10,3),2)</f>
      </c>
      <c s="36" t="s">
        <v>1517</v>
      </c>
      <c>
        <f>(M10*21)/100</f>
      </c>
      <c t="s">
        <v>27</v>
      </c>
    </row>
    <row r="11" spans="1:5" ht="12.75">
      <c r="A11" s="35" t="s">
        <v>56</v>
      </c>
      <c r="E11" s="39" t="s">
        <v>52</v>
      </c>
    </row>
    <row r="12" spans="1:5" ht="12.75">
      <c r="A12" s="35" t="s">
        <v>57</v>
      </c>
      <c r="E12" s="40" t="s">
        <v>7249</v>
      </c>
    </row>
    <row r="13" spans="1:5" ht="25.5">
      <c r="A13" t="s">
        <v>59</v>
      </c>
      <c r="E13" s="39" t="s">
        <v>7250</v>
      </c>
    </row>
    <row r="14" spans="1:16" ht="12.75">
      <c r="A14" t="s">
        <v>49</v>
      </c>
      <c s="34" t="s">
        <v>256</v>
      </c>
      <c s="34" t="s">
        <v>7251</v>
      </c>
      <c s="35" t="s">
        <v>52</v>
      </c>
      <c s="6" t="s">
        <v>7252</v>
      </c>
      <c s="36" t="s">
        <v>6933</v>
      </c>
      <c s="37">
        <v>1</v>
      </c>
      <c s="36">
        <v>0</v>
      </c>
      <c s="36">
        <f>ROUND(G14*H14,6)</f>
      </c>
      <c r="L14" s="38">
        <v>0</v>
      </c>
      <c s="32">
        <f>ROUND(ROUND(L14,2)*ROUND(G14,3),2)</f>
      </c>
      <c s="36" t="s">
        <v>1517</v>
      </c>
      <c>
        <f>(M14*21)/100</f>
      </c>
      <c t="s">
        <v>27</v>
      </c>
    </row>
    <row r="15" spans="1:5" ht="12.75">
      <c r="A15" s="35" t="s">
        <v>56</v>
      </c>
      <c r="E15" s="39" t="s">
        <v>52</v>
      </c>
    </row>
    <row r="16" spans="1:5" ht="12.75">
      <c r="A16" s="35" t="s">
        <v>57</v>
      </c>
      <c r="E16" s="40" t="s">
        <v>7249</v>
      </c>
    </row>
    <row r="17" spans="1:5" ht="12.75">
      <c r="A17" t="s">
        <v>59</v>
      </c>
      <c r="E17" s="39" t="s">
        <v>7253</v>
      </c>
    </row>
    <row r="18" spans="1:16" ht="12.75">
      <c r="A18" t="s">
        <v>49</v>
      </c>
      <c s="34" t="s">
        <v>259</v>
      </c>
      <c s="34" t="s">
        <v>7254</v>
      </c>
      <c s="35" t="s">
        <v>52</v>
      </c>
      <c s="6" t="s">
        <v>7255</v>
      </c>
      <c s="36" t="s">
        <v>6933</v>
      </c>
      <c s="37">
        <v>1</v>
      </c>
      <c s="36">
        <v>0</v>
      </c>
      <c s="36">
        <f>ROUND(G18*H18,6)</f>
      </c>
      <c r="L18" s="38">
        <v>0</v>
      </c>
      <c s="32">
        <f>ROUND(ROUND(L18,2)*ROUND(G18,3),2)</f>
      </c>
      <c s="36" t="s">
        <v>1517</v>
      </c>
      <c>
        <f>(M18*21)/100</f>
      </c>
      <c t="s">
        <v>27</v>
      </c>
    </row>
    <row r="19" spans="1:5" ht="12.75">
      <c r="A19" s="35" t="s">
        <v>56</v>
      </c>
      <c r="E19" s="39" t="s">
        <v>52</v>
      </c>
    </row>
    <row r="20" spans="1:5" ht="12.75">
      <c r="A20" s="35" t="s">
        <v>57</v>
      </c>
      <c r="E20" s="40" t="s">
        <v>7249</v>
      </c>
    </row>
    <row r="21" spans="1:5" ht="25.5">
      <c r="A21" t="s">
        <v>59</v>
      </c>
      <c r="E21" s="39" t="s">
        <v>7256</v>
      </c>
    </row>
    <row r="22" spans="1:16" ht="25.5">
      <c r="A22" t="s">
        <v>49</v>
      </c>
      <c s="34" t="s">
        <v>262</v>
      </c>
      <c s="34" t="s">
        <v>7257</v>
      </c>
      <c s="35" t="s">
        <v>52</v>
      </c>
      <c s="6" t="s">
        <v>7258</v>
      </c>
      <c s="36" t="s">
        <v>99</v>
      </c>
      <c s="37">
        <v>164</v>
      </c>
      <c s="36">
        <v>0</v>
      </c>
      <c s="36">
        <f>ROUND(G22*H22,6)</f>
      </c>
      <c r="L22" s="38">
        <v>0</v>
      </c>
      <c s="32">
        <f>ROUND(ROUND(L22,2)*ROUND(G22,3),2)</f>
      </c>
      <c s="36" t="s">
        <v>1517</v>
      </c>
      <c>
        <f>(M22*21)/100</f>
      </c>
      <c t="s">
        <v>27</v>
      </c>
    </row>
    <row r="23" spans="1:5" ht="12.75">
      <c r="A23" s="35" t="s">
        <v>56</v>
      </c>
      <c r="E23" s="39" t="s">
        <v>52</v>
      </c>
    </row>
    <row r="24" spans="1:5" ht="12.75">
      <c r="A24" s="35" t="s">
        <v>57</v>
      </c>
      <c r="E24" s="40" t="s">
        <v>7259</v>
      </c>
    </row>
    <row r="25" spans="1:5" ht="38.25">
      <c r="A25" t="s">
        <v>59</v>
      </c>
      <c r="E25" s="39" t="s">
        <v>7260</v>
      </c>
    </row>
    <row r="26" spans="1:16" ht="25.5">
      <c r="A26" t="s">
        <v>49</v>
      </c>
      <c s="34" t="s">
        <v>265</v>
      </c>
      <c s="34" t="s">
        <v>7261</v>
      </c>
      <c s="35" t="s">
        <v>52</v>
      </c>
      <c s="6" t="s">
        <v>7262</v>
      </c>
      <c s="36" t="s">
        <v>99</v>
      </c>
      <c s="37">
        <v>164</v>
      </c>
      <c s="36">
        <v>0</v>
      </c>
      <c s="36">
        <f>ROUND(G26*H26,6)</f>
      </c>
      <c r="L26" s="38">
        <v>0</v>
      </c>
      <c s="32">
        <f>ROUND(ROUND(L26,2)*ROUND(G26,3),2)</f>
      </c>
      <c s="36" t="s">
        <v>1517</v>
      </c>
      <c>
        <f>(M26*21)/100</f>
      </c>
      <c t="s">
        <v>27</v>
      </c>
    </row>
    <row r="27" spans="1:5" ht="12.75">
      <c r="A27" s="35" t="s">
        <v>56</v>
      </c>
      <c r="E27" s="39" t="s">
        <v>52</v>
      </c>
    </row>
    <row r="28" spans="1:5" ht="12.75">
      <c r="A28" s="35" t="s">
        <v>57</v>
      </c>
      <c r="E28" s="40" t="s">
        <v>7259</v>
      </c>
    </row>
    <row r="29" spans="1:5" ht="25.5">
      <c r="A29" t="s">
        <v>59</v>
      </c>
      <c r="E29" s="39" t="s">
        <v>7263</v>
      </c>
    </row>
    <row r="30" spans="1:13" ht="12.75">
      <c r="A30" t="s">
        <v>46</v>
      </c>
      <c r="C30" s="31" t="s">
        <v>69</v>
      </c>
      <c r="E30" s="33" t="s">
        <v>832</v>
      </c>
      <c r="J30" s="32">
        <f>0</f>
      </c>
      <c s="32">
        <f>0</f>
      </c>
      <c s="32">
        <f>0+L31+L35+L39</f>
      </c>
      <c s="32">
        <f>0+M31+M35+M39</f>
      </c>
    </row>
    <row r="31" spans="1:16" ht="25.5">
      <c r="A31" t="s">
        <v>49</v>
      </c>
      <c s="34" t="s">
        <v>69</v>
      </c>
      <c s="34" t="s">
        <v>7264</v>
      </c>
      <c s="35" t="s">
        <v>52</v>
      </c>
      <c s="6" t="s">
        <v>7265</v>
      </c>
      <c s="36" t="s">
        <v>78</v>
      </c>
      <c s="37">
        <v>47.817</v>
      </c>
      <c s="36">
        <v>0</v>
      </c>
      <c s="36">
        <f>ROUND(G31*H31,6)</f>
      </c>
      <c r="L31" s="38">
        <v>0</v>
      </c>
      <c s="32">
        <f>ROUND(ROUND(L31,2)*ROUND(G31,3),2)</f>
      </c>
      <c s="36" t="s">
        <v>1517</v>
      </c>
      <c>
        <f>(M31*21)/100</f>
      </c>
      <c t="s">
        <v>27</v>
      </c>
    </row>
    <row r="32" spans="1:5" ht="12.75">
      <c r="A32" s="35" t="s">
        <v>56</v>
      </c>
      <c r="E32" s="39" t="s">
        <v>52</v>
      </c>
    </row>
    <row r="33" spans="1:5" ht="12.75">
      <c r="A33" s="35" t="s">
        <v>57</v>
      </c>
      <c r="E33" s="40" t="s">
        <v>7266</v>
      </c>
    </row>
    <row r="34" spans="1:5" ht="38.25">
      <c r="A34" t="s">
        <v>59</v>
      </c>
      <c r="E34" s="39" t="s">
        <v>7267</v>
      </c>
    </row>
    <row r="35" spans="1:16" ht="25.5">
      <c r="A35" t="s">
        <v>49</v>
      </c>
      <c s="34" t="s">
        <v>27</v>
      </c>
      <c s="34" t="s">
        <v>7268</v>
      </c>
      <c s="35" t="s">
        <v>52</v>
      </c>
      <c s="6" t="s">
        <v>7269</v>
      </c>
      <c s="36" t="s">
        <v>78</v>
      </c>
      <c s="37">
        <v>47.817</v>
      </c>
      <c s="36">
        <v>0</v>
      </c>
      <c s="36">
        <f>ROUND(G35*H35,6)</f>
      </c>
      <c r="L35" s="38">
        <v>0</v>
      </c>
      <c s="32">
        <f>ROUND(ROUND(L35,2)*ROUND(G35,3),2)</f>
      </c>
      <c s="36" t="s">
        <v>1517</v>
      </c>
      <c>
        <f>(M35*21)/100</f>
      </c>
      <c t="s">
        <v>27</v>
      </c>
    </row>
    <row r="36" spans="1:5" ht="12.75">
      <c r="A36" s="35" t="s">
        <v>56</v>
      </c>
      <c r="E36" s="39" t="s">
        <v>52</v>
      </c>
    </row>
    <row r="37" spans="1:5" ht="12.75">
      <c r="A37" s="35" t="s">
        <v>57</v>
      </c>
      <c r="E37" s="40" t="s">
        <v>7266</v>
      </c>
    </row>
    <row r="38" spans="1:5" ht="38.25">
      <c r="A38" t="s">
        <v>59</v>
      </c>
      <c r="E38" s="39" t="s">
        <v>7270</v>
      </c>
    </row>
    <row r="39" spans="1:16" ht="25.5">
      <c r="A39" t="s">
        <v>49</v>
      </c>
      <c s="34" t="s">
        <v>26</v>
      </c>
      <c s="34" t="s">
        <v>7271</v>
      </c>
      <c s="35" t="s">
        <v>52</v>
      </c>
      <c s="6" t="s">
        <v>7272</v>
      </c>
      <c s="36" t="s">
        <v>78</v>
      </c>
      <c s="37">
        <v>47.817</v>
      </c>
      <c s="36">
        <v>0</v>
      </c>
      <c s="36">
        <f>ROUND(G39*H39,6)</f>
      </c>
      <c r="L39" s="38">
        <v>0</v>
      </c>
      <c s="32">
        <f>ROUND(ROUND(L39,2)*ROUND(G39,3),2)</f>
      </c>
      <c s="36" t="s">
        <v>1517</v>
      </c>
      <c>
        <f>(M39*21)/100</f>
      </c>
      <c t="s">
        <v>27</v>
      </c>
    </row>
    <row r="40" spans="1:5" ht="12.75">
      <c r="A40" s="35" t="s">
        <v>56</v>
      </c>
      <c r="E40" s="39" t="s">
        <v>52</v>
      </c>
    </row>
    <row r="41" spans="1:5" ht="12.75">
      <c r="A41" s="35" t="s">
        <v>57</v>
      </c>
      <c r="E41" s="40" t="s">
        <v>7266</v>
      </c>
    </row>
    <row r="42" spans="1:5" ht="51">
      <c r="A42" t="s">
        <v>59</v>
      </c>
      <c r="E42" s="39" t="s">
        <v>7273</v>
      </c>
    </row>
    <row r="43" spans="1:13" ht="12.75">
      <c r="A43" t="s">
        <v>46</v>
      </c>
      <c r="C43" s="31" t="s">
        <v>27</v>
      </c>
      <c r="E43" s="33" t="s">
        <v>6630</v>
      </c>
      <c r="J43" s="32">
        <f>0</f>
      </c>
      <c s="32">
        <f>0</f>
      </c>
      <c s="32">
        <f>0+L44+L48+L52+L56+L60+L64+L68+L72</f>
      </c>
      <c s="32">
        <f>0+M44+M48+M52+M56+M60+M64+M68+M72</f>
      </c>
    </row>
    <row r="44" spans="1:16" ht="12.75">
      <c r="A44" t="s">
        <v>49</v>
      </c>
      <c s="34" t="s">
        <v>81</v>
      </c>
      <c s="34" t="s">
        <v>7274</v>
      </c>
      <c s="35" t="s">
        <v>52</v>
      </c>
      <c s="6" t="s">
        <v>7275</v>
      </c>
      <c s="36" t="s">
        <v>73</v>
      </c>
      <c s="37">
        <v>52.618</v>
      </c>
      <c s="36">
        <v>0</v>
      </c>
      <c s="36">
        <f>ROUND(G44*H44,6)</f>
      </c>
      <c r="L44" s="38">
        <v>0</v>
      </c>
      <c s="32">
        <f>ROUND(ROUND(L44,2)*ROUND(G44,3),2)</f>
      </c>
      <c s="36" t="s">
        <v>1517</v>
      </c>
      <c>
        <f>(M44*21)/100</f>
      </c>
      <c t="s">
        <v>27</v>
      </c>
    </row>
    <row r="45" spans="1:5" ht="12.75">
      <c r="A45" s="35" t="s">
        <v>56</v>
      </c>
      <c r="E45" s="39" t="s">
        <v>52</v>
      </c>
    </row>
    <row r="46" spans="1:5" ht="12.75">
      <c r="A46" s="35" t="s">
        <v>57</v>
      </c>
      <c r="E46" s="40" t="s">
        <v>7276</v>
      </c>
    </row>
    <row r="47" spans="1:5" ht="25.5">
      <c r="A47" t="s">
        <v>59</v>
      </c>
      <c r="E47" s="39" t="s">
        <v>7277</v>
      </c>
    </row>
    <row r="48" spans="1:16" ht="12.75">
      <c r="A48" t="s">
        <v>49</v>
      </c>
      <c s="34" t="s">
        <v>84</v>
      </c>
      <c s="34" t="s">
        <v>7278</v>
      </c>
      <c s="35" t="s">
        <v>52</v>
      </c>
      <c s="6" t="s">
        <v>7279</v>
      </c>
      <c s="36" t="s">
        <v>73</v>
      </c>
      <c s="37">
        <v>62.326</v>
      </c>
      <c s="36">
        <v>0</v>
      </c>
      <c s="36">
        <f>ROUND(G48*H48,6)</f>
      </c>
      <c r="L48" s="38">
        <v>0</v>
      </c>
      <c s="32">
        <f>ROUND(ROUND(L48,2)*ROUND(G48,3),2)</f>
      </c>
      <c s="36" t="s">
        <v>1517</v>
      </c>
      <c>
        <f>(M48*21)/100</f>
      </c>
      <c t="s">
        <v>27</v>
      </c>
    </row>
    <row r="49" spans="1:5" ht="12.75">
      <c r="A49" s="35" t="s">
        <v>56</v>
      </c>
      <c r="E49" s="39" t="s">
        <v>52</v>
      </c>
    </row>
    <row r="50" spans="1:5" ht="12.75">
      <c r="A50" s="35" t="s">
        <v>57</v>
      </c>
      <c r="E50" s="40" t="s">
        <v>7280</v>
      </c>
    </row>
    <row r="51" spans="1:5" ht="12.75">
      <c r="A51" t="s">
        <v>59</v>
      </c>
      <c r="E51" s="39" t="s">
        <v>7279</v>
      </c>
    </row>
    <row r="52" spans="1:16" ht="25.5">
      <c r="A52" t="s">
        <v>49</v>
      </c>
      <c s="34" t="s">
        <v>87</v>
      </c>
      <c s="34" t="s">
        <v>7281</v>
      </c>
      <c s="35" t="s">
        <v>52</v>
      </c>
      <c s="6" t="s">
        <v>7282</v>
      </c>
      <c s="36" t="s">
        <v>78</v>
      </c>
      <c s="37">
        <v>7.893</v>
      </c>
      <c s="36">
        <v>0</v>
      </c>
      <c s="36">
        <f>ROUND(G52*H52,6)</f>
      </c>
      <c r="L52" s="38">
        <v>0</v>
      </c>
      <c s="32">
        <f>ROUND(ROUND(L52,2)*ROUND(G52,3),2)</f>
      </c>
      <c s="36" t="s">
        <v>1517</v>
      </c>
      <c>
        <f>(M52*21)/100</f>
      </c>
      <c t="s">
        <v>27</v>
      </c>
    </row>
    <row r="53" spans="1:5" ht="12.75">
      <c r="A53" s="35" t="s">
        <v>56</v>
      </c>
      <c r="E53" s="39" t="s">
        <v>52</v>
      </c>
    </row>
    <row r="54" spans="1:5" ht="12.75">
      <c r="A54" s="35" t="s">
        <v>57</v>
      </c>
      <c r="E54" s="40" t="s">
        <v>7283</v>
      </c>
    </row>
    <row r="55" spans="1:5" ht="25.5">
      <c r="A55" t="s">
        <v>59</v>
      </c>
      <c r="E55" s="39" t="s">
        <v>7284</v>
      </c>
    </row>
    <row r="56" spans="1:16" ht="25.5">
      <c r="A56" t="s">
        <v>49</v>
      </c>
      <c s="34" t="s">
        <v>90</v>
      </c>
      <c s="34" t="s">
        <v>7285</v>
      </c>
      <c s="35" t="s">
        <v>52</v>
      </c>
      <c s="6" t="s">
        <v>7286</v>
      </c>
      <c s="36" t="s">
        <v>78</v>
      </c>
      <c s="37">
        <v>5.262</v>
      </c>
      <c s="36">
        <v>0</v>
      </c>
      <c s="36">
        <f>ROUND(G56*H56,6)</f>
      </c>
      <c r="L56" s="38">
        <v>0</v>
      </c>
      <c s="32">
        <f>ROUND(ROUND(L56,2)*ROUND(G56,3),2)</f>
      </c>
      <c s="36" t="s">
        <v>1517</v>
      </c>
      <c>
        <f>(M56*21)/100</f>
      </c>
      <c t="s">
        <v>27</v>
      </c>
    </row>
    <row r="57" spans="1:5" ht="12.75">
      <c r="A57" s="35" t="s">
        <v>56</v>
      </c>
      <c r="E57" s="39" t="s">
        <v>52</v>
      </c>
    </row>
    <row r="58" spans="1:5" ht="12.75">
      <c r="A58" s="35" t="s">
        <v>57</v>
      </c>
      <c r="E58" s="40" t="s">
        <v>7287</v>
      </c>
    </row>
    <row r="59" spans="1:5" ht="25.5">
      <c r="A59" t="s">
        <v>59</v>
      </c>
      <c r="E59" s="39" t="s">
        <v>7288</v>
      </c>
    </row>
    <row r="60" spans="1:16" ht="12.75">
      <c r="A60" t="s">
        <v>49</v>
      </c>
      <c s="34" t="s">
        <v>93</v>
      </c>
      <c s="34" t="s">
        <v>7289</v>
      </c>
      <c s="35" t="s">
        <v>52</v>
      </c>
      <c s="6" t="s">
        <v>7290</v>
      </c>
      <c s="36" t="s">
        <v>73</v>
      </c>
      <c s="37">
        <v>79.2</v>
      </c>
      <c s="36">
        <v>0</v>
      </c>
      <c s="36">
        <f>ROUND(G60*H60,6)</f>
      </c>
      <c r="L60" s="38">
        <v>0</v>
      </c>
      <c s="32">
        <f>ROUND(ROUND(L60,2)*ROUND(G60,3),2)</f>
      </c>
      <c s="36" t="s">
        <v>1517</v>
      </c>
      <c>
        <f>(M60*21)/100</f>
      </c>
      <c t="s">
        <v>27</v>
      </c>
    </row>
    <row r="61" spans="1:5" ht="12.75">
      <c r="A61" s="35" t="s">
        <v>56</v>
      </c>
      <c r="E61" s="39" t="s">
        <v>52</v>
      </c>
    </row>
    <row r="62" spans="1:5" ht="12.75">
      <c r="A62" s="35" t="s">
        <v>57</v>
      </c>
      <c r="E62" s="40" t="s">
        <v>7291</v>
      </c>
    </row>
    <row r="63" spans="1:5" ht="12.75">
      <c r="A63" t="s">
        <v>59</v>
      </c>
      <c r="E63" s="39" t="s">
        <v>7292</v>
      </c>
    </row>
    <row r="64" spans="1:16" ht="12.75">
      <c r="A64" t="s">
        <v>49</v>
      </c>
      <c s="34" t="s">
        <v>96</v>
      </c>
      <c s="34" t="s">
        <v>7293</v>
      </c>
      <c s="35" t="s">
        <v>52</v>
      </c>
      <c s="6" t="s">
        <v>7294</v>
      </c>
      <c s="36" t="s">
        <v>73</v>
      </c>
      <c s="37">
        <v>79.2</v>
      </c>
      <c s="36">
        <v>0</v>
      </c>
      <c s="36">
        <f>ROUND(G64*H64,6)</f>
      </c>
      <c r="L64" s="38">
        <v>0</v>
      </c>
      <c s="32">
        <f>ROUND(ROUND(L64,2)*ROUND(G64,3),2)</f>
      </c>
      <c s="36" t="s">
        <v>1517</v>
      </c>
      <c>
        <f>(M64*21)/100</f>
      </c>
      <c t="s">
        <v>27</v>
      </c>
    </row>
    <row r="65" spans="1:5" ht="12.75">
      <c r="A65" s="35" t="s">
        <v>56</v>
      </c>
      <c r="E65" s="39" t="s">
        <v>52</v>
      </c>
    </row>
    <row r="66" spans="1:5" ht="12.75">
      <c r="A66" s="35" t="s">
        <v>57</v>
      </c>
      <c r="E66" s="40" t="s">
        <v>7291</v>
      </c>
    </row>
    <row r="67" spans="1:5" ht="12.75">
      <c r="A67" t="s">
        <v>59</v>
      </c>
      <c r="E67" s="39" t="s">
        <v>7295</v>
      </c>
    </row>
    <row r="68" spans="1:16" ht="12.75">
      <c r="A68" t="s">
        <v>49</v>
      </c>
      <c s="34" t="s">
        <v>100</v>
      </c>
      <c s="34" t="s">
        <v>7296</v>
      </c>
      <c s="35" t="s">
        <v>52</v>
      </c>
      <c s="6" t="s">
        <v>7297</v>
      </c>
      <c s="36" t="s">
        <v>78</v>
      </c>
      <c s="37">
        <v>43.47</v>
      </c>
      <c s="36">
        <v>0</v>
      </c>
      <c s="36">
        <f>ROUND(G68*H68,6)</f>
      </c>
      <c r="L68" s="38">
        <v>0</v>
      </c>
      <c s="32">
        <f>ROUND(ROUND(L68,2)*ROUND(G68,3),2)</f>
      </c>
      <c s="36" t="s">
        <v>1517</v>
      </c>
      <c>
        <f>(M68*21)/100</f>
      </c>
      <c t="s">
        <v>27</v>
      </c>
    </row>
    <row r="69" spans="1:5" ht="12.75">
      <c r="A69" s="35" t="s">
        <v>56</v>
      </c>
      <c r="E69" s="39" t="s">
        <v>52</v>
      </c>
    </row>
    <row r="70" spans="1:5" ht="12.75">
      <c r="A70" s="35" t="s">
        <v>57</v>
      </c>
      <c r="E70" s="40" t="s">
        <v>7298</v>
      </c>
    </row>
    <row r="71" spans="1:5" ht="25.5">
      <c r="A71" t="s">
        <v>59</v>
      </c>
      <c r="E71" s="39" t="s">
        <v>7299</v>
      </c>
    </row>
    <row r="72" spans="1:16" ht="12.75">
      <c r="A72" t="s">
        <v>49</v>
      </c>
      <c s="34" t="s">
        <v>116</v>
      </c>
      <c s="34" t="s">
        <v>7300</v>
      </c>
      <c s="35" t="s">
        <v>52</v>
      </c>
      <c s="6" t="s">
        <v>7301</v>
      </c>
      <c s="36" t="s">
        <v>749</v>
      </c>
      <c s="37">
        <v>3.576</v>
      </c>
      <c s="36">
        <v>0</v>
      </c>
      <c s="36">
        <f>ROUND(G72*H72,6)</f>
      </c>
      <c r="L72" s="38">
        <v>0</v>
      </c>
      <c s="32">
        <f>ROUND(ROUND(L72,2)*ROUND(G72,3),2)</f>
      </c>
      <c s="36" t="s">
        <v>1517</v>
      </c>
      <c>
        <f>(M72*21)/100</f>
      </c>
      <c t="s">
        <v>27</v>
      </c>
    </row>
    <row r="73" spans="1:5" ht="12.75">
      <c r="A73" s="35" t="s">
        <v>56</v>
      </c>
      <c r="E73" s="39" t="s">
        <v>52</v>
      </c>
    </row>
    <row r="74" spans="1:5" ht="12.75">
      <c r="A74" s="35" t="s">
        <v>57</v>
      </c>
      <c r="E74" s="40" t="s">
        <v>7302</v>
      </c>
    </row>
    <row r="75" spans="1:5" ht="12.75">
      <c r="A75" t="s">
        <v>59</v>
      </c>
      <c r="E75" s="39" t="s">
        <v>7303</v>
      </c>
    </row>
    <row r="76" spans="1:13" ht="12.75">
      <c r="A76" t="s">
        <v>46</v>
      </c>
      <c r="C76" s="31" t="s">
        <v>90</v>
      </c>
      <c r="E76" s="33" t="s">
        <v>7304</v>
      </c>
      <c r="J76" s="32">
        <f>0</f>
      </c>
      <c s="32">
        <f>0</f>
      </c>
      <c s="32">
        <f>0+L77+L81+L85+L89+L93+L97+L101+L105+L109+L113+L117+L121+L125+L129+L133</f>
      </c>
      <c s="32">
        <f>0+M77+M81+M85+M89+M93+M97+M101+M105+M109+M113+M117+M121+M125+M129+M133</f>
      </c>
    </row>
    <row r="77" spans="1:16" ht="12.75">
      <c r="A77" t="s">
        <v>49</v>
      </c>
      <c s="34" t="s">
        <v>134</v>
      </c>
      <c s="34" t="s">
        <v>7305</v>
      </c>
      <c s="35" t="s">
        <v>52</v>
      </c>
      <c s="6" t="s">
        <v>7306</v>
      </c>
      <c s="36" t="s">
        <v>73</v>
      </c>
      <c s="37">
        <v>326.4</v>
      </c>
      <c s="36">
        <v>0</v>
      </c>
      <c s="36">
        <f>ROUND(G77*H77,6)</f>
      </c>
      <c r="L77" s="38">
        <v>0</v>
      </c>
      <c s="32">
        <f>ROUND(ROUND(L77,2)*ROUND(G77,3),2)</f>
      </c>
      <c s="36" t="s">
        <v>1517</v>
      </c>
      <c>
        <f>(M77*21)/100</f>
      </c>
      <c t="s">
        <v>27</v>
      </c>
    </row>
    <row r="78" spans="1:5" ht="12.75">
      <c r="A78" s="35" t="s">
        <v>56</v>
      </c>
      <c r="E78" s="39" t="s">
        <v>52</v>
      </c>
    </row>
    <row r="79" spans="1:5" ht="12.75">
      <c r="A79" s="35" t="s">
        <v>57</v>
      </c>
      <c r="E79" s="40" t="s">
        <v>7307</v>
      </c>
    </row>
    <row r="80" spans="1:5" ht="25.5">
      <c r="A80" t="s">
        <v>59</v>
      </c>
      <c r="E80" s="39" t="s">
        <v>7308</v>
      </c>
    </row>
    <row r="81" spans="1:16" ht="12.75">
      <c r="A81" t="s">
        <v>49</v>
      </c>
      <c s="34" t="s">
        <v>137</v>
      </c>
      <c s="34" t="s">
        <v>7309</v>
      </c>
      <c s="35" t="s">
        <v>52</v>
      </c>
      <c s="6" t="s">
        <v>7310</v>
      </c>
      <c s="36" t="s">
        <v>73</v>
      </c>
      <c s="37">
        <v>326.4</v>
      </c>
      <c s="36">
        <v>0</v>
      </c>
      <c s="36">
        <f>ROUND(G81*H81,6)</f>
      </c>
      <c r="L81" s="38">
        <v>0</v>
      </c>
      <c s="32">
        <f>ROUND(ROUND(L81,2)*ROUND(G81,3),2)</f>
      </c>
      <c s="36" t="s">
        <v>1517</v>
      </c>
      <c>
        <f>(M81*21)/100</f>
      </c>
      <c t="s">
        <v>27</v>
      </c>
    </row>
    <row r="82" spans="1:5" ht="12.75">
      <c r="A82" s="35" t="s">
        <v>56</v>
      </c>
      <c r="E82" s="39" t="s">
        <v>52</v>
      </c>
    </row>
    <row r="83" spans="1:5" ht="12.75">
      <c r="A83" s="35" t="s">
        <v>57</v>
      </c>
      <c r="E83" s="40" t="s">
        <v>7307</v>
      </c>
    </row>
    <row r="84" spans="1:5" ht="25.5">
      <c r="A84" t="s">
        <v>59</v>
      </c>
      <c r="E84" s="39" t="s">
        <v>7311</v>
      </c>
    </row>
    <row r="85" spans="1:16" ht="25.5">
      <c r="A85" t="s">
        <v>49</v>
      </c>
      <c s="34" t="s">
        <v>140</v>
      </c>
      <c s="34" t="s">
        <v>7312</v>
      </c>
      <c s="35" t="s">
        <v>52</v>
      </c>
      <c s="6" t="s">
        <v>7313</v>
      </c>
      <c s="36" t="s">
        <v>73</v>
      </c>
      <c s="37">
        <v>139.52</v>
      </c>
      <c s="36">
        <v>0</v>
      </c>
      <c s="36">
        <f>ROUND(G85*H85,6)</f>
      </c>
      <c r="L85" s="38">
        <v>0</v>
      </c>
      <c s="32">
        <f>ROUND(ROUND(L85,2)*ROUND(G85,3),2)</f>
      </c>
      <c s="36" t="s">
        <v>1517</v>
      </c>
      <c>
        <f>(M85*21)/100</f>
      </c>
      <c t="s">
        <v>27</v>
      </c>
    </row>
    <row r="86" spans="1:5" ht="12.75">
      <c r="A86" s="35" t="s">
        <v>56</v>
      </c>
      <c r="E86" s="39" t="s">
        <v>52</v>
      </c>
    </row>
    <row r="87" spans="1:5" ht="12.75">
      <c r="A87" s="35" t="s">
        <v>57</v>
      </c>
      <c r="E87" s="40" t="s">
        <v>7314</v>
      </c>
    </row>
    <row r="88" spans="1:5" ht="25.5">
      <c r="A88" t="s">
        <v>59</v>
      </c>
      <c r="E88" s="39" t="s">
        <v>7315</v>
      </c>
    </row>
    <row r="89" spans="1:16" ht="25.5">
      <c r="A89" t="s">
        <v>49</v>
      </c>
      <c s="34" t="s">
        <v>143</v>
      </c>
      <c s="34" t="s">
        <v>7316</v>
      </c>
      <c s="35" t="s">
        <v>52</v>
      </c>
      <c s="6" t="s">
        <v>7313</v>
      </c>
      <c s="36" t="s">
        <v>73</v>
      </c>
      <c s="37">
        <v>139.52</v>
      </c>
      <c s="36">
        <v>0</v>
      </c>
      <c s="36">
        <f>ROUND(G89*H89,6)</f>
      </c>
      <c r="L89" s="38">
        <v>0</v>
      </c>
      <c s="32">
        <f>ROUND(ROUND(L89,2)*ROUND(G89,3),2)</f>
      </c>
      <c s="36" t="s">
        <v>1517</v>
      </c>
      <c>
        <f>(M89*21)/100</f>
      </c>
      <c t="s">
        <v>27</v>
      </c>
    </row>
    <row r="90" spans="1:5" ht="12.75">
      <c r="A90" s="35" t="s">
        <v>56</v>
      </c>
      <c r="E90" s="39" t="s">
        <v>52</v>
      </c>
    </row>
    <row r="91" spans="1:5" ht="12.75">
      <c r="A91" s="35" t="s">
        <v>57</v>
      </c>
      <c r="E91" s="40" t="s">
        <v>7314</v>
      </c>
    </row>
    <row r="92" spans="1:5" ht="38.25">
      <c r="A92" t="s">
        <v>59</v>
      </c>
      <c r="E92" s="39" t="s">
        <v>7317</v>
      </c>
    </row>
    <row r="93" spans="1:16" ht="12.75">
      <c r="A93" t="s">
        <v>49</v>
      </c>
      <c s="34" t="s">
        <v>146</v>
      </c>
      <c s="34" t="s">
        <v>7318</v>
      </c>
      <c s="35" t="s">
        <v>52</v>
      </c>
      <c s="6" t="s">
        <v>7319</v>
      </c>
      <c s="36" t="s">
        <v>73</v>
      </c>
      <c s="37">
        <v>139.52</v>
      </c>
      <c s="36">
        <v>0</v>
      </c>
      <c s="36">
        <f>ROUND(G93*H93,6)</f>
      </c>
      <c r="L93" s="38">
        <v>0</v>
      </c>
      <c s="32">
        <f>ROUND(ROUND(L93,2)*ROUND(G93,3),2)</f>
      </c>
      <c s="36" t="s">
        <v>1517</v>
      </c>
      <c>
        <f>(M93*21)/100</f>
      </c>
      <c t="s">
        <v>27</v>
      </c>
    </row>
    <row r="94" spans="1:5" ht="12.75">
      <c r="A94" s="35" t="s">
        <v>56</v>
      </c>
      <c r="E94" s="39" t="s">
        <v>52</v>
      </c>
    </row>
    <row r="95" spans="1:5" ht="12.75">
      <c r="A95" s="35" t="s">
        <v>57</v>
      </c>
      <c r="E95" s="40" t="s">
        <v>7314</v>
      </c>
    </row>
    <row r="96" spans="1:5" ht="38.25">
      <c r="A96" t="s">
        <v>59</v>
      </c>
      <c r="E96" s="39" t="s">
        <v>7320</v>
      </c>
    </row>
    <row r="97" spans="1:16" ht="25.5">
      <c r="A97" t="s">
        <v>49</v>
      </c>
      <c s="34" t="s">
        <v>149</v>
      </c>
      <c s="34" t="s">
        <v>7321</v>
      </c>
      <c s="35" t="s">
        <v>52</v>
      </c>
      <c s="6" t="s">
        <v>7322</v>
      </c>
      <c s="36" t="s">
        <v>73</v>
      </c>
      <c s="37">
        <v>139.52</v>
      </c>
      <c s="36">
        <v>0</v>
      </c>
      <c s="36">
        <f>ROUND(G97*H97,6)</f>
      </c>
      <c r="L97" s="38">
        <v>0</v>
      </c>
      <c s="32">
        <f>ROUND(ROUND(L97,2)*ROUND(G97,3),2)</f>
      </c>
      <c s="36" t="s">
        <v>1517</v>
      </c>
      <c>
        <f>(M97*21)/100</f>
      </c>
      <c t="s">
        <v>27</v>
      </c>
    </row>
    <row r="98" spans="1:5" ht="12.75">
      <c r="A98" s="35" t="s">
        <v>56</v>
      </c>
      <c r="E98" s="39" t="s">
        <v>52</v>
      </c>
    </row>
    <row r="99" spans="1:5" ht="12.75">
      <c r="A99" s="35" t="s">
        <v>57</v>
      </c>
      <c r="E99" s="40" t="s">
        <v>7314</v>
      </c>
    </row>
    <row r="100" spans="1:5" ht="51">
      <c r="A100" t="s">
        <v>59</v>
      </c>
      <c r="E100" s="39" t="s">
        <v>7323</v>
      </c>
    </row>
    <row r="101" spans="1:16" ht="12.75">
      <c r="A101" t="s">
        <v>49</v>
      </c>
      <c s="34" t="s">
        <v>152</v>
      </c>
      <c s="34" t="s">
        <v>7324</v>
      </c>
      <c s="35" t="s">
        <v>52</v>
      </c>
      <c s="6" t="s">
        <v>7325</v>
      </c>
      <c s="36" t="s">
        <v>73</v>
      </c>
      <c s="37">
        <v>139.52</v>
      </c>
      <c s="36">
        <v>0</v>
      </c>
      <c s="36">
        <f>ROUND(G101*H101,6)</f>
      </c>
      <c r="L101" s="38">
        <v>0</v>
      </c>
      <c s="32">
        <f>ROUND(ROUND(L101,2)*ROUND(G101,3),2)</f>
      </c>
      <c s="36" t="s">
        <v>1517</v>
      </c>
      <c>
        <f>(M101*21)/100</f>
      </c>
      <c t="s">
        <v>27</v>
      </c>
    </row>
    <row r="102" spans="1:5" ht="12.75">
      <c r="A102" s="35" t="s">
        <v>56</v>
      </c>
      <c r="E102" s="39" t="s">
        <v>52</v>
      </c>
    </row>
    <row r="103" spans="1:5" ht="12.75">
      <c r="A103" s="35" t="s">
        <v>57</v>
      </c>
      <c r="E103" s="40" t="s">
        <v>7314</v>
      </c>
    </row>
    <row r="104" spans="1:5" ht="25.5">
      <c r="A104" t="s">
        <v>59</v>
      </c>
      <c r="E104" s="39" t="s">
        <v>7326</v>
      </c>
    </row>
    <row r="105" spans="1:16" ht="12.75">
      <c r="A105" t="s">
        <v>49</v>
      </c>
      <c s="34" t="s">
        <v>155</v>
      </c>
      <c s="34" t="s">
        <v>7327</v>
      </c>
      <c s="35" t="s">
        <v>52</v>
      </c>
      <c s="6" t="s">
        <v>7328</v>
      </c>
      <c s="36" t="s">
        <v>73</v>
      </c>
      <c s="37">
        <v>139.52</v>
      </c>
      <c s="36">
        <v>0</v>
      </c>
      <c s="36">
        <f>ROUND(G105*H105,6)</f>
      </c>
      <c r="L105" s="38">
        <v>0</v>
      </c>
      <c s="32">
        <f>ROUND(ROUND(L105,2)*ROUND(G105,3),2)</f>
      </c>
      <c s="36" t="s">
        <v>1517</v>
      </c>
      <c>
        <f>(M105*21)/100</f>
      </c>
      <c t="s">
        <v>27</v>
      </c>
    </row>
    <row r="106" spans="1:5" ht="12.75">
      <c r="A106" s="35" t="s">
        <v>56</v>
      </c>
      <c r="E106" s="39" t="s">
        <v>52</v>
      </c>
    </row>
    <row r="107" spans="1:5" ht="12.75">
      <c r="A107" s="35" t="s">
        <v>57</v>
      </c>
      <c r="E107" s="40" t="s">
        <v>7314</v>
      </c>
    </row>
    <row r="108" spans="1:5" ht="25.5">
      <c r="A108" t="s">
        <v>59</v>
      </c>
      <c r="E108" s="39" t="s">
        <v>7329</v>
      </c>
    </row>
    <row r="109" spans="1:16" ht="25.5">
      <c r="A109" t="s">
        <v>49</v>
      </c>
      <c s="34" t="s">
        <v>158</v>
      </c>
      <c s="34" t="s">
        <v>7330</v>
      </c>
      <c s="35" t="s">
        <v>52</v>
      </c>
      <c s="6" t="s">
        <v>7331</v>
      </c>
      <c s="36" t="s">
        <v>73</v>
      </c>
      <c s="37">
        <v>139.52</v>
      </c>
      <c s="36">
        <v>0</v>
      </c>
      <c s="36">
        <f>ROUND(G109*H109,6)</f>
      </c>
      <c r="L109" s="38">
        <v>0</v>
      </c>
      <c s="32">
        <f>ROUND(ROUND(L109,2)*ROUND(G109,3),2)</f>
      </c>
      <c s="36" t="s">
        <v>1517</v>
      </c>
      <c>
        <f>(M109*21)/100</f>
      </c>
      <c t="s">
        <v>27</v>
      </c>
    </row>
    <row r="110" spans="1:5" ht="12.75">
      <c r="A110" s="35" t="s">
        <v>56</v>
      </c>
      <c r="E110" s="39" t="s">
        <v>52</v>
      </c>
    </row>
    <row r="111" spans="1:5" ht="12.75">
      <c r="A111" s="35" t="s">
        <v>57</v>
      </c>
      <c r="E111" s="40" t="s">
        <v>7314</v>
      </c>
    </row>
    <row r="112" spans="1:5" ht="12.75">
      <c r="A112" t="s">
        <v>59</v>
      </c>
      <c r="E112" s="39" t="s">
        <v>7332</v>
      </c>
    </row>
    <row r="113" spans="1:16" ht="25.5">
      <c r="A113" t="s">
        <v>49</v>
      </c>
      <c s="34" t="s">
        <v>163</v>
      </c>
      <c s="34" t="s">
        <v>7333</v>
      </c>
      <c s="35" t="s">
        <v>52</v>
      </c>
      <c s="6" t="s">
        <v>7334</v>
      </c>
      <c s="36" t="s">
        <v>73</v>
      </c>
      <c s="37">
        <v>139.52</v>
      </c>
      <c s="36">
        <v>0</v>
      </c>
      <c s="36">
        <f>ROUND(G113*H113,6)</f>
      </c>
      <c r="L113" s="38">
        <v>0</v>
      </c>
      <c s="32">
        <f>ROUND(ROUND(L113,2)*ROUND(G113,3),2)</f>
      </c>
      <c s="36" t="s">
        <v>1517</v>
      </c>
      <c>
        <f>(M113*21)/100</f>
      </c>
      <c t="s">
        <v>27</v>
      </c>
    </row>
    <row r="114" spans="1:5" ht="12.75">
      <c r="A114" s="35" t="s">
        <v>56</v>
      </c>
      <c r="E114" s="39" t="s">
        <v>52</v>
      </c>
    </row>
    <row r="115" spans="1:5" ht="12.75">
      <c r="A115" s="35" t="s">
        <v>57</v>
      </c>
      <c r="E115" s="40" t="s">
        <v>7314</v>
      </c>
    </row>
    <row r="116" spans="1:5" ht="25.5">
      <c r="A116" t="s">
        <v>59</v>
      </c>
      <c r="E116" s="39" t="s">
        <v>7335</v>
      </c>
    </row>
    <row r="117" spans="1:16" ht="12.75">
      <c r="A117" t="s">
        <v>49</v>
      </c>
      <c s="34" t="s">
        <v>166</v>
      </c>
      <c s="34" t="s">
        <v>7336</v>
      </c>
      <c s="35" t="s">
        <v>52</v>
      </c>
      <c s="6" t="s">
        <v>7337</v>
      </c>
      <c s="36" t="s">
        <v>99</v>
      </c>
      <c s="37">
        <v>150</v>
      </c>
      <c s="36">
        <v>0</v>
      </c>
      <c s="36">
        <f>ROUND(G117*H117,6)</f>
      </c>
      <c r="L117" s="38">
        <v>0</v>
      </c>
      <c s="32">
        <f>ROUND(ROUND(L117,2)*ROUND(G117,3),2)</f>
      </c>
      <c s="36" t="s">
        <v>1517</v>
      </c>
      <c>
        <f>(M117*21)/100</f>
      </c>
      <c t="s">
        <v>27</v>
      </c>
    </row>
    <row r="118" spans="1:5" ht="12.75">
      <c r="A118" s="35" t="s">
        <v>56</v>
      </c>
      <c r="E118" s="39" t="s">
        <v>52</v>
      </c>
    </row>
    <row r="119" spans="1:5" ht="12.75">
      <c r="A119" s="35" t="s">
        <v>57</v>
      </c>
      <c r="E119" s="40" t="s">
        <v>7338</v>
      </c>
    </row>
    <row r="120" spans="1:5" ht="12.75">
      <c r="A120" t="s">
        <v>59</v>
      </c>
      <c r="E120" s="39" t="s">
        <v>7339</v>
      </c>
    </row>
    <row r="121" spans="1:16" ht="12.75">
      <c r="A121" t="s">
        <v>49</v>
      </c>
      <c s="34" t="s">
        <v>169</v>
      </c>
      <c s="34" t="s">
        <v>7340</v>
      </c>
      <c s="35" t="s">
        <v>52</v>
      </c>
      <c s="6" t="s">
        <v>7341</v>
      </c>
      <c s="36" t="s">
        <v>99</v>
      </c>
      <c s="37">
        <v>150</v>
      </c>
      <c s="36">
        <v>0</v>
      </c>
      <c s="36">
        <f>ROUND(G121*H121,6)</f>
      </c>
      <c r="L121" s="38">
        <v>0</v>
      </c>
      <c s="32">
        <f>ROUND(ROUND(L121,2)*ROUND(G121,3),2)</f>
      </c>
      <c s="36" t="s">
        <v>1517</v>
      </c>
      <c>
        <f>(M121*21)/100</f>
      </c>
      <c t="s">
        <v>27</v>
      </c>
    </row>
    <row r="122" spans="1:5" ht="12.75">
      <c r="A122" s="35" t="s">
        <v>56</v>
      </c>
      <c r="E122" s="39" t="s">
        <v>52</v>
      </c>
    </row>
    <row r="123" spans="1:5" ht="12.75">
      <c r="A123" s="35" t="s">
        <v>57</v>
      </c>
      <c r="E123" s="40" t="s">
        <v>7338</v>
      </c>
    </row>
    <row r="124" spans="1:5" ht="25.5">
      <c r="A124" t="s">
        <v>59</v>
      </c>
      <c r="E124" s="39" t="s">
        <v>7342</v>
      </c>
    </row>
    <row r="125" spans="1:16" ht="12.75">
      <c r="A125" t="s">
        <v>49</v>
      </c>
      <c s="34" t="s">
        <v>172</v>
      </c>
      <c s="34" t="s">
        <v>7343</v>
      </c>
      <c s="35" t="s">
        <v>52</v>
      </c>
      <c s="6" t="s">
        <v>7344</v>
      </c>
      <c s="36" t="s">
        <v>99</v>
      </c>
      <c s="37">
        <v>75</v>
      </c>
      <c s="36">
        <v>0</v>
      </c>
      <c s="36">
        <f>ROUND(G125*H125,6)</f>
      </c>
      <c r="L125" s="38">
        <v>0</v>
      </c>
      <c s="32">
        <f>ROUND(ROUND(L125,2)*ROUND(G125,3),2)</f>
      </c>
      <c s="36" t="s">
        <v>1517</v>
      </c>
      <c>
        <f>(M125*21)/100</f>
      </c>
      <c t="s">
        <v>27</v>
      </c>
    </row>
    <row r="126" spans="1:5" ht="12.75">
      <c r="A126" s="35" t="s">
        <v>56</v>
      </c>
      <c r="E126" s="39" t="s">
        <v>52</v>
      </c>
    </row>
    <row r="127" spans="1:5" ht="12.75">
      <c r="A127" s="35" t="s">
        <v>57</v>
      </c>
      <c r="E127" s="40" t="s">
        <v>7345</v>
      </c>
    </row>
    <row r="128" spans="1:5" ht="12.75">
      <c r="A128" t="s">
        <v>59</v>
      </c>
      <c r="E128" s="39" t="s">
        <v>7346</v>
      </c>
    </row>
    <row r="129" spans="1:16" ht="12.75">
      <c r="A129" t="s">
        <v>49</v>
      </c>
      <c s="34" t="s">
        <v>175</v>
      </c>
      <c s="34" t="s">
        <v>7347</v>
      </c>
      <c s="35" t="s">
        <v>52</v>
      </c>
      <c s="6" t="s">
        <v>7348</v>
      </c>
      <c s="36" t="s">
        <v>99</v>
      </c>
      <c s="37">
        <v>75</v>
      </c>
      <c s="36">
        <v>0</v>
      </c>
      <c s="36">
        <f>ROUND(G129*H129,6)</f>
      </c>
      <c r="L129" s="38">
        <v>0</v>
      </c>
      <c s="32">
        <f>ROUND(ROUND(L129,2)*ROUND(G129,3),2)</f>
      </c>
      <c s="36" t="s">
        <v>1517</v>
      </c>
      <c>
        <f>(M129*21)/100</f>
      </c>
      <c t="s">
        <v>27</v>
      </c>
    </row>
    <row r="130" spans="1:5" ht="12.75">
      <c r="A130" s="35" t="s">
        <v>56</v>
      </c>
      <c r="E130" s="39" t="s">
        <v>52</v>
      </c>
    </row>
    <row r="131" spans="1:5" ht="12.75">
      <c r="A131" s="35" t="s">
        <v>57</v>
      </c>
      <c r="E131" s="40" t="s">
        <v>7345</v>
      </c>
    </row>
    <row r="132" spans="1:5" ht="25.5">
      <c r="A132" t="s">
        <v>59</v>
      </c>
      <c r="E132" s="39" t="s">
        <v>7349</v>
      </c>
    </row>
    <row r="133" spans="1:16" ht="12.75">
      <c r="A133" t="s">
        <v>49</v>
      </c>
      <c s="34" t="s">
        <v>178</v>
      </c>
      <c s="34" t="s">
        <v>7350</v>
      </c>
      <c s="35" t="s">
        <v>52</v>
      </c>
      <c s="6" t="s">
        <v>7351</v>
      </c>
      <c s="36" t="s">
        <v>6933</v>
      </c>
      <c s="37">
        <v>1</v>
      </c>
      <c s="36">
        <v>0</v>
      </c>
      <c s="36">
        <f>ROUND(G133*H133,6)</f>
      </c>
      <c r="L133" s="38">
        <v>0</v>
      </c>
      <c s="32">
        <f>ROUND(ROUND(L133,2)*ROUND(G133,3),2)</f>
      </c>
      <c s="36" t="s">
        <v>1517</v>
      </c>
      <c>
        <f>(M133*21)/100</f>
      </c>
      <c t="s">
        <v>27</v>
      </c>
    </row>
    <row r="134" spans="1:5" ht="12.75">
      <c r="A134" s="35" t="s">
        <v>56</v>
      </c>
      <c r="E134" s="39" t="s">
        <v>52</v>
      </c>
    </row>
    <row r="135" spans="1:5" ht="12.75">
      <c r="A135" s="35" t="s">
        <v>57</v>
      </c>
      <c r="E135" s="40" t="s">
        <v>7249</v>
      </c>
    </row>
    <row r="136" spans="1:5" ht="38.25">
      <c r="A136" t="s">
        <v>59</v>
      </c>
      <c r="E136" s="39" t="s">
        <v>7352</v>
      </c>
    </row>
    <row r="137" spans="1:13" ht="12.75">
      <c r="A137" t="s">
        <v>46</v>
      </c>
      <c r="C137" s="31" t="s">
        <v>3451</v>
      </c>
      <c r="E137" s="33" t="s">
        <v>6733</v>
      </c>
      <c r="J137" s="32">
        <f>0</f>
      </c>
      <c s="32">
        <f>0</f>
      </c>
      <c s="32">
        <f>0+L138+L142+L146+L150+L154</f>
      </c>
      <c s="32">
        <f>0+M138+M142+M146+M150+M154</f>
      </c>
    </row>
    <row r="138" spans="1:16" ht="12.75">
      <c r="A138" t="s">
        <v>49</v>
      </c>
      <c s="34" t="s">
        <v>119</v>
      </c>
      <c s="34" t="s">
        <v>7353</v>
      </c>
      <c s="35" t="s">
        <v>52</v>
      </c>
      <c s="6" t="s">
        <v>7354</v>
      </c>
      <c s="36" t="s">
        <v>73</v>
      </c>
      <c s="37">
        <v>86.94</v>
      </c>
      <c s="36">
        <v>0</v>
      </c>
      <c s="36">
        <f>ROUND(G138*H138,6)</f>
      </c>
      <c r="L138" s="38">
        <v>0</v>
      </c>
      <c s="32">
        <f>ROUND(ROUND(L138,2)*ROUND(G138,3),2)</f>
      </c>
      <c s="36" t="s">
        <v>1517</v>
      </c>
      <c>
        <f>(M138*21)/100</f>
      </c>
      <c t="s">
        <v>27</v>
      </c>
    </row>
    <row r="139" spans="1:5" ht="12.75">
      <c r="A139" s="35" t="s">
        <v>56</v>
      </c>
      <c r="E139" s="39" t="s">
        <v>52</v>
      </c>
    </row>
    <row r="140" spans="1:5" ht="12.75">
      <c r="A140" s="35" t="s">
        <v>57</v>
      </c>
      <c r="E140" s="40" t="s">
        <v>7355</v>
      </c>
    </row>
    <row r="141" spans="1:5" ht="25.5">
      <c r="A141" t="s">
        <v>59</v>
      </c>
      <c r="E141" s="39" t="s">
        <v>7356</v>
      </c>
    </row>
    <row r="142" spans="1:16" ht="12.75">
      <c r="A142" t="s">
        <v>49</v>
      </c>
      <c s="34" t="s">
        <v>122</v>
      </c>
      <c s="34" t="s">
        <v>7357</v>
      </c>
      <c s="35" t="s">
        <v>52</v>
      </c>
      <c s="6" t="s">
        <v>7358</v>
      </c>
      <c s="36" t="s">
        <v>73</v>
      </c>
      <c s="37">
        <v>79.2</v>
      </c>
      <c s="36">
        <v>0</v>
      </c>
      <c s="36">
        <f>ROUND(G142*H142,6)</f>
      </c>
      <c r="L142" s="38">
        <v>0</v>
      </c>
      <c s="32">
        <f>ROUND(ROUND(L142,2)*ROUND(G142,3),2)</f>
      </c>
      <c s="36" t="s">
        <v>1517</v>
      </c>
      <c>
        <f>(M142*21)/100</f>
      </c>
      <c t="s">
        <v>27</v>
      </c>
    </row>
    <row r="143" spans="1:5" ht="12.75">
      <c r="A143" s="35" t="s">
        <v>56</v>
      </c>
      <c r="E143" s="39" t="s">
        <v>52</v>
      </c>
    </row>
    <row r="144" spans="1:5" ht="12.75">
      <c r="A144" s="35" t="s">
        <v>57</v>
      </c>
      <c r="E144" s="40" t="s">
        <v>7291</v>
      </c>
    </row>
    <row r="145" spans="1:5" ht="25.5">
      <c r="A145" t="s">
        <v>59</v>
      </c>
      <c r="E145" s="39" t="s">
        <v>7359</v>
      </c>
    </row>
    <row r="146" spans="1:16" ht="12.75">
      <c r="A146" t="s">
        <v>49</v>
      </c>
      <c s="34" t="s">
        <v>125</v>
      </c>
      <c s="34" t="s">
        <v>7360</v>
      </c>
      <c s="35" t="s">
        <v>52</v>
      </c>
      <c s="6" t="s">
        <v>7361</v>
      </c>
      <c s="36" t="s">
        <v>749</v>
      </c>
      <c s="37">
        <v>0.065</v>
      </c>
      <c s="36">
        <v>0</v>
      </c>
      <c s="36">
        <f>ROUND(G146*H146,6)</f>
      </c>
      <c r="L146" s="38">
        <v>0</v>
      </c>
      <c s="32">
        <f>ROUND(ROUND(L146,2)*ROUND(G146,3),2)</f>
      </c>
      <c s="36" t="s">
        <v>1517</v>
      </c>
      <c>
        <f>(M146*21)/100</f>
      </c>
      <c t="s">
        <v>27</v>
      </c>
    </row>
    <row r="147" spans="1:5" ht="12.75">
      <c r="A147" s="35" t="s">
        <v>56</v>
      </c>
      <c r="E147" s="39" t="s">
        <v>52</v>
      </c>
    </row>
    <row r="148" spans="1:5" ht="12.75">
      <c r="A148" s="35" t="s">
        <v>57</v>
      </c>
      <c r="E148" s="40" t="s">
        <v>7362</v>
      </c>
    </row>
    <row r="149" spans="1:5" ht="12.75">
      <c r="A149" t="s">
        <v>59</v>
      </c>
      <c r="E149" s="39" t="s">
        <v>7363</v>
      </c>
    </row>
    <row r="150" spans="1:16" ht="12.75">
      <c r="A150" t="s">
        <v>49</v>
      </c>
      <c s="34" t="s">
        <v>128</v>
      </c>
      <c s="34" t="s">
        <v>7364</v>
      </c>
      <c s="35" t="s">
        <v>52</v>
      </c>
      <c s="6" t="s">
        <v>7365</v>
      </c>
      <c s="36" t="s">
        <v>73</v>
      </c>
      <c s="37">
        <v>158.4</v>
      </c>
      <c s="36">
        <v>0</v>
      </c>
      <c s="36">
        <f>ROUND(G150*H150,6)</f>
      </c>
      <c r="L150" s="38">
        <v>0</v>
      </c>
      <c s="32">
        <f>ROUND(ROUND(L150,2)*ROUND(G150,3),2)</f>
      </c>
      <c s="36" t="s">
        <v>1517</v>
      </c>
      <c>
        <f>(M150*21)/100</f>
      </c>
      <c t="s">
        <v>27</v>
      </c>
    </row>
    <row r="151" spans="1:5" ht="12.75">
      <c r="A151" s="35" t="s">
        <v>56</v>
      </c>
      <c r="E151" s="39" t="s">
        <v>52</v>
      </c>
    </row>
    <row r="152" spans="1:5" ht="12.75">
      <c r="A152" s="35" t="s">
        <v>57</v>
      </c>
      <c r="E152" s="40" t="s">
        <v>7366</v>
      </c>
    </row>
    <row r="153" spans="1:5" ht="25.5">
      <c r="A153" t="s">
        <v>59</v>
      </c>
      <c r="E153" s="39" t="s">
        <v>7367</v>
      </c>
    </row>
    <row r="154" spans="1:16" ht="12.75">
      <c r="A154" t="s">
        <v>49</v>
      </c>
      <c s="34" t="s">
        <v>131</v>
      </c>
      <c s="34" t="s">
        <v>6737</v>
      </c>
      <c s="35" t="s">
        <v>52</v>
      </c>
      <c s="6" t="s">
        <v>6738</v>
      </c>
      <c s="36" t="s">
        <v>749</v>
      </c>
      <c s="37">
        <v>0.051</v>
      </c>
      <c s="36">
        <v>0</v>
      </c>
      <c s="36">
        <f>ROUND(G154*H154,6)</f>
      </c>
      <c r="L154" s="38">
        <v>0</v>
      </c>
      <c s="32">
        <f>ROUND(ROUND(L154,2)*ROUND(G154,3),2)</f>
      </c>
      <c s="36" t="s">
        <v>1517</v>
      </c>
      <c>
        <f>(M154*21)/100</f>
      </c>
      <c t="s">
        <v>27</v>
      </c>
    </row>
    <row r="155" spans="1:5" ht="12.75">
      <c r="A155" s="35" t="s">
        <v>56</v>
      </c>
      <c r="E155" s="39" t="s">
        <v>52</v>
      </c>
    </row>
    <row r="156" spans="1:5" ht="12.75">
      <c r="A156" s="35" t="s">
        <v>57</v>
      </c>
      <c r="E156" s="40" t="s">
        <v>7368</v>
      </c>
    </row>
    <row r="157" spans="1:5" ht="12.75">
      <c r="A157" t="s">
        <v>59</v>
      </c>
      <c r="E157" s="39" t="s">
        <v>7369</v>
      </c>
    </row>
    <row r="158" spans="1:13" ht="12.75">
      <c r="A158" t="s">
        <v>46</v>
      </c>
      <c r="C158" s="31" t="s">
        <v>7370</v>
      </c>
      <c r="E158" s="33" t="s">
        <v>7371</v>
      </c>
      <c r="J158" s="32">
        <f>0</f>
      </c>
      <c s="32">
        <f>0</f>
      </c>
      <c s="32">
        <f>0+L159+L163+L167+L171+L175</f>
      </c>
      <c s="32">
        <f>0+M159+M163+M167+M171+M175</f>
      </c>
    </row>
    <row r="159" spans="1:16" ht="12.75">
      <c r="A159" t="s">
        <v>49</v>
      </c>
      <c s="34" t="s">
        <v>181</v>
      </c>
      <c s="34" t="s">
        <v>7372</v>
      </c>
      <c s="35" t="s">
        <v>52</v>
      </c>
      <c s="6" t="s">
        <v>7373</v>
      </c>
      <c s="36" t="s">
        <v>73</v>
      </c>
      <c s="37">
        <v>480</v>
      </c>
      <c s="36">
        <v>0</v>
      </c>
      <c s="36">
        <f>ROUND(G159*H159,6)</f>
      </c>
      <c r="L159" s="38">
        <v>0</v>
      </c>
      <c s="32">
        <f>ROUND(ROUND(L159,2)*ROUND(G159,3),2)</f>
      </c>
      <c s="36" t="s">
        <v>1517</v>
      </c>
      <c>
        <f>(M159*21)/100</f>
      </c>
      <c t="s">
        <v>27</v>
      </c>
    </row>
    <row r="160" spans="1:5" ht="12.75">
      <c r="A160" s="35" t="s">
        <v>56</v>
      </c>
      <c r="E160" s="39" t="s">
        <v>52</v>
      </c>
    </row>
    <row r="161" spans="1:5" ht="12.75">
      <c r="A161" s="35" t="s">
        <v>57</v>
      </c>
      <c r="E161" s="40" t="s">
        <v>7374</v>
      </c>
    </row>
    <row r="162" spans="1:5" ht="25.5">
      <c r="A162" t="s">
        <v>59</v>
      </c>
      <c r="E162" s="39" t="s">
        <v>7375</v>
      </c>
    </row>
    <row r="163" spans="1:16" ht="12.75">
      <c r="A163" t="s">
        <v>49</v>
      </c>
      <c s="34" t="s">
        <v>184</v>
      </c>
      <c s="34" t="s">
        <v>7376</v>
      </c>
      <c s="35" t="s">
        <v>52</v>
      </c>
      <c s="6" t="s">
        <v>7377</v>
      </c>
      <c s="36" t="s">
        <v>73</v>
      </c>
      <c s="37">
        <v>480</v>
      </c>
      <c s="36">
        <v>0</v>
      </c>
      <c s="36">
        <f>ROUND(G163*H163,6)</f>
      </c>
      <c r="L163" s="38">
        <v>0</v>
      </c>
      <c s="32">
        <f>ROUND(ROUND(L163,2)*ROUND(G163,3),2)</f>
      </c>
      <c s="36" t="s">
        <v>1517</v>
      </c>
      <c>
        <f>(M163*21)/100</f>
      </c>
      <c t="s">
        <v>27</v>
      </c>
    </row>
    <row r="164" spans="1:5" ht="12.75">
      <c r="A164" s="35" t="s">
        <v>56</v>
      </c>
      <c r="E164" s="39" t="s">
        <v>52</v>
      </c>
    </row>
    <row r="165" spans="1:5" ht="12.75">
      <c r="A165" s="35" t="s">
        <v>57</v>
      </c>
      <c r="E165" s="40" t="s">
        <v>7374</v>
      </c>
    </row>
    <row r="166" spans="1:5" ht="25.5">
      <c r="A166" t="s">
        <v>59</v>
      </c>
      <c r="E166" s="39" t="s">
        <v>7378</v>
      </c>
    </row>
    <row r="167" spans="1:16" ht="12.75">
      <c r="A167" t="s">
        <v>49</v>
      </c>
      <c s="34" t="s">
        <v>187</v>
      </c>
      <c s="34" t="s">
        <v>7379</v>
      </c>
      <c s="35" t="s">
        <v>52</v>
      </c>
      <c s="6" t="s">
        <v>7380</v>
      </c>
      <c s="36" t="s">
        <v>73</v>
      </c>
      <c s="37">
        <v>480</v>
      </c>
      <c s="36">
        <v>0</v>
      </c>
      <c s="36">
        <f>ROUND(G167*H167,6)</f>
      </c>
      <c r="L167" s="38">
        <v>0</v>
      </c>
      <c s="32">
        <f>ROUND(ROUND(L167,2)*ROUND(G167,3),2)</f>
      </c>
      <c s="36" t="s">
        <v>1517</v>
      </c>
      <c>
        <f>(M167*21)/100</f>
      </c>
      <c t="s">
        <v>27</v>
      </c>
    </row>
    <row r="168" spans="1:5" ht="12.75">
      <c r="A168" s="35" t="s">
        <v>56</v>
      </c>
      <c r="E168" s="39" t="s">
        <v>52</v>
      </c>
    </row>
    <row r="169" spans="1:5" ht="12.75">
      <c r="A169" s="35" t="s">
        <v>57</v>
      </c>
      <c r="E169" s="40" t="s">
        <v>7374</v>
      </c>
    </row>
    <row r="170" spans="1:5" ht="25.5">
      <c r="A170" t="s">
        <v>59</v>
      </c>
      <c r="E170" s="39" t="s">
        <v>7381</v>
      </c>
    </row>
    <row r="171" spans="1:16" ht="12.75">
      <c r="A171" t="s">
        <v>49</v>
      </c>
      <c s="34" t="s">
        <v>190</v>
      </c>
      <c s="34" t="s">
        <v>7382</v>
      </c>
      <c s="35" t="s">
        <v>52</v>
      </c>
      <c s="6" t="s">
        <v>7383</v>
      </c>
      <c s="36" t="s">
        <v>73</v>
      </c>
      <c s="37">
        <v>480</v>
      </c>
      <c s="36">
        <v>0</v>
      </c>
      <c s="36">
        <f>ROUND(G171*H171,6)</f>
      </c>
      <c r="L171" s="38">
        <v>0</v>
      </c>
      <c s="32">
        <f>ROUND(ROUND(L171,2)*ROUND(G171,3),2)</f>
      </c>
      <c s="36" t="s">
        <v>1517</v>
      </c>
      <c>
        <f>(M171*21)/100</f>
      </c>
      <c t="s">
        <v>27</v>
      </c>
    </row>
    <row r="172" spans="1:5" ht="12.75">
      <c r="A172" s="35" t="s">
        <v>56</v>
      </c>
      <c r="E172" s="39" t="s">
        <v>52</v>
      </c>
    </row>
    <row r="173" spans="1:5" ht="12.75">
      <c r="A173" s="35" t="s">
        <v>57</v>
      </c>
      <c r="E173" s="40" t="s">
        <v>7374</v>
      </c>
    </row>
    <row r="174" spans="1:5" ht="38.25">
      <c r="A174" t="s">
        <v>59</v>
      </c>
      <c r="E174" s="39" t="s">
        <v>7384</v>
      </c>
    </row>
    <row r="175" spans="1:16" ht="12.75">
      <c r="A175" t="s">
        <v>49</v>
      </c>
      <c s="34" t="s">
        <v>195</v>
      </c>
      <c s="34" t="s">
        <v>7385</v>
      </c>
      <c s="35" t="s">
        <v>52</v>
      </c>
      <c s="6" t="s">
        <v>7386</v>
      </c>
      <c s="36" t="s">
        <v>73</v>
      </c>
      <c s="37">
        <v>480</v>
      </c>
      <c s="36">
        <v>0</v>
      </c>
      <c s="36">
        <f>ROUND(G175*H175,6)</f>
      </c>
      <c r="L175" s="38">
        <v>0</v>
      </c>
      <c s="32">
        <f>ROUND(ROUND(L175,2)*ROUND(G175,3),2)</f>
      </c>
      <c s="36" t="s">
        <v>1517</v>
      </c>
      <c>
        <f>(M175*21)/100</f>
      </c>
      <c t="s">
        <v>27</v>
      </c>
    </row>
    <row r="176" spans="1:5" ht="12.75">
      <c r="A176" s="35" t="s">
        <v>56</v>
      </c>
      <c r="E176" s="39" t="s">
        <v>52</v>
      </c>
    </row>
    <row r="177" spans="1:5" ht="12.75">
      <c r="A177" s="35" t="s">
        <v>57</v>
      </c>
      <c r="E177" s="40" t="s">
        <v>7374</v>
      </c>
    </row>
    <row r="178" spans="1:5" ht="38.25">
      <c r="A178" t="s">
        <v>59</v>
      </c>
      <c r="E178" s="39" t="s">
        <v>7387</v>
      </c>
    </row>
    <row r="179" spans="1:13" ht="12.75">
      <c r="A179" t="s">
        <v>46</v>
      </c>
      <c r="C179" s="31" t="s">
        <v>6791</v>
      </c>
      <c r="E179" s="33" t="s">
        <v>6792</v>
      </c>
      <c r="J179" s="32">
        <f>0</f>
      </c>
      <c s="32">
        <f>0</f>
      </c>
      <c s="32">
        <f>0+L180+L184+L188+L192+L196+L200+L204+L208+L212</f>
      </c>
      <c s="32">
        <f>0+M180+M184+M188+M192+M196+M200+M204+M208+M212</f>
      </c>
    </row>
    <row r="180" spans="1:16" ht="12.75">
      <c r="A180" t="s">
        <v>49</v>
      </c>
      <c s="34" t="s">
        <v>199</v>
      </c>
      <c s="34" t="s">
        <v>7388</v>
      </c>
      <c s="35" t="s">
        <v>52</v>
      </c>
      <c s="6" t="s">
        <v>7389</v>
      </c>
      <c s="36" t="s">
        <v>99</v>
      </c>
      <c s="37">
        <v>150</v>
      </c>
      <c s="36">
        <v>0</v>
      </c>
      <c s="36">
        <f>ROUND(G180*H180,6)</f>
      </c>
      <c r="L180" s="38">
        <v>0</v>
      </c>
      <c s="32">
        <f>ROUND(ROUND(L180,2)*ROUND(G180,3),2)</f>
      </c>
      <c s="36" t="s">
        <v>1517</v>
      </c>
      <c>
        <f>(M180*21)/100</f>
      </c>
      <c t="s">
        <v>27</v>
      </c>
    </row>
    <row r="181" spans="1:5" ht="12.75">
      <c r="A181" s="35" t="s">
        <v>56</v>
      </c>
      <c r="E181" s="39" t="s">
        <v>52</v>
      </c>
    </row>
    <row r="182" spans="1:5" ht="12.75">
      <c r="A182" s="35" t="s">
        <v>57</v>
      </c>
      <c r="E182" s="40" t="s">
        <v>7338</v>
      </c>
    </row>
    <row r="183" spans="1:5" ht="12.75">
      <c r="A183" t="s">
        <v>59</v>
      </c>
      <c r="E183" s="39" t="s">
        <v>7390</v>
      </c>
    </row>
    <row r="184" spans="1:16" ht="12.75">
      <c r="A184" t="s">
        <v>49</v>
      </c>
      <c s="34" t="s">
        <v>202</v>
      </c>
      <c s="34" t="s">
        <v>7388</v>
      </c>
      <c s="35" t="s">
        <v>69</v>
      </c>
      <c s="6" t="s">
        <v>7391</v>
      </c>
      <c s="36" t="s">
        <v>99</v>
      </c>
      <c s="37">
        <v>150</v>
      </c>
      <c s="36">
        <v>0</v>
      </c>
      <c s="36">
        <f>ROUND(G184*H184,6)</f>
      </c>
      <c r="L184" s="38">
        <v>0</v>
      </c>
      <c s="32">
        <f>ROUND(ROUND(L184,2)*ROUND(G184,3),2)</f>
      </c>
      <c s="36" t="s">
        <v>1517</v>
      </c>
      <c>
        <f>(M184*21)/100</f>
      </c>
      <c t="s">
        <v>27</v>
      </c>
    </row>
    <row r="185" spans="1:5" ht="12.75">
      <c r="A185" s="35" t="s">
        <v>56</v>
      </c>
      <c r="E185" s="39" t="s">
        <v>52</v>
      </c>
    </row>
    <row r="186" spans="1:5" ht="12.75">
      <c r="A186" s="35" t="s">
        <v>57</v>
      </c>
      <c r="E186" s="40" t="s">
        <v>7338</v>
      </c>
    </row>
    <row r="187" spans="1:5" ht="25.5">
      <c r="A187" t="s">
        <v>59</v>
      </c>
      <c r="E187" s="39" t="s">
        <v>7392</v>
      </c>
    </row>
    <row r="188" spans="1:16" ht="12.75">
      <c r="A188" t="s">
        <v>49</v>
      </c>
      <c s="34" t="s">
        <v>205</v>
      </c>
      <c s="34" t="s">
        <v>7393</v>
      </c>
      <c s="35" t="s">
        <v>52</v>
      </c>
      <c s="6" t="s">
        <v>7394</v>
      </c>
      <c s="36" t="s">
        <v>99</v>
      </c>
      <c s="37">
        <v>33.6</v>
      </c>
      <c s="36">
        <v>0</v>
      </c>
      <c s="36">
        <f>ROUND(G188*H188,6)</f>
      </c>
      <c r="L188" s="38">
        <v>0</v>
      </c>
      <c s="32">
        <f>ROUND(ROUND(L188,2)*ROUND(G188,3),2)</f>
      </c>
      <c s="36" t="s">
        <v>1517</v>
      </c>
      <c>
        <f>(M188*21)/100</f>
      </c>
      <c t="s">
        <v>27</v>
      </c>
    </row>
    <row r="189" spans="1:5" ht="12.75">
      <c r="A189" s="35" t="s">
        <v>56</v>
      </c>
      <c r="E189" s="39" t="s">
        <v>52</v>
      </c>
    </row>
    <row r="190" spans="1:5" ht="12.75">
      <c r="A190" s="35" t="s">
        <v>57</v>
      </c>
      <c r="E190" s="40" t="s">
        <v>7395</v>
      </c>
    </row>
    <row r="191" spans="1:5" ht="25.5">
      <c r="A191" t="s">
        <v>59</v>
      </c>
      <c r="E191" s="39" t="s">
        <v>7396</v>
      </c>
    </row>
    <row r="192" spans="1:16" ht="12.75">
      <c r="A192" t="s">
        <v>49</v>
      </c>
      <c s="34" t="s">
        <v>208</v>
      </c>
      <c s="34" t="s">
        <v>7397</v>
      </c>
      <c s="35" t="s">
        <v>52</v>
      </c>
      <c s="6" t="s">
        <v>7398</v>
      </c>
      <c s="36" t="s">
        <v>99</v>
      </c>
      <c s="37">
        <v>33.6</v>
      </c>
      <c s="36">
        <v>0</v>
      </c>
      <c s="36">
        <f>ROUND(G192*H192,6)</f>
      </c>
      <c r="L192" s="38">
        <v>0</v>
      </c>
      <c s="32">
        <f>ROUND(ROUND(L192,2)*ROUND(G192,3),2)</f>
      </c>
      <c s="36" t="s">
        <v>1517</v>
      </c>
      <c>
        <f>(M192*21)/100</f>
      </c>
      <c t="s">
        <v>27</v>
      </c>
    </row>
    <row r="193" spans="1:5" ht="12.75">
      <c r="A193" s="35" t="s">
        <v>56</v>
      </c>
      <c r="E193" s="39" t="s">
        <v>52</v>
      </c>
    </row>
    <row r="194" spans="1:5" ht="12.75">
      <c r="A194" s="35" t="s">
        <v>57</v>
      </c>
      <c r="E194" s="40" t="s">
        <v>7395</v>
      </c>
    </row>
    <row r="195" spans="1:5" ht="25.5">
      <c r="A195" t="s">
        <v>59</v>
      </c>
      <c r="E195" s="39" t="s">
        <v>7399</v>
      </c>
    </row>
    <row r="196" spans="1:16" ht="12.75">
      <c r="A196" t="s">
        <v>49</v>
      </c>
      <c s="34" t="s">
        <v>211</v>
      </c>
      <c s="34" t="s">
        <v>7400</v>
      </c>
      <c s="35" t="s">
        <v>52</v>
      </c>
      <c s="6" t="s">
        <v>7401</v>
      </c>
      <c s="36" t="s">
        <v>99</v>
      </c>
      <c s="37">
        <v>150</v>
      </c>
      <c s="36">
        <v>0</v>
      </c>
      <c s="36">
        <f>ROUND(G196*H196,6)</f>
      </c>
      <c r="L196" s="38">
        <v>0</v>
      </c>
      <c s="32">
        <f>ROUND(ROUND(L196,2)*ROUND(G196,3),2)</f>
      </c>
      <c s="36" t="s">
        <v>1517</v>
      </c>
      <c>
        <f>(M196*21)/100</f>
      </c>
      <c t="s">
        <v>27</v>
      </c>
    </row>
    <row r="197" spans="1:5" ht="12.75">
      <c r="A197" s="35" t="s">
        <v>56</v>
      </c>
      <c r="E197" s="39" t="s">
        <v>52</v>
      </c>
    </row>
    <row r="198" spans="1:5" ht="12.75">
      <c r="A198" s="35" t="s">
        <v>57</v>
      </c>
      <c r="E198" s="40" t="s">
        <v>7338</v>
      </c>
    </row>
    <row r="199" spans="1:5" ht="12.75">
      <c r="A199" t="s">
        <v>59</v>
      </c>
      <c r="E199" s="39" t="s">
        <v>7402</v>
      </c>
    </row>
    <row r="200" spans="1:16" ht="12.75">
      <c r="A200" t="s">
        <v>49</v>
      </c>
      <c s="34" t="s">
        <v>214</v>
      </c>
      <c s="34" t="s">
        <v>7403</v>
      </c>
      <c s="35" t="s">
        <v>52</v>
      </c>
      <c s="6" t="s">
        <v>7404</v>
      </c>
      <c s="36" t="s">
        <v>99</v>
      </c>
      <c s="37">
        <v>150</v>
      </c>
      <c s="36">
        <v>0</v>
      </c>
      <c s="36">
        <f>ROUND(G200*H200,6)</f>
      </c>
      <c r="L200" s="38">
        <v>0</v>
      </c>
      <c s="32">
        <f>ROUND(ROUND(L200,2)*ROUND(G200,3),2)</f>
      </c>
      <c s="36" t="s">
        <v>1517</v>
      </c>
      <c>
        <f>(M200*21)/100</f>
      </c>
      <c t="s">
        <v>27</v>
      </c>
    </row>
    <row r="201" spans="1:5" ht="12.75">
      <c r="A201" s="35" t="s">
        <v>56</v>
      </c>
      <c r="E201" s="39" t="s">
        <v>52</v>
      </c>
    </row>
    <row r="202" spans="1:5" ht="12.75">
      <c r="A202" s="35" t="s">
        <v>57</v>
      </c>
      <c r="E202" s="40" t="s">
        <v>7338</v>
      </c>
    </row>
    <row r="203" spans="1:5" ht="25.5">
      <c r="A203" t="s">
        <v>59</v>
      </c>
      <c r="E203" s="39" t="s">
        <v>7405</v>
      </c>
    </row>
    <row r="204" spans="1:16" ht="12.75">
      <c r="A204" t="s">
        <v>49</v>
      </c>
      <c s="34" t="s">
        <v>217</v>
      </c>
      <c s="34" t="s">
        <v>7406</v>
      </c>
      <c s="35" t="s">
        <v>52</v>
      </c>
      <c s="6" t="s">
        <v>7407</v>
      </c>
      <c s="36" t="s">
        <v>99</v>
      </c>
      <c s="37">
        <v>12.8</v>
      </c>
      <c s="36">
        <v>0</v>
      </c>
      <c s="36">
        <f>ROUND(G204*H204,6)</f>
      </c>
      <c r="L204" s="38">
        <v>0</v>
      </c>
      <c s="32">
        <f>ROUND(ROUND(L204,2)*ROUND(G204,3),2)</f>
      </c>
      <c s="36" t="s">
        <v>1517</v>
      </c>
      <c>
        <f>(M204*21)/100</f>
      </c>
      <c t="s">
        <v>27</v>
      </c>
    </row>
    <row r="205" spans="1:5" ht="12.75">
      <c r="A205" s="35" t="s">
        <v>56</v>
      </c>
      <c r="E205" s="39" t="s">
        <v>52</v>
      </c>
    </row>
    <row r="206" spans="1:5" ht="12.75">
      <c r="A206" s="35" t="s">
        <v>57</v>
      </c>
      <c r="E206" s="40" t="s">
        <v>7408</v>
      </c>
    </row>
    <row r="207" spans="1:5" ht="25.5">
      <c r="A207" t="s">
        <v>59</v>
      </c>
      <c r="E207" s="39" t="s">
        <v>7409</v>
      </c>
    </row>
    <row r="208" spans="1:16" ht="12.75">
      <c r="A208" t="s">
        <v>49</v>
      </c>
      <c s="34" t="s">
        <v>220</v>
      </c>
      <c s="34" t="s">
        <v>7410</v>
      </c>
      <c s="35" t="s">
        <v>52</v>
      </c>
      <c s="6" t="s">
        <v>7411</v>
      </c>
      <c s="36" t="s">
        <v>99</v>
      </c>
      <c s="37">
        <v>12.8</v>
      </c>
      <c s="36">
        <v>0</v>
      </c>
      <c s="36">
        <f>ROUND(G208*H208,6)</f>
      </c>
      <c r="L208" s="38">
        <v>0</v>
      </c>
      <c s="32">
        <f>ROUND(ROUND(L208,2)*ROUND(G208,3),2)</f>
      </c>
      <c s="36" t="s">
        <v>1517</v>
      </c>
      <c>
        <f>(M208*21)/100</f>
      </c>
      <c t="s">
        <v>27</v>
      </c>
    </row>
    <row r="209" spans="1:5" ht="12.75">
      <c r="A209" s="35" t="s">
        <v>56</v>
      </c>
      <c r="E209" s="39" t="s">
        <v>52</v>
      </c>
    </row>
    <row r="210" spans="1:5" ht="12.75">
      <c r="A210" s="35" t="s">
        <v>57</v>
      </c>
      <c r="E210" s="40" t="s">
        <v>7408</v>
      </c>
    </row>
    <row r="211" spans="1:5" ht="25.5">
      <c r="A211" t="s">
        <v>59</v>
      </c>
      <c r="E211" s="39" t="s">
        <v>7412</v>
      </c>
    </row>
    <row r="212" spans="1:16" ht="12.75">
      <c r="A212" t="s">
        <v>49</v>
      </c>
      <c s="34" t="s">
        <v>223</v>
      </c>
      <c s="34" t="s">
        <v>7413</v>
      </c>
      <c s="35" t="s">
        <v>52</v>
      </c>
      <c s="6" t="s">
        <v>7414</v>
      </c>
      <c s="36" t="s">
        <v>749</v>
      </c>
      <c s="37">
        <v>0.729</v>
      </c>
      <c s="36">
        <v>0</v>
      </c>
      <c s="36">
        <f>ROUND(G212*H212,6)</f>
      </c>
      <c r="L212" s="38">
        <v>0</v>
      </c>
      <c s="32">
        <f>ROUND(ROUND(L212,2)*ROUND(G212,3),2)</f>
      </c>
      <c s="36" t="s">
        <v>1517</v>
      </c>
      <c>
        <f>(M212*21)/100</f>
      </c>
      <c t="s">
        <v>27</v>
      </c>
    </row>
    <row r="213" spans="1:5" ht="12.75">
      <c r="A213" s="35" t="s">
        <v>56</v>
      </c>
      <c r="E213" s="39" t="s">
        <v>52</v>
      </c>
    </row>
    <row r="214" spans="1:5" ht="12.75">
      <c r="A214" s="35" t="s">
        <v>57</v>
      </c>
      <c r="E214" s="40" t="s">
        <v>7415</v>
      </c>
    </row>
    <row r="215" spans="1:5" ht="25.5">
      <c r="A215" t="s">
        <v>59</v>
      </c>
      <c r="E215" s="39" t="s">
        <v>7416</v>
      </c>
    </row>
    <row r="216" spans="1:13" ht="12.75">
      <c r="A216" t="s">
        <v>46</v>
      </c>
      <c r="C216" s="31" t="s">
        <v>6841</v>
      </c>
      <c r="E216" s="33" t="s">
        <v>6842</v>
      </c>
      <c r="J216" s="32">
        <f>0</f>
      </c>
      <c s="32">
        <f>0</f>
      </c>
      <c s="32">
        <f>0+L217+L221+L225+L229+L233+L237+L241+L245+L249</f>
      </c>
      <c s="32">
        <f>0+M217+M221+M225+M229+M233+M237+M241+M245+M249</f>
      </c>
    </row>
    <row r="217" spans="1:16" ht="12.75">
      <c r="A217" t="s">
        <v>49</v>
      </c>
      <c s="34" t="s">
        <v>226</v>
      </c>
      <c s="34" t="s">
        <v>7417</v>
      </c>
      <c s="35" t="s">
        <v>52</v>
      </c>
      <c s="6" t="s">
        <v>7418</v>
      </c>
      <c s="36" t="s">
        <v>800</v>
      </c>
      <c s="37">
        <v>58551.2</v>
      </c>
      <c s="36">
        <v>0</v>
      </c>
      <c s="36">
        <f>ROUND(G217*H217,6)</f>
      </c>
      <c r="L217" s="38">
        <v>0</v>
      </c>
      <c s="32">
        <f>ROUND(ROUND(L217,2)*ROUND(G217,3),2)</f>
      </c>
      <c s="36" t="s">
        <v>1517</v>
      </c>
      <c>
        <f>(M217*21)/100</f>
      </c>
      <c t="s">
        <v>27</v>
      </c>
    </row>
    <row r="218" spans="1:5" ht="12.75">
      <c r="A218" s="35" t="s">
        <v>56</v>
      </c>
      <c r="E218" s="39" t="s">
        <v>52</v>
      </c>
    </row>
    <row r="219" spans="1:5" ht="12.75">
      <c r="A219" s="35" t="s">
        <v>57</v>
      </c>
      <c r="E219" s="40" t="s">
        <v>7419</v>
      </c>
    </row>
    <row r="220" spans="1:5" ht="12.75">
      <c r="A220" t="s">
        <v>59</v>
      </c>
      <c r="E220" s="39" t="s">
        <v>7420</v>
      </c>
    </row>
    <row r="221" spans="1:16" ht="12.75">
      <c r="A221" t="s">
        <v>49</v>
      </c>
      <c s="34" t="s">
        <v>229</v>
      </c>
      <c s="34" t="s">
        <v>7421</v>
      </c>
      <c s="35" t="s">
        <v>52</v>
      </c>
      <c s="6" t="s">
        <v>7422</v>
      </c>
      <c s="36" t="s">
        <v>800</v>
      </c>
      <c s="37">
        <v>58551.2</v>
      </c>
      <c s="36">
        <v>0</v>
      </c>
      <c s="36">
        <f>ROUND(G221*H221,6)</f>
      </c>
      <c r="L221" s="38">
        <v>0</v>
      </c>
      <c s="32">
        <f>ROUND(ROUND(L221,2)*ROUND(G221,3),2)</f>
      </c>
      <c s="36" t="s">
        <v>1517</v>
      </c>
      <c>
        <f>(M221*21)/100</f>
      </c>
      <c t="s">
        <v>27</v>
      </c>
    </row>
    <row r="222" spans="1:5" ht="12.75">
      <c r="A222" s="35" t="s">
        <v>56</v>
      </c>
      <c r="E222" s="39" t="s">
        <v>52</v>
      </c>
    </row>
    <row r="223" spans="1:5" ht="12.75">
      <c r="A223" s="35" t="s">
        <v>57</v>
      </c>
      <c r="E223" s="40" t="s">
        <v>7419</v>
      </c>
    </row>
    <row r="224" spans="1:5" ht="25.5">
      <c r="A224" t="s">
        <v>59</v>
      </c>
      <c r="E224" s="39" t="s">
        <v>7423</v>
      </c>
    </row>
    <row r="225" spans="1:16" ht="12.75">
      <c r="A225" t="s">
        <v>49</v>
      </c>
      <c s="34" t="s">
        <v>232</v>
      </c>
      <c s="34" t="s">
        <v>7424</v>
      </c>
      <c s="35" t="s">
        <v>52</v>
      </c>
      <c s="6" t="s">
        <v>7425</v>
      </c>
      <c s="36" t="s">
        <v>800</v>
      </c>
      <c s="37">
        <v>58551.2</v>
      </c>
      <c s="36">
        <v>0</v>
      </c>
      <c s="36">
        <f>ROUND(G225*H225,6)</f>
      </c>
      <c r="L225" s="38">
        <v>0</v>
      </c>
      <c s="32">
        <f>ROUND(ROUND(L225,2)*ROUND(G225,3),2)</f>
      </c>
      <c s="36" t="s">
        <v>1517</v>
      </c>
      <c>
        <f>(M225*21)/100</f>
      </c>
      <c t="s">
        <v>27</v>
      </c>
    </row>
    <row r="226" spans="1:5" ht="12.75">
      <c r="A226" s="35" t="s">
        <v>56</v>
      </c>
      <c r="E226" s="39" t="s">
        <v>52</v>
      </c>
    </row>
    <row r="227" spans="1:5" ht="12.75">
      <c r="A227" s="35" t="s">
        <v>57</v>
      </c>
      <c r="E227" s="40" t="s">
        <v>7419</v>
      </c>
    </row>
    <row r="228" spans="1:5" ht="12.75">
      <c r="A228" t="s">
        <v>59</v>
      </c>
      <c r="E228" s="39" t="s">
        <v>7426</v>
      </c>
    </row>
    <row r="229" spans="1:16" ht="12.75">
      <c r="A229" t="s">
        <v>49</v>
      </c>
      <c s="34" t="s">
        <v>235</v>
      </c>
      <c s="34" t="s">
        <v>7427</v>
      </c>
      <c s="35" t="s">
        <v>52</v>
      </c>
      <c s="6" t="s">
        <v>4400</v>
      </c>
      <c s="36" t="s">
        <v>73</v>
      </c>
      <c s="37">
        <v>1890.2</v>
      </c>
      <c s="36">
        <v>0</v>
      </c>
      <c s="36">
        <f>ROUND(G229*H229,6)</f>
      </c>
      <c r="L229" s="38">
        <v>0</v>
      </c>
      <c s="32">
        <f>ROUND(ROUND(L229,2)*ROUND(G229,3),2)</f>
      </c>
      <c s="36" t="s">
        <v>1517</v>
      </c>
      <c>
        <f>(M229*21)/100</f>
      </c>
      <c t="s">
        <v>27</v>
      </c>
    </row>
    <row r="230" spans="1:5" ht="12.75">
      <c r="A230" s="35" t="s">
        <v>56</v>
      </c>
      <c r="E230" s="39" t="s">
        <v>52</v>
      </c>
    </row>
    <row r="231" spans="1:5" ht="12.75">
      <c r="A231" s="35" t="s">
        <v>57</v>
      </c>
      <c r="E231" s="40" t="s">
        <v>7419</v>
      </c>
    </row>
    <row r="232" spans="1:5" ht="51">
      <c r="A232" t="s">
        <v>59</v>
      </c>
      <c r="E232" s="39" t="s">
        <v>7428</v>
      </c>
    </row>
    <row r="233" spans="1:16" ht="12.75">
      <c r="A233" t="s">
        <v>49</v>
      </c>
      <c s="34" t="s">
        <v>238</v>
      </c>
      <c s="34" t="s">
        <v>7429</v>
      </c>
      <c s="35" t="s">
        <v>52</v>
      </c>
      <c s="6" t="s">
        <v>7430</v>
      </c>
      <c s="36" t="s">
        <v>73</v>
      </c>
      <c s="37">
        <v>1890.2</v>
      </c>
      <c s="36">
        <v>0</v>
      </c>
      <c s="36">
        <f>ROUND(G233*H233,6)</f>
      </c>
      <c r="L233" s="38">
        <v>0</v>
      </c>
      <c s="32">
        <f>ROUND(ROUND(L233,2)*ROUND(G233,3),2)</f>
      </c>
      <c s="36" t="s">
        <v>1517</v>
      </c>
      <c>
        <f>(M233*21)/100</f>
      </c>
      <c t="s">
        <v>27</v>
      </c>
    </row>
    <row r="234" spans="1:5" ht="12.75">
      <c r="A234" s="35" t="s">
        <v>56</v>
      </c>
      <c r="E234" s="39" t="s">
        <v>52</v>
      </c>
    </row>
    <row r="235" spans="1:5" ht="12.75">
      <c r="A235" s="35" t="s">
        <v>57</v>
      </c>
      <c r="E235" s="40" t="s">
        <v>7419</v>
      </c>
    </row>
    <row r="236" spans="1:5" ht="12.75">
      <c r="A236" t="s">
        <v>59</v>
      </c>
      <c r="E236" s="39" t="s">
        <v>7431</v>
      </c>
    </row>
    <row r="237" spans="1:16" ht="12.75">
      <c r="A237" t="s">
        <v>49</v>
      </c>
      <c s="34" t="s">
        <v>241</v>
      </c>
      <c s="34" t="s">
        <v>7432</v>
      </c>
      <c s="35" t="s">
        <v>52</v>
      </c>
      <c s="6" t="s">
        <v>7433</v>
      </c>
      <c s="36" t="s">
        <v>73</v>
      </c>
      <c s="37">
        <v>1890.2</v>
      </c>
      <c s="36">
        <v>0</v>
      </c>
      <c s="36">
        <f>ROUND(G237*H237,6)</f>
      </c>
      <c r="L237" s="38">
        <v>0</v>
      </c>
      <c s="32">
        <f>ROUND(ROUND(L237,2)*ROUND(G237,3),2)</f>
      </c>
      <c s="36" t="s">
        <v>1517</v>
      </c>
      <c>
        <f>(M237*21)/100</f>
      </c>
      <c t="s">
        <v>27</v>
      </c>
    </row>
    <row r="238" spans="1:5" ht="12.75">
      <c r="A238" s="35" t="s">
        <v>56</v>
      </c>
      <c r="E238" s="39" t="s">
        <v>52</v>
      </c>
    </row>
    <row r="239" spans="1:5" ht="12.75">
      <c r="A239" s="35" t="s">
        <v>57</v>
      </c>
      <c r="E239" s="40" t="s">
        <v>7419</v>
      </c>
    </row>
    <row r="240" spans="1:5" ht="12.75">
      <c r="A240" t="s">
        <v>59</v>
      </c>
      <c r="E240" s="39" t="s">
        <v>7434</v>
      </c>
    </row>
    <row r="241" spans="1:16" ht="12.75">
      <c r="A241" t="s">
        <v>49</v>
      </c>
      <c s="34" t="s">
        <v>244</v>
      </c>
      <c s="34" t="s">
        <v>7435</v>
      </c>
      <c s="35" t="s">
        <v>52</v>
      </c>
      <c s="6" t="s">
        <v>7436</v>
      </c>
      <c s="36" t="s">
        <v>6933</v>
      </c>
      <c s="37">
        <v>1</v>
      </c>
      <c s="36">
        <v>0</v>
      </c>
      <c s="36">
        <f>ROUND(G241*H241,6)</f>
      </c>
      <c r="L241" s="38">
        <v>0</v>
      </c>
      <c s="32">
        <f>ROUND(ROUND(L241,2)*ROUND(G241,3),2)</f>
      </c>
      <c s="36" t="s">
        <v>1517</v>
      </c>
      <c>
        <f>(M241*21)/100</f>
      </c>
      <c t="s">
        <v>27</v>
      </c>
    </row>
    <row r="242" spans="1:5" ht="12.75">
      <c r="A242" s="35" t="s">
        <v>56</v>
      </c>
      <c r="E242" s="39" t="s">
        <v>52</v>
      </c>
    </row>
    <row r="243" spans="1:5" ht="12.75">
      <c r="A243" s="35" t="s">
        <v>57</v>
      </c>
      <c r="E243" s="40" t="s">
        <v>7437</v>
      </c>
    </row>
    <row r="244" spans="1:5" ht="38.25">
      <c r="A244" t="s">
        <v>59</v>
      </c>
      <c r="E244" s="39" t="s">
        <v>7438</v>
      </c>
    </row>
    <row r="245" spans="1:16" ht="12.75">
      <c r="A245" t="s">
        <v>49</v>
      </c>
      <c s="34" t="s">
        <v>247</v>
      </c>
      <c s="34" t="s">
        <v>7088</v>
      </c>
      <c s="35" t="s">
        <v>52</v>
      </c>
      <c s="6" t="s">
        <v>7439</v>
      </c>
      <c s="36" t="s">
        <v>749</v>
      </c>
      <c s="37">
        <v>58.551</v>
      </c>
      <c s="36">
        <v>0</v>
      </c>
      <c s="36">
        <f>ROUND(G245*H245,6)</f>
      </c>
      <c r="L245" s="38">
        <v>0</v>
      </c>
      <c s="32">
        <f>ROUND(ROUND(L245,2)*ROUND(G245,3),2)</f>
      </c>
      <c s="36" t="s">
        <v>1517</v>
      </c>
      <c>
        <f>(M245*21)/100</f>
      </c>
      <c t="s">
        <v>27</v>
      </c>
    </row>
    <row r="246" spans="1:5" ht="12.75">
      <c r="A246" s="35" t="s">
        <v>56</v>
      </c>
      <c r="E246" s="39" t="s">
        <v>52</v>
      </c>
    </row>
    <row r="247" spans="1:5" ht="12.75">
      <c r="A247" s="35" t="s">
        <v>57</v>
      </c>
      <c r="E247" s="40" t="s">
        <v>7419</v>
      </c>
    </row>
    <row r="248" spans="1:5" ht="38.25">
      <c r="A248" t="s">
        <v>59</v>
      </c>
      <c r="E248" s="39" t="s">
        <v>7440</v>
      </c>
    </row>
    <row r="249" spans="1:16" ht="12.75">
      <c r="A249" t="s">
        <v>49</v>
      </c>
      <c s="34" t="s">
        <v>250</v>
      </c>
      <c s="34" t="s">
        <v>7441</v>
      </c>
      <c s="35" t="s">
        <v>52</v>
      </c>
      <c s="6" t="s">
        <v>7442</v>
      </c>
      <c s="36" t="s">
        <v>64</v>
      </c>
      <c s="37">
        <v>9</v>
      </c>
      <c s="36">
        <v>0</v>
      </c>
      <c s="36">
        <f>ROUND(G249*H249,6)</f>
      </c>
      <c r="L249" s="38">
        <v>0</v>
      </c>
      <c s="32">
        <f>ROUND(ROUND(L249,2)*ROUND(G249,3),2)</f>
      </c>
      <c s="36" t="s">
        <v>1517</v>
      </c>
      <c>
        <f>(M249*21)/100</f>
      </c>
      <c t="s">
        <v>27</v>
      </c>
    </row>
    <row r="250" spans="1:5" ht="12.75">
      <c r="A250" s="35" t="s">
        <v>56</v>
      </c>
      <c r="E250" s="39" t="s">
        <v>52</v>
      </c>
    </row>
    <row r="251" spans="1:5" ht="12.75">
      <c r="A251" s="35" t="s">
        <v>57</v>
      </c>
      <c r="E251" s="40" t="s">
        <v>7443</v>
      </c>
    </row>
    <row r="252" spans="1:5" ht="25.5">
      <c r="A252" t="s">
        <v>59</v>
      </c>
      <c r="E252" s="39" t="s">
        <v>7444</v>
      </c>
    </row>
    <row r="253" spans="1:13" ht="12.75">
      <c r="A253" t="s">
        <v>46</v>
      </c>
      <c r="C253" s="31" t="s">
        <v>5765</v>
      </c>
      <c r="E253" s="33" t="s">
        <v>7445</v>
      </c>
      <c r="J253" s="32">
        <f>0</f>
      </c>
      <c s="32">
        <f>0</f>
      </c>
      <c s="32">
        <f>0+L254+L258+L262</f>
      </c>
      <c s="32">
        <f>0+M254+M258+M262</f>
      </c>
    </row>
    <row r="254" spans="1:16" ht="12.75">
      <c r="A254" t="s">
        <v>49</v>
      </c>
      <c s="34" t="s">
        <v>268</v>
      </c>
      <c s="34" t="s">
        <v>7446</v>
      </c>
      <c s="35" t="s">
        <v>52</v>
      </c>
      <c s="6" t="s">
        <v>7447</v>
      </c>
      <c s="36" t="s">
        <v>7448</v>
      </c>
      <c s="37">
        <v>60</v>
      </c>
      <c s="36">
        <v>0</v>
      </c>
      <c s="36">
        <f>ROUND(G254*H254,6)</f>
      </c>
      <c r="L254" s="38">
        <v>0</v>
      </c>
      <c s="32">
        <f>ROUND(ROUND(L254,2)*ROUND(G254,3),2)</f>
      </c>
      <c s="36" t="s">
        <v>1517</v>
      </c>
      <c>
        <f>(M254*21)/100</f>
      </c>
      <c t="s">
        <v>27</v>
      </c>
    </row>
    <row r="255" spans="1:5" ht="12.75">
      <c r="A255" s="35" t="s">
        <v>56</v>
      </c>
      <c r="E255" s="39" t="s">
        <v>52</v>
      </c>
    </row>
    <row r="256" spans="1:5" ht="12.75">
      <c r="A256" s="35" t="s">
        <v>57</v>
      </c>
      <c r="E256" s="40" t="s">
        <v>7449</v>
      </c>
    </row>
    <row r="257" spans="1:5" ht="25.5">
      <c r="A257" t="s">
        <v>59</v>
      </c>
      <c r="E257" s="39" t="s">
        <v>7450</v>
      </c>
    </row>
    <row r="258" spans="1:16" ht="12.75">
      <c r="A258" t="s">
        <v>49</v>
      </c>
      <c s="34" t="s">
        <v>271</v>
      </c>
      <c s="34" t="s">
        <v>7451</v>
      </c>
      <c s="35" t="s">
        <v>52</v>
      </c>
      <c s="6" t="s">
        <v>7452</v>
      </c>
      <c s="36" t="s">
        <v>7448</v>
      </c>
      <c s="37">
        <v>60</v>
      </c>
      <c s="36">
        <v>0</v>
      </c>
      <c s="36">
        <f>ROUND(G258*H258,6)</f>
      </c>
      <c r="L258" s="38">
        <v>0</v>
      </c>
      <c s="32">
        <f>ROUND(ROUND(L258,2)*ROUND(G258,3),2)</f>
      </c>
      <c s="36" t="s">
        <v>1517</v>
      </c>
      <c>
        <f>(M258*21)/100</f>
      </c>
      <c t="s">
        <v>27</v>
      </c>
    </row>
    <row r="259" spans="1:5" ht="12.75">
      <c r="A259" s="35" t="s">
        <v>56</v>
      </c>
      <c r="E259" s="39" t="s">
        <v>52</v>
      </c>
    </row>
    <row r="260" spans="1:5" ht="12.75">
      <c r="A260" s="35" t="s">
        <v>57</v>
      </c>
      <c r="E260" s="40" t="s">
        <v>7449</v>
      </c>
    </row>
    <row r="261" spans="1:5" ht="25.5">
      <c r="A261" t="s">
        <v>59</v>
      </c>
      <c r="E261" s="39" t="s">
        <v>7450</v>
      </c>
    </row>
    <row r="262" spans="1:16" ht="12.75">
      <c r="A262" t="s">
        <v>49</v>
      </c>
      <c s="34" t="s">
        <v>274</v>
      </c>
      <c s="34" t="s">
        <v>7453</v>
      </c>
      <c s="35" t="s">
        <v>52</v>
      </c>
      <c s="6" t="s">
        <v>7454</v>
      </c>
      <c s="36" t="s">
        <v>4840</v>
      </c>
      <c s="37">
        <v>1779.8</v>
      </c>
      <c s="36">
        <v>0</v>
      </c>
      <c s="36">
        <f>ROUND(G262*H262,6)</f>
      </c>
      <c r="L262" s="38">
        <v>0</v>
      </c>
      <c s="32">
        <f>ROUND(ROUND(L262,2)*ROUND(G262,3),2)</f>
      </c>
      <c s="36" t="s">
        <v>1517</v>
      </c>
      <c>
        <f>(M262*21)/100</f>
      </c>
      <c t="s">
        <v>27</v>
      </c>
    </row>
    <row r="263" spans="1:5" ht="12.75">
      <c r="A263" s="35" t="s">
        <v>56</v>
      </c>
      <c r="E263" s="39" t="s">
        <v>52</v>
      </c>
    </row>
    <row r="264" spans="1:5" ht="12.75">
      <c r="A264" s="35" t="s">
        <v>57</v>
      </c>
      <c r="E264" s="40" t="s">
        <v>7455</v>
      </c>
    </row>
    <row r="265" spans="1:5" ht="25.5">
      <c r="A265" t="s">
        <v>59</v>
      </c>
      <c r="E265" s="39" t="s">
        <v>7456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7240</v>
      </c>
      <c s="41">
        <f>Rekapitulace!C111</f>
      </c>
      <c s="20" t="s">
        <v>0</v>
      </c>
      <c t="s">
        <v>23</v>
      </c>
      <c t="s">
        <v>27</v>
      </c>
    </row>
    <row r="4" spans="1:16" ht="32" customHeight="1">
      <c r="A4" s="24" t="s">
        <v>20</v>
      </c>
      <c s="25" t="s">
        <v>28</v>
      </c>
      <c s="27" t="s">
        <v>7240</v>
      </c>
      <c r="E4" s="26" t="s">
        <v>7241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COUNTIFS(L8:L75,"=0",A8:A75,"P")+COUNTIFS(L8:L75,"",A8:A75,"P")+SUM(Q8:Q75)</f>
      </c>
    </row>
    <row r="8" spans="1:13" ht="12.75">
      <c r="A8" t="s">
        <v>44</v>
      </c>
      <c r="C8" s="28" t="s">
        <v>7459</v>
      </c>
      <c r="E8" s="30" t="s">
        <v>7458</v>
      </c>
      <c r="J8" s="29">
        <f>0+J9+J22+J27+J36+J49+J74</f>
      </c>
      <c s="29">
        <f>0+K9+K22+K27+K36+K49+K74</f>
      </c>
      <c s="29">
        <f>0+L9+L22+L27+L36+L49+L74</f>
      </c>
      <c s="29">
        <f>0+M9+M22+M27+M36+M49+M74</f>
      </c>
    </row>
    <row r="9" spans="1:13" ht="12.75">
      <c r="A9" t="s">
        <v>46</v>
      </c>
      <c r="C9" s="31" t="s">
        <v>826</v>
      </c>
      <c r="E9" s="33" t="s">
        <v>3810</v>
      </c>
      <c r="J9" s="32">
        <f>0</f>
      </c>
      <c s="32">
        <f>0</f>
      </c>
      <c s="32">
        <f>0+L10+L14+L18</f>
      </c>
      <c s="32">
        <f>0+M10+M14+M18</f>
      </c>
    </row>
    <row r="10" spans="1:16" ht="12.75">
      <c r="A10" t="s">
        <v>49</v>
      </c>
      <c s="34" t="s">
        <v>69</v>
      </c>
      <c s="34" t="s">
        <v>3811</v>
      </c>
      <c s="35" t="s">
        <v>52</v>
      </c>
      <c s="6" t="s">
        <v>3812</v>
      </c>
      <c s="36" t="s">
        <v>54</v>
      </c>
      <c s="37">
        <v>4</v>
      </c>
      <c s="36">
        <v>0</v>
      </c>
      <c s="36">
        <f>ROUND(G10*H10,6)</f>
      </c>
      <c r="L10" s="38">
        <v>0</v>
      </c>
      <c s="32">
        <f>ROUND(ROUND(L10,2)*ROUND(G10,3),2)</f>
      </c>
      <c s="36" t="s">
        <v>55</v>
      </c>
      <c>
        <f>(M10*21)/100</f>
      </c>
      <c t="s">
        <v>27</v>
      </c>
    </row>
    <row r="11" spans="1:5" ht="12.75">
      <c r="A11" s="35" t="s">
        <v>56</v>
      </c>
      <c r="E11" s="39" t="s">
        <v>6483</v>
      </c>
    </row>
    <row r="12" spans="1:5" ht="12.75">
      <c r="A12" s="35" t="s">
        <v>57</v>
      </c>
      <c r="E12" s="40" t="s">
        <v>52</v>
      </c>
    </row>
    <row r="13" spans="1:5" ht="12.75">
      <c r="A13" t="s">
        <v>59</v>
      </c>
      <c r="E13" s="39" t="s">
        <v>2068</v>
      </c>
    </row>
    <row r="14" spans="1:16" ht="12.75">
      <c r="A14" t="s">
        <v>49</v>
      </c>
      <c s="34" t="s">
        <v>27</v>
      </c>
      <c s="34" t="s">
        <v>3814</v>
      </c>
      <c s="35" t="s">
        <v>52</v>
      </c>
      <c s="6" t="s">
        <v>3613</v>
      </c>
      <c s="36" t="s">
        <v>3614</v>
      </c>
      <c s="37">
        <v>0.93</v>
      </c>
      <c s="36">
        <v>0</v>
      </c>
      <c s="36">
        <f>ROUND(G14*H14,6)</f>
      </c>
      <c r="L14" s="38">
        <v>0</v>
      </c>
      <c s="32">
        <f>ROUND(ROUND(L14,2)*ROUND(G14,3),2)</f>
      </c>
      <c s="36" t="s">
        <v>55</v>
      </c>
      <c>
        <f>(M14*21)/100</f>
      </c>
      <c t="s">
        <v>27</v>
      </c>
    </row>
    <row r="15" spans="1:5" ht="12.75">
      <c r="A15" s="35" t="s">
        <v>56</v>
      </c>
      <c r="E15" s="39" t="s">
        <v>6484</v>
      </c>
    </row>
    <row r="16" spans="1:5" ht="12.75">
      <c r="A16" s="35" t="s">
        <v>57</v>
      </c>
      <c r="E16" s="40" t="s">
        <v>6485</v>
      </c>
    </row>
    <row r="17" spans="1:5" ht="12.75">
      <c r="A17" t="s">
        <v>59</v>
      </c>
      <c r="E17" s="39" t="s">
        <v>978</v>
      </c>
    </row>
    <row r="18" spans="1:16" ht="12.75">
      <c r="A18" t="s">
        <v>49</v>
      </c>
      <c s="34" t="s">
        <v>26</v>
      </c>
      <c s="34" t="s">
        <v>3817</v>
      </c>
      <c s="35" t="s">
        <v>52</v>
      </c>
      <c s="6" t="s">
        <v>53</v>
      </c>
      <c s="36" t="s">
        <v>54</v>
      </c>
      <c s="37">
        <v>1</v>
      </c>
      <c s="36">
        <v>0</v>
      </c>
      <c s="36">
        <f>ROUND(G18*H18,6)</f>
      </c>
      <c r="L18" s="38">
        <v>0</v>
      </c>
      <c s="32">
        <f>ROUND(ROUND(L18,2)*ROUND(G18,3),2)</f>
      </c>
      <c s="36" t="s">
        <v>55</v>
      </c>
      <c>
        <f>(M18*21)/100</f>
      </c>
      <c t="s">
        <v>27</v>
      </c>
    </row>
    <row r="19" spans="1:5" ht="12.75">
      <c r="A19" s="35" t="s">
        <v>56</v>
      </c>
      <c r="E19" s="39" t="s">
        <v>6486</v>
      </c>
    </row>
    <row r="20" spans="1:5" ht="12.75">
      <c r="A20" s="35" t="s">
        <v>57</v>
      </c>
      <c r="E20" s="40" t="s">
        <v>52</v>
      </c>
    </row>
    <row r="21" spans="1:5" ht="12.75">
      <c r="A21" t="s">
        <v>59</v>
      </c>
      <c r="E21" s="39" t="s">
        <v>978</v>
      </c>
    </row>
    <row r="22" spans="1:13" ht="12.75">
      <c r="A22" t="s">
        <v>46</v>
      </c>
      <c r="C22" s="31" t="s">
        <v>116</v>
      </c>
      <c r="E22" s="33" t="s">
        <v>3387</v>
      </c>
      <c r="J22" s="32">
        <f>0</f>
      </c>
      <c s="32">
        <f>0</f>
      </c>
      <c s="32">
        <f>0+L23</f>
      </c>
      <c s="32">
        <f>0+M23</f>
      </c>
    </row>
    <row r="23" spans="1:16" ht="12.75">
      <c r="A23" t="s">
        <v>49</v>
      </c>
      <c s="34" t="s">
        <v>81</v>
      </c>
      <c s="34" t="s">
        <v>3819</v>
      </c>
      <c s="35" t="s">
        <v>52</v>
      </c>
      <c s="6" t="s">
        <v>3820</v>
      </c>
      <c s="36" t="s">
        <v>73</v>
      </c>
      <c s="37">
        <v>139.5</v>
      </c>
      <c s="36">
        <v>0</v>
      </c>
      <c s="36">
        <f>ROUND(G23*H23,6)</f>
      </c>
      <c r="L23" s="38">
        <v>0</v>
      </c>
      <c s="32">
        <f>ROUND(ROUND(L23,2)*ROUND(G23,3),2)</f>
      </c>
      <c s="36" t="s">
        <v>55</v>
      </c>
      <c>
        <f>(M23*21)/100</f>
      </c>
      <c t="s">
        <v>27</v>
      </c>
    </row>
    <row r="24" spans="1:5" ht="12.75">
      <c r="A24" s="35" t="s">
        <v>56</v>
      </c>
      <c r="E24" s="39" t="s">
        <v>3821</v>
      </c>
    </row>
    <row r="25" spans="1:5" ht="12.75">
      <c r="A25" s="35" t="s">
        <v>57</v>
      </c>
      <c r="E25" s="40" t="s">
        <v>7460</v>
      </c>
    </row>
    <row r="26" spans="1:5" ht="12.75">
      <c r="A26" t="s">
        <v>59</v>
      </c>
      <c r="E26" s="39" t="s">
        <v>2078</v>
      </c>
    </row>
    <row r="27" spans="1:13" ht="12.75">
      <c r="A27" t="s">
        <v>46</v>
      </c>
      <c r="C27" s="31" t="s">
        <v>122</v>
      </c>
      <c r="E27" s="33" t="s">
        <v>3400</v>
      </c>
      <c r="J27" s="32">
        <f>0</f>
      </c>
      <c s="32">
        <f>0</f>
      </c>
      <c s="32">
        <f>0+L28+L32</f>
      </c>
      <c s="32">
        <f>0+M28+M32</f>
      </c>
    </row>
    <row r="28" spans="1:16" ht="12.75">
      <c r="A28" t="s">
        <v>49</v>
      </c>
      <c s="34" t="s">
        <v>84</v>
      </c>
      <c s="34" t="s">
        <v>838</v>
      </c>
      <c s="35" t="s">
        <v>52</v>
      </c>
      <c s="6" t="s">
        <v>839</v>
      </c>
      <c s="36" t="s">
        <v>78</v>
      </c>
      <c s="37">
        <v>111.6</v>
      </c>
      <c s="36">
        <v>0</v>
      </c>
      <c s="36">
        <f>ROUND(G28*H28,6)</f>
      </c>
      <c r="L28" s="38">
        <v>0</v>
      </c>
      <c s="32">
        <f>ROUND(ROUND(L28,2)*ROUND(G28,3),2)</f>
      </c>
      <c s="36" t="s">
        <v>74</v>
      </c>
      <c>
        <f>(M28*21)/100</f>
      </c>
      <c t="s">
        <v>27</v>
      </c>
    </row>
    <row r="29" spans="1:5" ht="12.75">
      <c r="A29" s="35" t="s">
        <v>56</v>
      </c>
      <c r="E29" s="39" t="s">
        <v>6492</v>
      </c>
    </row>
    <row r="30" spans="1:5" ht="12.75">
      <c r="A30" s="35" t="s">
        <v>57</v>
      </c>
      <c r="E30" s="40" t="s">
        <v>7461</v>
      </c>
    </row>
    <row r="31" spans="1:5" ht="318.75">
      <c r="A31" t="s">
        <v>59</v>
      </c>
      <c r="E31" s="39" t="s">
        <v>3825</v>
      </c>
    </row>
    <row r="32" spans="1:16" ht="12.75">
      <c r="A32" t="s">
        <v>49</v>
      </c>
      <c s="34" t="s">
        <v>87</v>
      </c>
      <c s="34" t="s">
        <v>3826</v>
      </c>
      <c s="35" t="s">
        <v>52</v>
      </c>
      <c s="6" t="s">
        <v>3827</v>
      </c>
      <c s="36" t="s">
        <v>78</v>
      </c>
      <c s="37">
        <v>20.25</v>
      </c>
      <c s="36">
        <v>0</v>
      </c>
      <c s="36">
        <f>ROUND(G32*H32,6)</f>
      </c>
      <c r="L32" s="38">
        <v>0</v>
      </c>
      <c s="32">
        <f>ROUND(ROUND(L32,2)*ROUND(G32,3),2)</f>
      </c>
      <c s="36" t="s">
        <v>74</v>
      </c>
      <c>
        <f>(M32*21)/100</f>
      </c>
      <c t="s">
        <v>27</v>
      </c>
    </row>
    <row r="33" spans="1:5" ht="12.75">
      <c r="A33" s="35" t="s">
        <v>56</v>
      </c>
      <c r="E33" s="39" t="s">
        <v>52</v>
      </c>
    </row>
    <row r="34" spans="1:5" ht="12.75">
      <c r="A34" s="35" t="s">
        <v>57</v>
      </c>
      <c r="E34" s="40" t="s">
        <v>7462</v>
      </c>
    </row>
    <row r="35" spans="1:5" ht="25.5">
      <c r="A35" t="s">
        <v>59</v>
      </c>
      <c r="E35" s="39" t="s">
        <v>3829</v>
      </c>
    </row>
    <row r="36" spans="1:13" ht="12.75">
      <c r="A36" t="s">
        <v>46</v>
      </c>
      <c r="C36" s="31" t="s">
        <v>134</v>
      </c>
      <c r="E36" s="33" t="s">
        <v>3413</v>
      </c>
      <c r="J36" s="32">
        <f>0</f>
      </c>
      <c s="32">
        <f>0</f>
      </c>
      <c s="32">
        <f>0+L37+L41+L45</f>
      </c>
      <c s="32">
        <f>0+M37+M41+M45</f>
      </c>
    </row>
    <row r="37" spans="1:16" ht="12.75">
      <c r="A37" t="s">
        <v>49</v>
      </c>
      <c s="34" t="s">
        <v>90</v>
      </c>
      <c s="34" t="s">
        <v>3832</v>
      </c>
      <c s="35" t="s">
        <v>52</v>
      </c>
      <c s="6" t="s">
        <v>3833</v>
      </c>
      <c s="36" t="s">
        <v>78</v>
      </c>
      <c s="37">
        <v>22.32</v>
      </c>
      <c s="36">
        <v>0</v>
      </c>
      <c s="36">
        <f>ROUND(G37*H37,6)</f>
      </c>
      <c r="L37" s="38">
        <v>0</v>
      </c>
      <c s="32">
        <f>ROUND(ROUND(L37,2)*ROUND(G37,3),2)</f>
      </c>
      <c s="36" t="s">
        <v>74</v>
      </c>
      <c>
        <f>(M37*21)/100</f>
      </c>
      <c t="s">
        <v>27</v>
      </c>
    </row>
    <row r="38" spans="1:5" ht="12.75">
      <c r="A38" s="35" t="s">
        <v>56</v>
      </c>
      <c r="E38" s="39" t="s">
        <v>3834</v>
      </c>
    </row>
    <row r="39" spans="1:5" ht="12.75">
      <c r="A39" s="35" t="s">
        <v>57</v>
      </c>
      <c r="E39" s="40" t="s">
        <v>7463</v>
      </c>
    </row>
    <row r="40" spans="1:5" ht="267.75">
      <c r="A40" t="s">
        <v>59</v>
      </c>
      <c r="E40" s="39" t="s">
        <v>3836</v>
      </c>
    </row>
    <row r="41" spans="1:16" ht="12.75">
      <c r="A41" t="s">
        <v>49</v>
      </c>
      <c s="34" t="s">
        <v>93</v>
      </c>
      <c s="34" t="s">
        <v>3414</v>
      </c>
      <c s="35" t="s">
        <v>52</v>
      </c>
      <c s="6" t="s">
        <v>3415</v>
      </c>
      <c s="36" t="s">
        <v>78</v>
      </c>
      <c s="37">
        <v>40.92</v>
      </c>
      <c s="36">
        <v>0</v>
      </c>
      <c s="36">
        <f>ROUND(G41*H41,6)</f>
      </c>
      <c r="L41" s="38">
        <v>0</v>
      </c>
      <c s="32">
        <f>ROUND(ROUND(L41,2)*ROUND(G41,3),2)</f>
      </c>
      <c s="36" t="s">
        <v>74</v>
      </c>
      <c>
        <f>(M41*21)/100</f>
      </c>
      <c t="s">
        <v>27</v>
      </c>
    </row>
    <row r="42" spans="1:5" ht="12.75">
      <c r="A42" s="35" t="s">
        <v>56</v>
      </c>
      <c r="E42" s="39" t="s">
        <v>6498</v>
      </c>
    </row>
    <row r="43" spans="1:5" ht="12.75">
      <c r="A43" s="35" t="s">
        <v>57</v>
      </c>
      <c r="E43" s="40" t="s">
        <v>7464</v>
      </c>
    </row>
    <row r="44" spans="1:5" ht="229.5">
      <c r="A44" t="s">
        <v>59</v>
      </c>
      <c r="E44" s="39" t="s">
        <v>3838</v>
      </c>
    </row>
    <row r="45" spans="1:16" ht="12.75">
      <c r="A45" t="s">
        <v>49</v>
      </c>
      <c s="34" t="s">
        <v>96</v>
      </c>
      <c s="34" t="s">
        <v>3417</v>
      </c>
      <c s="35" t="s">
        <v>52</v>
      </c>
      <c s="6" t="s">
        <v>3418</v>
      </c>
      <c s="36" t="s">
        <v>78</v>
      </c>
      <c s="37">
        <v>40.92</v>
      </c>
      <c s="36">
        <v>0</v>
      </c>
      <c s="36">
        <f>ROUND(G45*H45,6)</f>
      </c>
      <c r="L45" s="38">
        <v>0</v>
      </c>
      <c s="32">
        <f>ROUND(ROUND(L45,2)*ROUND(G45,3),2)</f>
      </c>
      <c s="36" t="s">
        <v>74</v>
      </c>
      <c>
        <f>(M45*21)/100</f>
      </c>
      <c t="s">
        <v>27</v>
      </c>
    </row>
    <row r="46" spans="1:5" ht="12.75">
      <c r="A46" s="35" t="s">
        <v>56</v>
      </c>
      <c r="E46" s="39" t="s">
        <v>6500</v>
      </c>
    </row>
    <row r="47" spans="1:5" ht="12.75">
      <c r="A47" s="35" t="s">
        <v>57</v>
      </c>
      <c r="E47" s="40" t="s">
        <v>7464</v>
      </c>
    </row>
    <row r="48" spans="1:5" ht="280.5">
      <c r="A48" t="s">
        <v>59</v>
      </c>
      <c r="E48" s="39" t="s">
        <v>4509</v>
      </c>
    </row>
    <row r="49" spans="1:13" ht="12.75">
      <c r="A49" t="s">
        <v>46</v>
      </c>
      <c r="C49" s="31" t="s">
        <v>93</v>
      </c>
      <c r="E49" s="33" t="s">
        <v>6501</v>
      </c>
      <c r="J49" s="32">
        <f>0</f>
      </c>
      <c s="32">
        <f>0</f>
      </c>
      <c s="32">
        <f>0+L50+L54+L58+L62+L66+L70</f>
      </c>
      <c s="32">
        <f>0+M50+M54+M58+M62+M66+M70</f>
      </c>
    </row>
    <row r="50" spans="1:16" ht="12.75">
      <c r="A50" t="s">
        <v>49</v>
      </c>
      <c s="34" t="s">
        <v>100</v>
      </c>
      <c s="34" t="s">
        <v>4416</v>
      </c>
      <c s="35" t="s">
        <v>52</v>
      </c>
      <c s="6" t="s">
        <v>4417</v>
      </c>
      <c s="36" t="s">
        <v>99</v>
      </c>
      <c s="37">
        <v>7</v>
      </c>
      <c s="36">
        <v>0</v>
      </c>
      <c s="36">
        <f>ROUND(G50*H50,6)</f>
      </c>
      <c r="L50" s="38">
        <v>0</v>
      </c>
      <c s="32">
        <f>ROUND(ROUND(L50,2)*ROUND(G50,3),2)</f>
      </c>
      <c s="36" t="s">
        <v>74</v>
      </c>
      <c>
        <f>(M50*21)/100</f>
      </c>
      <c t="s">
        <v>27</v>
      </c>
    </row>
    <row r="51" spans="1:5" ht="12.75">
      <c r="A51" s="35" t="s">
        <v>56</v>
      </c>
      <c r="E51" s="39" t="s">
        <v>7465</v>
      </c>
    </row>
    <row r="52" spans="1:5" ht="12.75">
      <c r="A52" s="35" t="s">
        <v>57</v>
      </c>
      <c r="E52" s="40" t="s">
        <v>7466</v>
      </c>
    </row>
    <row r="53" spans="1:5" ht="255">
      <c r="A53" t="s">
        <v>59</v>
      </c>
      <c r="E53" s="39" t="s">
        <v>7467</v>
      </c>
    </row>
    <row r="54" spans="1:16" ht="12.75">
      <c r="A54" t="s">
        <v>49</v>
      </c>
      <c s="34" t="s">
        <v>116</v>
      </c>
      <c s="34" t="s">
        <v>3551</v>
      </c>
      <c s="35" t="s">
        <v>52</v>
      </c>
      <c s="6" t="s">
        <v>3552</v>
      </c>
      <c s="36" t="s">
        <v>99</v>
      </c>
      <c s="37">
        <v>93</v>
      </c>
      <c s="36">
        <v>0</v>
      </c>
      <c s="36">
        <f>ROUND(G54*H54,6)</f>
      </c>
      <c r="L54" s="38">
        <v>0</v>
      </c>
      <c s="32">
        <f>ROUND(ROUND(L54,2)*ROUND(G54,3),2)</f>
      </c>
      <c s="36" t="s">
        <v>74</v>
      </c>
      <c>
        <f>(M54*21)/100</f>
      </c>
      <c t="s">
        <v>27</v>
      </c>
    </row>
    <row r="55" spans="1:5" ht="12.75">
      <c r="A55" s="35" t="s">
        <v>56</v>
      </c>
      <c r="E55" s="39" t="s">
        <v>7468</v>
      </c>
    </row>
    <row r="56" spans="1:5" ht="12.75">
      <c r="A56" s="35" t="s">
        <v>57</v>
      </c>
      <c r="E56" s="40" t="s">
        <v>365</v>
      </c>
    </row>
    <row r="57" spans="1:5" ht="38.25">
      <c r="A57" t="s">
        <v>59</v>
      </c>
      <c r="E57" s="39" t="s">
        <v>3843</v>
      </c>
    </row>
    <row r="58" spans="1:16" ht="12.75">
      <c r="A58" t="s">
        <v>49</v>
      </c>
      <c s="34" t="s">
        <v>119</v>
      </c>
      <c s="34" t="s">
        <v>3748</v>
      </c>
      <c s="35" t="s">
        <v>52</v>
      </c>
      <c s="6" t="s">
        <v>3749</v>
      </c>
      <c s="36" t="s">
        <v>107</v>
      </c>
      <c s="37">
        <v>1</v>
      </c>
      <c s="36">
        <v>0</v>
      </c>
      <c s="36">
        <f>ROUND(G58*H58,6)</f>
      </c>
      <c r="L58" s="38">
        <v>0</v>
      </c>
      <c s="32">
        <f>ROUND(ROUND(L58,2)*ROUND(G58,3),2)</f>
      </c>
      <c s="36" t="s">
        <v>74</v>
      </c>
      <c>
        <f>(M58*21)/100</f>
      </c>
      <c t="s">
        <v>27</v>
      </c>
    </row>
    <row r="59" spans="1:5" ht="12.75">
      <c r="A59" s="35" t="s">
        <v>56</v>
      </c>
      <c r="E59" s="39" t="s">
        <v>52</v>
      </c>
    </row>
    <row r="60" spans="1:5" ht="12.75">
      <c r="A60" s="35" t="s">
        <v>57</v>
      </c>
      <c r="E60" s="40" t="s">
        <v>3890</v>
      </c>
    </row>
    <row r="61" spans="1:5" ht="242.25">
      <c r="A61" t="s">
        <v>59</v>
      </c>
      <c r="E61" s="39" t="s">
        <v>7469</v>
      </c>
    </row>
    <row r="62" spans="1:16" ht="12.75">
      <c r="A62" t="s">
        <v>49</v>
      </c>
      <c s="34" t="s">
        <v>122</v>
      </c>
      <c s="34" t="s">
        <v>3755</v>
      </c>
      <c s="35" t="s">
        <v>52</v>
      </c>
      <c s="6" t="s">
        <v>3756</v>
      </c>
      <c s="36" t="s">
        <v>107</v>
      </c>
      <c s="37">
        <v>5</v>
      </c>
      <c s="36">
        <v>0</v>
      </c>
      <c s="36">
        <f>ROUND(G62*H62,6)</f>
      </c>
      <c r="L62" s="38">
        <v>0</v>
      </c>
      <c s="32">
        <f>ROUND(ROUND(L62,2)*ROUND(G62,3),2)</f>
      </c>
      <c s="36" t="s">
        <v>74</v>
      </c>
      <c>
        <f>(M62*21)/100</f>
      </c>
      <c t="s">
        <v>27</v>
      </c>
    </row>
    <row r="63" spans="1:5" ht="12.75">
      <c r="A63" s="35" t="s">
        <v>56</v>
      </c>
      <c r="E63" s="39" t="s">
        <v>52</v>
      </c>
    </row>
    <row r="64" spans="1:5" ht="12.75">
      <c r="A64" s="35" t="s">
        <v>57</v>
      </c>
      <c r="E64" s="40" t="s">
        <v>7470</v>
      </c>
    </row>
    <row r="65" spans="1:5" ht="12.75">
      <c r="A65" t="s">
        <v>59</v>
      </c>
      <c r="E65" s="39" t="s">
        <v>52</v>
      </c>
    </row>
    <row r="66" spans="1:16" ht="12.75">
      <c r="A66" t="s">
        <v>49</v>
      </c>
      <c s="34" t="s">
        <v>125</v>
      </c>
      <c s="34" t="s">
        <v>3568</v>
      </c>
      <c s="35" t="s">
        <v>52</v>
      </c>
      <c s="6" t="s">
        <v>3569</v>
      </c>
      <c s="36" t="s">
        <v>99</v>
      </c>
      <c s="37">
        <v>100</v>
      </c>
      <c s="36">
        <v>0</v>
      </c>
      <c s="36">
        <f>ROUND(G66*H66,6)</f>
      </c>
      <c r="L66" s="38">
        <v>0</v>
      </c>
      <c s="32">
        <f>ROUND(ROUND(L66,2)*ROUND(G66,3),2)</f>
      </c>
      <c s="36" t="s">
        <v>74</v>
      </c>
      <c>
        <f>(M66*21)/100</f>
      </c>
      <c t="s">
        <v>27</v>
      </c>
    </row>
    <row r="67" spans="1:5" ht="12.75">
      <c r="A67" s="35" t="s">
        <v>56</v>
      </c>
      <c r="E67" s="39" t="s">
        <v>6517</v>
      </c>
    </row>
    <row r="68" spans="1:5" ht="12.75">
      <c r="A68" s="35" t="s">
        <v>57</v>
      </c>
      <c r="E68" s="40" t="s">
        <v>7471</v>
      </c>
    </row>
    <row r="69" spans="1:5" ht="51">
      <c r="A69" t="s">
        <v>59</v>
      </c>
      <c r="E69" s="39" t="s">
        <v>6519</v>
      </c>
    </row>
    <row r="70" spans="1:16" ht="12.75">
      <c r="A70" t="s">
        <v>49</v>
      </c>
      <c s="34" t="s">
        <v>128</v>
      </c>
      <c s="34" t="s">
        <v>3763</v>
      </c>
      <c s="35" t="s">
        <v>52</v>
      </c>
      <c s="6" t="s">
        <v>3764</v>
      </c>
      <c s="36" t="s">
        <v>99</v>
      </c>
      <c s="37">
        <v>100</v>
      </c>
      <c s="36">
        <v>0</v>
      </c>
      <c s="36">
        <f>ROUND(G70*H70,6)</f>
      </c>
      <c r="L70" s="38">
        <v>0</v>
      </c>
      <c s="32">
        <f>ROUND(ROUND(L70,2)*ROUND(G70,3),2)</f>
      </c>
      <c s="36" t="s">
        <v>74</v>
      </c>
      <c>
        <f>(M70*21)/100</f>
      </c>
      <c t="s">
        <v>27</v>
      </c>
    </row>
    <row r="71" spans="1:5" ht="12.75">
      <c r="A71" s="35" t="s">
        <v>56</v>
      </c>
      <c r="E71" s="39" t="s">
        <v>6520</v>
      </c>
    </row>
    <row r="72" spans="1:5" ht="12.75">
      <c r="A72" s="35" t="s">
        <v>57</v>
      </c>
      <c r="E72" s="40" t="s">
        <v>7471</v>
      </c>
    </row>
    <row r="73" spans="1:5" ht="25.5">
      <c r="A73" t="s">
        <v>59</v>
      </c>
      <c r="E73" s="39" t="s">
        <v>6521</v>
      </c>
    </row>
    <row r="74" spans="1:13" ht="12.75">
      <c r="A74" t="s">
        <v>46</v>
      </c>
      <c r="C74" s="31" t="s">
        <v>743</v>
      </c>
      <c r="E74" s="33" t="s">
        <v>1816</v>
      </c>
      <c r="J74" s="32">
        <f>0</f>
      </c>
      <c s="32">
        <f>0</f>
      </c>
      <c s="32">
        <f>0+L75</f>
      </c>
      <c s="32">
        <f>0+M75</f>
      </c>
    </row>
    <row r="75" spans="1:16" ht="25.5">
      <c r="A75" t="s">
        <v>49</v>
      </c>
      <c s="34" t="s">
        <v>131</v>
      </c>
      <c s="34" t="s">
        <v>746</v>
      </c>
      <c s="35" t="s">
        <v>747</v>
      </c>
      <c s="6" t="s">
        <v>748</v>
      </c>
      <c s="36" t="s">
        <v>749</v>
      </c>
      <c s="37">
        <v>113.832</v>
      </c>
      <c s="36">
        <v>0</v>
      </c>
      <c s="36">
        <f>ROUND(G75*H75,6)</f>
      </c>
      <c r="L75" s="38">
        <v>0</v>
      </c>
      <c s="32">
        <f>ROUND(ROUND(L75,2)*ROUND(G75,3),2)</f>
      </c>
      <c s="36" t="s">
        <v>750</v>
      </c>
      <c>
        <f>(M75*21)/100</f>
      </c>
      <c t="s">
        <v>27</v>
      </c>
    </row>
    <row r="76" spans="1:5" ht="25.5">
      <c r="A76" s="35" t="s">
        <v>56</v>
      </c>
      <c r="E76" s="39" t="s">
        <v>751</v>
      </c>
    </row>
    <row r="77" spans="1:5" ht="12.75">
      <c r="A77" s="35" t="s">
        <v>57</v>
      </c>
      <c r="E77" s="40" t="s">
        <v>7472</v>
      </c>
    </row>
    <row r="78" spans="1:5" ht="102">
      <c r="A78" t="s">
        <v>59</v>
      </c>
      <c r="E78"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7473</v>
      </c>
      <c s="41">
        <f>Rekapitulace!C114</f>
      </c>
      <c s="20" t="s">
        <v>0</v>
      </c>
      <c t="s">
        <v>23</v>
      </c>
      <c t="s">
        <v>27</v>
      </c>
    </row>
    <row r="4" spans="1:16" ht="32" customHeight="1">
      <c r="A4" s="24" t="s">
        <v>20</v>
      </c>
      <c s="25" t="s">
        <v>28</v>
      </c>
      <c s="27" t="s">
        <v>7473</v>
      </c>
      <c r="E4" s="26" t="s">
        <v>7474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7477</v>
      </c>
      <c r="E8" s="30" t="s">
        <v>7476</v>
      </c>
      <c r="J8" s="29">
        <f>0+J9+J18+J23+J32+J89+J94</f>
      </c>
      <c s="29">
        <f>0+K9+K18+K23+K32+K89+K94</f>
      </c>
      <c s="29">
        <f>0+L9+L18+L23+L32+L89+L94</f>
      </c>
      <c s="29">
        <f>0+M9+M18+M23+M32+M89+M94</f>
      </c>
    </row>
    <row r="9" spans="1:13" ht="12.75">
      <c r="A9" t="s">
        <v>46</v>
      </c>
      <c r="C9" s="31" t="s">
        <v>69</v>
      </c>
      <c r="E9" s="33" t="s">
        <v>832</v>
      </c>
      <c r="J9" s="32">
        <f>0</f>
      </c>
      <c s="32">
        <f>0</f>
      </c>
      <c s="32">
        <f>0+L10+L14</f>
      </c>
      <c s="32">
        <f>0+M10+M14</f>
      </c>
    </row>
    <row r="10" spans="1:16" ht="12.75">
      <c r="A10" t="s">
        <v>49</v>
      </c>
      <c s="34" t="s">
        <v>26</v>
      </c>
      <c s="34" t="s">
        <v>836</v>
      </c>
      <c s="35" t="s">
        <v>52</v>
      </c>
      <c s="6" t="s">
        <v>837</v>
      </c>
      <c s="36" t="s">
        <v>78</v>
      </c>
      <c s="37">
        <v>7.053</v>
      </c>
      <c s="36">
        <v>0</v>
      </c>
      <c s="36">
        <f>ROUND(G10*H10,6)</f>
      </c>
      <c r="L10" s="38">
        <v>0</v>
      </c>
      <c s="32">
        <f>ROUND(ROUND(L10,2)*ROUND(G10,3),2)</f>
      </c>
      <c s="36" t="s">
        <v>74</v>
      </c>
      <c>
        <f>(M10*21)/100</f>
      </c>
      <c t="s">
        <v>27</v>
      </c>
    </row>
    <row r="11" spans="1:5" ht="12.75">
      <c r="A11" s="35" t="s">
        <v>56</v>
      </c>
      <c r="E11" s="39" t="s">
        <v>52</v>
      </c>
    </row>
    <row r="12" spans="1:5" ht="12.75">
      <c r="A12" s="35" t="s">
        <v>57</v>
      </c>
      <c r="E12" s="40" t="s">
        <v>7478</v>
      </c>
    </row>
    <row r="13" spans="1:5" ht="216.75">
      <c r="A13" t="s">
        <v>59</v>
      </c>
      <c r="E13" s="39" t="s">
        <v>7479</v>
      </c>
    </row>
    <row r="14" spans="1:16" ht="12.75">
      <c r="A14" t="s">
        <v>49</v>
      </c>
      <c s="34" t="s">
        <v>81</v>
      </c>
      <c s="34" t="s">
        <v>101</v>
      </c>
      <c s="35" t="s">
        <v>52</v>
      </c>
      <c s="6" t="s">
        <v>102</v>
      </c>
      <c s="36" t="s">
        <v>78</v>
      </c>
      <c s="37">
        <v>1.569</v>
      </c>
      <c s="36">
        <v>0</v>
      </c>
      <c s="36">
        <f>ROUND(G14*H14,6)</f>
      </c>
      <c r="L14" s="38">
        <v>0</v>
      </c>
      <c s="32">
        <f>ROUND(ROUND(L14,2)*ROUND(G14,3),2)</f>
      </c>
      <c s="36" t="s">
        <v>74</v>
      </c>
      <c>
        <f>(M14*21)/100</f>
      </c>
      <c t="s">
        <v>27</v>
      </c>
    </row>
    <row r="15" spans="1:5" ht="12.75">
      <c r="A15" s="35" t="s">
        <v>56</v>
      </c>
      <c r="E15" s="39" t="s">
        <v>52</v>
      </c>
    </row>
    <row r="16" spans="1:5" ht="12.75">
      <c r="A16" s="35" t="s">
        <v>57</v>
      </c>
      <c r="E16" s="40" t="s">
        <v>7480</v>
      </c>
    </row>
    <row r="17" spans="1:5" ht="12.75">
      <c r="A17" t="s">
        <v>59</v>
      </c>
      <c r="E17" s="39" t="s">
        <v>75</v>
      </c>
    </row>
    <row r="18" spans="1:13" ht="12.75">
      <c r="A18" t="s">
        <v>46</v>
      </c>
      <c r="C18" s="31" t="s">
        <v>81</v>
      </c>
      <c r="E18" s="33" t="s">
        <v>3431</v>
      </c>
      <c r="J18" s="32">
        <f>0</f>
      </c>
      <c s="32">
        <f>0</f>
      </c>
      <c s="32">
        <f>0+L19</f>
      </c>
      <c s="32">
        <f>0+M19</f>
      </c>
    </row>
    <row r="19" spans="1:16" ht="12.75">
      <c r="A19" t="s">
        <v>49</v>
      </c>
      <c s="34" t="s">
        <v>84</v>
      </c>
      <c s="34" t="s">
        <v>7481</v>
      </c>
      <c s="35" t="s">
        <v>52</v>
      </c>
      <c s="6" t="s">
        <v>7482</v>
      </c>
      <c s="36" t="s">
        <v>78</v>
      </c>
      <c s="37">
        <v>5.484</v>
      </c>
      <c s="36">
        <v>0</v>
      </c>
      <c s="36">
        <f>ROUND(G19*H19,6)</f>
      </c>
      <c r="L19" s="38">
        <v>0</v>
      </c>
      <c s="32">
        <f>ROUND(ROUND(L19,2)*ROUND(G19,3),2)</f>
      </c>
      <c s="36" t="s">
        <v>74</v>
      </c>
      <c>
        <f>(M19*21)/100</f>
      </c>
      <c t="s">
        <v>27</v>
      </c>
    </row>
    <row r="20" spans="1:5" ht="12.75">
      <c r="A20" s="35" t="s">
        <v>56</v>
      </c>
      <c r="E20" s="39" t="s">
        <v>52</v>
      </c>
    </row>
    <row r="21" spans="1:5" ht="12.75">
      <c r="A21" s="35" t="s">
        <v>57</v>
      </c>
      <c r="E21" s="40" t="s">
        <v>7483</v>
      </c>
    </row>
    <row r="22" spans="1:5" ht="12.75">
      <c r="A22" t="s">
        <v>59</v>
      </c>
      <c r="E22" s="39" t="s">
        <v>75</v>
      </c>
    </row>
    <row r="23" spans="1:13" ht="12.75">
      <c r="A23" t="s">
        <v>46</v>
      </c>
      <c r="C23" s="31" t="s">
        <v>90</v>
      </c>
      <c r="E23" s="33" t="s">
        <v>7484</v>
      </c>
      <c r="J23" s="32">
        <f>0</f>
      </c>
      <c s="32">
        <f>0</f>
      </c>
      <c s="32">
        <f>0+L24+L28</f>
      </c>
      <c s="32">
        <f>0+M24+M28</f>
      </c>
    </row>
    <row r="24" spans="1:16" ht="12.75">
      <c r="A24" t="s">
        <v>49</v>
      </c>
      <c s="34" t="s">
        <v>143</v>
      </c>
      <c s="34" t="s">
        <v>7485</v>
      </c>
      <c s="35" t="s">
        <v>52</v>
      </c>
      <c s="6" t="s">
        <v>7486</v>
      </c>
      <c s="36" t="s">
        <v>749</v>
      </c>
      <c s="37">
        <v>1.232</v>
      </c>
      <c s="36">
        <v>0</v>
      </c>
      <c s="36">
        <f>ROUND(G24*H24,6)</f>
      </c>
      <c r="L24" s="38">
        <v>0</v>
      </c>
      <c s="32">
        <f>ROUND(ROUND(L24,2)*ROUND(G24,3),2)</f>
      </c>
      <c s="36" t="s">
        <v>74</v>
      </c>
      <c>
        <f>(M24*21)/100</f>
      </c>
      <c t="s">
        <v>27</v>
      </c>
    </row>
    <row r="25" spans="1:5" ht="12.75">
      <c r="A25" s="35" t="s">
        <v>56</v>
      </c>
      <c r="E25" s="39" t="s">
        <v>52</v>
      </c>
    </row>
    <row r="26" spans="1:5" ht="12.75">
      <c r="A26" s="35" t="s">
        <v>57</v>
      </c>
      <c r="E26" s="40" t="s">
        <v>7487</v>
      </c>
    </row>
    <row r="27" spans="1:5" ht="12.75">
      <c r="A27" t="s">
        <v>59</v>
      </c>
      <c r="E27" s="39" t="s">
        <v>75</v>
      </c>
    </row>
    <row r="28" spans="1:16" ht="12.75">
      <c r="A28" t="s">
        <v>49</v>
      </c>
      <c s="34" t="s">
        <v>146</v>
      </c>
      <c s="34" t="s">
        <v>7488</v>
      </c>
      <c s="35" t="s">
        <v>52</v>
      </c>
      <c s="6" t="s">
        <v>7489</v>
      </c>
      <c s="36" t="s">
        <v>73</v>
      </c>
      <c s="37">
        <v>34.2</v>
      </c>
      <c s="36">
        <v>0</v>
      </c>
      <c s="36">
        <f>ROUND(G28*H28,6)</f>
      </c>
      <c r="L28" s="38">
        <v>0</v>
      </c>
      <c s="32">
        <f>ROUND(ROUND(L28,2)*ROUND(G28,3),2)</f>
      </c>
      <c s="36" t="s">
        <v>74</v>
      </c>
      <c>
        <f>(M28*21)/100</f>
      </c>
      <c t="s">
        <v>27</v>
      </c>
    </row>
    <row r="29" spans="1:5" ht="12.75">
      <c r="A29" s="35" t="s">
        <v>56</v>
      </c>
      <c r="E29" s="39" t="s">
        <v>52</v>
      </c>
    </row>
    <row r="30" spans="1:5" ht="12.75">
      <c r="A30" s="35" t="s">
        <v>57</v>
      </c>
      <c r="E30" s="40" t="s">
        <v>7490</v>
      </c>
    </row>
    <row r="31" spans="1:5" ht="12.75">
      <c r="A31" t="s">
        <v>59</v>
      </c>
      <c r="E31" s="39" t="s">
        <v>75</v>
      </c>
    </row>
    <row r="32" spans="1:13" ht="12.75">
      <c r="A32" t="s">
        <v>46</v>
      </c>
      <c r="C32" s="31" t="s">
        <v>362</v>
      </c>
      <c r="E32" s="33" t="s">
        <v>7491</v>
      </c>
      <c r="J32" s="32">
        <f>0</f>
      </c>
      <c s="32">
        <f>0</f>
      </c>
      <c s="32">
        <f>0+L33+L37+L41+L45+L49+L53+L57+L61+L65+L69+L73+L77+L81+L85</f>
      </c>
      <c s="32">
        <f>0+M33+M37+M41+M45+M49+M53+M57+M61+M65+M69+M73+M77+M81+M85</f>
      </c>
    </row>
    <row r="33" spans="1:16" ht="12.75">
      <c r="A33" t="s">
        <v>49</v>
      </c>
      <c s="34" t="s">
        <v>87</v>
      </c>
      <c s="34" t="s">
        <v>7492</v>
      </c>
      <c s="35" t="s">
        <v>52</v>
      </c>
      <c s="6" t="s">
        <v>7493</v>
      </c>
      <c s="36" t="s">
        <v>73</v>
      </c>
      <c s="37">
        <v>9.12</v>
      </c>
      <c s="36">
        <v>0</v>
      </c>
      <c s="36">
        <f>ROUND(G33*H33,6)</f>
      </c>
      <c r="L33" s="38">
        <v>0</v>
      </c>
      <c s="32">
        <f>ROUND(ROUND(L33,2)*ROUND(G33,3),2)</f>
      </c>
      <c s="36" t="s">
        <v>7494</v>
      </c>
      <c>
        <f>(M33*21)/100</f>
      </c>
      <c t="s">
        <v>27</v>
      </c>
    </row>
    <row r="34" spans="1:5" ht="12.75">
      <c r="A34" s="35" t="s">
        <v>56</v>
      </c>
      <c r="E34" s="39" t="s">
        <v>7495</v>
      </c>
    </row>
    <row r="35" spans="1:5" ht="12.75">
      <c r="A35" s="35" t="s">
        <v>57</v>
      </c>
      <c r="E35" s="40" t="s">
        <v>7496</v>
      </c>
    </row>
    <row r="36" spans="1:5" ht="63.75">
      <c r="A36" t="s">
        <v>59</v>
      </c>
      <c r="E36" s="39" t="s">
        <v>7497</v>
      </c>
    </row>
    <row r="37" spans="1:16" ht="12.75">
      <c r="A37" t="s">
        <v>49</v>
      </c>
      <c s="34" t="s">
        <v>90</v>
      </c>
      <c s="34" t="s">
        <v>7498</v>
      </c>
      <c s="35" t="s">
        <v>52</v>
      </c>
      <c s="6" t="s">
        <v>7493</v>
      </c>
      <c s="36" t="s">
        <v>73</v>
      </c>
      <c s="37">
        <v>15.96</v>
      </c>
      <c s="36">
        <v>0</v>
      </c>
      <c s="36">
        <f>ROUND(G37*H37,6)</f>
      </c>
      <c r="L37" s="38">
        <v>0</v>
      </c>
      <c s="32">
        <f>ROUND(ROUND(L37,2)*ROUND(G37,3),2)</f>
      </c>
      <c s="36" t="s">
        <v>7494</v>
      </c>
      <c>
        <f>(M37*21)/100</f>
      </c>
      <c t="s">
        <v>27</v>
      </c>
    </row>
    <row r="38" spans="1:5" ht="12.75">
      <c r="A38" s="35" t="s">
        <v>56</v>
      </c>
      <c r="E38" s="39" t="s">
        <v>7499</v>
      </c>
    </row>
    <row r="39" spans="1:5" ht="12.75">
      <c r="A39" s="35" t="s">
        <v>57</v>
      </c>
      <c r="E39" s="40" t="s">
        <v>7496</v>
      </c>
    </row>
    <row r="40" spans="1:5" ht="63.75">
      <c r="A40" t="s">
        <v>59</v>
      </c>
      <c r="E40" s="39" t="s">
        <v>7497</v>
      </c>
    </row>
    <row r="41" spans="1:16" ht="12.75">
      <c r="A41" t="s">
        <v>49</v>
      </c>
      <c s="34" t="s">
        <v>93</v>
      </c>
      <c s="34" t="s">
        <v>7500</v>
      </c>
      <c s="35" t="s">
        <v>52</v>
      </c>
      <c s="6" t="s">
        <v>7501</v>
      </c>
      <c s="36" t="s">
        <v>73</v>
      </c>
      <c s="37">
        <v>0.864</v>
      </c>
      <c s="36">
        <v>0</v>
      </c>
      <c s="36">
        <f>ROUND(G41*H41,6)</f>
      </c>
      <c r="L41" s="38">
        <v>0</v>
      </c>
      <c s="32">
        <f>ROUND(ROUND(L41,2)*ROUND(G41,3),2)</f>
      </c>
      <c s="36" t="s">
        <v>7494</v>
      </c>
      <c>
        <f>(M41*21)/100</f>
      </c>
      <c t="s">
        <v>27</v>
      </c>
    </row>
    <row r="42" spans="1:5" ht="12.75">
      <c r="A42" s="35" t="s">
        <v>56</v>
      </c>
      <c r="E42" s="39" t="s">
        <v>7502</v>
      </c>
    </row>
    <row r="43" spans="1:5" ht="12.75">
      <c r="A43" s="35" t="s">
        <v>57</v>
      </c>
      <c r="E43" s="40" t="s">
        <v>7496</v>
      </c>
    </row>
    <row r="44" spans="1:5" ht="63.75">
      <c r="A44" t="s">
        <v>59</v>
      </c>
      <c r="E44" s="39" t="s">
        <v>7497</v>
      </c>
    </row>
    <row r="45" spans="1:16" ht="12.75">
      <c r="A45" t="s">
        <v>49</v>
      </c>
      <c s="34" t="s">
        <v>96</v>
      </c>
      <c s="34" t="s">
        <v>7503</v>
      </c>
      <c s="35" t="s">
        <v>52</v>
      </c>
      <c s="6" t="s">
        <v>7504</v>
      </c>
      <c s="36" t="s">
        <v>73</v>
      </c>
      <c s="37">
        <v>0.636</v>
      </c>
      <c s="36">
        <v>0</v>
      </c>
      <c s="36">
        <f>ROUND(G45*H45,6)</f>
      </c>
      <c r="L45" s="38">
        <v>0</v>
      </c>
      <c s="32">
        <f>ROUND(ROUND(L45,2)*ROUND(G45,3),2)</f>
      </c>
      <c s="36" t="s">
        <v>7494</v>
      </c>
      <c>
        <f>(M45*21)/100</f>
      </c>
      <c t="s">
        <v>27</v>
      </c>
    </row>
    <row r="46" spans="1:5" ht="12.75">
      <c r="A46" s="35" t="s">
        <v>56</v>
      </c>
      <c r="E46" s="39" t="s">
        <v>7505</v>
      </c>
    </row>
    <row r="47" spans="1:5" ht="12.75">
      <c r="A47" s="35" t="s">
        <v>57</v>
      </c>
      <c r="E47" s="40" t="s">
        <v>7496</v>
      </c>
    </row>
    <row r="48" spans="1:5" ht="63.75">
      <c r="A48" t="s">
        <v>59</v>
      </c>
      <c r="E48" s="39" t="s">
        <v>7497</v>
      </c>
    </row>
    <row r="49" spans="1:16" ht="12.75">
      <c r="A49" t="s">
        <v>49</v>
      </c>
      <c s="34" t="s">
        <v>100</v>
      </c>
      <c s="34" t="s">
        <v>7506</v>
      </c>
      <c s="35" t="s">
        <v>52</v>
      </c>
      <c s="6" t="s">
        <v>7507</v>
      </c>
      <c s="36" t="s">
        <v>73</v>
      </c>
      <c s="37">
        <v>0.154</v>
      </c>
      <c s="36">
        <v>0</v>
      </c>
      <c s="36">
        <f>ROUND(G49*H49,6)</f>
      </c>
      <c r="L49" s="38">
        <v>0</v>
      </c>
      <c s="32">
        <f>ROUND(ROUND(L49,2)*ROUND(G49,3),2)</f>
      </c>
      <c s="36" t="s">
        <v>7494</v>
      </c>
      <c>
        <f>(M49*21)/100</f>
      </c>
      <c t="s">
        <v>27</v>
      </c>
    </row>
    <row r="50" spans="1:5" ht="12.75">
      <c r="A50" s="35" t="s">
        <v>56</v>
      </c>
      <c r="E50" s="39" t="s">
        <v>7508</v>
      </c>
    </row>
    <row r="51" spans="1:5" ht="12.75">
      <c r="A51" s="35" t="s">
        <v>57</v>
      </c>
      <c r="E51" s="40" t="s">
        <v>7496</v>
      </c>
    </row>
    <row r="52" spans="1:5" ht="63.75">
      <c r="A52" t="s">
        <v>59</v>
      </c>
      <c r="E52" s="39" t="s">
        <v>7497</v>
      </c>
    </row>
    <row r="53" spans="1:16" ht="12.75">
      <c r="A53" t="s">
        <v>49</v>
      </c>
      <c s="34" t="s">
        <v>116</v>
      </c>
      <c s="34" t="s">
        <v>7509</v>
      </c>
      <c s="35" t="s">
        <v>52</v>
      </c>
      <c s="6" t="s">
        <v>7510</v>
      </c>
      <c s="36" t="s">
        <v>73</v>
      </c>
      <c s="37">
        <v>0.154</v>
      </c>
      <c s="36">
        <v>0</v>
      </c>
      <c s="36">
        <f>ROUND(G53*H53,6)</f>
      </c>
      <c r="L53" s="38">
        <v>0</v>
      </c>
      <c s="32">
        <f>ROUND(ROUND(L53,2)*ROUND(G53,3),2)</f>
      </c>
      <c s="36" t="s">
        <v>7494</v>
      </c>
      <c>
        <f>(M53*21)/100</f>
      </c>
      <c t="s">
        <v>27</v>
      </c>
    </row>
    <row r="54" spans="1:5" ht="12.75">
      <c r="A54" s="35" t="s">
        <v>56</v>
      </c>
      <c r="E54" s="39" t="s">
        <v>7511</v>
      </c>
    </row>
    <row r="55" spans="1:5" ht="12.75">
      <c r="A55" s="35" t="s">
        <v>57</v>
      </c>
      <c r="E55" s="40" t="s">
        <v>7496</v>
      </c>
    </row>
    <row r="56" spans="1:5" ht="63.75">
      <c r="A56" t="s">
        <v>59</v>
      </c>
      <c r="E56" s="39" t="s">
        <v>7497</v>
      </c>
    </row>
    <row r="57" spans="1:16" ht="12.75">
      <c r="A57" t="s">
        <v>49</v>
      </c>
      <c s="34" t="s">
        <v>119</v>
      </c>
      <c s="34" t="s">
        <v>7512</v>
      </c>
      <c s="35" t="s">
        <v>52</v>
      </c>
      <c s="6" t="s">
        <v>7513</v>
      </c>
      <c s="36" t="s">
        <v>73</v>
      </c>
      <c s="37">
        <v>0.212</v>
      </c>
      <c s="36">
        <v>0</v>
      </c>
      <c s="36">
        <f>ROUND(G57*H57,6)</f>
      </c>
      <c r="L57" s="38">
        <v>0</v>
      </c>
      <c s="32">
        <f>ROUND(ROUND(L57,2)*ROUND(G57,3),2)</f>
      </c>
      <c s="36" t="s">
        <v>7494</v>
      </c>
      <c>
        <f>(M57*21)/100</f>
      </c>
      <c t="s">
        <v>27</v>
      </c>
    </row>
    <row r="58" spans="1:5" ht="12.75">
      <c r="A58" s="35" t="s">
        <v>56</v>
      </c>
      <c r="E58" s="39" t="s">
        <v>7514</v>
      </c>
    </row>
    <row r="59" spans="1:5" ht="12.75">
      <c r="A59" s="35" t="s">
        <v>57</v>
      </c>
      <c r="E59" s="40" t="s">
        <v>7496</v>
      </c>
    </row>
    <row r="60" spans="1:5" ht="63.75">
      <c r="A60" t="s">
        <v>59</v>
      </c>
      <c r="E60" s="39" t="s">
        <v>7497</v>
      </c>
    </row>
    <row r="61" spans="1:16" ht="12.75">
      <c r="A61" t="s">
        <v>49</v>
      </c>
      <c s="34" t="s">
        <v>122</v>
      </c>
      <c s="34" t="s">
        <v>7515</v>
      </c>
      <c s="35" t="s">
        <v>52</v>
      </c>
      <c s="6" t="s">
        <v>7516</v>
      </c>
      <c s="36" t="s">
        <v>73</v>
      </c>
      <c s="37">
        <v>0.058</v>
      </c>
      <c s="36">
        <v>0</v>
      </c>
      <c s="36">
        <f>ROUND(G61*H61,6)</f>
      </c>
      <c r="L61" s="38">
        <v>0</v>
      </c>
      <c s="32">
        <f>ROUND(ROUND(L61,2)*ROUND(G61,3),2)</f>
      </c>
      <c s="36" t="s">
        <v>7494</v>
      </c>
      <c>
        <f>(M61*21)/100</f>
      </c>
      <c t="s">
        <v>27</v>
      </c>
    </row>
    <row r="62" spans="1:5" ht="12.75">
      <c r="A62" s="35" t="s">
        <v>56</v>
      </c>
      <c r="E62" s="39" t="s">
        <v>7517</v>
      </c>
    </row>
    <row r="63" spans="1:5" ht="12.75">
      <c r="A63" s="35" t="s">
        <v>57</v>
      </c>
      <c r="E63" s="40" t="s">
        <v>7496</v>
      </c>
    </row>
    <row r="64" spans="1:5" ht="63.75">
      <c r="A64" t="s">
        <v>59</v>
      </c>
      <c r="E64" s="39" t="s">
        <v>7497</v>
      </c>
    </row>
    <row r="65" spans="1:16" ht="12.75">
      <c r="A65" t="s">
        <v>49</v>
      </c>
      <c s="34" t="s">
        <v>125</v>
      </c>
      <c s="34" t="s">
        <v>7518</v>
      </c>
      <c s="35" t="s">
        <v>52</v>
      </c>
      <c s="6" t="s">
        <v>7519</v>
      </c>
      <c s="36" t="s">
        <v>73</v>
      </c>
      <c s="37">
        <v>0.058</v>
      </c>
      <c s="36">
        <v>0</v>
      </c>
      <c s="36">
        <f>ROUND(G65*H65,6)</f>
      </c>
      <c r="L65" s="38">
        <v>0</v>
      </c>
      <c s="32">
        <f>ROUND(ROUND(L65,2)*ROUND(G65,3),2)</f>
      </c>
      <c s="36" t="s">
        <v>7494</v>
      </c>
      <c>
        <f>(M65*21)/100</f>
      </c>
      <c t="s">
        <v>27</v>
      </c>
    </row>
    <row r="66" spans="1:5" ht="12.75">
      <c r="A66" s="35" t="s">
        <v>56</v>
      </c>
      <c r="E66" s="39" t="s">
        <v>7520</v>
      </c>
    </row>
    <row r="67" spans="1:5" ht="12.75">
      <c r="A67" s="35" t="s">
        <v>57</v>
      </c>
      <c r="E67" s="40" t="s">
        <v>7496</v>
      </c>
    </row>
    <row r="68" spans="1:5" ht="63.75">
      <c r="A68" t="s">
        <v>59</v>
      </c>
      <c r="E68" s="39" t="s">
        <v>7497</v>
      </c>
    </row>
    <row r="69" spans="1:16" ht="12.75">
      <c r="A69" t="s">
        <v>49</v>
      </c>
      <c s="34" t="s">
        <v>128</v>
      </c>
      <c s="34" t="s">
        <v>7521</v>
      </c>
      <c s="35" t="s">
        <v>52</v>
      </c>
      <c s="6" t="s">
        <v>7522</v>
      </c>
      <c s="36" t="s">
        <v>73</v>
      </c>
      <c s="37">
        <v>0.308</v>
      </c>
      <c s="36">
        <v>0</v>
      </c>
      <c s="36">
        <f>ROUND(G69*H69,6)</f>
      </c>
      <c r="L69" s="38">
        <v>0</v>
      </c>
      <c s="32">
        <f>ROUND(ROUND(L69,2)*ROUND(G69,3),2)</f>
      </c>
      <c s="36" t="s">
        <v>7494</v>
      </c>
      <c>
        <f>(M69*21)/100</f>
      </c>
      <c t="s">
        <v>27</v>
      </c>
    </row>
    <row r="70" spans="1:5" ht="12.75">
      <c r="A70" s="35" t="s">
        <v>56</v>
      </c>
      <c r="E70" s="39" t="s">
        <v>7523</v>
      </c>
    </row>
    <row r="71" spans="1:5" ht="12.75">
      <c r="A71" s="35" t="s">
        <v>57</v>
      </c>
      <c r="E71" s="40" t="s">
        <v>7496</v>
      </c>
    </row>
    <row r="72" spans="1:5" ht="63.75">
      <c r="A72" t="s">
        <v>59</v>
      </c>
      <c r="E72" s="39" t="s">
        <v>7497</v>
      </c>
    </row>
    <row r="73" spans="1:16" ht="12.75">
      <c r="A73" t="s">
        <v>49</v>
      </c>
      <c s="34" t="s">
        <v>131</v>
      </c>
      <c s="34" t="s">
        <v>7524</v>
      </c>
      <c s="35" t="s">
        <v>52</v>
      </c>
      <c s="6" t="s">
        <v>7525</v>
      </c>
      <c s="36" t="s">
        <v>73</v>
      </c>
      <c s="37">
        <v>0.634</v>
      </c>
      <c s="36">
        <v>0</v>
      </c>
      <c s="36">
        <f>ROUND(G73*H73,6)</f>
      </c>
      <c r="L73" s="38">
        <v>0</v>
      </c>
      <c s="32">
        <f>ROUND(ROUND(L73,2)*ROUND(G73,3),2)</f>
      </c>
      <c s="36" t="s">
        <v>7494</v>
      </c>
      <c>
        <f>(M73*21)/100</f>
      </c>
      <c t="s">
        <v>27</v>
      </c>
    </row>
    <row r="74" spans="1:5" ht="12.75">
      <c r="A74" s="35" t="s">
        <v>56</v>
      </c>
      <c r="E74" s="39" t="s">
        <v>7526</v>
      </c>
    </row>
    <row r="75" spans="1:5" ht="12.75">
      <c r="A75" s="35" t="s">
        <v>57</v>
      </c>
      <c r="E75" s="40" t="s">
        <v>7496</v>
      </c>
    </row>
    <row r="76" spans="1:5" ht="63.75">
      <c r="A76" t="s">
        <v>59</v>
      </c>
      <c r="E76" s="39" t="s">
        <v>7497</v>
      </c>
    </row>
    <row r="77" spans="1:16" ht="12.75">
      <c r="A77" t="s">
        <v>49</v>
      </c>
      <c s="34" t="s">
        <v>134</v>
      </c>
      <c s="34" t="s">
        <v>7527</v>
      </c>
      <c s="35" t="s">
        <v>52</v>
      </c>
      <c s="6" t="s">
        <v>7528</v>
      </c>
      <c s="36" t="s">
        <v>73</v>
      </c>
      <c s="37">
        <v>3.06</v>
      </c>
      <c s="36">
        <v>0</v>
      </c>
      <c s="36">
        <f>ROUND(G77*H77,6)</f>
      </c>
      <c r="L77" s="38">
        <v>0</v>
      </c>
      <c s="32">
        <f>ROUND(ROUND(L77,2)*ROUND(G77,3),2)</f>
      </c>
      <c s="36" t="s">
        <v>7494</v>
      </c>
      <c>
        <f>(M77*21)/100</f>
      </c>
      <c t="s">
        <v>27</v>
      </c>
    </row>
    <row r="78" spans="1:5" ht="12.75">
      <c r="A78" s="35" t="s">
        <v>56</v>
      </c>
      <c r="E78" s="39" t="s">
        <v>7529</v>
      </c>
    </row>
    <row r="79" spans="1:5" ht="12.75">
      <c r="A79" s="35" t="s">
        <v>57</v>
      </c>
      <c r="E79" s="40" t="s">
        <v>7496</v>
      </c>
    </row>
    <row r="80" spans="1:5" ht="63.75">
      <c r="A80" t="s">
        <v>59</v>
      </c>
      <c r="E80" s="39" t="s">
        <v>7497</v>
      </c>
    </row>
    <row r="81" spans="1:16" ht="12.75">
      <c r="A81" t="s">
        <v>49</v>
      </c>
      <c s="34" t="s">
        <v>137</v>
      </c>
      <c s="34" t="s">
        <v>7530</v>
      </c>
      <c s="35" t="s">
        <v>52</v>
      </c>
      <c s="6" t="s">
        <v>7531</v>
      </c>
      <c s="36" t="s">
        <v>64</v>
      </c>
      <c s="37">
        <v>1</v>
      </c>
      <c s="36">
        <v>0</v>
      </c>
      <c s="36">
        <f>ROUND(G81*H81,6)</f>
      </c>
      <c r="L81" s="38">
        <v>0</v>
      </c>
      <c s="32">
        <f>ROUND(ROUND(L81,2)*ROUND(G81,3),2)</f>
      </c>
      <c s="36" t="s">
        <v>55</v>
      </c>
      <c>
        <f>(M81*21)/100</f>
      </c>
      <c t="s">
        <v>27</v>
      </c>
    </row>
    <row r="82" spans="1:5" ht="12.75">
      <c r="A82" s="35" t="s">
        <v>56</v>
      </c>
      <c r="E82" s="39" t="s">
        <v>7532</v>
      </c>
    </row>
    <row r="83" spans="1:5" ht="12.75">
      <c r="A83" s="35" t="s">
        <v>57</v>
      </c>
      <c r="E83" s="40" t="s">
        <v>7533</v>
      </c>
    </row>
    <row r="84" spans="1:5" ht="25.5">
      <c r="A84" t="s">
        <v>59</v>
      </c>
      <c r="E84" s="39" t="s">
        <v>7534</v>
      </c>
    </row>
    <row r="85" spans="1:16" ht="12.75">
      <c r="A85" t="s">
        <v>49</v>
      </c>
      <c s="34" t="s">
        <v>140</v>
      </c>
      <c s="34" t="s">
        <v>7535</v>
      </c>
      <c s="35" t="s">
        <v>52</v>
      </c>
      <c s="6" t="s">
        <v>7536</v>
      </c>
      <c s="36" t="s">
        <v>64</v>
      </c>
      <c s="37">
        <v>2</v>
      </c>
      <c s="36">
        <v>0</v>
      </c>
      <c s="36">
        <f>ROUND(G85*H85,6)</f>
      </c>
      <c r="L85" s="38">
        <v>0</v>
      </c>
      <c s="32">
        <f>ROUND(ROUND(L85,2)*ROUND(G85,3),2)</f>
      </c>
      <c s="36" t="s">
        <v>55</v>
      </c>
      <c>
        <f>(M85*21)/100</f>
      </c>
      <c t="s">
        <v>27</v>
      </c>
    </row>
    <row r="86" spans="1:5" ht="12.75">
      <c r="A86" s="35" t="s">
        <v>56</v>
      </c>
      <c r="E86" s="39" t="s">
        <v>7537</v>
      </c>
    </row>
    <row r="87" spans="1:5" ht="12.75">
      <c r="A87" s="35" t="s">
        <v>57</v>
      </c>
      <c r="E87" s="40" t="s">
        <v>7496</v>
      </c>
    </row>
    <row r="88" spans="1:5" ht="51">
      <c r="A88" t="s">
        <v>59</v>
      </c>
      <c r="E88" s="39" t="s">
        <v>7538</v>
      </c>
    </row>
    <row r="89" spans="1:13" ht="12.75">
      <c r="A89" t="s">
        <v>46</v>
      </c>
      <c r="C89" s="31" t="s">
        <v>374</v>
      </c>
      <c r="E89" s="33" t="s">
        <v>7539</v>
      </c>
      <c r="J89" s="32">
        <f>0</f>
      </c>
      <c s="32">
        <f>0</f>
      </c>
      <c s="32">
        <f>0+L90</f>
      </c>
      <c s="32">
        <f>0+M90</f>
      </c>
    </row>
    <row r="90" spans="1:16" ht="12.75">
      <c r="A90" t="s">
        <v>49</v>
      </c>
      <c s="34" t="s">
        <v>69</v>
      </c>
      <c s="34" t="s">
        <v>7540</v>
      </c>
      <c s="35" t="s">
        <v>52</v>
      </c>
      <c s="6" t="s">
        <v>7541</v>
      </c>
      <c s="36" t="s">
        <v>64</v>
      </c>
      <c s="37">
        <v>11</v>
      </c>
      <c s="36">
        <v>0</v>
      </c>
      <c s="36">
        <f>ROUND(G90*H90,6)</f>
      </c>
      <c r="L90" s="38">
        <v>0</v>
      </c>
      <c s="32">
        <f>ROUND(ROUND(L90,2)*ROUND(G90,3),2)</f>
      </c>
      <c s="36" t="s">
        <v>74</v>
      </c>
      <c>
        <f>(M90*21)/100</f>
      </c>
      <c t="s">
        <v>27</v>
      </c>
    </row>
    <row r="91" spans="1:5" ht="12.75">
      <c r="A91" s="35" t="s">
        <v>56</v>
      </c>
      <c r="E91" s="39" t="s">
        <v>52</v>
      </c>
    </row>
    <row r="92" spans="1:5" ht="12.75">
      <c r="A92" s="35" t="s">
        <v>57</v>
      </c>
      <c r="E92" s="40" t="s">
        <v>7542</v>
      </c>
    </row>
    <row r="93" spans="1:5" ht="12.75">
      <c r="A93" t="s">
        <v>59</v>
      </c>
      <c r="E93" s="39" t="s">
        <v>75</v>
      </c>
    </row>
    <row r="94" spans="1:13" ht="12.75">
      <c r="A94" t="s">
        <v>46</v>
      </c>
      <c r="C94" s="31" t="s">
        <v>743</v>
      </c>
      <c r="E94" s="33" t="s">
        <v>7543</v>
      </c>
      <c r="J94" s="32">
        <f>0</f>
      </c>
      <c s="32">
        <f>0</f>
      </c>
      <c s="32">
        <f>0+L95</f>
      </c>
      <c s="32">
        <f>0+M95</f>
      </c>
    </row>
    <row r="95" spans="1:16" ht="25.5">
      <c r="A95" t="s">
        <v>49</v>
      </c>
      <c s="34" t="s">
        <v>27</v>
      </c>
      <c s="34" t="s">
        <v>759</v>
      </c>
      <c s="35" t="s">
        <v>760</v>
      </c>
      <c s="6" t="s">
        <v>761</v>
      </c>
      <c s="36" t="s">
        <v>749</v>
      </c>
      <c s="37">
        <v>0.175</v>
      </c>
      <c s="36">
        <v>0</v>
      </c>
      <c s="36">
        <f>ROUND(G95*H95,6)</f>
      </c>
      <c r="L95" s="38">
        <v>0</v>
      </c>
      <c s="32">
        <f>ROUND(ROUND(L95,2)*ROUND(G95,3),2)</f>
      </c>
      <c s="36" t="s">
        <v>750</v>
      </c>
      <c>
        <f>(M95*21)/100</f>
      </c>
      <c t="s">
        <v>27</v>
      </c>
    </row>
    <row r="96" spans="1:5" ht="25.5">
      <c r="A96" s="35" t="s">
        <v>56</v>
      </c>
      <c r="E96" s="39" t="s">
        <v>751</v>
      </c>
    </row>
    <row r="97" spans="1:5" ht="12.75">
      <c r="A97" s="35" t="s">
        <v>57</v>
      </c>
      <c r="E97" s="40" t="s">
        <v>52</v>
      </c>
    </row>
    <row r="98" spans="1:5" ht="102">
      <c r="A98" t="s">
        <v>59</v>
      </c>
      <c r="E98"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7544</v>
      </c>
      <c s="41">
        <f>Rekapitulace!C116</f>
      </c>
      <c s="20" t="s">
        <v>0</v>
      </c>
      <c t="s">
        <v>23</v>
      </c>
      <c t="s">
        <v>27</v>
      </c>
    </row>
    <row r="4" spans="1:16" ht="32" customHeight="1">
      <c r="A4" s="24" t="s">
        <v>20</v>
      </c>
      <c s="25" t="s">
        <v>28</v>
      </c>
      <c s="27" t="s">
        <v>7544</v>
      </c>
      <c r="E4" s="26" t="s">
        <v>7545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COUNTIFS(L8:L67,"=0",A8:A67,"P")+COUNTIFS(L8:L67,"",A8:A67,"P")+SUM(Q8:Q67)</f>
      </c>
    </row>
    <row r="8" spans="1:13" ht="12.75">
      <c r="A8" t="s">
        <v>44</v>
      </c>
      <c r="C8" s="28" t="s">
        <v>7548</v>
      </c>
      <c r="E8" s="30" t="s">
        <v>7547</v>
      </c>
      <c r="J8" s="29">
        <f>0+J9+J14+J27+J36+J45+J54</f>
      </c>
      <c s="29">
        <f>0+K9+K14+K27+K36+K45+K54</f>
      </c>
      <c s="29">
        <f>0+L9+L14+L27+L36+L45+L54</f>
      </c>
      <c s="29">
        <f>0+M9+M14+M27+M36+M45+M54</f>
      </c>
    </row>
    <row r="9" spans="1:13" ht="12.75">
      <c r="A9" t="s">
        <v>46</v>
      </c>
      <c r="C9" s="31" t="s">
        <v>826</v>
      </c>
      <c r="E9" s="33" t="s">
        <v>3810</v>
      </c>
      <c r="J9" s="32">
        <f>0</f>
      </c>
      <c s="32">
        <f>0</f>
      </c>
      <c s="32">
        <f>0+L10</f>
      </c>
      <c s="32">
        <f>0+M10</f>
      </c>
    </row>
    <row r="10" spans="1:16" ht="12.75">
      <c r="A10" t="s">
        <v>49</v>
      </c>
      <c s="34" t="s">
        <v>69</v>
      </c>
      <c s="34" t="s">
        <v>7549</v>
      </c>
      <c s="35" t="s">
        <v>52</v>
      </c>
      <c s="6" t="s">
        <v>3812</v>
      </c>
      <c s="36" t="s">
        <v>54</v>
      </c>
      <c s="37">
        <v>1</v>
      </c>
      <c s="36">
        <v>0</v>
      </c>
      <c s="36">
        <f>ROUND(G10*H10,6)</f>
      </c>
      <c r="L10" s="38">
        <v>0</v>
      </c>
      <c s="32">
        <f>ROUND(ROUND(L10,2)*ROUND(G10,3),2)</f>
      </c>
      <c s="36" t="s">
        <v>55</v>
      </c>
      <c>
        <f>(M10*21)/100</f>
      </c>
      <c t="s">
        <v>27</v>
      </c>
    </row>
    <row r="11" spans="1:5" ht="12.75">
      <c r="A11" s="35" t="s">
        <v>56</v>
      </c>
      <c r="E11" s="39" t="s">
        <v>7550</v>
      </c>
    </row>
    <row r="12" spans="1:5" ht="12.75">
      <c r="A12" s="35" t="s">
        <v>57</v>
      </c>
      <c r="E12" s="40" t="s">
        <v>52</v>
      </c>
    </row>
    <row r="13" spans="1:5" ht="12.75">
      <c r="A13" t="s">
        <v>59</v>
      </c>
      <c r="E13" s="39" t="s">
        <v>978</v>
      </c>
    </row>
    <row r="14" spans="1:13" ht="12.75">
      <c r="A14" t="s">
        <v>46</v>
      </c>
      <c r="C14" s="31" t="s">
        <v>116</v>
      </c>
      <c r="E14" s="33" t="s">
        <v>3387</v>
      </c>
      <c r="J14" s="32">
        <f>0</f>
      </c>
      <c s="32">
        <f>0</f>
      </c>
      <c s="32">
        <f>0+L15+L19+L23</f>
      </c>
      <c s="32">
        <f>0+M15+M19+M23</f>
      </c>
    </row>
    <row r="15" spans="1:16" ht="12.75">
      <c r="A15" t="s">
        <v>49</v>
      </c>
      <c s="34" t="s">
        <v>27</v>
      </c>
      <c s="34" t="s">
        <v>3819</v>
      </c>
      <c s="35" t="s">
        <v>52</v>
      </c>
      <c s="6" t="s">
        <v>3820</v>
      </c>
      <c s="36" t="s">
        <v>73</v>
      </c>
      <c s="37">
        <v>300.96</v>
      </c>
      <c s="36">
        <v>0</v>
      </c>
      <c s="36">
        <f>ROUND(G15*H15,6)</f>
      </c>
      <c r="L15" s="38">
        <v>0</v>
      </c>
      <c s="32">
        <f>ROUND(ROUND(L15,2)*ROUND(G15,3),2)</f>
      </c>
      <c s="36" t="s">
        <v>55</v>
      </c>
      <c>
        <f>(M15*21)/100</f>
      </c>
      <c t="s">
        <v>27</v>
      </c>
    </row>
    <row r="16" spans="1:5" ht="12.75">
      <c r="A16" s="35" t="s">
        <v>56</v>
      </c>
      <c r="E16" s="39" t="s">
        <v>3821</v>
      </c>
    </row>
    <row r="17" spans="1:5" ht="12.75">
      <c r="A17" s="35" t="s">
        <v>57</v>
      </c>
      <c r="E17" s="40" t="s">
        <v>7551</v>
      </c>
    </row>
    <row r="18" spans="1:5" ht="12.75">
      <c r="A18" t="s">
        <v>59</v>
      </c>
      <c r="E18" s="39" t="s">
        <v>2078</v>
      </c>
    </row>
    <row r="19" spans="1:16" ht="12.75">
      <c r="A19" t="s">
        <v>49</v>
      </c>
      <c s="34" t="s">
        <v>26</v>
      </c>
      <c s="34" t="s">
        <v>71</v>
      </c>
      <c s="35" t="s">
        <v>52</v>
      </c>
      <c s="6" t="s">
        <v>72</v>
      </c>
      <c s="36" t="s">
        <v>73</v>
      </c>
      <c s="37">
        <v>149.4</v>
      </c>
      <c s="36">
        <v>0</v>
      </c>
      <c s="36">
        <f>ROUND(G19*H19,6)</f>
      </c>
      <c r="L19" s="38">
        <v>0</v>
      </c>
      <c s="32">
        <f>ROUND(ROUND(L19,2)*ROUND(G19,3),2)</f>
      </c>
      <c s="36" t="s">
        <v>74</v>
      </c>
      <c>
        <f>(M19*21)/100</f>
      </c>
      <c t="s">
        <v>27</v>
      </c>
    </row>
    <row r="20" spans="1:5" ht="12.75">
      <c r="A20" s="35" t="s">
        <v>56</v>
      </c>
      <c r="E20" s="39" t="s">
        <v>7552</v>
      </c>
    </row>
    <row r="21" spans="1:5" ht="12.75">
      <c r="A21" s="35" t="s">
        <v>57</v>
      </c>
      <c r="E21" s="40" t="s">
        <v>7553</v>
      </c>
    </row>
    <row r="22" spans="1:5" ht="38.25">
      <c r="A22" t="s">
        <v>59</v>
      </c>
      <c r="E22" s="39" t="s">
        <v>7554</v>
      </c>
    </row>
    <row r="23" spans="1:16" ht="12.75">
      <c r="A23" t="s">
        <v>49</v>
      </c>
      <c s="34" t="s">
        <v>81</v>
      </c>
      <c s="34" t="s">
        <v>7555</v>
      </c>
      <c s="35" t="s">
        <v>52</v>
      </c>
      <c s="6" t="s">
        <v>7556</v>
      </c>
      <c s="36" t="s">
        <v>78</v>
      </c>
      <c s="37">
        <v>60</v>
      </c>
      <c s="36">
        <v>0</v>
      </c>
      <c s="36">
        <f>ROUND(G23*H23,6)</f>
      </c>
      <c r="L23" s="38">
        <v>0</v>
      </c>
      <c s="32">
        <f>ROUND(ROUND(L23,2)*ROUND(G23,3),2)</f>
      </c>
      <c s="36" t="s">
        <v>74</v>
      </c>
      <c>
        <f>(M23*21)/100</f>
      </c>
      <c t="s">
        <v>27</v>
      </c>
    </row>
    <row r="24" spans="1:5" ht="12.75">
      <c r="A24" s="35" t="s">
        <v>56</v>
      </c>
      <c r="E24" s="39" t="s">
        <v>7557</v>
      </c>
    </row>
    <row r="25" spans="1:5" ht="12.75">
      <c r="A25" s="35" t="s">
        <v>57</v>
      </c>
      <c r="E25" s="40" t="s">
        <v>7558</v>
      </c>
    </row>
    <row r="26" spans="1:5" ht="63.75">
      <c r="A26" t="s">
        <v>59</v>
      </c>
      <c r="E26" s="39" t="s">
        <v>4232</v>
      </c>
    </row>
    <row r="27" spans="1:13" ht="12.75">
      <c r="A27" t="s">
        <v>46</v>
      </c>
      <c r="C27" s="31" t="s">
        <v>122</v>
      </c>
      <c r="E27" s="33" t="s">
        <v>3420</v>
      </c>
      <c r="J27" s="32">
        <f>0</f>
      </c>
      <c s="32">
        <f>0</f>
      </c>
      <c s="32">
        <f>0+L28+L32</f>
      </c>
      <c s="32">
        <f>0+M28+M32</f>
      </c>
    </row>
    <row r="28" spans="1:16" ht="12.75">
      <c r="A28" t="s">
        <v>49</v>
      </c>
      <c s="34" t="s">
        <v>84</v>
      </c>
      <c s="34" t="s">
        <v>7559</v>
      </c>
      <c s="35" t="s">
        <v>52</v>
      </c>
      <c s="6" t="s">
        <v>7560</v>
      </c>
      <c s="36" t="s">
        <v>73</v>
      </c>
      <c s="37">
        <v>300.96</v>
      </c>
      <c s="36">
        <v>0</v>
      </c>
      <c s="36">
        <f>ROUND(G28*H28,6)</f>
      </c>
      <c r="L28" s="38">
        <v>0</v>
      </c>
      <c s="32">
        <f>ROUND(ROUND(L28,2)*ROUND(G28,3),2)</f>
      </c>
      <c s="36" t="s">
        <v>74</v>
      </c>
      <c>
        <f>(M28*21)/100</f>
      </c>
      <c t="s">
        <v>27</v>
      </c>
    </row>
    <row r="29" spans="1:5" ht="12.75">
      <c r="A29" s="35" t="s">
        <v>56</v>
      </c>
      <c r="E29" s="39" t="s">
        <v>7561</v>
      </c>
    </row>
    <row r="30" spans="1:5" ht="12.75">
      <c r="A30" s="35" t="s">
        <v>57</v>
      </c>
      <c r="E30" s="40" t="s">
        <v>7551</v>
      </c>
    </row>
    <row r="31" spans="1:5" ht="12.75">
      <c r="A31" t="s">
        <v>59</v>
      </c>
      <c r="E31" s="39" t="s">
        <v>7562</v>
      </c>
    </row>
    <row r="32" spans="1:16" ht="12.75">
      <c r="A32" t="s">
        <v>49</v>
      </c>
      <c s="34" t="s">
        <v>87</v>
      </c>
      <c s="34" t="s">
        <v>7563</v>
      </c>
      <c s="35" t="s">
        <v>52</v>
      </c>
      <c s="6" t="s">
        <v>7564</v>
      </c>
      <c s="36" t="s">
        <v>73</v>
      </c>
      <c s="37">
        <v>300.96</v>
      </c>
      <c s="36">
        <v>0</v>
      </c>
      <c s="36">
        <f>ROUND(G32*H32,6)</f>
      </c>
      <c r="L32" s="38">
        <v>0</v>
      </c>
      <c s="32">
        <f>ROUND(ROUND(L32,2)*ROUND(G32,3),2)</f>
      </c>
      <c s="36" t="s">
        <v>74</v>
      </c>
      <c>
        <f>(M32*21)/100</f>
      </c>
      <c t="s">
        <v>27</v>
      </c>
    </row>
    <row r="33" spans="1:5" ht="12.75">
      <c r="A33" s="35" t="s">
        <v>56</v>
      </c>
      <c r="E33" s="39" t="s">
        <v>7565</v>
      </c>
    </row>
    <row r="34" spans="1:5" ht="12.75">
      <c r="A34" s="35" t="s">
        <v>57</v>
      </c>
      <c r="E34" s="40" t="s">
        <v>7551</v>
      </c>
    </row>
    <row r="35" spans="1:5" ht="25.5">
      <c r="A35" t="s">
        <v>59</v>
      </c>
      <c r="E35" s="39" t="s">
        <v>7566</v>
      </c>
    </row>
    <row r="36" spans="1:13" ht="12.75">
      <c r="A36" t="s">
        <v>46</v>
      </c>
      <c r="C36" s="31" t="s">
        <v>134</v>
      </c>
      <c r="E36" s="33" t="s">
        <v>3413</v>
      </c>
      <c r="J36" s="32">
        <f>0</f>
      </c>
      <c s="32">
        <f>0</f>
      </c>
      <c s="32">
        <f>0+L37+L41</f>
      </c>
      <c s="32">
        <f>0+M37+M41</f>
      </c>
    </row>
    <row r="37" spans="1:16" ht="12.75">
      <c r="A37" t="s">
        <v>49</v>
      </c>
      <c s="34" t="s">
        <v>90</v>
      </c>
      <c s="34" t="s">
        <v>101</v>
      </c>
      <c s="35" t="s">
        <v>52</v>
      </c>
      <c s="6" t="s">
        <v>102</v>
      </c>
      <c s="36" t="s">
        <v>78</v>
      </c>
      <c s="37">
        <v>93.06</v>
      </c>
      <c s="36">
        <v>0</v>
      </c>
      <c s="36">
        <f>ROUND(G37*H37,6)</f>
      </c>
      <c r="L37" s="38">
        <v>0</v>
      </c>
      <c s="32">
        <f>ROUND(ROUND(L37,2)*ROUND(G37,3),2)</f>
      </c>
      <c s="36" t="s">
        <v>74</v>
      </c>
      <c>
        <f>(M37*21)/100</f>
      </c>
      <c t="s">
        <v>27</v>
      </c>
    </row>
    <row r="38" spans="1:5" ht="12.75">
      <c r="A38" s="35" t="s">
        <v>56</v>
      </c>
      <c r="E38" s="39" t="s">
        <v>7567</v>
      </c>
    </row>
    <row r="39" spans="1:5" ht="12.75">
      <c r="A39" s="35" t="s">
        <v>57</v>
      </c>
      <c r="E39" s="40" t="s">
        <v>7568</v>
      </c>
    </row>
    <row r="40" spans="1:5" ht="229.5">
      <c r="A40" t="s">
        <v>59</v>
      </c>
      <c r="E40" s="39" t="s">
        <v>7569</v>
      </c>
    </row>
    <row r="41" spans="1:16" ht="12.75">
      <c r="A41" t="s">
        <v>49</v>
      </c>
      <c s="34" t="s">
        <v>93</v>
      </c>
      <c s="34" t="s">
        <v>7570</v>
      </c>
      <c s="35" t="s">
        <v>52</v>
      </c>
      <c s="6" t="s">
        <v>7571</v>
      </c>
      <c s="36" t="s">
        <v>78</v>
      </c>
      <c s="37">
        <v>93.06</v>
      </c>
      <c s="36">
        <v>0</v>
      </c>
      <c s="36">
        <f>ROUND(G41*H41,6)</f>
      </c>
      <c r="L41" s="38">
        <v>0</v>
      </c>
      <c s="32">
        <f>ROUND(ROUND(L41,2)*ROUND(G41,3),2)</f>
      </c>
      <c s="36" t="s">
        <v>74</v>
      </c>
      <c>
        <f>(M41*21)/100</f>
      </c>
      <c t="s">
        <v>27</v>
      </c>
    </row>
    <row r="42" spans="1:5" ht="12.75">
      <c r="A42" s="35" t="s">
        <v>56</v>
      </c>
      <c r="E42" s="39" t="s">
        <v>7572</v>
      </c>
    </row>
    <row r="43" spans="1:5" ht="12.75">
      <c r="A43" s="35" t="s">
        <v>57</v>
      </c>
      <c r="E43" s="40" t="s">
        <v>7568</v>
      </c>
    </row>
    <row r="44" spans="1:5" ht="242.25">
      <c r="A44" t="s">
        <v>59</v>
      </c>
      <c r="E44" s="39" t="s">
        <v>7573</v>
      </c>
    </row>
    <row r="45" spans="1:13" ht="12.75">
      <c r="A45" t="s">
        <v>46</v>
      </c>
      <c r="C45" s="31" t="s">
        <v>380</v>
      </c>
      <c r="E45" s="33" t="s">
        <v>7545</v>
      </c>
      <c r="J45" s="32">
        <f>0</f>
      </c>
      <c s="32">
        <f>0</f>
      </c>
      <c s="32">
        <f>0+L46+L50</f>
      </c>
      <c s="32">
        <f>0+M46+M50</f>
      </c>
    </row>
    <row r="46" spans="1:16" ht="12.75">
      <c r="A46" t="s">
        <v>49</v>
      </c>
      <c s="34" t="s">
        <v>96</v>
      </c>
      <c s="34" t="s">
        <v>7574</v>
      </c>
      <c s="35" t="s">
        <v>52</v>
      </c>
      <c s="6" t="s">
        <v>7575</v>
      </c>
      <c s="36" t="s">
        <v>7576</v>
      </c>
      <c s="37">
        <v>303</v>
      </c>
      <c s="36">
        <v>0</v>
      </c>
      <c s="36">
        <f>ROUND(G46*H46,6)</f>
      </c>
      <c r="L46" s="38">
        <v>0</v>
      </c>
      <c s="32">
        <f>ROUND(ROUND(L46,2)*ROUND(G46,3),2)</f>
      </c>
      <c s="36" t="s">
        <v>74</v>
      </c>
      <c>
        <f>(M46*21)/100</f>
      </c>
      <c t="s">
        <v>27</v>
      </c>
    </row>
    <row r="47" spans="1:5" ht="12.75">
      <c r="A47" s="35" t="s">
        <v>56</v>
      </c>
      <c r="E47" s="39" t="s">
        <v>7577</v>
      </c>
    </row>
    <row r="48" spans="1:5" ht="12.75">
      <c r="A48" s="35" t="s">
        <v>57</v>
      </c>
      <c r="E48" s="40" t="s">
        <v>7578</v>
      </c>
    </row>
    <row r="49" spans="1:5" ht="229.5">
      <c r="A49" t="s">
        <v>59</v>
      </c>
      <c r="E49" s="39" t="s">
        <v>7579</v>
      </c>
    </row>
    <row r="50" spans="1:16" ht="12.75">
      <c r="A50" t="s">
        <v>49</v>
      </c>
      <c s="34" t="s">
        <v>100</v>
      </c>
      <c s="34" t="s">
        <v>7580</v>
      </c>
      <c s="35" t="s">
        <v>52</v>
      </c>
      <c s="6" t="s">
        <v>7581</v>
      </c>
      <c s="36" t="s">
        <v>7582</v>
      </c>
      <c s="37">
        <v>1161</v>
      </c>
      <c s="36">
        <v>0</v>
      </c>
      <c s="36">
        <f>ROUND(G50*H50,6)</f>
      </c>
      <c r="L50" s="38">
        <v>0</v>
      </c>
      <c s="32">
        <f>ROUND(ROUND(L50,2)*ROUND(G50,3),2)</f>
      </c>
      <c s="36" t="s">
        <v>74</v>
      </c>
      <c>
        <f>(M50*21)/100</f>
      </c>
      <c t="s">
        <v>27</v>
      </c>
    </row>
    <row r="51" spans="1:5" ht="12.75">
      <c r="A51" s="35" t="s">
        <v>56</v>
      </c>
      <c r="E51" s="39" t="s">
        <v>7583</v>
      </c>
    </row>
    <row r="52" spans="1:5" ht="12.75">
      <c r="A52" s="35" t="s">
        <v>57</v>
      </c>
      <c r="E52" s="40" t="s">
        <v>7584</v>
      </c>
    </row>
    <row r="53" spans="1:5" ht="229.5">
      <c r="A53" t="s">
        <v>59</v>
      </c>
      <c r="E53" s="39" t="s">
        <v>7579</v>
      </c>
    </row>
    <row r="54" spans="1:13" ht="12.75">
      <c r="A54" t="s">
        <v>46</v>
      </c>
      <c r="C54" s="31" t="s">
        <v>743</v>
      </c>
      <c r="E54" s="33" t="s">
        <v>1816</v>
      </c>
      <c r="J54" s="32">
        <f>0</f>
      </c>
      <c s="32">
        <f>0</f>
      </c>
      <c s="32">
        <f>0+L55+L59+L63+L67</f>
      </c>
      <c s="32">
        <f>0+M55+M59+M63+M67</f>
      </c>
    </row>
    <row r="55" spans="1:16" ht="25.5">
      <c r="A55" t="s">
        <v>49</v>
      </c>
      <c s="34" t="s">
        <v>116</v>
      </c>
      <c s="34" t="s">
        <v>944</v>
      </c>
      <c s="35" t="s">
        <v>945</v>
      </c>
      <c s="6" t="s">
        <v>946</v>
      </c>
      <c s="36" t="s">
        <v>749</v>
      </c>
      <c s="37">
        <v>696.6</v>
      </c>
      <c s="36">
        <v>0</v>
      </c>
      <c s="36">
        <f>ROUND(G55*H55,6)</f>
      </c>
      <c r="L55" s="38">
        <v>0</v>
      </c>
      <c s="32">
        <f>ROUND(ROUND(L55,2)*ROUND(G55,3),2)</f>
      </c>
      <c s="36" t="s">
        <v>750</v>
      </c>
      <c>
        <f>(M55*21)/100</f>
      </c>
      <c t="s">
        <v>27</v>
      </c>
    </row>
    <row r="56" spans="1:5" ht="25.5">
      <c r="A56" s="35" t="s">
        <v>56</v>
      </c>
      <c r="E56" s="39" t="s">
        <v>751</v>
      </c>
    </row>
    <row r="57" spans="1:5" ht="12.75">
      <c r="A57" s="35" t="s">
        <v>57</v>
      </c>
      <c r="E57" s="40" t="s">
        <v>7585</v>
      </c>
    </row>
    <row r="58" spans="1:5" ht="102">
      <c r="A58" t="s">
        <v>59</v>
      </c>
      <c r="E58" s="39" t="s">
        <v>753</v>
      </c>
    </row>
    <row r="59" spans="1:16" ht="25.5">
      <c r="A59" t="s">
        <v>49</v>
      </c>
      <c s="34" t="s">
        <v>119</v>
      </c>
      <c s="34" t="s">
        <v>755</v>
      </c>
      <c s="35" t="s">
        <v>756</v>
      </c>
      <c s="6" t="s">
        <v>757</v>
      </c>
      <c s="36" t="s">
        <v>749</v>
      </c>
      <c s="37">
        <v>907.5</v>
      </c>
      <c s="36">
        <v>0</v>
      </c>
      <c s="36">
        <f>ROUND(G59*H59,6)</f>
      </c>
      <c r="L59" s="38">
        <v>0</v>
      </c>
      <c s="32">
        <f>ROUND(ROUND(L59,2)*ROUND(G59,3),2)</f>
      </c>
      <c s="36" t="s">
        <v>750</v>
      </c>
      <c>
        <f>(M59*21)/100</f>
      </c>
      <c t="s">
        <v>27</v>
      </c>
    </row>
    <row r="60" spans="1:5" ht="25.5">
      <c r="A60" s="35" t="s">
        <v>56</v>
      </c>
      <c r="E60" s="39" t="s">
        <v>751</v>
      </c>
    </row>
    <row r="61" spans="1:5" ht="12.75">
      <c r="A61" s="35" t="s">
        <v>57</v>
      </c>
      <c r="E61" s="40" t="s">
        <v>7586</v>
      </c>
    </row>
    <row r="62" spans="1:5" ht="102">
      <c r="A62" t="s">
        <v>59</v>
      </c>
      <c r="E62" s="39" t="s">
        <v>753</v>
      </c>
    </row>
    <row r="63" spans="1:16" ht="25.5">
      <c r="A63" t="s">
        <v>49</v>
      </c>
      <c s="34" t="s">
        <v>122</v>
      </c>
      <c s="34" t="s">
        <v>947</v>
      </c>
      <c s="35" t="s">
        <v>948</v>
      </c>
      <c s="6" t="s">
        <v>949</v>
      </c>
      <c s="36" t="s">
        <v>749</v>
      </c>
      <c s="37">
        <v>2</v>
      </c>
      <c s="36">
        <v>0</v>
      </c>
      <c s="36">
        <f>ROUND(G63*H63,6)</f>
      </c>
      <c r="L63" s="38">
        <v>0</v>
      </c>
      <c s="32">
        <f>ROUND(ROUND(L63,2)*ROUND(G63,3),2)</f>
      </c>
      <c s="36" t="s">
        <v>750</v>
      </c>
      <c>
        <f>(M63*21)/100</f>
      </c>
      <c t="s">
        <v>27</v>
      </c>
    </row>
    <row r="64" spans="1:5" ht="25.5">
      <c r="A64" s="35" t="s">
        <v>56</v>
      </c>
      <c r="E64" s="39" t="s">
        <v>751</v>
      </c>
    </row>
    <row r="65" spans="1:5" ht="12.75">
      <c r="A65" s="35" t="s">
        <v>57</v>
      </c>
      <c r="E65" s="40" t="s">
        <v>7587</v>
      </c>
    </row>
    <row r="66" spans="1:5" ht="102">
      <c r="A66" t="s">
        <v>59</v>
      </c>
      <c r="E66" s="39" t="s">
        <v>753</v>
      </c>
    </row>
    <row r="67" spans="1:16" ht="25.5">
      <c r="A67" t="s">
        <v>49</v>
      </c>
      <c s="34" t="s">
        <v>125</v>
      </c>
      <c s="34" t="s">
        <v>771</v>
      </c>
      <c s="35" t="s">
        <v>772</v>
      </c>
      <c s="6" t="s">
        <v>773</v>
      </c>
      <c s="36" t="s">
        <v>749</v>
      </c>
      <c s="37">
        <v>10</v>
      </c>
      <c s="36">
        <v>0</v>
      </c>
      <c s="36">
        <f>ROUND(G67*H67,6)</f>
      </c>
      <c r="L67" s="38">
        <v>0</v>
      </c>
      <c s="32">
        <f>ROUND(ROUND(L67,2)*ROUND(G67,3),2)</f>
      </c>
      <c s="36" t="s">
        <v>750</v>
      </c>
      <c>
        <f>(M67*21)/100</f>
      </c>
      <c t="s">
        <v>27</v>
      </c>
    </row>
    <row r="68" spans="1:5" ht="25.5">
      <c r="A68" s="35" t="s">
        <v>56</v>
      </c>
      <c r="E68" s="39" t="s">
        <v>751</v>
      </c>
    </row>
    <row r="69" spans="1:5" ht="12.75">
      <c r="A69" s="35" t="s">
        <v>57</v>
      </c>
      <c r="E69" s="40" t="s">
        <v>7588</v>
      </c>
    </row>
    <row r="70" spans="1:5" ht="102">
      <c r="A70" t="s">
        <v>59</v>
      </c>
      <c r="E70"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7589</v>
      </c>
      <c s="41">
        <f>Rekapitulace!C118</f>
      </c>
      <c s="20" t="s">
        <v>0</v>
      </c>
      <c t="s">
        <v>23</v>
      </c>
      <c t="s">
        <v>27</v>
      </c>
    </row>
    <row r="4" spans="1:16" ht="32" customHeight="1">
      <c r="A4" s="24" t="s">
        <v>20</v>
      </c>
      <c s="25" t="s">
        <v>28</v>
      </c>
      <c s="27" t="s">
        <v>7589</v>
      </c>
      <c r="E4" s="26" t="s">
        <v>7590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COUNTIFS(L8:L41,"=0",A8:A41,"P")+COUNTIFS(L8:L41,"",A8:A41,"P")+SUM(Q8:Q41)</f>
      </c>
    </row>
    <row r="8" spans="1:13" ht="12.75">
      <c r="A8" t="s">
        <v>44</v>
      </c>
      <c r="C8" s="28" t="s">
        <v>7593</v>
      </c>
      <c r="E8" s="30" t="s">
        <v>7592</v>
      </c>
      <c r="J8" s="29">
        <f>0+J9+J14+J19+J40</f>
      </c>
      <c s="29">
        <f>0+K9+K14+K19+K40</f>
      </c>
      <c s="29">
        <f>0+L9+L14+L19+L40</f>
      </c>
      <c s="29">
        <f>0+M9+M14+M19+M40</f>
      </c>
    </row>
    <row r="9" spans="1:13" ht="12.75">
      <c r="A9" t="s">
        <v>46</v>
      </c>
      <c r="C9" s="31" t="s">
        <v>69</v>
      </c>
      <c r="E9" s="33" t="s">
        <v>832</v>
      </c>
      <c r="J9" s="32">
        <f>0</f>
      </c>
      <c s="32">
        <f>0</f>
      </c>
      <c s="32">
        <f>0+L10</f>
      </c>
      <c s="32">
        <f>0+M10</f>
      </c>
    </row>
    <row r="10" spans="1:16" ht="12.75">
      <c r="A10" t="s">
        <v>49</v>
      </c>
      <c s="34" t="s">
        <v>69</v>
      </c>
      <c s="34" t="s">
        <v>7594</v>
      </c>
      <c s="35" t="s">
        <v>52</v>
      </c>
      <c s="6" t="s">
        <v>6541</v>
      </c>
      <c s="36" t="s">
        <v>78</v>
      </c>
      <c s="37">
        <v>13.104</v>
      </c>
      <c s="36">
        <v>0</v>
      </c>
      <c s="36">
        <f>ROUND(G10*H10,6)</f>
      </c>
      <c r="L10" s="38">
        <v>0</v>
      </c>
      <c s="32">
        <f>ROUND(ROUND(L10,2)*ROUND(G10,3),2)</f>
      </c>
      <c s="36" t="s">
        <v>1517</v>
      </c>
      <c>
        <f>(M10*21)/100</f>
      </c>
      <c t="s">
        <v>27</v>
      </c>
    </row>
    <row r="11" spans="1:5" ht="12.75">
      <c r="A11" s="35" t="s">
        <v>56</v>
      </c>
      <c r="E11" s="39" t="s">
        <v>52</v>
      </c>
    </row>
    <row r="12" spans="1:5" ht="12.75">
      <c r="A12" s="35" t="s">
        <v>57</v>
      </c>
      <c r="E12" s="40" t="s">
        <v>7595</v>
      </c>
    </row>
    <row r="13" spans="1:5" ht="306">
      <c r="A13" t="s">
        <v>59</v>
      </c>
      <c r="E13" s="39" t="s">
        <v>7596</v>
      </c>
    </row>
    <row r="14" spans="1:13" ht="12.75">
      <c r="A14" t="s">
        <v>46</v>
      </c>
      <c r="C14" s="31" t="s">
        <v>27</v>
      </c>
      <c r="E14" s="33" t="s">
        <v>3427</v>
      </c>
      <c r="J14" s="32">
        <f>0</f>
      </c>
      <c s="32">
        <f>0</f>
      </c>
      <c s="32">
        <f>0+L15</f>
      </c>
      <c s="32">
        <f>0+M15</f>
      </c>
    </row>
    <row r="15" spans="1:16" ht="12.75">
      <c r="A15" t="s">
        <v>49</v>
      </c>
      <c s="34" t="s">
        <v>27</v>
      </c>
      <c s="34" t="s">
        <v>7597</v>
      </c>
      <c s="35" t="s">
        <v>52</v>
      </c>
      <c s="6" t="s">
        <v>7598</v>
      </c>
      <c s="36" t="s">
        <v>78</v>
      </c>
      <c s="37">
        <v>13.104</v>
      </c>
      <c s="36">
        <v>0</v>
      </c>
      <c s="36">
        <f>ROUND(G15*H15,6)</f>
      </c>
      <c r="L15" s="38">
        <v>0</v>
      </c>
      <c s="32">
        <f>ROUND(ROUND(L15,2)*ROUND(G15,3),2)</f>
      </c>
      <c s="36" t="s">
        <v>1517</v>
      </c>
      <c>
        <f>(M15*21)/100</f>
      </c>
      <c t="s">
        <v>27</v>
      </c>
    </row>
    <row r="16" spans="1:5" ht="12.75">
      <c r="A16" s="35" t="s">
        <v>56</v>
      </c>
      <c r="E16" s="39" t="s">
        <v>52</v>
      </c>
    </row>
    <row r="17" spans="1:5" ht="12.75">
      <c r="A17" s="35" t="s">
        <v>57</v>
      </c>
      <c r="E17" s="40" t="s">
        <v>7595</v>
      </c>
    </row>
    <row r="18" spans="1:5" ht="344.25">
      <c r="A18" t="s">
        <v>59</v>
      </c>
      <c r="E18" s="39" t="s">
        <v>7599</v>
      </c>
    </row>
    <row r="19" spans="1:13" ht="12.75">
      <c r="A19" t="s">
        <v>46</v>
      </c>
      <c r="C19" s="31" t="s">
        <v>6841</v>
      </c>
      <c r="E19" s="33" t="s">
        <v>6842</v>
      </c>
      <c r="J19" s="32">
        <f>0</f>
      </c>
      <c s="32">
        <f>0</f>
      </c>
      <c s="32">
        <f>0+L20+L24+L28+L32+L36</f>
      </c>
      <c s="32">
        <f>0+M20+M24+M28+M32+M36</f>
      </c>
    </row>
    <row r="20" spans="1:16" ht="12.75">
      <c r="A20" t="s">
        <v>49</v>
      </c>
      <c s="34" t="s">
        <v>26</v>
      </c>
      <c s="34" t="s">
        <v>7600</v>
      </c>
      <c s="35" t="s">
        <v>52</v>
      </c>
      <c s="6" t="s">
        <v>7601</v>
      </c>
      <c s="36" t="s">
        <v>73</v>
      </c>
      <c s="37">
        <v>398</v>
      </c>
      <c s="36">
        <v>0</v>
      </c>
      <c s="36">
        <f>ROUND(G20*H20,6)</f>
      </c>
      <c r="L20" s="38">
        <v>0</v>
      </c>
      <c s="32">
        <f>ROUND(ROUND(L20,2)*ROUND(G20,3),2)</f>
      </c>
      <c s="36" t="s">
        <v>1517</v>
      </c>
      <c>
        <f>(M20*21)/100</f>
      </c>
      <c t="s">
        <v>27</v>
      </c>
    </row>
    <row r="21" spans="1:5" ht="25.5">
      <c r="A21" s="35" t="s">
        <v>56</v>
      </c>
      <c r="E21" s="39" t="s">
        <v>7602</v>
      </c>
    </row>
    <row r="22" spans="1:5" ht="12.75">
      <c r="A22" s="35" t="s">
        <v>57</v>
      </c>
      <c r="E22" s="40" t="s">
        <v>7603</v>
      </c>
    </row>
    <row r="23" spans="1:5" ht="76.5">
      <c r="A23" t="s">
        <v>59</v>
      </c>
      <c r="E23" s="39" t="s">
        <v>7604</v>
      </c>
    </row>
    <row r="24" spans="1:16" ht="12.75">
      <c r="A24" t="s">
        <v>49</v>
      </c>
      <c s="34" t="s">
        <v>81</v>
      </c>
      <c s="34" t="s">
        <v>7605</v>
      </c>
      <c s="35" t="s">
        <v>52</v>
      </c>
      <c s="6" t="s">
        <v>7606</v>
      </c>
      <c s="36" t="s">
        <v>64</v>
      </c>
      <c s="37">
        <v>89</v>
      </c>
      <c s="36">
        <v>0</v>
      </c>
      <c s="36">
        <f>ROUND(G24*H24,6)</f>
      </c>
      <c r="L24" s="38">
        <v>0</v>
      </c>
      <c s="32">
        <f>ROUND(ROUND(L24,2)*ROUND(G24,3),2)</f>
      </c>
      <c s="36" t="s">
        <v>1517</v>
      </c>
      <c>
        <f>(M24*21)/100</f>
      </c>
      <c t="s">
        <v>27</v>
      </c>
    </row>
    <row r="25" spans="1:5" ht="12.75">
      <c r="A25" s="35" t="s">
        <v>56</v>
      </c>
      <c r="E25" s="39" t="s">
        <v>7607</v>
      </c>
    </row>
    <row r="26" spans="1:5" ht="12.75">
      <c r="A26" s="35" t="s">
        <v>57</v>
      </c>
      <c r="E26" s="40" t="s">
        <v>7608</v>
      </c>
    </row>
    <row r="27" spans="1:5" ht="38.25">
      <c r="A27" t="s">
        <v>59</v>
      </c>
      <c r="E27" s="39" t="s">
        <v>7609</v>
      </c>
    </row>
    <row r="28" spans="1:16" ht="12.75">
      <c r="A28" t="s">
        <v>49</v>
      </c>
      <c s="34" t="s">
        <v>84</v>
      </c>
      <c s="34" t="s">
        <v>7610</v>
      </c>
      <c s="35" t="s">
        <v>52</v>
      </c>
      <c s="6" t="s">
        <v>7611</v>
      </c>
      <c s="36" t="s">
        <v>64</v>
      </c>
      <c s="37">
        <v>2</v>
      </c>
      <c s="36">
        <v>0</v>
      </c>
      <c s="36">
        <f>ROUND(G28*H28,6)</f>
      </c>
      <c r="L28" s="38">
        <v>0</v>
      </c>
      <c s="32">
        <f>ROUND(ROUND(L28,2)*ROUND(G28,3),2)</f>
      </c>
      <c s="36" t="s">
        <v>1517</v>
      </c>
      <c>
        <f>(M28*21)/100</f>
      </c>
      <c t="s">
        <v>27</v>
      </c>
    </row>
    <row r="29" spans="1:5" ht="12.75">
      <c r="A29" s="35" t="s">
        <v>56</v>
      </c>
      <c r="E29" s="39" t="s">
        <v>7612</v>
      </c>
    </row>
    <row r="30" spans="1:5" ht="12.75">
      <c r="A30" s="35" t="s">
        <v>57</v>
      </c>
      <c r="E30" s="40" t="s">
        <v>7608</v>
      </c>
    </row>
    <row r="31" spans="1:5" ht="38.25">
      <c r="A31" t="s">
        <v>59</v>
      </c>
      <c r="E31" s="39" t="s">
        <v>7609</v>
      </c>
    </row>
    <row r="32" spans="1:16" ht="12.75">
      <c r="A32" t="s">
        <v>49</v>
      </c>
      <c s="34" t="s">
        <v>84</v>
      </c>
      <c s="34" t="s">
        <v>7613</v>
      </c>
      <c s="35" t="s">
        <v>52</v>
      </c>
      <c s="6" t="s">
        <v>7614</v>
      </c>
      <c s="36" t="s">
        <v>54</v>
      </c>
      <c s="37">
        <v>1</v>
      </c>
      <c s="36">
        <v>0</v>
      </c>
      <c s="36">
        <f>ROUND(G32*H32,6)</f>
      </c>
      <c r="L32" s="38">
        <v>0</v>
      </c>
      <c s="32">
        <f>ROUND(ROUND(L32,2)*ROUND(G32,3),2)</f>
      </c>
      <c s="36" t="s">
        <v>1517</v>
      </c>
      <c>
        <f>(M32*21)/100</f>
      </c>
      <c t="s">
        <v>27</v>
      </c>
    </row>
    <row r="33" spans="1:5" ht="51">
      <c r="A33" s="35" t="s">
        <v>56</v>
      </c>
      <c r="E33" s="39" t="s">
        <v>7615</v>
      </c>
    </row>
    <row r="34" spans="1:5" ht="12.75">
      <c r="A34" s="35" t="s">
        <v>57</v>
      </c>
      <c r="E34" s="40" t="s">
        <v>7608</v>
      </c>
    </row>
    <row r="35" spans="1:5" ht="12.75">
      <c r="A35" t="s">
        <v>59</v>
      </c>
      <c r="E35" s="39" t="s">
        <v>3004</v>
      </c>
    </row>
    <row r="36" spans="1:16" ht="12.75">
      <c r="A36" t="s">
        <v>49</v>
      </c>
      <c s="34" t="s">
        <v>87</v>
      </c>
      <c s="34" t="s">
        <v>7616</v>
      </c>
      <c s="35" t="s">
        <v>52</v>
      </c>
      <c s="6" t="s">
        <v>7617</v>
      </c>
      <c s="36" t="s">
        <v>99</v>
      </c>
      <c s="37">
        <v>614</v>
      </c>
      <c s="36">
        <v>0</v>
      </c>
      <c s="36">
        <f>ROUND(G36*H36,6)</f>
      </c>
      <c r="L36" s="38">
        <v>0</v>
      </c>
      <c s="32">
        <f>ROUND(ROUND(L36,2)*ROUND(G36,3),2)</f>
      </c>
      <c s="36" t="s">
        <v>1517</v>
      </c>
      <c>
        <f>(M36*21)/100</f>
      </c>
      <c t="s">
        <v>27</v>
      </c>
    </row>
    <row r="37" spans="1:5" ht="12.75">
      <c r="A37" s="35" t="s">
        <v>56</v>
      </c>
      <c r="E37" s="39" t="s">
        <v>7618</v>
      </c>
    </row>
    <row r="38" spans="1:5" ht="12.75">
      <c r="A38" s="35" t="s">
        <v>57</v>
      </c>
      <c r="E38" s="40" t="s">
        <v>7608</v>
      </c>
    </row>
    <row r="39" spans="1:5" ht="12.75">
      <c r="A39" t="s">
        <v>59</v>
      </c>
      <c r="E39" s="39" t="s">
        <v>3004</v>
      </c>
    </row>
    <row r="40" spans="1:13" ht="12.75">
      <c r="A40" t="s">
        <v>46</v>
      </c>
      <c r="C40" s="31" t="s">
        <v>6911</v>
      </c>
      <c r="E40" s="33" t="s">
        <v>6912</v>
      </c>
      <c r="J40" s="32">
        <f>0</f>
      </c>
      <c s="32">
        <f>0</f>
      </c>
      <c s="32">
        <f>0+L41</f>
      </c>
      <c s="32">
        <f>0+M41</f>
      </c>
    </row>
    <row r="41" spans="1:16" ht="38.25">
      <c r="A41" t="s">
        <v>49</v>
      </c>
      <c s="34" t="s">
        <v>90</v>
      </c>
      <c s="34" t="s">
        <v>6913</v>
      </c>
      <c s="35" t="s">
        <v>6914</v>
      </c>
      <c s="6" t="s">
        <v>6915</v>
      </c>
      <c s="36" t="s">
        <v>749</v>
      </c>
      <c s="37">
        <v>23.587</v>
      </c>
      <c s="36">
        <v>0</v>
      </c>
      <c s="36">
        <f>ROUND(G41*H41,6)</f>
      </c>
      <c r="L41" s="38">
        <v>0</v>
      </c>
      <c s="32">
        <f>ROUND(ROUND(L41,2)*ROUND(G41,3),2)</f>
      </c>
      <c s="36" t="s">
        <v>750</v>
      </c>
      <c>
        <f>(M41*21)/100</f>
      </c>
      <c t="s">
        <v>27</v>
      </c>
    </row>
    <row r="42" spans="1:5" ht="25.5">
      <c r="A42" s="35" t="s">
        <v>56</v>
      </c>
      <c r="E42" s="39" t="s">
        <v>751</v>
      </c>
    </row>
    <row r="43" spans="1:5" ht="12.75">
      <c r="A43" s="35" t="s">
        <v>57</v>
      </c>
      <c r="E43" s="40" t="s">
        <v>7619</v>
      </c>
    </row>
    <row r="44" spans="1:5" ht="102">
      <c r="A44" t="s">
        <v>59</v>
      </c>
      <c r="E44"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7589</v>
      </c>
      <c s="41">
        <f>Rekapitulace!C118</f>
      </c>
      <c s="20" t="s">
        <v>0</v>
      </c>
      <c t="s">
        <v>23</v>
      </c>
      <c t="s">
        <v>27</v>
      </c>
    </row>
    <row r="4" spans="1:16" ht="32" customHeight="1">
      <c r="A4" s="24" t="s">
        <v>20</v>
      </c>
      <c s="25" t="s">
        <v>28</v>
      </c>
      <c s="27" t="s">
        <v>7589</v>
      </c>
      <c r="E4" s="26" t="s">
        <v>7590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12.75">
      <c r="A8" t="s">
        <v>44</v>
      </c>
      <c r="C8" s="28" t="s">
        <v>7622</v>
      </c>
      <c r="E8" s="30" t="s">
        <v>7621</v>
      </c>
      <c r="J8" s="29">
        <f>0+J9+J14+J19+J28+J33+J38</f>
      </c>
      <c s="29">
        <f>0+K9+K14+K19+K28+K33+K38</f>
      </c>
      <c s="29">
        <f>0+L9+L14+L19+L28+L33+L38</f>
      </c>
      <c s="29">
        <f>0+M9+M14+M19+M28+M33+M38</f>
      </c>
    </row>
    <row r="9" spans="1:13" ht="12.75">
      <c r="A9" t="s">
        <v>46</v>
      </c>
      <c r="C9" s="31" t="s">
        <v>69</v>
      </c>
      <c r="E9" s="33" t="s">
        <v>832</v>
      </c>
      <c r="J9" s="32">
        <f>0</f>
      </c>
      <c s="32">
        <f>0</f>
      </c>
      <c s="32">
        <f>0+L10</f>
      </c>
      <c s="32">
        <f>0+M10</f>
      </c>
    </row>
    <row r="10" spans="1:16" ht="12.75">
      <c r="A10" t="s">
        <v>49</v>
      </c>
      <c s="34" t="s">
        <v>69</v>
      </c>
      <c s="34" t="s">
        <v>7594</v>
      </c>
      <c s="35" t="s">
        <v>52</v>
      </c>
      <c s="6" t="s">
        <v>6541</v>
      </c>
      <c s="36" t="s">
        <v>78</v>
      </c>
      <c s="37">
        <v>4.725</v>
      </c>
      <c s="36">
        <v>0</v>
      </c>
      <c s="36">
        <f>ROUND(G10*H10,6)</f>
      </c>
      <c r="L10" s="38">
        <v>0</v>
      </c>
      <c s="32">
        <f>ROUND(ROUND(L10,2)*ROUND(G10,3),2)</f>
      </c>
      <c s="36" t="s">
        <v>1517</v>
      </c>
      <c>
        <f>(M10*21)/100</f>
      </c>
      <c t="s">
        <v>27</v>
      </c>
    </row>
    <row r="11" spans="1:5" ht="12.75">
      <c r="A11" s="35" t="s">
        <v>56</v>
      </c>
      <c r="E11" s="39" t="s">
        <v>52</v>
      </c>
    </row>
    <row r="12" spans="1:5" ht="12.75">
      <c r="A12" s="35" t="s">
        <v>57</v>
      </c>
      <c r="E12" s="40" t="s">
        <v>7623</v>
      </c>
    </row>
    <row r="13" spans="1:5" ht="306">
      <c r="A13" t="s">
        <v>59</v>
      </c>
      <c r="E13" s="39" t="s">
        <v>7596</v>
      </c>
    </row>
    <row r="14" spans="1:13" ht="12.75">
      <c r="A14" t="s">
        <v>46</v>
      </c>
      <c r="C14" s="31" t="s">
        <v>27</v>
      </c>
      <c r="E14" s="33" t="s">
        <v>3427</v>
      </c>
      <c r="J14" s="32">
        <f>0</f>
      </c>
      <c s="32">
        <f>0</f>
      </c>
      <c s="32">
        <f>0+L15</f>
      </c>
      <c s="32">
        <f>0+M15</f>
      </c>
    </row>
    <row r="15" spans="1:16" ht="12.75">
      <c r="A15" t="s">
        <v>49</v>
      </c>
      <c s="34" t="s">
        <v>27</v>
      </c>
      <c s="34" t="s">
        <v>7597</v>
      </c>
      <c s="35" t="s">
        <v>52</v>
      </c>
      <c s="6" t="s">
        <v>7598</v>
      </c>
      <c s="36" t="s">
        <v>78</v>
      </c>
      <c s="37">
        <v>4.725</v>
      </c>
      <c s="36">
        <v>0</v>
      </c>
      <c s="36">
        <f>ROUND(G15*H15,6)</f>
      </c>
      <c r="L15" s="38">
        <v>0</v>
      </c>
      <c s="32">
        <f>ROUND(ROUND(L15,2)*ROUND(G15,3),2)</f>
      </c>
      <c s="36" t="s">
        <v>1517</v>
      </c>
      <c>
        <f>(M15*21)/100</f>
      </c>
      <c t="s">
        <v>27</v>
      </c>
    </row>
    <row r="16" spans="1:5" ht="12.75">
      <c r="A16" s="35" t="s">
        <v>56</v>
      </c>
      <c r="E16" s="39" t="s">
        <v>52</v>
      </c>
    </row>
    <row r="17" spans="1:5" ht="12.75">
      <c r="A17" s="35" t="s">
        <v>57</v>
      </c>
      <c r="E17" s="40" t="s">
        <v>7623</v>
      </c>
    </row>
    <row r="18" spans="1:5" ht="344.25">
      <c r="A18" t="s">
        <v>59</v>
      </c>
      <c r="E18" s="39" t="s">
        <v>7599</v>
      </c>
    </row>
    <row r="19" spans="1:13" ht="12.75">
      <c r="A19" t="s">
        <v>46</v>
      </c>
      <c r="C19" s="31" t="s">
        <v>6841</v>
      </c>
      <c r="E19" s="33" t="s">
        <v>6842</v>
      </c>
      <c r="J19" s="32">
        <f>0</f>
      </c>
      <c s="32">
        <f>0</f>
      </c>
      <c s="32">
        <f>0+L20+L24</f>
      </c>
      <c s="32">
        <f>0+M20+M24</f>
      </c>
    </row>
    <row r="20" spans="1:16" ht="12.75">
      <c r="A20" t="s">
        <v>49</v>
      </c>
      <c s="34" t="s">
        <v>26</v>
      </c>
      <c s="34" t="s">
        <v>7624</v>
      </c>
      <c s="35" t="s">
        <v>52</v>
      </c>
      <c s="6" t="s">
        <v>7625</v>
      </c>
      <c s="36" t="s">
        <v>73</v>
      </c>
      <c s="37">
        <v>120</v>
      </c>
      <c s="36">
        <v>0</v>
      </c>
      <c s="36">
        <f>ROUND(G20*H20,6)</f>
      </c>
      <c r="L20" s="38">
        <v>0</v>
      </c>
      <c s="32">
        <f>ROUND(ROUND(L20,2)*ROUND(G20,3),2)</f>
      </c>
      <c s="36" t="s">
        <v>1517</v>
      </c>
      <c>
        <f>(M20*21)/100</f>
      </c>
      <c t="s">
        <v>27</v>
      </c>
    </row>
    <row r="21" spans="1:5" ht="12.75">
      <c r="A21" s="35" t="s">
        <v>56</v>
      </c>
      <c r="E21" s="39" t="s">
        <v>7626</v>
      </c>
    </row>
    <row r="22" spans="1:5" ht="12.75">
      <c r="A22" s="35" t="s">
        <v>57</v>
      </c>
      <c r="E22" s="40" t="s">
        <v>7608</v>
      </c>
    </row>
    <row r="23" spans="1:5" ht="76.5">
      <c r="A23" t="s">
        <v>59</v>
      </c>
      <c r="E23" s="39" t="s">
        <v>7604</v>
      </c>
    </row>
    <row r="24" spans="1:16" ht="12.75">
      <c r="A24" t="s">
        <v>49</v>
      </c>
      <c s="34" t="s">
        <v>81</v>
      </c>
      <c s="34" t="s">
        <v>7627</v>
      </c>
      <c s="35" t="s">
        <v>52</v>
      </c>
      <c s="6" t="s">
        <v>7628</v>
      </c>
      <c s="36" t="s">
        <v>64</v>
      </c>
      <c s="37">
        <v>21</v>
      </c>
      <c s="36">
        <v>0</v>
      </c>
      <c s="36">
        <f>ROUND(G24*H24,6)</f>
      </c>
      <c r="L24" s="38">
        <v>0</v>
      </c>
      <c s="32">
        <f>ROUND(ROUND(L24,2)*ROUND(G24,3),2)</f>
      </c>
      <c s="36" t="s">
        <v>1517</v>
      </c>
      <c>
        <f>(M24*21)/100</f>
      </c>
      <c t="s">
        <v>27</v>
      </c>
    </row>
    <row r="25" spans="1:5" ht="12.75">
      <c r="A25" s="35" t="s">
        <v>56</v>
      </c>
      <c r="E25" s="39" t="s">
        <v>7629</v>
      </c>
    </row>
    <row r="26" spans="1:5" ht="12.75">
      <c r="A26" s="35" t="s">
        <v>57</v>
      </c>
      <c r="E26" s="40" t="s">
        <v>7608</v>
      </c>
    </row>
    <row r="27" spans="1:5" ht="38.25">
      <c r="A27" t="s">
        <v>59</v>
      </c>
      <c r="E27" s="39" t="s">
        <v>7609</v>
      </c>
    </row>
    <row r="28" spans="1:13" ht="12.75">
      <c r="A28" t="s">
        <v>46</v>
      </c>
      <c r="C28" s="31" t="s">
        <v>6892</v>
      </c>
      <c r="E28" s="33" t="s">
        <v>6893</v>
      </c>
      <c r="J28" s="32">
        <f>0</f>
      </c>
      <c s="32">
        <f>0</f>
      </c>
      <c s="32">
        <f>0+L29</f>
      </c>
      <c s="32">
        <f>0+M29</f>
      </c>
    </row>
    <row r="29" spans="1:16" ht="12.75">
      <c r="A29" t="s">
        <v>49</v>
      </c>
      <c s="34" t="s">
        <v>87</v>
      </c>
      <c s="34" t="s">
        <v>7630</v>
      </c>
      <c s="35" t="s">
        <v>52</v>
      </c>
      <c s="6" t="s">
        <v>6900</v>
      </c>
      <c s="36" t="s">
        <v>73</v>
      </c>
      <c s="37">
        <v>1029.2</v>
      </c>
      <c s="36">
        <v>0</v>
      </c>
      <c s="36">
        <f>ROUND(G29*H29,6)</f>
      </c>
      <c r="L29" s="38">
        <v>0</v>
      </c>
      <c s="32">
        <f>ROUND(ROUND(L29,2)*ROUND(G29,3),2)</f>
      </c>
      <c s="36" t="s">
        <v>1517</v>
      </c>
      <c>
        <f>(M29*21)/100</f>
      </c>
      <c t="s">
        <v>27</v>
      </c>
    </row>
    <row r="30" spans="1:5" ht="12.75">
      <c r="A30" s="35" t="s">
        <v>56</v>
      </c>
      <c r="E30" s="39" t="s">
        <v>52</v>
      </c>
    </row>
    <row r="31" spans="1:5" ht="12.75">
      <c r="A31" s="35" t="s">
        <v>57</v>
      </c>
      <c r="E31" s="40" t="s">
        <v>7608</v>
      </c>
    </row>
    <row r="32" spans="1:5" ht="12.75">
      <c r="A32" t="s">
        <v>59</v>
      </c>
      <c r="E32" s="39" t="s">
        <v>3004</v>
      </c>
    </row>
    <row r="33" spans="1:13" ht="12.75">
      <c r="A33" t="s">
        <v>46</v>
      </c>
      <c r="C33" s="31" t="s">
        <v>374</v>
      </c>
      <c r="E33" s="33" t="s">
        <v>7539</v>
      </c>
      <c r="J33" s="32">
        <f>0</f>
      </c>
      <c s="32">
        <f>0</f>
      </c>
      <c s="32">
        <f>0+L34</f>
      </c>
      <c s="32">
        <f>0+M34</f>
      </c>
    </row>
    <row r="34" spans="1:16" ht="12.75">
      <c r="A34" t="s">
        <v>49</v>
      </c>
      <c s="34" t="s">
        <v>84</v>
      </c>
      <c s="34" t="s">
        <v>7631</v>
      </c>
      <c s="35" t="s">
        <v>52</v>
      </c>
      <c s="6" t="s">
        <v>7632</v>
      </c>
      <c s="36" t="s">
        <v>73</v>
      </c>
      <c s="37">
        <v>95</v>
      </c>
      <c s="36">
        <v>0</v>
      </c>
      <c s="36">
        <f>ROUND(G34*H34,6)</f>
      </c>
      <c r="L34" s="38">
        <v>0</v>
      </c>
      <c s="32">
        <f>ROUND(ROUND(L34,2)*ROUND(G34,3),2)</f>
      </c>
      <c s="36" t="s">
        <v>1517</v>
      </c>
      <c>
        <f>(M34*21)/100</f>
      </c>
      <c t="s">
        <v>27</v>
      </c>
    </row>
    <row r="35" spans="1:5" ht="12.75">
      <c r="A35" s="35" t="s">
        <v>56</v>
      </c>
      <c r="E35" s="39" t="s">
        <v>7633</v>
      </c>
    </row>
    <row r="36" spans="1:5" ht="12.75">
      <c r="A36" s="35" t="s">
        <v>57</v>
      </c>
      <c r="E36" s="40" t="s">
        <v>7608</v>
      </c>
    </row>
    <row r="37" spans="1:5" ht="12.75">
      <c r="A37" t="s">
        <v>59</v>
      </c>
      <c r="E37" s="39" t="s">
        <v>3004</v>
      </c>
    </row>
    <row r="38" spans="1:13" ht="12.75">
      <c r="A38" t="s">
        <v>46</v>
      </c>
      <c r="C38" s="31" t="s">
        <v>6911</v>
      </c>
      <c r="E38" s="33" t="s">
        <v>6912</v>
      </c>
      <c r="J38" s="32">
        <f>0</f>
      </c>
      <c s="32">
        <f>0</f>
      </c>
      <c s="32">
        <f>0+L39</f>
      </c>
      <c s="32">
        <f>0+M39</f>
      </c>
    </row>
    <row r="39" spans="1:16" ht="38.25">
      <c r="A39" t="s">
        <v>49</v>
      </c>
      <c s="34" t="s">
        <v>90</v>
      </c>
      <c s="34" t="s">
        <v>6913</v>
      </c>
      <c s="35" t="s">
        <v>6914</v>
      </c>
      <c s="6" t="s">
        <v>6915</v>
      </c>
      <c s="36" t="s">
        <v>749</v>
      </c>
      <c s="37">
        <v>8.505</v>
      </c>
      <c s="36">
        <v>0</v>
      </c>
      <c s="36">
        <f>ROUND(G39*H39,6)</f>
      </c>
      <c r="L39" s="38">
        <v>0</v>
      </c>
      <c s="32">
        <f>ROUND(ROUND(L39,2)*ROUND(G39,3),2)</f>
      </c>
      <c s="36" t="s">
        <v>750</v>
      </c>
      <c>
        <f>(M39*21)/100</f>
      </c>
      <c t="s">
        <v>27</v>
      </c>
    </row>
    <row r="40" spans="1:5" ht="25.5">
      <c r="A40" s="35" t="s">
        <v>56</v>
      </c>
      <c r="E40" s="39" t="s">
        <v>751</v>
      </c>
    </row>
    <row r="41" spans="1:5" ht="12.75">
      <c r="A41" s="35" t="s">
        <v>57</v>
      </c>
      <c r="E41" s="40" t="s">
        <v>7634</v>
      </c>
    </row>
    <row r="42" spans="1:5" ht="102">
      <c r="A42" t="s">
        <v>59</v>
      </c>
      <c r="E42"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3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7635</v>
      </c>
      <c s="41">
        <f>Rekapitulace!C121</f>
      </c>
      <c s="20" t="s">
        <v>0</v>
      </c>
      <c t="s">
        <v>23</v>
      </c>
      <c t="s">
        <v>27</v>
      </c>
    </row>
    <row r="4" spans="1:16" ht="32" customHeight="1">
      <c r="A4" s="24" t="s">
        <v>20</v>
      </c>
      <c s="25" t="s">
        <v>28</v>
      </c>
      <c s="27" t="s">
        <v>7635</v>
      </c>
      <c r="E4" s="26" t="s">
        <v>7636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COUNTIFS(L8:L347,"=0",A8:A347,"P")+COUNTIFS(L8:L347,"",A8:A347,"P")+SUM(Q8:Q347)</f>
      </c>
    </row>
    <row r="8" spans="1:13" ht="12.75">
      <c r="A8" t="s">
        <v>44</v>
      </c>
      <c r="C8" s="28" t="s">
        <v>7639</v>
      </c>
      <c r="E8" s="30" t="s">
        <v>7638</v>
      </c>
      <c r="J8" s="29">
        <f>0+J9+J54+J95+J220+J257+J338</f>
      </c>
      <c s="29">
        <f>0+K9+K54+K95+K220+K257+K338</f>
      </c>
      <c s="29">
        <f>0+L9+L54+L95+L220+L257+L338</f>
      </c>
      <c s="29">
        <f>0+M9+M54+M95+M220+M257+M338</f>
      </c>
    </row>
    <row r="9" spans="1:13" ht="12.75">
      <c r="A9" t="s">
        <v>46</v>
      </c>
      <c r="C9" s="31" t="s">
        <v>7640</v>
      </c>
      <c r="E9" s="33" t="s">
        <v>7641</v>
      </c>
      <c r="J9" s="32">
        <f>0</f>
      </c>
      <c s="32">
        <f>0</f>
      </c>
      <c s="32">
        <f>0+L10+L14+L18+L22+L26+L30+L34+L38+L42+L46+L50</f>
      </c>
      <c s="32">
        <f>0+M10+M14+M18+M22+M26+M30+M34+M38+M42+M46+M50</f>
      </c>
    </row>
    <row r="10" spans="1:16" ht="12.75">
      <c r="A10" t="s">
        <v>49</v>
      </c>
      <c s="34" t="s">
        <v>69</v>
      </c>
      <c s="34" t="s">
        <v>7642</v>
      </c>
      <c s="35" t="s">
        <v>52</v>
      </c>
      <c s="6" t="s">
        <v>7643</v>
      </c>
      <c s="36" t="s">
        <v>78</v>
      </c>
      <c s="37">
        <v>215</v>
      </c>
      <c s="36">
        <v>0</v>
      </c>
      <c s="36">
        <f>ROUND(G10*H10,6)</f>
      </c>
      <c r="L10" s="38">
        <v>0</v>
      </c>
      <c s="32">
        <f>ROUND(ROUND(L10,2)*ROUND(G10,3),2)</f>
      </c>
      <c s="36" t="s">
        <v>74</v>
      </c>
      <c>
        <f>(M10*21)/100</f>
      </c>
      <c t="s">
        <v>27</v>
      </c>
    </row>
    <row r="11" spans="1:5" ht="12.75">
      <c r="A11" s="35" t="s">
        <v>56</v>
      </c>
      <c r="E11" s="39" t="s">
        <v>52</v>
      </c>
    </row>
    <row r="12" spans="1:5" ht="12.75">
      <c r="A12" s="35" t="s">
        <v>57</v>
      </c>
      <c r="E12" s="40" t="s">
        <v>7644</v>
      </c>
    </row>
    <row r="13" spans="1:5" ht="216.75">
      <c r="A13" t="s">
        <v>59</v>
      </c>
      <c r="E13" s="39" t="s">
        <v>7645</v>
      </c>
    </row>
    <row r="14" spans="1:16" ht="12.75">
      <c r="A14" t="s">
        <v>49</v>
      </c>
      <c s="34" t="s">
        <v>27</v>
      </c>
      <c s="34" t="s">
        <v>7646</v>
      </c>
      <c s="35" t="s">
        <v>52</v>
      </c>
      <c s="6" t="s">
        <v>7647</v>
      </c>
      <c s="36" t="s">
        <v>3141</v>
      </c>
      <c s="37">
        <v>3225</v>
      </c>
      <c s="36">
        <v>0</v>
      </c>
      <c s="36">
        <f>ROUND(G14*H14,6)</f>
      </c>
      <c r="L14" s="38">
        <v>0</v>
      </c>
      <c s="32">
        <f>ROUND(ROUND(L14,2)*ROUND(G14,3),2)</f>
      </c>
      <c s="36" t="s">
        <v>74</v>
      </c>
      <c>
        <f>(M14*21)/100</f>
      </c>
      <c t="s">
        <v>27</v>
      </c>
    </row>
    <row r="15" spans="1:5" ht="12.75">
      <c r="A15" s="35" t="s">
        <v>56</v>
      </c>
      <c r="E15" s="39" t="s">
        <v>52</v>
      </c>
    </row>
    <row r="16" spans="1:5" ht="12.75">
      <c r="A16" s="35" t="s">
        <v>57</v>
      </c>
      <c r="E16" s="40" t="s">
        <v>5800</v>
      </c>
    </row>
    <row r="17" spans="1:5" ht="102">
      <c r="A17" t="s">
        <v>59</v>
      </c>
      <c r="E17" s="39" t="s">
        <v>7648</v>
      </c>
    </row>
    <row r="18" spans="1:16" ht="12.75">
      <c r="A18" t="s">
        <v>49</v>
      </c>
      <c s="34" t="s">
        <v>26</v>
      </c>
      <c s="34" t="s">
        <v>7649</v>
      </c>
      <c s="35" t="s">
        <v>52</v>
      </c>
      <c s="6" t="s">
        <v>7650</v>
      </c>
      <c s="36" t="s">
        <v>107</v>
      </c>
      <c s="37">
        <v>72</v>
      </c>
      <c s="36">
        <v>0</v>
      </c>
      <c s="36">
        <f>ROUND(G18*H18,6)</f>
      </c>
      <c r="L18" s="38">
        <v>0</v>
      </c>
      <c s="32">
        <f>ROUND(ROUND(L18,2)*ROUND(G18,3),2)</f>
      </c>
      <c s="36" t="s">
        <v>74</v>
      </c>
      <c>
        <f>(M18*21)/100</f>
      </c>
      <c t="s">
        <v>27</v>
      </c>
    </row>
    <row r="19" spans="1:5" ht="12.75">
      <c r="A19" s="35" t="s">
        <v>56</v>
      </c>
      <c r="E19" s="39" t="s">
        <v>52</v>
      </c>
    </row>
    <row r="20" spans="1:5" ht="12.75">
      <c r="A20" s="35" t="s">
        <v>57</v>
      </c>
      <c r="E20" s="40" t="s">
        <v>7651</v>
      </c>
    </row>
    <row r="21" spans="1:5" ht="89.25">
      <c r="A21" t="s">
        <v>59</v>
      </c>
      <c r="E21" s="39" t="s">
        <v>7652</v>
      </c>
    </row>
    <row r="22" spans="1:16" ht="12.75">
      <c r="A22" t="s">
        <v>49</v>
      </c>
      <c s="34" t="s">
        <v>81</v>
      </c>
      <c s="34" t="s">
        <v>7653</v>
      </c>
      <c s="35" t="s">
        <v>52</v>
      </c>
      <c s="6" t="s">
        <v>7654</v>
      </c>
      <c s="36" t="s">
        <v>107</v>
      </c>
      <c s="37">
        <v>76</v>
      </c>
      <c s="36">
        <v>0</v>
      </c>
      <c s="36">
        <f>ROUND(G22*H22,6)</f>
      </c>
      <c r="L22" s="38">
        <v>0</v>
      </c>
      <c s="32">
        <f>ROUND(ROUND(L22,2)*ROUND(G22,3),2)</f>
      </c>
      <c s="36" t="s">
        <v>74</v>
      </c>
      <c>
        <f>(M22*21)/100</f>
      </c>
      <c t="s">
        <v>27</v>
      </c>
    </row>
    <row r="23" spans="1:5" ht="12.75">
      <c r="A23" s="35" t="s">
        <v>56</v>
      </c>
      <c r="E23" s="39" t="s">
        <v>52</v>
      </c>
    </row>
    <row r="24" spans="1:5" ht="12.75">
      <c r="A24" s="35" t="s">
        <v>57</v>
      </c>
      <c r="E24" s="40" t="s">
        <v>7651</v>
      </c>
    </row>
    <row r="25" spans="1:5" ht="76.5">
      <c r="A25" t="s">
        <v>59</v>
      </c>
      <c r="E25" s="39" t="s">
        <v>7655</v>
      </c>
    </row>
    <row r="26" spans="1:16" ht="12.75">
      <c r="A26" t="s">
        <v>49</v>
      </c>
      <c s="34" t="s">
        <v>84</v>
      </c>
      <c s="34" t="s">
        <v>7656</v>
      </c>
      <c s="35" t="s">
        <v>52</v>
      </c>
      <c s="6" t="s">
        <v>7657</v>
      </c>
      <c s="36" t="s">
        <v>107</v>
      </c>
      <c s="37">
        <v>30</v>
      </c>
      <c s="36">
        <v>0</v>
      </c>
      <c s="36">
        <f>ROUND(G26*H26,6)</f>
      </c>
      <c r="L26" s="38">
        <v>0</v>
      </c>
      <c s="32">
        <f>ROUND(ROUND(L26,2)*ROUND(G26,3),2)</f>
      </c>
      <c s="36" t="s">
        <v>74</v>
      </c>
      <c>
        <f>(M26*21)/100</f>
      </c>
      <c t="s">
        <v>27</v>
      </c>
    </row>
    <row r="27" spans="1:5" ht="12.75">
      <c r="A27" s="35" t="s">
        <v>56</v>
      </c>
      <c r="E27" s="39" t="s">
        <v>52</v>
      </c>
    </row>
    <row r="28" spans="1:5" ht="12.75">
      <c r="A28" s="35" t="s">
        <v>57</v>
      </c>
      <c r="E28" s="40" t="s">
        <v>7651</v>
      </c>
    </row>
    <row r="29" spans="1:5" ht="76.5">
      <c r="A29" t="s">
        <v>59</v>
      </c>
      <c r="E29" s="39" t="s">
        <v>7658</v>
      </c>
    </row>
    <row r="30" spans="1:16" ht="12.75">
      <c r="A30" t="s">
        <v>49</v>
      </c>
      <c s="34" t="s">
        <v>87</v>
      </c>
      <c s="34" t="s">
        <v>7659</v>
      </c>
      <c s="35" t="s">
        <v>52</v>
      </c>
      <c s="6" t="s">
        <v>7660</v>
      </c>
      <c s="36" t="s">
        <v>107</v>
      </c>
      <c s="37">
        <v>2</v>
      </c>
      <c s="36">
        <v>0</v>
      </c>
      <c s="36">
        <f>ROUND(G30*H30,6)</f>
      </c>
      <c r="L30" s="38">
        <v>0</v>
      </c>
      <c s="32">
        <f>ROUND(ROUND(L30,2)*ROUND(G30,3),2)</f>
      </c>
      <c s="36" t="s">
        <v>74</v>
      </c>
      <c>
        <f>(M30*21)/100</f>
      </c>
      <c t="s">
        <v>27</v>
      </c>
    </row>
    <row r="31" spans="1:5" ht="12.75">
      <c r="A31" s="35" t="s">
        <v>56</v>
      </c>
      <c r="E31" s="39" t="s">
        <v>52</v>
      </c>
    </row>
    <row r="32" spans="1:5" ht="12.75">
      <c r="A32" s="35" t="s">
        <v>57</v>
      </c>
      <c r="E32" s="40" t="s">
        <v>7651</v>
      </c>
    </row>
    <row r="33" spans="1:5" ht="76.5">
      <c r="A33" t="s">
        <v>59</v>
      </c>
      <c r="E33" s="39" t="s">
        <v>7661</v>
      </c>
    </row>
    <row r="34" spans="1:16" ht="12.75">
      <c r="A34" t="s">
        <v>49</v>
      </c>
      <c s="34" t="s">
        <v>90</v>
      </c>
      <c s="34" t="s">
        <v>7662</v>
      </c>
      <c s="35" t="s">
        <v>52</v>
      </c>
      <c s="6" t="s">
        <v>7663</v>
      </c>
      <c s="36" t="s">
        <v>107</v>
      </c>
      <c s="37">
        <v>10</v>
      </c>
      <c s="36">
        <v>0</v>
      </c>
      <c s="36">
        <f>ROUND(G34*H34,6)</f>
      </c>
      <c r="L34" s="38">
        <v>0</v>
      </c>
      <c s="32">
        <f>ROUND(ROUND(L34,2)*ROUND(G34,3),2)</f>
      </c>
      <c s="36" t="s">
        <v>74</v>
      </c>
      <c>
        <f>(M34*21)/100</f>
      </c>
      <c t="s">
        <v>27</v>
      </c>
    </row>
    <row r="35" spans="1:5" ht="12.75">
      <c r="A35" s="35" t="s">
        <v>56</v>
      </c>
      <c r="E35" s="39" t="s">
        <v>52</v>
      </c>
    </row>
    <row r="36" spans="1:5" ht="12.75">
      <c r="A36" s="35" t="s">
        <v>57</v>
      </c>
      <c r="E36" s="40" t="s">
        <v>5800</v>
      </c>
    </row>
    <row r="37" spans="1:5" ht="114.75">
      <c r="A37" t="s">
        <v>59</v>
      </c>
      <c r="E37" s="39" t="s">
        <v>7664</v>
      </c>
    </row>
    <row r="38" spans="1:16" ht="12.75">
      <c r="A38" t="s">
        <v>49</v>
      </c>
      <c s="34" t="s">
        <v>93</v>
      </c>
      <c s="34" t="s">
        <v>7665</v>
      </c>
      <c s="35" t="s">
        <v>52</v>
      </c>
      <c s="6" t="s">
        <v>7666</v>
      </c>
      <c s="36" t="s">
        <v>107</v>
      </c>
      <c s="37">
        <v>37</v>
      </c>
      <c s="36">
        <v>0</v>
      </c>
      <c s="36">
        <f>ROUND(G38*H38,6)</f>
      </c>
      <c r="L38" s="38">
        <v>0</v>
      </c>
      <c s="32">
        <f>ROUND(ROUND(L38,2)*ROUND(G38,3),2)</f>
      </c>
      <c s="36" t="s">
        <v>74</v>
      </c>
      <c>
        <f>(M38*21)/100</f>
      </c>
      <c t="s">
        <v>27</v>
      </c>
    </row>
    <row r="39" spans="1:5" ht="12.75">
      <c r="A39" s="35" t="s">
        <v>56</v>
      </c>
      <c r="E39" s="39" t="s">
        <v>52</v>
      </c>
    </row>
    <row r="40" spans="1:5" ht="12.75">
      <c r="A40" s="35" t="s">
        <v>57</v>
      </c>
      <c r="E40" s="40" t="s">
        <v>5800</v>
      </c>
    </row>
    <row r="41" spans="1:5" ht="114.75">
      <c r="A41" t="s">
        <v>59</v>
      </c>
      <c r="E41" s="39" t="s">
        <v>7667</v>
      </c>
    </row>
    <row r="42" spans="1:16" ht="12.75">
      <c r="A42" t="s">
        <v>49</v>
      </c>
      <c s="34" t="s">
        <v>96</v>
      </c>
      <c s="34" t="s">
        <v>7668</v>
      </c>
      <c s="35" t="s">
        <v>52</v>
      </c>
      <c s="6" t="s">
        <v>7669</v>
      </c>
      <c s="36" t="s">
        <v>107</v>
      </c>
      <c s="37">
        <v>6</v>
      </c>
      <c s="36">
        <v>0</v>
      </c>
      <c s="36">
        <f>ROUND(G42*H42,6)</f>
      </c>
      <c r="L42" s="38">
        <v>0</v>
      </c>
      <c s="32">
        <f>ROUND(ROUND(L42,2)*ROUND(G42,3),2)</f>
      </c>
      <c s="36" t="s">
        <v>74</v>
      </c>
      <c>
        <f>(M42*21)/100</f>
      </c>
      <c t="s">
        <v>27</v>
      </c>
    </row>
    <row r="43" spans="1:5" ht="12.75">
      <c r="A43" s="35" t="s">
        <v>56</v>
      </c>
      <c r="E43" s="39" t="s">
        <v>52</v>
      </c>
    </row>
    <row r="44" spans="1:5" ht="12.75">
      <c r="A44" s="35" t="s">
        <v>57</v>
      </c>
      <c r="E44" s="40" t="s">
        <v>5800</v>
      </c>
    </row>
    <row r="45" spans="1:5" ht="114.75">
      <c r="A45" t="s">
        <v>59</v>
      </c>
      <c r="E45" s="39" t="s">
        <v>7670</v>
      </c>
    </row>
    <row r="46" spans="1:16" ht="12.75">
      <c r="A46" t="s">
        <v>49</v>
      </c>
      <c s="34" t="s">
        <v>100</v>
      </c>
      <c s="34" t="s">
        <v>7671</v>
      </c>
      <c s="35" t="s">
        <v>52</v>
      </c>
      <c s="6" t="s">
        <v>7672</v>
      </c>
      <c s="36" t="s">
        <v>107</v>
      </c>
      <c s="37">
        <v>1</v>
      </c>
      <c s="36">
        <v>0</v>
      </c>
      <c s="36">
        <f>ROUND(G46*H46,6)</f>
      </c>
      <c r="L46" s="38">
        <v>0</v>
      </c>
      <c s="32">
        <f>ROUND(ROUND(L46,2)*ROUND(G46,3),2)</f>
      </c>
      <c s="36" t="s">
        <v>74</v>
      </c>
      <c>
        <f>(M46*21)/100</f>
      </c>
      <c t="s">
        <v>27</v>
      </c>
    </row>
    <row r="47" spans="1:5" ht="12.75">
      <c r="A47" s="35" t="s">
        <v>56</v>
      </c>
      <c r="E47" s="39" t="s">
        <v>52</v>
      </c>
    </row>
    <row r="48" spans="1:5" ht="12.75">
      <c r="A48" s="35" t="s">
        <v>57</v>
      </c>
      <c r="E48" s="40" t="s">
        <v>7673</v>
      </c>
    </row>
    <row r="49" spans="1:5" ht="102">
      <c r="A49" t="s">
        <v>59</v>
      </c>
      <c r="E49" s="39" t="s">
        <v>7674</v>
      </c>
    </row>
    <row r="50" spans="1:16" ht="25.5">
      <c r="A50" t="s">
        <v>49</v>
      </c>
      <c s="34" t="s">
        <v>116</v>
      </c>
      <c s="34" t="s">
        <v>7675</v>
      </c>
      <c s="35" t="s">
        <v>52</v>
      </c>
      <c s="6" t="s">
        <v>7676</v>
      </c>
      <c s="36" t="s">
        <v>673</v>
      </c>
      <c s="37">
        <v>322.5</v>
      </c>
      <c s="36">
        <v>0</v>
      </c>
      <c s="36">
        <f>ROUND(G50*H50,6)</f>
      </c>
      <c r="L50" s="38">
        <v>0</v>
      </c>
      <c s="32">
        <f>ROUND(ROUND(L50,2)*ROUND(G50,3),2)</f>
      </c>
      <c s="36" t="s">
        <v>74</v>
      </c>
      <c>
        <f>(M50*21)/100</f>
      </c>
      <c t="s">
        <v>27</v>
      </c>
    </row>
    <row r="51" spans="1:5" ht="12.75">
      <c r="A51" s="35" t="s">
        <v>56</v>
      </c>
      <c r="E51" s="39" t="s">
        <v>52</v>
      </c>
    </row>
    <row r="52" spans="1:5" ht="12.75">
      <c r="A52" s="35" t="s">
        <v>57</v>
      </c>
      <c r="E52" s="40" t="s">
        <v>5800</v>
      </c>
    </row>
    <row r="53" spans="1:5" ht="89.25">
      <c r="A53" t="s">
        <v>59</v>
      </c>
      <c r="E53" s="39" t="s">
        <v>7677</v>
      </c>
    </row>
    <row r="54" spans="1:13" ht="12.75">
      <c r="A54" t="s">
        <v>46</v>
      </c>
      <c r="C54" s="31" t="s">
        <v>7678</v>
      </c>
      <c r="E54" s="33" t="s">
        <v>7679</v>
      </c>
      <c r="J54" s="32">
        <f>0</f>
      </c>
      <c s="32">
        <f>0</f>
      </c>
      <c s="32">
        <f>0+L55+L59+L63+L67+L71+L75+L79+L83+L87+L91</f>
      </c>
      <c s="32">
        <f>0+M55+M59+M63+M67+M71+M75+M79+M83+M87+M91</f>
      </c>
    </row>
    <row r="55" spans="1:16" ht="25.5">
      <c r="A55" t="s">
        <v>49</v>
      </c>
      <c s="34" t="s">
        <v>119</v>
      </c>
      <c s="34" t="s">
        <v>7680</v>
      </c>
      <c s="35" t="s">
        <v>52</v>
      </c>
      <c s="6" t="s">
        <v>7681</v>
      </c>
      <c s="36" t="s">
        <v>107</v>
      </c>
      <c s="37">
        <v>28</v>
      </c>
      <c s="36">
        <v>0</v>
      </c>
      <c s="36">
        <f>ROUND(G55*H55,6)</f>
      </c>
      <c r="L55" s="38">
        <v>0</v>
      </c>
      <c s="32">
        <f>ROUND(ROUND(L55,2)*ROUND(G55,3),2)</f>
      </c>
      <c s="36" t="s">
        <v>74</v>
      </c>
      <c>
        <f>(M55*21)/100</f>
      </c>
      <c t="s">
        <v>27</v>
      </c>
    </row>
    <row r="56" spans="1:5" ht="12.75">
      <c r="A56" s="35" t="s">
        <v>56</v>
      </c>
      <c r="E56" s="39" t="s">
        <v>52</v>
      </c>
    </row>
    <row r="57" spans="1:5" ht="12.75">
      <c r="A57" s="35" t="s">
        <v>57</v>
      </c>
      <c r="E57" s="40" t="s">
        <v>7644</v>
      </c>
    </row>
    <row r="58" spans="1:5" ht="102">
      <c r="A58" t="s">
        <v>59</v>
      </c>
      <c r="E58" s="39" t="s">
        <v>7682</v>
      </c>
    </row>
    <row r="59" spans="1:16" ht="25.5">
      <c r="A59" t="s">
        <v>49</v>
      </c>
      <c s="34" t="s">
        <v>122</v>
      </c>
      <c s="34" t="s">
        <v>7683</v>
      </c>
      <c s="35" t="s">
        <v>52</v>
      </c>
      <c s="6" t="s">
        <v>7684</v>
      </c>
      <c s="36" t="s">
        <v>107</v>
      </c>
      <c s="37">
        <v>2</v>
      </c>
      <c s="36">
        <v>0</v>
      </c>
      <c s="36">
        <f>ROUND(G59*H59,6)</f>
      </c>
      <c r="L59" s="38">
        <v>0</v>
      </c>
      <c s="32">
        <f>ROUND(ROUND(L59,2)*ROUND(G59,3),2)</f>
      </c>
      <c s="36" t="s">
        <v>74</v>
      </c>
      <c>
        <f>(M59*21)/100</f>
      </c>
      <c t="s">
        <v>27</v>
      </c>
    </row>
    <row r="60" spans="1:5" ht="12.75">
      <c r="A60" s="35" t="s">
        <v>56</v>
      </c>
      <c r="E60" s="39" t="s">
        <v>52</v>
      </c>
    </row>
    <row r="61" spans="1:5" ht="12.75">
      <c r="A61" s="35" t="s">
        <v>57</v>
      </c>
      <c r="E61" s="40" t="s">
        <v>7644</v>
      </c>
    </row>
    <row r="62" spans="1:5" ht="102">
      <c r="A62" t="s">
        <v>59</v>
      </c>
      <c r="E62" s="39" t="s">
        <v>7682</v>
      </c>
    </row>
    <row r="63" spans="1:16" ht="12.75">
      <c r="A63" t="s">
        <v>49</v>
      </c>
      <c s="34" t="s">
        <v>125</v>
      </c>
      <c s="34" t="s">
        <v>7685</v>
      </c>
      <c s="35" t="s">
        <v>52</v>
      </c>
      <c s="6" t="s">
        <v>7686</v>
      </c>
      <c s="36" t="s">
        <v>107</v>
      </c>
      <c s="37">
        <v>5</v>
      </c>
      <c s="36">
        <v>0</v>
      </c>
      <c s="36">
        <f>ROUND(G63*H63,6)</f>
      </c>
      <c r="L63" s="38">
        <v>0</v>
      </c>
      <c s="32">
        <f>ROUND(ROUND(L63,2)*ROUND(G63,3),2)</f>
      </c>
      <c s="36" t="s">
        <v>74</v>
      </c>
      <c>
        <f>(M63*21)/100</f>
      </c>
      <c t="s">
        <v>27</v>
      </c>
    </row>
    <row r="64" spans="1:5" ht="12.75">
      <c r="A64" s="35" t="s">
        <v>56</v>
      </c>
      <c r="E64" s="39" t="s">
        <v>52</v>
      </c>
    </row>
    <row r="65" spans="1:5" ht="12.75">
      <c r="A65" s="35" t="s">
        <v>57</v>
      </c>
      <c r="E65" s="40" t="s">
        <v>7644</v>
      </c>
    </row>
    <row r="66" spans="1:5" ht="102">
      <c r="A66" t="s">
        <v>59</v>
      </c>
      <c r="E66" s="39" t="s">
        <v>7687</v>
      </c>
    </row>
    <row r="67" spans="1:16" ht="12.75">
      <c r="A67" t="s">
        <v>49</v>
      </c>
      <c s="34" t="s">
        <v>128</v>
      </c>
      <c s="34" t="s">
        <v>7688</v>
      </c>
      <c s="35" t="s">
        <v>52</v>
      </c>
      <c s="6" t="s">
        <v>7689</v>
      </c>
      <c s="36" t="s">
        <v>107</v>
      </c>
      <c s="37">
        <v>2</v>
      </c>
      <c s="36">
        <v>0</v>
      </c>
      <c s="36">
        <f>ROUND(G67*H67,6)</f>
      </c>
      <c r="L67" s="38">
        <v>0</v>
      </c>
      <c s="32">
        <f>ROUND(ROUND(L67,2)*ROUND(G67,3),2)</f>
      </c>
      <c s="36" t="s">
        <v>74</v>
      </c>
      <c>
        <f>(M67*21)/100</f>
      </c>
      <c t="s">
        <v>27</v>
      </c>
    </row>
    <row r="68" spans="1:5" ht="12.75">
      <c r="A68" s="35" t="s">
        <v>56</v>
      </c>
      <c r="E68" s="39" t="s">
        <v>52</v>
      </c>
    </row>
    <row r="69" spans="1:5" ht="12.75">
      <c r="A69" s="35" t="s">
        <v>57</v>
      </c>
      <c r="E69" s="40" t="s">
        <v>7644</v>
      </c>
    </row>
    <row r="70" spans="1:5" ht="102">
      <c r="A70" t="s">
        <v>59</v>
      </c>
      <c r="E70" s="39" t="s">
        <v>7687</v>
      </c>
    </row>
    <row r="71" spans="1:16" ht="12.75">
      <c r="A71" t="s">
        <v>49</v>
      </c>
      <c s="34" t="s">
        <v>131</v>
      </c>
      <c s="34" t="s">
        <v>7690</v>
      </c>
      <c s="35" t="s">
        <v>52</v>
      </c>
      <c s="6" t="s">
        <v>7691</v>
      </c>
      <c s="36" t="s">
        <v>99</v>
      </c>
      <c s="37">
        <v>13.37</v>
      </c>
      <c s="36">
        <v>0</v>
      </c>
      <c s="36">
        <f>ROUND(G71*H71,6)</f>
      </c>
      <c r="L71" s="38">
        <v>0</v>
      </c>
      <c s="32">
        <f>ROUND(ROUND(L71,2)*ROUND(G71,3),2)</f>
      </c>
      <c s="36" t="s">
        <v>74</v>
      </c>
      <c>
        <f>(M71*21)/100</f>
      </c>
      <c t="s">
        <v>27</v>
      </c>
    </row>
    <row r="72" spans="1:5" ht="12.75">
      <c r="A72" s="35" t="s">
        <v>56</v>
      </c>
      <c r="E72" s="39" t="s">
        <v>52</v>
      </c>
    </row>
    <row r="73" spans="1:5" ht="12.75">
      <c r="A73" s="35" t="s">
        <v>57</v>
      </c>
      <c r="E73" s="40" t="s">
        <v>7644</v>
      </c>
    </row>
    <row r="74" spans="1:5" ht="102">
      <c r="A74" t="s">
        <v>59</v>
      </c>
      <c r="E74" s="39" t="s">
        <v>7692</v>
      </c>
    </row>
    <row r="75" spans="1:16" ht="12.75">
      <c r="A75" t="s">
        <v>49</v>
      </c>
      <c s="34" t="s">
        <v>134</v>
      </c>
      <c s="34" t="s">
        <v>7693</v>
      </c>
      <c s="35" t="s">
        <v>52</v>
      </c>
      <c s="6" t="s">
        <v>7694</v>
      </c>
      <c s="36" t="s">
        <v>99</v>
      </c>
      <c s="37">
        <v>13.09</v>
      </c>
      <c s="36">
        <v>0</v>
      </c>
      <c s="36">
        <f>ROUND(G75*H75,6)</f>
      </c>
      <c r="L75" s="38">
        <v>0</v>
      </c>
      <c s="32">
        <f>ROUND(ROUND(L75,2)*ROUND(G75,3),2)</f>
      </c>
      <c s="36" t="s">
        <v>74</v>
      </c>
      <c>
        <f>(M75*21)/100</f>
      </c>
      <c t="s">
        <v>27</v>
      </c>
    </row>
    <row r="76" spans="1:5" ht="12.75">
      <c r="A76" s="35" t="s">
        <v>56</v>
      </c>
      <c r="E76" s="39" t="s">
        <v>52</v>
      </c>
    </row>
    <row r="77" spans="1:5" ht="12.75">
      <c r="A77" s="35" t="s">
        <v>57</v>
      </c>
      <c r="E77" s="40" t="s">
        <v>7644</v>
      </c>
    </row>
    <row r="78" spans="1:5" ht="102">
      <c r="A78" t="s">
        <v>59</v>
      </c>
      <c r="E78" s="39" t="s">
        <v>7692</v>
      </c>
    </row>
    <row r="79" spans="1:16" ht="12.75">
      <c r="A79" t="s">
        <v>49</v>
      </c>
      <c s="34" t="s">
        <v>137</v>
      </c>
      <c s="34" t="s">
        <v>7695</v>
      </c>
      <c s="35" t="s">
        <v>52</v>
      </c>
      <c s="6" t="s">
        <v>7696</v>
      </c>
      <c s="36" t="s">
        <v>107</v>
      </c>
      <c s="37">
        <v>2</v>
      </c>
      <c s="36">
        <v>0</v>
      </c>
      <c s="36">
        <f>ROUND(G79*H79,6)</f>
      </c>
      <c r="L79" s="38">
        <v>0</v>
      </c>
      <c s="32">
        <f>ROUND(ROUND(L79,2)*ROUND(G79,3),2)</f>
      </c>
      <c s="36" t="s">
        <v>74</v>
      </c>
      <c>
        <f>(M79*21)/100</f>
      </c>
      <c t="s">
        <v>27</v>
      </c>
    </row>
    <row r="80" spans="1:5" ht="12.75">
      <c r="A80" s="35" t="s">
        <v>56</v>
      </c>
      <c r="E80" s="39" t="s">
        <v>52</v>
      </c>
    </row>
    <row r="81" spans="1:5" ht="12.75">
      <c r="A81" s="35" t="s">
        <v>57</v>
      </c>
      <c r="E81" s="40" t="s">
        <v>7644</v>
      </c>
    </row>
    <row r="82" spans="1:5" ht="114.75">
      <c r="A82" t="s">
        <v>59</v>
      </c>
      <c r="E82" s="39" t="s">
        <v>7697</v>
      </c>
    </row>
    <row r="83" spans="1:16" ht="25.5">
      <c r="A83" t="s">
        <v>49</v>
      </c>
      <c s="34" t="s">
        <v>140</v>
      </c>
      <c s="34" t="s">
        <v>7698</v>
      </c>
      <c s="35" t="s">
        <v>52</v>
      </c>
      <c s="6" t="s">
        <v>7699</v>
      </c>
      <c s="36" t="s">
        <v>107</v>
      </c>
      <c s="37">
        <v>1</v>
      </c>
      <c s="36">
        <v>0</v>
      </c>
      <c s="36">
        <f>ROUND(G83*H83,6)</f>
      </c>
      <c r="L83" s="38">
        <v>0</v>
      </c>
      <c s="32">
        <f>ROUND(ROUND(L83,2)*ROUND(G83,3),2)</f>
      </c>
      <c s="36" t="s">
        <v>74</v>
      </c>
      <c>
        <f>(M83*21)/100</f>
      </c>
      <c t="s">
        <v>27</v>
      </c>
    </row>
    <row r="84" spans="1:5" ht="12.75">
      <c r="A84" s="35" t="s">
        <v>56</v>
      </c>
      <c r="E84" s="39" t="s">
        <v>52</v>
      </c>
    </row>
    <row r="85" spans="1:5" ht="12.75">
      <c r="A85" s="35" t="s">
        <v>57</v>
      </c>
      <c r="E85" s="40" t="s">
        <v>7644</v>
      </c>
    </row>
    <row r="86" spans="1:5" ht="114.75">
      <c r="A86" t="s">
        <v>59</v>
      </c>
      <c r="E86" s="39" t="s">
        <v>7697</v>
      </c>
    </row>
    <row r="87" spans="1:16" ht="25.5">
      <c r="A87" t="s">
        <v>49</v>
      </c>
      <c s="34" t="s">
        <v>143</v>
      </c>
      <c s="34" t="s">
        <v>7700</v>
      </c>
      <c s="35" t="s">
        <v>52</v>
      </c>
      <c s="6" t="s">
        <v>7701</v>
      </c>
      <c s="36" t="s">
        <v>107</v>
      </c>
      <c s="37">
        <v>1</v>
      </c>
      <c s="36">
        <v>0</v>
      </c>
      <c s="36">
        <f>ROUND(G87*H87,6)</f>
      </c>
      <c r="L87" s="38">
        <v>0</v>
      </c>
      <c s="32">
        <f>ROUND(ROUND(L87,2)*ROUND(G87,3),2)</f>
      </c>
      <c s="36" t="s">
        <v>74</v>
      </c>
      <c>
        <f>(M87*21)/100</f>
      </c>
      <c t="s">
        <v>27</v>
      </c>
    </row>
    <row r="88" spans="1:5" ht="12.75">
      <c r="A88" s="35" t="s">
        <v>56</v>
      </c>
      <c r="E88" s="39" t="s">
        <v>52</v>
      </c>
    </row>
    <row r="89" spans="1:5" ht="12.75">
      <c r="A89" s="35" t="s">
        <v>57</v>
      </c>
      <c r="E89" s="40" t="s">
        <v>7644</v>
      </c>
    </row>
    <row r="90" spans="1:5" ht="114.75">
      <c r="A90" t="s">
        <v>59</v>
      </c>
      <c r="E90" s="39" t="s">
        <v>7697</v>
      </c>
    </row>
    <row r="91" spans="1:16" ht="25.5">
      <c r="A91" t="s">
        <v>49</v>
      </c>
      <c s="34" t="s">
        <v>146</v>
      </c>
      <c s="34" t="s">
        <v>7702</v>
      </c>
      <c s="35" t="s">
        <v>52</v>
      </c>
      <c s="6" t="s">
        <v>7703</v>
      </c>
      <c s="36" t="s">
        <v>673</v>
      </c>
      <c s="37">
        <v>82</v>
      </c>
      <c s="36">
        <v>0</v>
      </c>
      <c s="36">
        <f>ROUND(G91*H91,6)</f>
      </c>
      <c r="L91" s="38">
        <v>0</v>
      </c>
      <c s="32">
        <f>ROUND(ROUND(L91,2)*ROUND(G91,3),2)</f>
      </c>
      <c s="36" t="s">
        <v>74</v>
      </c>
      <c>
        <f>(M91*21)/100</f>
      </c>
      <c t="s">
        <v>27</v>
      </c>
    </row>
    <row r="92" spans="1:5" ht="12.75">
      <c r="A92" s="35" t="s">
        <v>56</v>
      </c>
      <c r="E92" s="39" t="s">
        <v>52</v>
      </c>
    </row>
    <row r="93" spans="1:5" ht="12.75">
      <c r="A93" s="35" t="s">
        <v>57</v>
      </c>
      <c r="E93" s="40" t="s">
        <v>5800</v>
      </c>
    </row>
    <row r="94" spans="1:5" ht="102">
      <c r="A94" t="s">
        <v>59</v>
      </c>
      <c r="E94" s="39" t="s">
        <v>7704</v>
      </c>
    </row>
    <row r="95" spans="1:13" ht="12.75">
      <c r="A95" t="s">
        <v>46</v>
      </c>
      <c r="C95" s="31" t="s">
        <v>7705</v>
      </c>
      <c r="E95" s="33" t="s">
        <v>7706</v>
      </c>
      <c r="J95" s="32">
        <f>0</f>
      </c>
      <c s="32">
        <f>0</f>
      </c>
      <c s="32">
        <f>0+L96+L100+L104+L108+L112+L116+L120+L124+L128+L132+L136+L140+L144+L148+L152+L156+L160+L164+L168+L172+L176+L180+L184+L188+L192+L196+L200+L204+L208+L212+L216</f>
      </c>
      <c s="32">
        <f>0+M96+M100+M104+M108+M112+M116+M120+M124+M128+M132+M136+M140+M144+M148+M152+M156+M160+M164+M168+M172+M176+M180+M184+M188+M192+M196+M200+M204+M208+M212+M216</f>
      </c>
    </row>
    <row r="96" spans="1:16" ht="12.75">
      <c r="A96" t="s">
        <v>49</v>
      </c>
      <c s="34" t="s">
        <v>149</v>
      </c>
      <c s="34" t="s">
        <v>7707</v>
      </c>
      <c s="35" t="s">
        <v>52</v>
      </c>
      <c s="6" t="s">
        <v>7708</v>
      </c>
      <c s="36" t="s">
        <v>107</v>
      </c>
      <c s="37">
        <v>39</v>
      </c>
      <c s="36">
        <v>0</v>
      </c>
      <c s="36">
        <f>ROUND(G96*H96,6)</f>
      </c>
      <c r="L96" s="38">
        <v>0</v>
      </c>
      <c s="32">
        <f>ROUND(ROUND(L96,2)*ROUND(G96,3),2)</f>
      </c>
      <c s="36" t="s">
        <v>74</v>
      </c>
      <c>
        <f>(M96*21)/100</f>
      </c>
      <c t="s">
        <v>27</v>
      </c>
    </row>
    <row r="97" spans="1:5" ht="12.75">
      <c r="A97" s="35" t="s">
        <v>56</v>
      </c>
      <c r="E97" s="39" t="s">
        <v>52</v>
      </c>
    </row>
    <row r="98" spans="1:5" ht="12.75">
      <c r="A98" s="35" t="s">
        <v>57</v>
      </c>
      <c r="E98" s="40" t="s">
        <v>7673</v>
      </c>
    </row>
    <row r="99" spans="1:5" ht="89.25">
      <c r="A99" t="s">
        <v>59</v>
      </c>
      <c r="E99" s="39" t="s">
        <v>7709</v>
      </c>
    </row>
    <row r="100" spans="1:16" ht="12.75">
      <c r="A100" t="s">
        <v>49</v>
      </c>
      <c s="34" t="s">
        <v>152</v>
      </c>
      <c s="34" t="s">
        <v>7710</v>
      </c>
      <c s="35" t="s">
        <v>52</v>
      </c>
      <c s="6" t="s">
        <v>7711</v>
      </c>
      <c s="36" t="s">
        <v>107</v>
      </c>
      <c s="37">
        <v>98</v>
      </c>
      <c s="36">
        <v>0</v>
      </c>
      <c s="36">
        <f>ROUND(G100*H100,6)</f>
      </c>
      <c r="L100" s="38">
        <v>0</v>
      </c>
      <c s="32">
        <f>ROUND(ROUND(L100,2)*ROUND(G100,3),2)</f>
      </c>
      <c s="36" t="s">
        <v>74</v>
      </c>
      <c>
        <f>(M100*21)/100</f>
      </c>
      <c t="s">
        <v>27</v>
      </c>
    </row>
    <row r="101" spans="1:5" ht="12.75">
      <c r="A101" s="35" t="s">
        <v>56</v>
      </c>
      <c r="E101" s="39" t="s">
        <v>52</v>
      </c>
    </row>
    <row r="102" spans="1:5" ht="12.75">
      <c r="A102" s="35" t="s">
        <v>57</v>
      </c>
      <c r="E102" s="40" t="s">
        <v>7673</v>
      </c>
    </row>
    <row r="103" spans="1:5" ht="89.25">
      <c r="A103" t="s">
        <v>59</v>
      </c>
      <c r="E103" s="39" t="s">
        <v>7712</v>
      </c>
    </row>
    <row r="104" spans="1:16" ht="12.75">
      <c r="A104" t="s">
        <v>49</v>
      </c>
      <c s="34" t="s">
        <v>155</v>
      </c>
      <c s="34" t="s">
        <v>7713</v>
      </c>
      <c s="35" t="s">
        <v>52</v>
      </c>
      <c s="6" t="s">
        <v>7714</v>
      </c>
      <c s="36" t="s">
        <v>107</v>
      </c>
      <c s="37">
        <v>2</v>
      </c>
      <c s="36">
        <v>0</v>
      </c>
      <c s="36">
        <f>ROUND(G104*H104,6)</f>
      </c>
      <c r="L104" s="38">
        <v>0</v>
      </c>
      <c s="32">
        <f>ROUND(ROUND(L104,2)*ROUND(G104,3),2)</f>
      </c>
      <c s="36" t="s">
        <v>74</v>
      </c>
      <c>
        <f>(M104*21)/100</f>
      </c>
      <c t="s">
        <v>27</v>
      </c>
    </row>
    <row r="105" spans="1:5" ht="12.75">
      <c r="A105" s="35" t="s">
        <v>56</v>
      </c>
      <c r="E105" s="39" t="s">
        <v>52</v>
      </c>
    </row>
    <row r="106" spans="1:5" ht="12.75">
      <c r="A106" s="35" t="s">
        <v>57</v>
      </c>
      <c r="E106" s="40" t="s">
        <v>7673</v>
      </c>
    </row>
    <row r="107" spans="1:5" ht="102">
      <c r="A107" t="s">
        <v>59</v>
      </c>
      <c r="E107" s="39" t="s">
        <v>7715</v>
      </c>
    </row>
    <row r="108" spans="1:16" ht="12.75">
      <c r="A108" t="s">
        <v>49</v>
      </c>
      <c s="34" t="s">
        <v>158</v>
      </c>
      <c s="34" t="s">
        <v>7716</v>
      </c>
      <c s="35" t="s">
        <v>52</v>
      </c>
      <c s="6" t="s">
        <v>7717</v>
      </c>
      <c s="36" t="s">
        <v>107</v>
      </c>
      <c s="37">
        <v>472</v>
      </c>
      <c s="36">
        <v>0</v>
      </c>
      <c s="36">
        <f>ROUND(G108*H108,6)</f>
      </c>
      <c r="L108" s="38">
        <v>0</v>
      </c>
      <c s="32">
        <f>ROUND(ROUND(L108,2)*ROUND(G108,3),2)</f>
      </c>
      <c s="36" t="s">
        <v>74</v>
      </c>
      <c>
        <f>(M108*21)/100</f>
      </c>
      <c t="s">
        <v>27</v>
      </c>
    </row>
    <row r="109" spans="1:5" ht="12.75">
      <c r="A109" s="35" t="s">
        <v>56</v>
      </c>
      <c r="E109" s="39" t="s">
        <v>52</v>
      </c>
    </row>
    <row r="110" spans="1:5" ht="12.75">
      <c r="A110" s="35" t="s">
        <v>57</v>
      </c>
      <c r="E110" s="40" t="s">
        <v>7673</v>
      </c>
    </row>
    <row r="111" spans="1:5" ht="102">
      <c r="A111" t="s">
        <v>59</v>
      </c>
      <c r="E111" s="39" t="s">
        <v>7715</v>
      </c>
    </row>
    <row r="112" spans="1:16" ht="12.75">
      <c r="A112" t="s">
        <v>49</v>
      </c>
      <c s="34" t="s">
        <v>163</v>
      </c>
      <c s="34" t="s">
        <v>7718</v>
      </c>
      <c s="35" t="s">
        <v>52</v>
      </c>
      <c s="6" t="s">
        <v>7719</v>
      </c>
      <c s="36" t="s">
        <v>107</v>
      </c>
      <c s="37">
        <v>2</v>
      </c>
      <c s="36">
        <v>0</v>
      </c>
      <c s="36">
        <f>ROUND(G112*H112,6)</f>
      </c>
      <c r="L112" s="38">
        <v>0</v>
      </c>
      <c s="32">
        <f>ROUND(ROUND(L112,2)*ROUND(G112,3),2)</f>
      </c>
      <c s="36" t="s">
        <v>74</v>
      </c>
      <c>
        <f>(M112*21)/100</f>
      </c>
      <c t="s">
        <v>27</v>
      </c>
    </row>
    <row r="113" spans="1:5" ht="12.75">
      <c r="A113" s="35" t="s">
        <v>56</v>
      </c>
      <c r="E113" s="39" t="s">
        <v>52</v>
      </c>
    </row>
    <row r="114" spans="1:5" ht="12.75">
      <c r="A114" s="35" t="s">
        <v>57</v>
      </c>
      <c r="E114" s="40" t="s">
        <v>7673</v>
      </c>
    </row>
    <row r="115" spans="1:5" ht="102">
      <c r="A115" t="s">
        <v>59</v>
      </c>
      <c r="E115" s="39" t="s">
        <v>7720</v>
      </c>
    </row>
    <row r="116" spans="1:16" ht="12.75">
      <c r="A116" t="s">
        <v>49</v>
      </c>
      <c s="34" t="s">
        <v>166</v>
      </c>
      <c s="34" t="s">
        <v>7721</v>
      </c>
      <c s="35" t="s">
        <v>52</v>
      </c>
      <c s="6" t="s">
        <v>7722</v>
      </c>
      <c s="36" t="s">
        <v>107</v>
      </c>
      <c s="37">
        <v>3</v>
      </c>
      <c s="36">
        <v>0</v>
      </c>
      <c s="36">
        <f>ROUND(G116*H116,6)</f>
      </c>
      <c r="L116" s="38">
        <v>0</v>
      </c>
      <c s="32">
        <f>ROUND(ROUND(L116,2)*ROUND(G116,3),2)</f>
      </c>
      <c s="36" t="s">
        <v>74</v>
      </c>
      <c>
        <f>(M116*21)/100</f>
      </c>
      <c t="s">
        <v>27</v>
      </c>
    </row>
    <row r="117" spans="1:5" ht="12.75">
      <c r="A117" s="35" t="s">
        <v>56</v>
      </c>
      <c r="E117" s="39" t="s">
        <v>52</v>
      </c>
    </row>
    <row r="118" spans="1:5" ht="12.75">
      <c r="A118" s="35" t="s">
        <v>57</v>
      </c>
      <c r="E118" s="40" t="s">
        <v>7673</v>
      </c>
    </row>
    <row r="119" spans="1:5" ht="102">
      <c r="A119" t="s">
        <v>59</v>
      </c>
      <c r="E119" s="39" t="s">
        <v>7715</v>
      </c>
    </row>
    <row r="120" spans="1:16" ht="12.75">
      <c r="A120" t="s">
        <v>49</v>
      </c>
      <c s="34" t="s">
        <v>169</v>
      </c>
      <c s="34" t="s">
        <v>7723</v>
      </c>
      <c s="35" t="s">
        <v>52</v>
      </c>
      <c s="6" t="s">
        <v>7724</v>
      </c>
      <c s="36" t="s">
        <v>107</v>
      </c>
      <c s="37">
        <v>5</v>
      </c>
      <c s="36">
        <v>0</v>
      </c>
      <c s="36">
        <f>ROUND(G120*H120,6)</f>
      </c>
      <c r="L120" s="38">
        <v>0</v>
      </c>
      <c s="32">
        <f>ROUND(ROUND(L120,2)*ROUND(G120,3),2)</f>
      </c>
      <c s="36" t="s">
        <v>74</v>
      </c>
      <c>
        <f>(M120*21)/100</f>
      </c>
      <c t="s">
        <v>27</v>
      </c>
    </row>
    <row r="121" spans="1:5" ht="12.75">
      <c r="A121" s="35" t="s">
        <v>56</v>
      </c>
      <c r="E121" s="39" t="s">
        <v>52</v>
      </c>
    </row>
    <row r="122" spans="1:5" ht="12.75">
      <c r="A122" s="35" t="s">
        <v>57</v>
      </c>
      <c r="E122" s="40" t="s">
        <v>7673</v>
      </c>
    </row>
    <row r="123" spans="1:5" ht="102">
      <c r="A123" t="s">
        <v>59</v>
      </c>
      <c r="E123" s="39" t="s">
        <v>7715</v>
      </c>
    </row>
    <row r="124" spans="1:16" ht="12.75">
      <c r="A124" t="s">
        <v>49</v>
      </c>
      <c s="34" t="s">
        <v>172</v>
      </c>
      <c s="34" t="s">
        <v>7725</v>
      </c>
      <c s="35" t="s">
        <v>52</v>
      </c>
      <c s="6" t="s">
        <v>7726</v>
      </c>
      <c s="36" t="s">
        <v>107</v>
      </c>
      <c s="37">
        <v>16</v>
      </c>
      <c s="36">
        <v>0</v>
      </c>
      <c s="36">
        <f>ROUND(G124*H124,6)</f>
      </c>
      <c r="L124" s="38">
        <v>0</v>
      </c>
      <c s="32">
        <f>ROUND(ROUND(L124,2)*ROUND(G124,3),2)</f>
      </c>
      <c s="36" t="s">
        <v>74</v>
      </c>
      <c>
        <f>(M124*21)/100</f>
      </c>
      <c t="s">
        <v>27</v>
      </c>
    </row>
    <row r="125" spans="1:5" ht="12.75">
      <c r="A125" s="35" t="s">
        <v>56</v>
      </c>
      <c r="E125" s="39" t="s">
        <v>52</v>
      </c>
    </row>
    <row r="126" spans="1:5" ht="12.75">
      <c r="A126" s="35" t="s">
        <v>57</v>
      </c>
      <c r="E126" s="40" t="s">
        <v>7673</v>
      </c>
    </row>
    <row r="127" spans="1:5" ht="102">
      <c r="A127" t="s">
        <v>59</v>
      </c>
      <c r="E127" s="39" t="s">
        <v>7715</v>
      </c>
    </row>
    <row r="128" spans="1:16" ht="12.75">
      <c r="A128" t="s">
        <v>49</v>
      </c>
      <c s="34" t="s">
        <v>175</v>
      </c>
      <c s="34" t="s">
        <v>7727</v>
      </c>
      <c s="35" t="s">
        <v>52</v>
      </c>
      <c s="6" t="s">
        <v>7728</v>
      </c>
      <c s="36" t="s">
        <v>107</v>
      </c>
      <c s="37">
        <v>2</v>
      </c>
      <c s="36">
        <v>0</v>
      </c>
      <c s="36">
        <f>ROUND(G128*H128,6)</f>
      </c>
      <c r="L128" s="38">
        <v>0</v>
      </c>
      <c s="32">
        <f>ROUND(ROUND(L128,2)*ROUND(G128,3),2)</f>
      </c>
      <c s="36" t="s">
        <v>74</v>
      </c>
      <c>
        <f>(M128*21)/100</f>
      </c>
      <c t="s">
        <v>27</v>
      </c>
    </row>
    <row r="129" spans="1:5" ht="12.75">
      <c r="A129" s="35" t="s">
        <v>56</v>
      </c>
      <c r="E129" s="39" t="s">
        <v>52</v>
      </c>
    </row>
    <row r="130" spans="1:5" ht="12.75">
      <c r="A130" s="35" t="s">
        <v>57</v>
      </c>
      <c r="E130" s="40" t="s">
        <v>7673</v>
      </c>
    </row>
    <row r="131" spans="1:5" ht="102">
      <c r="A131" t="s">
        <v>59</v>
      </c>
      <c r="E131" s="39" t="s">
        <v>7715</v>
      </c>
    </row>
    <row r="132" spans="1:16" ht="12.75">
      <c r="A132" t="s">
        <v>49</v>
      </c>
      <c s="34" t="s">
        <v>178</v>
      </c>
      <c s="34" t="s">
        <v>7729</v>
      </c>
      <c s="35" t="s">
        <v>52</v>
      </c>
      <c s="6" t="s">
        <v>7730</v>
      </c>
      <c s="36" t="s">
        <v>107</v>
      </c>
      <c s="37">
        <v>2</v>
      </c>
      <c s="36">
        <v>0</v>
      </c>
      <c s="36">
        <f>ROUND(G132*H132,6)</f>
      </c>
      <c r="L132" s="38">
        <v>0</v>
      </c>
      <c s="32">
        <f>ROUND(ROUND(L132,2)*ROUND(G132,3),2)</f>
      </c>
      <c s="36" t="s">
        <v>74</v>
      </c>
      <c>
        <f>(M132*21)/100</f>
      </c>
      <c t="s">
        <v>27</v>
      </c>
    </row>
    <row r="133" spans="1:5" ht="12.75">
      <c r="A133" s="35" t="s">
        <v>56</v>
      </c>
      <c r="E133" s="39" t="s">
        <v>52</v>
      </c>
    </row>
    <row r="134" spans="1:5" ht="12.75">
      <c r="A134" s="35" t="s">
        <v>57</v>
      </c>
      <c r="E134" s="40" t="s">
        <v>7673</v>
      </c>
    </row>
    <row r="135" spans="1:5" ht="102">
      <c r="A135" t="s">
        <v>59</v>
      </c>
      <c r="E135" s="39" t="s">
        <v>7715</v>
      </c>
    </row>
    <row r="136" spans="1:16" ht="12.75">
      <c r="A136" t="s">
        <v>49</v>
      </c>
      <c s="34" t="s">
        <v>181</v>
      </c>
      <c s="34" t="s">
        <v>7731</v>
      </c>
      <c s="35" t="s">
        <v>52</v>
      </c>
      <c s="6" t="s">
        <v>7732</v>
      </c>
      <c s="36" t="s">
        <v>107</v>
      </c>
      <c s="37">
        <v>1</v>
      </c>
      <c s="36">
        <v>0</v>
      </c>
      <c s="36">
        <f>ROUND(G136*H136,6)</f>
      </c>
      <c r="L136" s="38">
        <v>0</v>
      </c>
      <c s="32">
        <f>ROUND(ROUND(L136,2)*ROUND(G136,3),2)</f>
      </c>
      <c s="36" t="s">
        <v>74</v>
      </c>
      <c>
        <f>(M136*21)/100</f>
      </c>
      <c t="s">
        <v>27</v>
      </c>
    </row>
    <row r="137" spans="1:5" ht="12.75">
      <c r="A137" s="35" t="s">
        <v>56</v>
      </c>
      <c r="E137" s="39" t="s">
        <v>52</v>
      </c>
    </row>
    <row r="138" spans="1:5" ht="12.75">
      <c r="A138" s="35" t="s">
        <v>57</v>
      </c>
      <c r="E138" s="40" t="s">
        <v>7673</v>
      </c>
    </row>
    <row r="139" spans="1:5" ht="102">
      <c r="A139" t="s">
        <v>59</v>
      </c>
      <c r="E139" s="39" t="s">
        <v>7715</v>
      </c>
    </row>
    <row r="140" spans="1:16" ht="12.75">
      <c r="A140" t="s">
        <v>49</v>
      </c>
      <c s="34" t="s">
        <v>184</v>
      </c>
      <c s="34" t="s">
        <v>7733</v>
      </c>
      <c s="35" t="s">
        <v>52</v>
      </c>
      <c s="6" t="s">
        <v>7734</v>
      </c>
      <c s="36" t="s">
        <v>99</v>
      </c>
      <c s="37">
        <v>112</v>
      </c>
      <c s="36">
        <v>0</v>
      </c>
      <c s="36">
        <f>ROUND(G140*H140,6)</f>
      </c>
      <c r="L140" s="38">
        <v>0</v>
      </c>
      <c s="32">
        <f>ROUND(ROUND(L140,2)*ROUND(G140,3),2)</f>
      </c>
      <c s="36" t="s">
        <v>74</v>
      </c>
      <c>
        <f>(M140*21)/100</f>
      </c>
      <c t="s">
        <v>27</v>
      </c>
    </row>
    <row r="141" spans="1:5" ht="12.75">
      <c r="A141" s="35" t="s">
        <v>56</v>
      </c>
      <c r="E141" s="39" t="s">
        <v>52</v>
      </c>
    </row>
    <row r="142" spans="1:5" ht="12.75">
      <c r="A142" s="35" t="s">
        <v>57</v>
      </c>
      <c r="E142" s="40" t="s">
        <v>7673</v>
      </c>
    </row>
    <row r="143" spans="1:5" ht="89.25">
      <c r="A143" t="s">
        <v>59</v>
      </c>
      <c r="E143" s="39" t="s">
        <v>7735</v>
      </c>
    </row>
    <row r="144" spans="1:16" ht="12.75">
      <c r="A144" t="s">
        <v>49</v>
      </c>
      <c s="34" t="s">
        <v>187</v>
      </c>
      <c s="34" t="s">
        <v>7736</v>
      </c>
      <c s="35" t="s">
        <v>52</v>
      </c>
      <c s="6" t="s">
        <v>7737</v>
      </c>
      <c s="36" t="s">
        <v>107</v>
      </c>
      <c s="37">
        <v>4</v>
      </c>
      <c s="36">
        <v>0</v>
      </c>
      <c s="36">
        <f>ROUND(G144*H144,6)</f>
      </c>
      <c r="L144" s="38">
        <v>0</v>
      </c>
      <c s="32">
        <f>ROUND(ROUND(L144,2)*ROUND(G144,3),2)</f>
      </c>
      <c s="36" t="s">
        <v>74</v>
      </c>
      <c>
        <f>(M144*21)/100</f>
      </c>
      <c t="s">
        <v>27</v>
      </c>
    </row>
    <row r="145" spans="1:5" ht="12.75">
      <c r="A145" s="35" t="s">
        <v>56</v>
      </c>
      <c r="E145" s="39" t="s">
        <v>52</v>
      </c>
    </row>
    <row r="146" spans="1:5" ht="12.75">
      <c r="A146" s="35" t="s">
        <v>57</v>
      </c>
      <c r="E146" s="40" t="s">
        <v>7738</v>
      </c>
    </row>
    <row r="147" spans="1:5" ht="114.75">
      <c r="A147" t="s">
        <v>59</v>
      </c>
      <c r="E147" s="39" t="s">
        <v>7739</v>
      </c>
    </row>
    <row r="148" spans="1:16" ht="12.75">
      <c r="A148" t="s">
        <v>49</v>
      </c>
      <c s="34" t="s">
        <v>190</v>
      </c>
      <c s="34" t="s">
        <v>7740</v>
      </c>
      <c s="35" t="s">
        <v>52</v>
      </c>
      <c s="6" t="s">
        <v>7741</v>
      </c>
      <c s="36" t="s">
        <v>107</v>
      </c>
      <c s="37">
        <v>1</v>
      </c>
      <c s="36">
        <v>0</v>
      </c>
      <c s="36">
        <f>ROUND(G148*H148,6)</f>
      </c>
      <c r="L148" s="38">
        <v>0</v>
      </c>
      <c s="32">
        <f>ROUND(ROUND(L148,2)*ROUND(G148,3),2)</f>
      </c>
      <c s="36" t="s">
        <v>74</v>
      </c>
      <c>
        <f>(M148*21)/100</f>
      </c>
      <c t="s">
        <v>27</v>
      </c>
    </row>
    <row r="149" spans="1:5" ht="12.75">
      <c r="A149" s="35" t="s">
        <v>56</v>
      </c>
      <c r="E149" s="39" t="s">
        <v>52</v>
      </c>
    </row>
    <row r="150" spans="1:5" ht="12.75">
      <c r="A150" s="35" t="s">
        <v>57</v>
      </c>
      <c r="E150" s="40" t="s">
        <v>7738</v>
      </c>
    </row>
    <row r="151" spans="1:5" ht="114.75">
      <c r="A151" t="s">
        <v>59</v>
      </c>
      <c r="E151" s="39" t="s">
        <v>7739</v>
      </c>
    </row>
    <row r="152" spans="1:16" ht="12.75">
      <c r="A152" t="s">
        <v>49</v>
      </c>
      <c s="34" t="s">
        <v>195</v>
      </c>
      <c s="34" t="s">
        <v>7742</v>
      </c>
      <c s="35" t="s">
        <v>52</v>
      </c>
      <c s="6" t="s">
        <v>7743</v>
      </c>
      <c s="36" t="s">
        <v>99</v>
      </c>
      <c s="37">
        <v>135</v>
      </c>
      <c s="36">
        <v>0</v>
      </c>
      <c s="36">
        <f>ROUND(G152*H152,6)</f>
      </c>
      <c r="L152" s="38">
        <v>0</v>
      </c>
      <c s="32">
        <f>ROUND(ROUND(L152,2)*ROUND(G152,3),2)</f>
      </c>
      <c s="36" t="s">
        <v>74</v>
      </c>
      <c>
        <f>(M152*21)/100</f>
      </c>
      <c t="s">
        <v>27</v>
      </c>
    </row>
    <row r="153" spans="1:5" ht="12.75">
      <c r="A153" s="35" t="s">
        <v>56</v>
      </c>
      <c r="E153" s="39" t="s">
        <v>52</v>
      </c>
    </row>
    <row r="154" spans="1:5" ht="12.75">
      <c r="A154" s="35" t="s">
        <v>57</v>
      </c>
      <c r="E154" s="40" t="s">
        <v>7738</v>
      </c>
    </row>
    <row r="155" spans="1:5" ht="102">
      <c r="A155" t="s">
        <v>59</v>
      </c>
      <c r="E155" s="39" t="s">
        <v>7744</v>
      </c>
    </row>
    <row r="156" spans="1:16" ht="12.75">
      <c r="A156" t="s">
        <v>49</v>
      </c>
      <c s="34" t="s">
        <v>199</v>
      </c>
      <c s="34" t="s">
        <v>7745</v>
      </c>
      <c s="35" t="s">
        <v>52</v>
      </c>
      <c s="6" t="s">
        <v>7746</v>
      </c>
      <c s="36" t="s">
        <v>99</v>
      </c>
      <c s="37">
        <v>710</v>
      </c>
      <c s="36">
        <v>0</v>
      </c>
      <c s="36">
        <f>ROUND(G156*H156,6)</f>
      </c>
      <c r="L156" s="38">
        <v>0</v>
      </c>
      <c s="32">
        <f>ROUND(ROUND(L156,2)*ROUND(G156,3),2)</f>
      </c>
      <c s="36" t="s">
        <v>74</v>
      </c>
      <c>
        <f>(M156*21)/100</f>
      </c>
      <c t="s">
        <v>27</v>
      </c>
    </row>
    <row r="157" spans="1:5" ht="12.75">
      <c r="A157" s="35" t="s">
        <v>56</v>
      </c>
      <c r="E157" s="39" t="s">
        <v>52</v>
      </c>
    </row>
    <row r="158" spans="1:5" ht="12.75">
      <c r="A158" s="35" t="s">
        <v>57</v>
      </c>
      <c r="E158" s="40" t="s">
        <v>7738</v>
      </c>
    </row>
    <row r="159" spans="1:5" ht="102">
      <c r="A159" t="s">
        <v>59</v>
      </c>
      <c r="E159" s="39" t="s">
        <v>7747</v>
      </c>
    </row>
    <row r="160" spans="1:16" ht="12.75">
      <c r="A160" t="s">
        <v>49</v>
      </c>
      <c s="34" t="s">
        <v>202</v>
      </c>
      <c s="34" t="s">
        <v>7748</v>
      </c>
      <c s="35" t="s">
        <v>52</v>
      </c>
      <c s="6" t="s">
        <v>7749</v>
      </c>
      <c s="36" t="s">
        <v>99</v>
      </c>
      <c s="37">
        <v>2507</v>
      </c>
      <c s="36">
        <v>0</v>
      </c>
      <c s="36">
        <f>ROUND(G160*H160,6)</f>
      </c>
      <c r="L160" s="38">
        <v>0</v>
      </c>
      <c s="32">
        <f>ROUND(ROUND(L160,2)*ROUND(G160,3),2)</f>
      </c>
      <c s="36" t="s">
        <v>74</v>
      </c>
      <c>
        <f>(M160*21)/100</f>
      </c>
      <c t="s">
        <v>27</v>
      </c>
    </row>
    <row r="161" spans="1:5" ht="12.75">
      <c r="A161" s="35" t="s">
        <v>56</v>
      </c>
      <c r="E161" s="39" t="s">
        <v>52</v>
      </c>
    </row>
    <row r="162" spans="1:5" ht="12.75">
      <c r="A162" s="35" t="s">
        <v>57</v>
      </c>
      <c r="E162" s="40" t="s">
        <v>7738</v>
      </c>
    </row>
    <row r="163" spans="1:5" ht="102">
      <c r="A163" t="s">
        <v>59</v>
      </c>
      <c r="E163" s="39" t="s">
        <v>7747</v>
      </c>
    </row>
    <row r="164" spans="1:16" ht="12.75">
      <c r="A164" t="s">
        <v>49</v>
      </c>
      <c s="34" t="s">
        <v>205</v>
      </c>
      <c s="34" t="s">
        <v>7750</v>
      </c>
      <c s="35" t="s">
        <v>52</v>
      </c>
      <c s="6" t="s">
        <v>7751</v>
      </c>
      <c s="36" t="s">
        <v>99</v>
      </c>
      <c s="37">
        <v>2507</v>
      </c>
      <c s="36">
        <v>0</v>
      </c>
      <c s="36">
        <f>ROUND(G164*H164,6)</f>
      </c>
      <c r="L164" s="38">
        <v>0</v>
      </c>
      <c s="32">
        <f>ROUND(ROUND(L164,2)*ROUND(G164,3),2)</f>
      </c>
      <c s="36" t="s">
        <v>74</v>
      </c>
      <c>
        <f>(M164*21)/100</f>
      </c>
      <c t="s">
        <v>27</v>
      </c>
    </row>
    <row r="165" spans="1:5" ht="12.75">
      <c r="A165" s="35" t="s">
        <v>56</v>
      </c>
      <c r="E165" s="39" t="s">
        <v>52</v>
      </c>
    </row>
    <row r="166" spans="1:5" ht="12.75">
      <c r="A166" s="35" t="s">
        <v>57</v>
      </c>
      <c r="E166" s="40" t="s">
        <v>7738</v>
      </c>
    </row>
    <row r="167" spans="1:5" ht="102">
      <c r="A167" t="s">
        <v>59</v>
      </c>
      <c r="E167" s="39" t="s">
        <v>7747</v>
      </c>
    </row>
    <row r="168" spans="1:16" ht="12.75">
      <c r="A168" t="s">
        <v>49</v>
      </c>
      <c s="34" t="s">
        <v>208</v>
      </c>
      <c s="34" t="s">
        <v>7752</v>
      </c>
      <c s="35" t="s">
        <v>52</v>
      </c>
      <c s="6" t="s">
        <v>7753</v>
      </c>
      <c s="36" t="s">
        <v>99</v>
      </c>
      <c s="37">
        <v>2507</v>
      </c>
      <c s="36">
        <v>0</v>
      </c>
      <c s="36">
        <f>ROUND(G168*H168,6)</f>
      </c>
      <c r="L168" s="38">
        <v>0</v>
      </c>
      <c s="32">
        <f>ROUND(ROUND(L168,2)*ROUND(G168,3),2)</f>
      </c>
      <c s="36" t="s">
        <v>74</v>
      </c>
      <c>
        <f>(M168*21)/100</f>
      </c>
      <c t="s">
        <v>27</v>
      </c>
    </row>
    <row r="169" spans="1:5" ht="12.75">
      <c r="A169" s="35" t="s">
        <v>56</v>
      </c>
      <c r="E169" s="39" t="s">
        <v>52</v>
      </c>
    </row>
    <row r="170" spans="1:5" ht="12.75">
      <c r="A170" s="35" t="s">
        <v>57</v>
      </c>
      <c r="E170" s="40" t="s">
        <v>7673</v>
      </c>
    </row>
    <row r="171" spans="1:5" ht="89.25">
      <c r="A171" t="s">
        <v>59</v>
      </c>
      <c r="E171" s="39" t="s">
        <v>7754</v>
      </c>
    </row>
    <row r="172" spans="1:16" ht="12.75">
      <c r="A172" t="s">
        <v>49</v>
      </c>
      <c s="34" t="s">
        <v>211</v>
      </c>
      <c s="34" t="s">
        <v>7755</v>
      </c>
      <c s="35" t="s">
        <v>52</v>
      </c>
      <c s="6" t="s">
        <v>7756</v>
      </c>
      <c s="36" t="s">
        <v>107</v>
      </c>
      <c s="37">
        <v>8</v>
      </c>
      <c s="36">
        <v>0</v>
      </c>
      <c s="36">
        <f>ROUND(G172*H172,6)</f>
      </c>
      <c r="L172" s="38">
        <v>0</v>
      </c>
      <c s="32">
        <f>ROUND(ROUND(L172,2)*ROUND(G172,3),2)</f>
      </c>
      <c s="36" t="s">
        <v>74</v>
      </c>
      <c>
        <f>(M172*21)/100</f>
      </c>
      <c t="s">
        <v>27</v>
      </c>
    </row>
    <row r="173" spans="1:5" ht="12.75">
      <c r="A173" s="35" t="s">
        <v>56</v>
      </c>
      <c r="E173" s="39" t="s">
        <v>52</v>
      </c>
    </row>
    <row r="174" spans="1:5" ht="12.75">
      <c r="A174" s="35" t="s">
        <v>57</v>
      </c>
      <c r="E174" s="40" t="s">
        <v>7738</v>
      </c>
    </row>
    <row r="175" spans="1:5" ht="89.25">
      <c r="A175" t="s">
        <v>59</v>
      </c>
      <c r="E175" s="39" t="s">
        <v>7757</v>
      </c>
    </row>
    <row r="176" spans="1:16" ht="12.75">
      <c r="A176" t="s">
        <v>49</v>
      </c>
      <c s="34" t="s">
        <v>214</v>
      </c>
      <c s="34" t="s">
        <v>7758</v>
      </c>
      <c s="35" t="s">
        <v>52</v>
      </c>
      <c s="6" t="s">
        <v>7759</v>
      </c>
      <c s="36" t="s">
        <v>107</v>
      </c>
      <c s="37">
        <v>6</v>
      </c>
      <c s="36">
        <v>0</v>
      </c>
      <c s="36">
        <f>ROUND(G176*H176,6)</f>
      </c>
      <c r="L176" s="38">
        <v>0</v>
      </c>
      <c s="32">
        <f>ROUND(ROUND(L176,2)*ROUND(G176,3),2)</f>
      </c>
      <c s="36" t="s">
        <v>74</v>
      </c>
      <c>
        <f>(M176*21)/100</f>
      </c>
      <c t="s">
        <v>27</v>
      </c>
    </row>
    <row r="177" spans="1:5" ht="12.75">
      <c r="A177" s="35" t="s">
        <v>56</v>
      </c>
      <c r="E177" s="39" t="s">
        <v>52</v>
      </c>
    </row>
    <row r="178" spans="1:5" ht="12.75">
      <c r="A178" s="35" t="s">
        <v>57</v>
      </c>
      <c r="E178" s="40" t="s">
        <v>7738</v>
      </c>
    </row>
    <row r="179" spans="1:5" ht="89.25">
      <c r="A179" t="s">
        <v>59</v>
      </c>
      <c r="E179" s="39" t="s">
        <v>7757</v>
      </c>
    </row>
    <row r="180" spans="1:16" ht="12.75">
      <c r="A180" t="s">
        <v>49</v>
      </c>
      <c s="34" t="s">
        <v>217</v>
      </c>
      <c s="34" t="s">
        <v>7760</v>
      </c>
      <c s="35" t="s">
        <v>52</v>
      </c>
      <c s="6" t="s">
        <v>7761</v>
      </c>
      <c s="36" t="s">
        <v>107</v>
      </c>
      <c s="37">
        <v>1</v>
      </c>
      <c s="36">
        <v>0</v>
      </c>
      <c s="36">
        <f>ROUND(G180*H180,6)</f>
      </c>
      <c r="L180" s="38">
        <v>0</v>
      </c>
      <c s="32">
        <f>ROUND(ROUND(L180,2)*ROUND(G180,3),2)</f>
      </c>
      <c s="36" t="s">
        <v>74</v>
      </c>
      <c>
        <f>(M180*21)/100</f>
      </c>
      <c t="s">
        <v>27</v>
      </c>
    </row>
    <row r="181" spans="1:5" ht="12.75">
      <c r="A181" s="35" t="s">
        <v>56</v>
      </c>
      <c r="E181" s="39" t="s">
        <v>52</v>
      </c>
    </row>
    <row r="182" spans="1:5" ht="12.75">
      <c r="A182" s="35" t="s">
        <v>57</v>
      </c>
      <c r="E182" s="40" t="s">
        <v>7673</v>
      </c>
    </row>
    <row r="183" spans="1:5" ht="114.75">
      <c r="A183" t="s">
        <v>59</v>
      </c>
      <c r="E183" s="39" t="s">
        <v>7739</v>
      </c>
    </row>
    <row r="184" spans="1:16" ht="12.75">
      <c r="A184" t="s">
        <v>49</v>
      </c>
      <c s="34" t="s">
        <v>220</v>
      </c>
      <c s="34" t="s">
        <v>7762</v>
      </c>
      <c s="35" t="s">
        <v>52</v>
      </c>
      <c s="6" t="s">
        <v>7763</v>
      </c>
      <c s="36" t="s">
        <v>107</v>
      </c>
      <c s="37">
        <v>48</v>
      </c>
      <c s="36">
        <v>0</v>
      </c>
      <c s="36">
        <f>ROUND(G184*H184,6)</f>
      </c>
      <c r="L184" s="38">
        <v>0</v>
      </c>
      <c s="32">
        <f>ROUND(ROUND(L184,2)*ROUND(G184,3),2)</f>
      </c>
      <c s="36" t="s">
        <v>74</v>
      </c>
      <c>
        <f>(M184*21)/100</f>
      </c>
      <c t="s">
        <v>27</v>
      </c>
    </row>
    <row r="185" spans="1:5" ht="12.75">
      <c r="A185" s="35" t="s">
        <v>56</v>
      </c>
      <c r="E185" s="39" t="s">
        <v>52</v>
      </c>
    </row>
    <row r="186" spans="1:5" ht="12.75">
      <c r="A186" s="35" t="s">
        <v>57</v>
      </c>
      <c r="E186" s="40" t="s">
        <v>7673</v>
      </c>
    </row>
    <row r="187" spans="1:5" ht="114.75">
      <c r="A187" t="s">
        <v>59</v>
      </c>
      <c r="E187" s="39" t="s">
        <v>7739</v>
      </c>
    </row>
    <row r="188" spans="1:16" ht="12.75">
      <c r="A188" t="s">
        <v>49</v>
      </c>
      <c s="34" t="s">
        <v>223</v>
      </c>
      <c s="34" t="s">
        <v>7764</v>
      </c>
      <c s="35" t="s">
        <v>52</v>
      </c>
      <c s="6" t="s">
        <v>7765</v>
      </c>
      <c s="36" t="s">
        <v>107</v>
      </c>
      <c s="37">
        <v>6</v>
      </c>
      <c s="36">
        <v>0</v>
      </c>
      <c s="36">
        <f>ROUND(G188*H188,6)</f>
      </c>
      <c r="L188" s="38">
        <v>0</v>
      </c>
      <c s="32">
        <f>ROUND(ROUND(L188,2)*ROUND(G188,3),2)</f>
      </c>
      <c s="36" t="s">
        <v>74</v>
      </c>
      <c>
        <f>(M188*21)/100</f>
      </c>
      <c t="s">
        <v>27</v>
      </c>
    </row>
    <row r="189" spans="1:5" ht="12.75">
      <c r="A189" s="35" t="s">
        <v>56</v>
      </c>
      <c r="E189" s="39" t="s">
        <v>52</v>
      </c>
    </row>
    <row r="190" spans="1:5" ht="12.75">
      <c r="A190" s="35" t="s">
        <v>57</v>
      </c>
      <c r="E190" s="40" t="s">
        <v>7673</v>
      </c>
    </row>
    <row r="191" spans="1:5" ht="114.75">
      <c r="A191" t="s">
        <v>59</v>
      </c>
      <c r="E191" s="39" t="s">
        <v>7739</v>
      </c>
    </row>
    <row r="192" spans="1:16" ht="12.75">
      <c r="A192" t="s">
        <v>49</v>
      </c>
      <c s="34" t="s">
        <v>226</v>
      </c>
      <c s="34" t="s">
        <v>7766</v>
      </c>
      <c s="35" t="s">
        <v>52</v>
      </c>
      <c s="6" t="s">
        <v>7767</v>
      </c>
      <c s="36" t="s">
        <v>107</v>
      </c>
      <c s="37">
        <v>18</v>
      </c>
      <c s="36">
        <v>0</v>
      </c>
      <c s="36">
        <f>ROUND(G192*H192,6)</f>
      </c>
      <c r="L192" s="38">
        <v>0</v>
      </c>
      <c s="32">
        <f>ROUND(ROUND(L192,2)*ROUND(G192,3),2)</f>
      </c>
      <c s="36" t="s">
        <v>74</v>
      </c>
      <c>
        <f>(M192*21)/100</f>
      </c>
      <c t="s">
        <v>27</v>
      </c>
    </row>
    <row r="193" spans="1:5" ht="12.75">
      <c r="A193" s="35" t="s">
        <v>56</v>
      </c>
      <c r="E193" s="39" t="s">
        <v>52</v>
      </c>
    </row>
    <row r="194" spans="1:5" ht="12.75">
      <c r="A194" s="35" t="s">
        <v>57</v>
      </c>
      <c r="E194" s="40" t="s">
        <v>7673</v>
      </c>
    </row>
    <row r="195" spans="1:5" ht="114.75">
      <c r="A195" t="s">
        <v>59</v>
      </c>
      <c r="E195" s="39" t="s">
        <v>7739</v>
      </c>
    </row>
    <row r="196" spans="1:16" ht="25.5">
      <c r="A196" t="s">
        <v>49</v>
      </c>
      <c s="34" t="s">
        <v>229</v>
      </c>
      <c s="34" t="s">
        <v>7768</v>
      </c>
      <c s="35" t="s">
        <v>52</v>
      </c>
      <c s="6" t="s">
        <v>7769</v>
      </c>
      <c s="36" t="s">
        <v>99</v>
      </c>
      <c s="37">
        <v>160</v>
      </c>
      <c s="36">
        <v>0</v>
      </c>
      <c s="36">
        <f>ROUND(G196*H196,6)</f>
      </c>
      <c r="L196" s="38">
        <v>0</v>
      </c>
      <c s="32">
        <f>ROUND(ROUND(L196,2)*ROUND(G196,3),2)</f>
      </c>
      <c s="36" t="s">
        <v>74</v>
      </c>
      <c>
        <f>(M196*21)/100</f>
      </c>
      <c t="s">
        <v>27</v>
      </c>
    </row>
    <row r="197" spans="1:5" ht="12.75">
      <c r="A197" s="35" t="s">
        <v>56</v>
      </c>
      <c r="E197" s="39" t="s">
        <v>52</v>
      </c>
    </row>
    <row r="198" spans="1:5" ht="12.75">
      <c r="A198" s="35" t="s">
        <v>57</v>
      </c>
      <c r="E198" s="40" t="s">
        <v>7673</v>
      </c>
    </row>
    <row r="199" spans="1:5" ht="114.75">
      <c r="A199" t="s">
        <v>59</v>
      </c>
      <c r="E199" s="39" t="s">
        <v>7770</v>
      </c>
    </row>
    <row r="200" spans="1:16" ht="12.75">
      <c r="A200" t="s">
        <v>49</v>
      </c>
      <c s="34" t="s">
        <v>232</v>
      </c>
      <c s="34" t="s">
        <v>7771</v>
      </c>
      <c s="35" t="s">
        <v>52</v>
      </c>
      <c s="6" t="s">
        <v>7772</v>
      </c>
      <c s="36" t="s">
        <v>107</v>
      </c>
      <c s="37">
        <v>1</v>
      </c>
      <c s="36">
        <v>0</v>
      </c>
      <c s="36">
        <f>ROUND(G200*H200,6)</f>
      </c>
      <c r="L200" s="38">
        <v>0</v>
      </c>
      <c s="32">
        <f>ROUND(ROUND(L200,2)*ROUND(G200,3),2)</f>
      </c>
      <c s="36" t="s">
        <v>74</v>
      </c>
      <c>
        <f>(M200*21)/100</f>
      </c>
      <c t="s">
        <v>27</v>
      </c>
    </row>
    <row r="201" spans="1:5" ht="12.75">
      <c r="A201" s="35" t="s">
        <v>56</v>
      </c>
      <c r="E201" s="39" t="s">
        <v>52</v>
      </c>
    </row>
    <row r="202" spans="1:5" ht="12.75">
      <c r="A202" s="35" t="s">
        <v>57</v>
      </c>
      <c r="E202" s="40" t="s">
        <v>7673</v>
      </c>
    </row>
    <row r="203" spans="1:5" ht="114.75">
      <c r="A203" t="s">
        <v>59</v>
      </c>
      <c r="E203" s="39" t="s">
        <v>7739</v>
      </c>
    </row>
    <row r="204" spans="1:16" ht="12.75">
      <c r="A204" t="s">
        <v>49</v>
      </c>
      <c s="34" t="s">
        <v>235</v>
      </c>
      <c s="34" t="s">
        <v>7773</v>
      </c>
      <c s="35" t="s">
        <v>52</v>
      </c>
      <c s="6" t="s">
        <v>7774</v>
      </c>
      <c s="36" t="s">
        <v>107</v>
      </c>
      <c s="37">
        <v>36</v>
      </c>
      <c s="36">
        <v>0</v>
      </c>
      <c s="36">
        <f>ROUND(G204*H204,6)</f>
      </c>
      <c r="L204" s="38">
        <v>0</v>
      </c>
      <c s="32">
        <f>ROUND(ROUND(L204,2)*ROUND(G204,3),2)</f>
      </c>
      <c s="36" t="s">
        <v>74</v>
      </c>
      <c>
        <f>(M204*21)/100</f>
      </c>
      <c t="s">
        <v>27</v>
      </c>
    </row>
    <row r="205" spans="1:5" ht="12.75">
      <c r="A205" s="35" t="s">
        <v>56</v>
      </c>
      <c r="E205" s="39" t="s">
        <v>52</v>
      </c>
    </row>
    <row r="206" spans="1:5" ht="12.75">
      <c r="A206" s="35" t="s">
        <v>57</v>
      </c>
      <c r="E206" s="40" t="s">
        <v>7673</v>
      </c>
    </row>
    <row r="207" spans="1:5" ht="114.75">
      <c r="A207" t="s">
        <v>59</v>
      </c>
      <c r="E207" s="39" t="s">
        <v>7739</v>
      </c>
    </row>
    <row r="208" spans="1:16" ht="25.5">
      <c r="A208" t="s">
        <v>49</v>
      </c>
      <c s="34" t="s">
        <v>238</v>
      </c>
      <c s="34" t="s">
        <v>7775</v>
      </c>
      <c s="35" t="s">
        <v>52</v>
      </c>
      <c s="6" t="s">
        <v>7776</v>
      </c>
      <c s="36" t="s">
        <v>107</v>
      </c>
      <c s="37">
        <v>20</v>
      </c>
      <c s="36">
        <v>0</v>
      </c>
      <c s="36">
        <f>ROUND(G208*H208,6)</f>
      </c>
      <c r="L208" s="38">
        <v>0</v>
      </c>
      <c s="32">
        <f>ROUND(ROUND(L208,2)*ROUND(G208,3),2)</f>
      </c>
      <c s="36" t="s">
        <v>74</v>
      </c>
      <c>
        <f>(M208*21)/100</f>
      </c>
      <c t="s">
        <v>27</v>
      </c>
    </row>
    <row r="209" spans="1:5" ht="12.75">
      <c r="A209" s="35" t="s">
        <v>56</v>
      </c>
      <c r="E209" s="39" t="s">
        <v>52</v>
      </c>
    </row>
    <row r="210" spans="1:5" ht="12.75">
      <c r="A210" s="35" t="s">
        <v>57</v>
      </c>
      <c r="E210" s="40" t="s">
        <v>7673</v>
      </c>
    </row>
    <row r="211" spans="1:5" ht="114.75">
      <c r="A211" t="s">
        <v>59</v>
      </c>
      <c r="E211" s="39" t="s">
        <v>7777</v>
      </c>
    </row>
    <row r="212" spans="1:16" ht="25.5">
      <c r="A212" t="s">
        <v>49</v>
      </c>
      <c s="34" t="s">
        <v>241</v>
      </c>
      <c s="34" t="s">
        <v>7778</v>
      </c>
      <c s="35" t="s">
        <v>52</v>
      </c>
      <c s="6" t="s">
        <v>7779</v>
      </c>
      <c s="36" t="s">
        <v>107</v>
      </c>
      <c s="37">
        <v>20</v>
      </c>
      <c s="36">
        <v>0</v>
      </c>
      <c s="36">
        <f>ROUND(G212*H212,6)</f>
      </c>
      <c r="L212" s="38">
        <v>0</v>
      </c>
      <c s="32">
        <f>ROUND(ROUND(L212,2)*ROUND(G212,3),2)</f>
      </c>
      <c s="36" t="s">
        <v>74</v>
      </c>
      <c>
        <f>(M212*21)/100</f>
      </c>
      <c t="s">
        <v>27</v>
      </c>
    </row>
    <row r="213" spans="1:5" ht="12.75">
      <c r="A213" s="35" t="s">
        <v>56</v>
      </c>
      <c r="E213" s="39" t="s">
        <v>52</v>
      </c>
    </row>
    <row r="214" spans="1:5" ht="12.75">
      <c r="A214" s="35" t="s">
        <v>57</v>
      </c>
      <c r="E214" s="40" t="s">
        <v>7673</v>
      </c>
    </row>
    <row r="215" spans="1:5" ht="114.75">
      <c r="A215" t="s">
        <v>59</v>
      </c>
      <c r="E215" s="39" t="s">
        <v>7777</v>
      </c>
    </row>
    <row r="216" spans="1:16" ht="12.75">
      <c r="A216" t="s">
        <v>49</v>
      </c>
      <c s="34" t="s">
        <v>244</v>
      </c>
      <c s="34" t="s">
        <v>7780</v>
      </c>
      <c s="35" t="s">
        <v>52</v>
      </c>
      <c s="6" t="s">
        <v>7781</v>
      </c>
      <c s="36" t="s">
        <v>673</v>
      </c>
      <c s="37">
        <v>227.909</v>
      </c>
      <c s="36">
        <v>0</v>
      </c>
      <c s="36">
        <f>ROUND(G216*H216,6)</f>
      </c>
      <c r="L216" s="38">
        <v>0</v>
      </c>
      <c s="32">
        <f>ROUND(ROUND(L216,2)*ROUND(G216,3),2)</f>
      </c>
      <c s="36" t="s">
        <v>74</v>
      </c>
      <c>
        <f>(M216*21)/100</f>
      </c>
      <c t="s">
        <v>27</v>
      </c>
    </row>
    <row r="217" spans="1:5" ht="12.75">
      <c r="A217" s="35" t="s">
        <v>56</v>
      </c>
      <c r="E217" s="39" t="s">
        <v>52</v>
      </c>
    </row>
    <row r="218" spans="1:5" ht="12.75">
      <c r="A218" s="35" t="s">
        <v>57</v>
      </c>
      <c r="E218" s="40" t="s">
        <v>52</v>
      </c>
    </row>
    <row r="219" spans="1:5" ht="89.25">
      <c r="A219" t="s">
        <v>59</v>
      </c>
      <c r="E219" s="39" t="s">
        <v>7782</v>
      </c>
    </row>
    <row r="220" spans="1:13" ht="12.75">
      <c r="A220" t="s">
        <v>46</v>
      </c>
      <c r="C220" s="31" t="s">
        <v>7783</v>
      </c>
      <c r="E220" s="33" t="s">
        <v>7784</v>
      </c>
      <c r="J220" s="32">
        <f>0</f>
      </c>
      <c s="32">
        <f>0</f>
      </c>
      <c s="32">
        <f>0+L221+L225+L229+L233+L237+L241+L245+L249+L253</f>
      </c>
      <c s="32">
        <f>0+M221+M225+M229+M233+M237+M241+M245+M249+M253</f>
      </c>
    </row>
    <row r="221" spans="1:16" ht="12.75">
      <c r="A221" t="s">
        <v>49</v>
      </c>
      <c s="34" t="s">
        <v>247</v>
      </c>
      <c s="34" t="s">
        <v>7785</v>
      </c>
      <c s="35" t="s">
        <v>52</v>
      </c>
      <c s="6" t="s">
        <v>7786</v>
      </c>
      <c s="36" t="s">
        <v>395</v>
      </c>
      <c s="37">
        <v>2.5</v>
      </c>
      <c s="36">
        <v>0</v>
      </c>
      <c s="36">
        <f>ROUND(G221*H221,6)</f>
      </c>
      <c r="L221" s="38">
        <v>0</v>
      </c>
      <c s="32">
        <f>ROUND(ROUND(L221,2)*ROUND(G221,3),2)</f>
      </c>
      <c s="36" t="s">
        <v>74</v>
      </c>
      <c>
        <f>(M221*21)/100</f>
      </c>
      <c t="s">
        <v>27</v>
      </c>
    </row>
    <row r="222" spans="1:5" ht="12.75">
      <c r="A222" s="35" t="s">
        <v>56</v>
      </c>
      <c r="E222" s="39" t="s">
        <v>52</v>
      </c>
    </row>
    <row r="223" spans="1:5" ht="12.75">
      <c r="A223" s="35" t="s">
        <v>57</v>
      </c>
      <c r="E223" s="40" t="s">
        <v>5800</v>
      </c>
    </row>
    <row r="224" spans="1:5" ht="102">
      <c r="A224" t="s">
        <v>59</v>
      </c>
      <c r="E224" s="39" t="s">
        <v>7787</v>
      </c>
    </row>
    <row r="225" spans="1:16" ht="12.75">
      <c r="A225" t="s">
        <v>49</v>
      </c>
      <c s="34" t="s">
        <v>250</v>
      </c>
      <c s="34" t="s">
        <v>7788</v>
      </c>
      <c s="35" t="s">
        <v>52</v>
      </c>
      <c s="6" t="s">
        <v>7789</v>
      </c>
      <c s="36" t="s">
        <v>107</v>
      </c>
      <c s="37">
        <v>3</v>
      </c>
      <c s="36">
        <v>0</v>
      </c>
      <c s="36">
        <f>ROUND(G225*H225,6)</f>
      </c>
      <c r="L225" s="38">
        <v>0</v>
      </c>
      <c s="32">
        <f>ROUND(ROUND(L225,2)*ROUND(G225,3),2)</f>
      </c>
      <c s="36" t="s">
        <v>74</v>
      </c>
      <c>
        <f>(M225*21)/100</f>
      </c>
      <c t="s">
        <v>27</v>
      </c>
    </row>
    <row r="226" spans="1:5" ht="12.75">
      <c r="A226" s="35" t="s">
        <v>56</v>
      </c>
      <c r="E226" s="39" t="s">
        <v>52</v>
      </c>
    </row>
    <row r="227" spans="1:5" ht="12.75">
      <c r="A227" s="35" t="s">
        <v>57</v>
      </c>
      <c r="E227" s="40" t="s">
        <v>5800</v>
      </c>
    </row>
    <row r="228" spans="1:5" ht="89.25">
      <c r="A228" t="s">
        <v>59</v>
      </c>
      <c r="E228" s="39" t="s">
        <v>7790</v>
      </c>
    </row>
    <row r="229" spans="1:16" ht="12.75">
      <c r="A229" t="s">
        <v>49</v>
      </c>
      <c s="34" t="s">
        <v>253</v>
      </c>
      <c s="34" t="s">
        <v>7791</v>
      </c>
      <c s="35" t="s">
        <v>52</v>
      </c>
      <c s="6" t="s">
        <v>7792</v>
      </c>
      <c s="36" t="s">
        <v>107</v>
      </c>
      <c s="37">
        <v>3</v>
      </c>
      <c s="36">
        <v>0</v>
      </c>
      <c s="36">
        <f>ROUND(G229*H229,6)</f>
      </c>
      <c r="L229" s="38">
        <v>0</v>
      </c>
      <c s="32">
        <f>ROUND(ROUND(L229,2)*ROUND(G229,3),2)</f>
      </c>
      <c s="36" t="s">
        <v>74</v>
      </c>
      <c>
        <f>(M229*21)/100</f>
      </c>
      <c t="s">
        <v>27</v>
      </c>
    </row>
    <row r="230" spans="1:5" ht="12.75">
      <c r="A230" s="35" t="s">
        <v>56</v>
      </c>
      <c r="E230" s="39" t="s">
        <v>52</v>
      </c>
    </row>
    <row r="231" spans="1:5" ht="12.75">
      <c r="A231" s="35" t="s">
        <v>57</v>
      </c>
      <c r="E231" s="40" t="s">
        <v>5800</v>
      </c>
    </row>
    <row r="232" spans="1:5" ht="89.25">
      <c r="A232" t="s">
        <v>59</v>
      </c>
      <c r="E232" s="39" t="s">
        <v>7793</v>
      </c>
    </row>
    <row r="233" spans="1:16" ht="12.75">
      <c r="A233" t="s">
        <v>49</v>
      </c>
      <c s="34" t="s">
        <v>256</v>
      </c>
      <c s="34" t="s">
        <v>7794</v>
      </c>
      <c s="35" t="s">
        <v>52</v>
      </c>
      <c s="6" t="s">
        <v>7795</v>
      </c>
      <c s="36" t="s">
        <v>107</v>
      </c>
      <c s="37">
        <v>1</v>
      </c>
      <c s="36">
        <v>0</v>
      </c>
      <c s="36">
        <f>ROUND(G233*H233,6)</f>
      </c>
      <c r="L233" s="38">
        <v>0</v>
      </c>
      <c s="32">
        <f>ROUND(ROUND(L233,2)*ROUND(G233,3),2)</f>
      </c>
      <c s="36" t="s">
        <v>74</v>
      </c>
      <c>
        <f>(M233*21)/100</f>
      </c>
      <c t="s">
        <v>27</v>
      </c>
    </row>
    <row r="234" spans="1:5" ht="12.75">
      <c r="A234" s="35" t="s">
        <v>56</v>
      </c>
      <c r="E234" s="39" t="s">
        <v>52</v>
      </c>
    </row>
    <row r="235" spans="1:5" ht="12.75">
      <c r="A235" s="35" t="s">
        <v>57</v>
      </c>
      <c r="E235" s="40" t="s">
        <v>5800</v>
      </c>
    </row>
    <row r="236" spans="1:5" ht="102">
      <c r="A236" t="s">
        <v>59</v>
      </c>
      <c r="E236" s="39" t="s">
        <v>7796</v>
      </c>
    </row>
    <row r="237" spans="1:16" ht="12.75">
      <c r="A237" t="s">
        <v>49</v>
      </c>
      <c s="34" t="s">
        <v>259</v>
      </c>
      <c s="34" t="s">
        <v>7797</v>
      </c>
      <c s="35" t="s">
        <v>52</v>
      </c>
      <c s="6" t="s">
        <v>7798</v>
      </c>
      <c s="36" t="s">
        <v>107</v>
      </c>
      <c s="37">
        <v>1</v>
      </c>
      <c s="36">
        <v>0</v>
      </c>
      <c s="36">
        <f>ROUND(G237*H237,6)</f>
      </c>
      <c r="L237" s="38">
        <v>0</v>
      </c>
      <c s="32">
        <f>ROUND(ROUND(L237,2)*ROUND(G237,3),2)</f>
      </c>
      <c s="36" t="s">
        <v>74</v>
      </c>
      <c>
        <f>(M237*21)/100</f>
      </c>
      <c t="s">
        <v>27</v>
      </c>
    </row>
    <row r="238" spans="1:5" ht="12.75">
      <c r="A238" s="35" t="s">
        <v>56</v>
      </c>
      <c r="E238" s="39" t="s">
        <v>52</v>
      </c>
    </row>
    <row r="239" spans="1:5" ht="12.75">
      <c r="A239" s="35" t="s">
        <v>57</v>
      </c>
      <c r="E239" s="40" t="s">
        <v>5800</v>
      </c>
    </row>
    <row r="240" spans="1:5" ht="102">
      <c r="A240" t="s">
        <v>59</v>
      </c>
      <c r="E240" s="39" t="s">
        <v>7799</v>
      </c>
    </row>
    <row r="241" spans="1:16" ht="12.75">
      <c r="A241" t="s">
        <v>49</v>
      </c>
      <c s="34" t="s">
        <v>262</v>
      </c>
      <c s="34" t="s">
        <v>2224</v>
      </c>
      <c s="35" t="s">
        <v>52</v>
      </c>
      <c s="6" t="s">
        <v>691</v>
      </c>
      <c s="36" t="s">
        <v>107</v>
      </c>
      <c s="37">
        <v>1</v>
      </c>
      <c s="36">
        <v>0</v>
      </c>
      <c s="36">
        <f>ROUND(G241*H241,6)</f>
      </c>
      <c r="L241" s="38">
        <v>0</v>
      </c>
      <c s="32">
        <f>ROUND(ROUND(L241,2)*ROUND(G241,3),2)</f>
      </c>
      <c s="36" t="s">
        <v>74</v>
      </c>
      <c>
        <f>(M241*21)/100</f>
      </c>
      <c t="s">
        <v>27</v>
      </c>
    </row>
    <row r="242" spans="1:5" ht="12.75">
      <c r="A242" s="35" t="s">
        <v>56</v>
      </c>
      <c r="E242" s="39" t="s">
        <v>52</v>
      </c>
    </row>
    <row r="243" spans="1:5" ht="12.75">
      <c r="A243" s="35" t="s">
        <v>57</v>
      </c>
      <c r="E243" s="40" t="s">
        <v>5800</v>
      </c>
    </row>
    <row r="244" spans="1:5" ht="102">
      <c r="A244" t="s">
        <v>59</v>
      </c>
      <c r="E244" s="39" t="s">
        <v>7800</v>
      </c>
    </row>
    <row r="245" spans="1:16" ht="12.75">
      <c r="A245" t="s">
        <v>49</v>
      </c>
      <c s="34" t="s">
        <v>265</v>
      </c>
      <c s="34" t="s">
        <v>7801</v>
      </c>
      <c s="35" t="s">
        <v>52</v>
      </c>
      <c s="6" t="s">
        <v>7802</v>
      </c>
      <c s="36" t="s">
        <v>673</v>
      </c>
      <c s="37">
        <v>20</v>
      </c>
      <c s="36">
        <v>0</v>
      </c>
      <c s="36">
        <f>ROUND(G245*H245,6)</f>
      </c>
      <c r="L245" s="38">
        <v>0</v>
      </c>
      <c s="32">
        <f>ROUND(ROUND(L245,2)*ROUND(G245,3),2)</f>
      </c>
      <c s="36" t="s">
        <v>74</v>
      </c>
      <c>
        <f>(M245*21)/100</f>
      </c>
      <c t="s">
        <v>27</v>
      </c>
    </row>
    <row r="246" spans="1:5" ht="12.75">
      <c r="A246" s="35" t="s">
        <v>56</v>
      </c>
      <c r="E246" s="39" t="s">
        <v>52</v>
      </c>
    </row>
    <row r="247" spans="1:5" ht="12.75">
      <c r="A247" s="35" t="s">
        <v>57</v>
      </c>
      <c r="E247" s="40" t="s">
        <v>5800</v>
      </c>
    </row>
    <row r="248" spans="1:5" ht="102">
      <c r="A248" t="s">
        <v>59</v>
      </c>
      <c r="E248" s="39" t="s">
        <v>7803</v>
      </c>
    </row>
    <row r="249" spans="1:16" ht="12.75">
      <c r="A249" t="s">
        <v>49</v>
      </c>
      <c s="34" t="s">
        <v>268</v>
      </c>
      <c s="34" t="s">
        <v>7804</v>
      </c>
      <c s="35" t="s">
        <v>52</v>
      </c>
      <c s="6" t="s">
        <v>7805</v>
      </c>
      <c s="36" t="s">
        <v>673</v>
      </c>
      <c s="37">
        <v>40</v>
      </c>
      <c s="36">
        <v>0</v>
      </c>
      <c s="36">
        <f>ROUND(G249*H249,6)</f>
      </c>
      <c r="L249" s="38">
        <v>0</v>
      </c>
      <c s="32">
        <f>ROUND(ROUND(L249,2)*ROUND(G249,3),2)</f>
      </c>
      <c s="36" t="s">
        <v>74</v>
      </c>
      <c>
        <f>(M249*21)/100</f>
      </c>
      <c t="s">
        <v>27</v>
      </c>
    </row>
    <row r="250" spans="1:5" ht="12.75">
      <c r="A250" s="35" t="s">
        <v>56</v>
      </c>
      <c r="E250" s="39" t="s">
        <v>52</v>
      </c>
    </row>
    <row r="251" spans="1:5" ht="12.75">
      <c r="A251" s="35" t="s">
        <v>57</v>
      </c>
      <c r="E251" s="40" t="s">
        <v>5800</v>
      </c>
    </row>
    <row r="252" spans="1:5" ht="89.25">
      <c r="A252" t="s">
        <v>59</v>
      </c>
      <c r="E252" s="39" t="s">
        <v>7806</v>
      </c>
    </row>
    <row r="253" spans="1:16" ht="12.75">
      <c r="A253" t="s">
        <v>49</v>
      </c>
      <c s="34" t="s">
        <v>271</v>
      </c>
      <c s="34" t="s">
        <v>7807</v>
      </c>
      <c s="35" t="s">
        <v>52</v>
      </c>
      <c s="6" t="s">
        <v>7808</v>
      </c>
      <c s="36" t="s">
        <v>107</v>
      </c>
      <c s="37">
        <v>30</v>
      </c>
      <c s="36">
        <v>0</v>
      </c>
      <c s="36">
        <f>ROUND(G253*H253,6)</f>
      </c>
      <c r="L253" s="38">
        <v>0</v>
      </c>
      <c s="32">
        <f>ROUND(ROUND(L253,2)*ROUND(G253,3),2)</f>
      </c>
      <c s="36" t="s">
        <v>74</v>
      </c>
      <c>
        <f>(M253*21)/100</f>
      </c>
      <c t="s">
        <v>27</v>
      </c>
    </row>
    <row r="254" spans="1:5" ht="12.75">
      <c r="A254" s="35" t="s">
        <v>56</v>
      </c>
      <c r="E254" s="39" t="s">
        <v>52</v>
      </c>
    </row>
    <row r="255" spans="1:5" ht="12.75">
      <c r="A255" s="35" t="s">
        <v>57</v>
      </c>
      <c r="E255" s="40" t="s">
        <v>5800</v>
      </c>
    </row>
    <row r="256" spans="1:5" ht="76.5">
      <c r="A256" t="s">
        <v>59</v>
      </c>
      <c r="E256" s="39" t="s">
        <v>7809</v>
      </c>
    </row>
    <row r="257" spans="1:13" ht="12.75">
      <c r="A257" t="s">
        <v>46</v>
      </c>
      <c r="C257" s="31" t="s">
        <v>7810</v>
      </c>
      <c r="E257" s="33" t="s">
        <v>7811</v>
      </c>
      <c r="J257" s="32">
        <f>0</f>
      </c>
      <c s="32">
        <f>0</f>
      </c>
      <c s="32">
        <f>0+L258+L262+L266+L270+L274+L278+L282+L286+L290+L294+L298+L302+L306+L310+L314+L318+L322+L326+L330+L334</f>
      </c>
      <c s="32">
        <f>0+M258+M262+M266+M270+M274+M278+M282+M286+M290+M294+M298+M302+M306+M310+M314+M318+M322+M326+M330+M334</f>
      </c>
    </row>
    <row r="258" spans="1:16" ht="12.75">
      <c r="A258" t="s">
        <v>49</v>
      </c>
      <c s="34" t="s">
        <v>274</v>
      </c>
      <c s="34" t="s">
        <v>7812</v>
      </c>
      <c s="35" t="s">
        <v>52</v>
      </c>
      <c s="6" t="s">
        <v>7813</v>
      </c>
      <c s="36" t="s">
        <v>78</v>
      </c>
      <c s="37">
        <v>93</v>
      </c>
      <c s="36">
        <v>0</v>
      </c>
      <c s="36">
        <f>ROUND(G258*H258,6)</f>
      </c>
      <c r="L258" s="38">
        <v>0</v>
      </c>
      <c s="32">
        <f>ROUND(ROUND(L258,2)*ROUND(G258,3),2)</f>
      </c>
      <c s="36" t="s">
        <v>74</v>
      </c>
      <c>
        <f>(M258*21)/100</f>
      </c>
      <c t="s">
        <v>27</v>
      </c>
    </row>
    <row r="259" spans="1:5" ht="12.75">
      <c r="A259" s="35" t="s">
        <v>56</v>
      </c>
      <c r="E259" s="39" t="s">
        <v>52</v>
      </c>
    </row>
    <row r="260" spans="1:5" ht="12.75">
      <c r="A260" s="35" t="s">
        <v>57</v>
      </c>
      <c r="E260" s="40" t="s">
        <v>7814</v>
      </c>
    </row>
    <row r="261" spans="1:5" ht="127.5">
      <c r="A261" t="s">
        <v>59</v>
      </c>
      <c r="E261" s="39" t="s">
        <v>7815</v>
      </c>
    </row>
    <row r="262" spans="1:16" ht="12.75">
      <c r="A262" t="s">
        <v>49</v>
      </c>
      <c s="34" t="s">
        <v>277</v>
      </c>
      <c s="34" t="s">
        <v>7816</v>
      </c>
      <c s="35" t="s">
        <v>52</v>
      </c>
      <c s="6" t="s">
        <v>7817</v>
      </c>
      <c s="36" t="s">
        <v>107</v>
      </c>
      <c s="37">
        <v>4</v>
      </c>
      <c s="36">
        <v>0</v>
      </c>
      <c s="36">
        <f>ROUND(G262*H262,6)</f>
      </c>
      <c r="L262" s="38">
        <v>0</v>
      </c>
      <c s="32">
        <f>ROUND(ROUND(L262,2)*ROUND(G262,3),2)</f>
      </c>
      <c s="36" t="s">
        <v>74</v>
      </c>
      <c>
        <f>(M262*21)/100</f>
      </c>
      <c t="s">
        <v>27</v>
      </c>
    </row>
    <row r="263" spans="1:5" ht="12.75">
      <c r="A263" s="35" t="s">
        <v>56</v>
      </c>
      <c r="E263" s="39" t="s">
        <v>52</v>
      </c>
    </row>
    <row r="264" spans="1:5" ht="12.75">
      <c r="A264" s="35" t="s">
        <v>57</v>
      </c>
      <c r="E264" s="40" t="s">
        <v>7814</v>
      </c>
    </row>
    <row r="265" spans="1:5" ht="114.75">
      <c r="A265" t="s">
        <v>59</v>
      </c>
      <c r="E265" s="39" t="s">
        <v>7818</v>
      </c>
    </row>
    <row r="266" spans="1:16" ht="12.75">
      <c r="A266" t="s">
        <v>49</v>
      </c>
      <c s="34" t="s">
        <v>280</v>
      </c>
      <c s="34" t="s">
        <v>7819</v>
      </c>
      <c s="35" t="s">
        <v>52</v>
      </c>
      <c s="6" t="s">
        <v>7820</v>
      </c>
      <c s="36" t="s">
        <v>107</v>
      </c>
      <c s="37">
        <v>35</v>
      </c>
      <c s="36">
        <v>0</v>
      </c>
      <c s="36">
        <f>ROUND(G266*H266,6)</f>
      </c>
      <c r="L266" s="38">
        <v>0</v>
      </c>
      <c s="32">
        <f>ROUND(ROUND(L266,2)*ROUND(G266,3),2)</f>
      </c>
      <c s="36" t="s">
        <v>74</v>
      </c>
      <c>
        <f>(M266*21)/100</f>
      </c>
      <c t="s">
        <v>27</v>
      </c>
    </row>
    <row r="267" spans="1:5" ht="12.75">
      <c r="A267" s="35" t="s">
        <v>56</v>
      </c>
      <c r="E267" s="39" t="s">
        <v>52</v>
      </c>
    </row>
    <row r="268" spans="1:5" ht="12.75">
      <c r="A268" s="35" t="s">
        <v>57</v>
      </c>
      <c r="E268" s="40" t="s">
        <v>7814</v>
      </c>
    </row>
    <row r="269" spans="1:5" ht="102">
      <c r="A269" t="s">
        <v>59</v>
      </c>
      <c r="E269" s="39" t="s">
        <v>7821</v>
      </c>
    </row>
    <row r="270" spans="1:16" ht="12.75">
      <c r="A270" t="s">
        <v>49</v>
      </c>
      <c s="34" t="s">
        <v>283</v>
      </c>
      <c s="34" t="s">
        <v>7822</v>
      </c>
      <c s="35" t="s">
        <v>52</v>
      </c>
      <c s="6" t="s">
        <v>7823</v>
      </c>
      <c s="36" t="s">
        <v>107</v>
      </c>
      <c s="37">
        <v>8</v>
      </c>
      <c s="36">
        <v>0</v>
      </c>
      <c s="36">
        <f>ROUND(G270*H270,6)</f>
      </c>
      <c r="L270" s="38">
        <v>0</v>
      </c>
      <c s="32">
        <f>ROUND(ROUND(L270,2)*ROUND(G270,3),2)</f>
      </c>
      <c s="36" t="s">
        <v>74</v>
      </c>
      <c>
        <f>(M270*21)/100</f>
      </c>
      <c t="s">
        <v>27</v>
      </c>
    </row>
    <row r="271" spans="1:5" ht="12.75">
      <c r="A271" s="35" t="s">
        <v>56</v>
      </c>
      <c r="E271" s="39" t="s">
        <v>52</v>
      </c>
    </row>
    <row r="272" spans="1:5" ht="12.75">
      <c r="A272" s="35" t="s">
        <v>57</v>
      </c>
      <c r="E272" s="40" t="s">
        <v>7814</v>
      </c>
    </row>
    <row r="273" spans="1:5" ht="102">
      <c r="A273" t="s">
        <v>59</v>
      </c>
      <c r="E273" s="39" t="s">
        <v>7821</v>
      </c>
    </row>
    <row r="274" spans="1:16" ht="12.75">
      <c r="A274" t="s">
        <v>49</v>
      </c>
      <c s="34" t="s">
        <v>286</v>
      </c>
      <c s="34" t="s">
        <v>7824</v>
      </c>
      <c s="35" t="s">
        <v>52</v>
      </c>
      <c s="6" t="s">
        <v>7825</v>
      </c>
      <c s="36" t="s">
        <v>107</v>
      </c>
      <c s="37">
        <v>4</v>
      </c>
      <c s="36">
        <v>0</v>
      </c>
      <c s="36">
        <f>ROUND(G274*H274,6)</f>
      </c>
      <c r="L274" s="38">
        <v>0</v>
      </c>
      <c s="32">
        <f>ROUND(ROUND(L274,2)*ROUND(G274,3),2)</f>
      </c>
      <c s="36" t="s">
        <v>74</v>
      </c>
      <c>
        <f>(M274*21)/100</f>
      </c>
      <c t="s">
        <v>27</v>
      </c>
    </row>
    <row r="275" spans="1:5" ht="12.75">
      <c r="A275" s="35" t="s">
        <v>56</v>
      </c>
      <c r="E275" s="39" t="s">
        <v>52</v>
      </c>
    </row>
    <row r="276" spans="1:5" ht="12.75">
      <c r="A276" s="35" t="s">
        <v>57</v>
      </c>
      <c r="E276" s="40" t="s">
        <v>7814</v>
      </c>
    </row>
    <row r="277" spans="1:5" ht="102">
      <c r="A277" t="s">
        <v>59</v>
      </c>
      <c r="E277" s="39" t="s">
        <v>7821</v>
      </c>
    </row>
    <row r="278" spans="1:16" ht="12.75">
      <c r="A278" t="s">
        <v>49</v>
      </c>
      <c s="34" t="s">
        <v>289</v>
      </c>
      <c s="34" t="s">
        <v>7826</v>
      </c>
      <c s="35" t="s">
        <v>52</v>
      </c>
      <c s="6" t="s">
        <v>7827</v>
      </c>
      <c s="36" t="s">
        <v>107</v>
      </c>
      <c s="37">
        <v>34</v>
      </c>
      <c s="36">
        <v>0</v>
      </c>
      <c s="36">
        <f>ROUND(G278*H278,6)</f>
      </c>
      <c r="L278" s="38">
        <v>0</v>
      </c>
      <c s="32">
        <f>ROUND(ROUND(L278,2)*ROUND(G278,3),2)</f>
      </c>
      <c s="36" t="s">
        <v>74</v>
      </c>
      <c>
        <f>(M278*21)/100</f>
      </c>
      <c t="s">
        <v>27</v>
      </c>
    </row>
    <row r="279" spans="1:5" ht="12.75">
      <c r="A279" s="35" t="s">
        <v>56</v>
      </c>
      <c r="E279" s="39" t="s">
        <v>52</v>
      </c>
    </row>
    <row r="280" spans="1:5" ht="12.75">
      <c r="A280" s="35" t="s">
        <v>57</v>
      </c>
      <c r="E280" s="40" t="s">
        <v>7814</v>
      </c>
    </row>
    <row r="281" spans="1:5" ht="102">
      <c r="A281" t="s">
        <v>59</v>
      </c>
      <c r="E281" s="39" t="s">
        <v>7828</v>
      </c>
    </row>
    <row r="282" spans="1:16" ht="12.75">
      <c r="A282" t="s">
        <v>49</v>
      </c>
      <c s="34" t="s">
        <v>292</v>
      </c>
      <c s="34" t="s">
        <v>7829</v>
      </c>
      <c s="35" t="s">
        <v>52</v>
      </c>
      <c s="6" t="s">
        <v>7830</v>
      </c>
      <c s="36" t="s">
        <v>107</v>
      </c>
      <c s="37">
        <v>6</v>
      </c>
      <c s="36">
        <v>0</v>
      </c>
      <c s="36">
        <f>ROUND(G282*H282,6)</f>
      </c>
      <c r="L282" s="38">
        <v>0</v>
      </c>
      <c s="32">
        <f>ROUND(ROUND(L282,2)*ROUND(G282,3),2)</f>
      </c>
      <c s="36" t="s">
        <v>74</v>
      </c>
      <c>
        <f>(M282*21)/100</f>
      </c>
      <c t="s">
        <v>27</v>
      </c>
    </row>
    <row r="283" spans="1:5" ht="12.75">
      <c r="A283" s="35" t="s">
        <v>56</v>
      </c>
      <c r="E283" s="39" t="s">
        <v>52</v>
      </c>
    </row>
    <row r="284" spans="1:5" ht="12.75">
      <c r="A284" s="35" t="s">
        <v>57</v>
      </c>
      <c r="E284" s="40" t="s">
        <v>7814</v>
      </c>
    </row>
    <row r="285" spans="1:5" ht="102">
      <c r="A285" t="s">
        <v>59</v>
      </c>
      <c r="E285" s="39" t="s">
        <v>7828</v>
      </c>
    </row>
    <row r="286" spans="1:16" ht="12.75">
      <c r="A286" t="s">
        <v>49</v>
      </c>
      <c s="34" t="s">
        <v>295</v>
      </c>
      <c s="34" t="s">
        <v>7831</v>
      </c>
      <c s="35" t="s">
        <v>52</v>
      </c>
      <c s="6" t="s">
        <v>7832</v>
      </c>
      <c s="36" t="s">
        <v>107</v>
      </c>
      <c s="37">
        <v>4</v>
      </c>
      <c s="36">
        <v>0</v>
      </c>
      <c s="36">
        <f>ROUND(G286*H286,6)</f>
      </c>
      <c r="L286" s="38">
        <v>0</v>
      </c>
      <c s="32">
        <f>ROUND(ROUND(L286,2)*ROUND(G286,3),2)</f>
      </c>
      <c s="36" t="s">
        <v>74</v>
      </c>
      <c>
        <f>(M286*21)/100</f>
      </c>
      <c t="s">
        <v>27</v>
      </c>
    </row>
    <row r="287" spans="1:5" ht="12.75">
      <c r="A287" s="35" t="s">
        <v>56</v>
      </c>
      <c r="E287" s="39" t="s">
        <v>52</v>
      </c>
    </row>
    <row r="288" spans="1:5" ht="12.75">
      <c r="A288" s="35" t="s">
        <v>57</v>
      </c>
      <c r="E288" s="40" t="s">
        <v>7814</v>
      </c>
    </row>
    <row r="289" spans="1:5" ht="102">
      <c r="A289" t="s">
        <v>59</v>
      </c>
      <c r="E289" s="39" t="s">
        <v>7828</v>
      </c>
    </row>
    <row r="290" spans="1:16" ht="12.75">
      <c r="A290" t="s">
        <v>49</v>
      </c>
      <c s="34" t="s">
        <v>114</v>
      </c>
      <c s="34" t="s">
        <v>7833</v>
      </c>
      <c s="35" t="s">
        <v>52</v>
      </c>
      <c s="6" t="s">
        <v>7834</v>
      </c>
      <c s="36" t="s">
        <v>107</v>
      </c>
      <c s="37">
        <v>1</v>
      </c>
      <c s="36">
        <v>0</v>
      </c>
      <c s="36">
        <f>ROUND(G290*H290,6)</f>
      </c>
      <c r="L290" s="38">
        <v>0</v>
      </c>
      <c s="32">
        <f>ROUND(ROUND(L290,2)*ROUND(G290,3),2)</f>
      </c>
      <c s="36" t="s">
        <v>74</v>
      </c>
      <c>
        <f>(M290*21)/100</f>
      </c>
      <c t="s">
        <v>27</v>
      </c>
    </row>
    <row r="291" spans="1:5" ht="12.75">
      <c r="A291" s="35" t="s">
        <v>56</v>
      </c>
      <c r="E291" s="39" t="s">
        <v>52</v>
      </c>
    </row>
    <row r="292" spans="1:5" ht="12.75">
      <c r="A292" s="35" t="s">
        <v>57</v>
      </c>
      <c r="E292" s="40" t="s">
        <v>7814</v>
      </c>
    </row>
    <row r="293" spans="1:5" ht="102">
      <c r="A293" t="s">
        <v>59</v>
      </c>
      <c r="E293" s="39" t="s">
        <v>7828</v>
      </c>
    </row>
    <row r="294" spans="1:16" ht="12.75">
      <c r="A294" t="s">
        <v>49</v>
      </c>
      <c s="34" t="s">
        <v>300</v>
      </c>
      <c s="34" t="s">
        <v>7835</v>
      </c>
      <c s="35" t="s">
        <v>52</v>
      </c>
      <c s="6" t="s">
        <v>7836</v>
      </c>
      <c s="36" t="s">
        <v>107</v>
      </c>
      <c s="37">
        <v>5</v>
      </c>
      <c s="36">
        <v>0</v>
      </c>
      <c s="36">
        <f>ROUND(G294*H294,6)</f>
      </c>
      <c r="L294" s="38">
        <v>0</v>
      </c>
      <c s="32">
        <f>ROUND(ROUND(L294,2)*ROUND(G294,3),2)</f>
      </c>
      <c s="36" t="s">
        <v>74</v>
      </c>
      <c>
        <f>(M294*21)/100</f>
      </c>
      <c t="s">
        <v>27</v>
      </c>
    </row>
    <row r="295" spans="1:5" ht="12.75">
      <c r="A295" s="35" t="s">
        <v>56</v>
      </c>
      <c r="E295" s="39" t="s">
        <v>52</v>
      </c>
    </row>
    <row r="296" spans="1:5" ht="12.75">
      <c r="A296" s="35" t="s">
        <v>57</v>
      </c>
      <c r="E296" s="40" t="s">
        <v>7814</v>
      </c>
    </row>
    <row r="297" spans="1:5" ht="102">
      <c r="A297" t="s">
        <v>59</v>
      </c>
      <c r="E297" s="39" t="s">
        <v>7828</v>
      </c>
    </row>
    <row r="298" spans="1:16" ht="25.5">
      <c r="A298" t="s">
        <v>49</v>
      </c>
      <c s="34" t="s">
        <v>303</v>
      </c>
      <c s="34" t="s">
        <v>7837</v>
      </c>
      <c s="35" t="s">
        <v>52</v>
      </c>
      <c s="6" t="s">
        <v>7838</v>
      </c>
      <c s="36" t="s">
        <v>107</v>
      </c>
      <c s="37">
        <v>1</v>
      </c>
      <c s="36">
        <v>0</v>
      </c>
      <c s="36">
        <f>ROUND(G298*H298,6)</f>
      </c>
      <c r="L298" s="38">
        <v>0</v>
      </c>
      <c s="32">
        <f>ROUND(ROUND(L298,2)*ROUND(G298,3),2)</f>
      </c>
      <c s="36" t="s">
        <v>74</v>
      </c>
      <c>
        <f>(M298*21)/100</f>
      </c>
      <c t="s">
        <v>27</v>
      </c>
    </row>
    <row r="299" spans="1:5" ht="12.75">
      <c r="A299" s="35" t="s">
        <v>56</v>
      </c>
      <c r="E299" s="39" t="s">
        <v>52</v>
      </c>
    </row>
    <row r="300" spans="1:5" ht="12.75">
      <c r="A300" s="35" t="s">
        <v>57</v>
      </c>
      <c r="E300" s="40" t="s">
        <v>7814</v>
      </c>
    </row>
    <row r="301" spans="1:5" ht="102">
      <c r="A301" t="s">
        <v>59</v>
      </c>
      <c r="E301" s="39" t="s">
        <v>7828</v>
      </c>
    </row>
    <row r="302" spans="1:16" ht="12.75">
      <c r="A302" t="s">
        <v>49</v>
      </c>
      <c s="34" t="s">
        <v>306</v>
      </c>
      <c s="34" t="s">
        <v>7839</v>
      </c>
      <c s="35" t="s">
        <v>52</v>
      </c>
      <c s="6" t="s">
        <v>7840</v>
      </c>
      <c s="36" t="s">
        <v>107</v>
      </c>
      <c s="37">
        <v>472</v>
      </c>
      <c s="36">
        <v>0</v>
      </c>
      <c s="36">
        <f>ROUND(G302*H302,6)</f>
      </c>
      <c r="L302" s="38">
        <v>0</v>
      </c>
      <c s="32">
        <f>ROUND(ROUND(L302,2)*ROUND(G302,3),2)</f>
      </c>
      <c s="36" t="s">
        <v>74</v>
      </c>
      <c>
        <f>(M302*21)/100</f>
      </c>
      <c t="s">
        <v>27</v>
      </c>
    </row>
    <row r="303" spans="1:5" ht="12.75">
      <c r="A303" s="35" t="s">
        <v>56</v>
      </c>
      <c r="E303" s="39" t="s">
        <v>52</v>
      </c>
    </row>
    <row r="304" spans="1:5" ht="12.75">
      <c r="A304" s="35" t="s">
        <v>57</v>
      </c>
      <c r="E304" s="40" t="s">
        <v>7814</v>
      </c>
    </row>
    <row r="305" spans="1:5" ht="102">
      <c r="A305" t="s">
        <v>59</v>
      </c>
      <c r="E305" s="39" t="s">
        <v>7828</v>
      </c>
    </row>
    <row r="306" spans="1:16" ht="12.75">
      <c r="A306" t="s">
        <v>49</v>
      </c>
      <c s="34" t="s">
        <v>161</v>
      </c>
      <c s="34" t="s">
        <v>7841</v>
      </c>
      <c s="35" t="s">
        <v>52</v>
      </c>
      <c s="6" t="s">
        <v>7842</v>
      </c>
      <c s="36" t="s">
        <v>107</v>
      </c>
      <c s="37">
        <v>12</v>
      </c>
      <c s="36">
        <v>0</v>
      </c>
      <c s="36">
        <f>ROUND(G306*H306,6)</f>
      </c>
      <c r="L306" s="38">
        <v>0</v>
      </c>
      <c s="32">
        <f>ROUND(ROUND(L306,2)*ROUND(G306,3),2)</f>
      </c>
      <c s="36" t="s">
        <v>74</v>
      </c>
      <c>
        <f>(M306*21)/100</f>
      </c>
      <c t="s">
        <v>27</v>
      </c>
    </row>
    <row r="307" spans="1:5" ht="12.75">
      <c r="A307" s="35" t="s">
        <v>56</v>
      </c>
      <c r="E307" s="39" t="s">
        <v>52</v>
      </c>
    </row>
    <row r="308" spans="1:5" ht="12.75">
      <c r="A308" s="35" t="s">
        <v>57</v>
      </c>
      <c r="E308" s="40" t="s">
        <v>7814</v>
      </c>
    </row>
    <row r="309" spans="1:5" ht="102">
      <c r="A309" t="s">
        <v>59</v>
      </c>
      <c r="E309" s="39" t="s">
        <v>7828</v>
      </c>
    </row>
    <row r="310" spans="1:16" ht="12.75">
      <c r="A310" t="s">
        <v>49</v>
      </c>
      <c s="34" t="s">
        <v>193</v>
      </c>
      <c s="34" t="s">
        <v>7843</v>
      </c>
      <c s="35" t="s">
        <v>52</v>
      </c>
      <c s="6" t="s">
        <v>7844</v>
      </c>
      <c s="36" t="s">
        <v>107</v>
      </c>
      <c s="37">
        <v>18</v>
      </c>
      <c s="36">
        <v>0</v>
      </c>
      <c s="36">
        <f>ROUND(G310*H310,6)</f>
      </c>
      <c r="L310" s="38">
        <v>0</v>
      </c>
      <c s="32">
        <f>ROUND(ROUND(L310,2)*ROUND(G310,3),2)</f>
      </c>
      <c s="36" t="s">
        <v>74</v>
      </c>
      <c>
        <f>(M310*21)/100</f>
      </c>
      <c t="s">
        <v>27</v>
      </c>
    </row>
    <row r="311" spans="1:5" ht="12.75">
      <c r="A311" s="35" t="s">
        <v>56</v>
      </c>
      <c r="E311" s="39" t="s">
        <v>52</v>
      </c>
    </row>
    <row r="312" spans="1:5" ht="12.75">
      <c r="A312" s="35" t="s">
        <v>57</v>
      </c>
      <c r="E312" s="40" t="s">
        <v>7814</v>
      </c>
    </row>
    <row r="313" spans="1:5" ht="102">
      <c r="A313" t="s">
        <v>59</v>
      </c>
      <c r="E313" s="39" t="s">
        <v>7828</v>
      </c>
    </row>
    <row r="314" spans="1:16" ht="12.75">
      <c r="A314" t="s">
        <v>49</v>
      </c>
      <c s="34" t="s">
        <v>313</v>
      </c>
      <c s="34" t="s">
        <v>7845</v>
      </c>
      <c s="35" t="s">
        <v>52</v>
      </c>
      <c s="6" t="s">
        <v>7846</v>
      </c>
      <c s="36" t="s">
        <v>107</v>
      </c>
      <c s="37">
        <v>2</v>
      </c>
      <c s="36">
        <v>0</v>
      </c>
      <c s="36">
        <f>ROUND(G314*H314,6)</f>
      </c>
      <c r="L314" s="38">
        <v>0</v>
      </c>
      <c s="32">
        <f>ROUND(ROUND(L314,2)*ROUND(G314,3),2)</f>
      </c>
      <c s="36" t="s">
        <v>74</v>
      </c>
      <c>
        <f>(M314*21)/100</f>
      </c>
      <c t="s">
        <v>27</v>
      </c>
    </row>
    <row r="315" spans="1:5" ht="12.75">
      <c r="A315" s="35" t="s">
        <v>56</v>
      </c>
      <c r="E315" s="39" t="s">
        <v>52</v>
      </c>
    </row>
    <row r="316" spans="1:5" ht="12.75">
      <c r="A316" s="35" t="s">
        <v>57</v>
      </c>
      <c r="E316" s="40" t="s">
        <v>7814</v>
      </c>
    </row>
    <row r="317" spans="1:5" ht="102">
      <c r="A317" t="s">
        <v>59</v>
      </c>
      <c r="E317" s="39" t="s">
        <v>7828</v>
      </c>
    </row>
    <row r="318" spans="1:16" ht="12.75">
      <c r="A318" t="s">
        <v>49</v>
      </c>
      <c s="34" t="s">
        <v>316</v>
      </c>
      <c s="34" t="s">
        <v>7847</v>
      </c>
      <c s="35" t="s">
        <v>52</v>
      </c>
      <c s="6" t="s">
        <v>7848</v>
      </c>
      <c s="36" t="s">
        <v>107</v>
      </c>
      <c s="37">
        <v>1</v>
      </c>
      <c s="36">
        <v>0</v>
      </c>
      <c s="36">
        <f>ROUND(G318*H318,6)</f>
      </c>
      <c r="L318" s="38">
        <v>0</v>
      </c>
      <c s="32">
        <f>ROUND(ROUND(L318,2)*ROUND(G318,3),2)</f>
      </c>
      <c s="36" t="s">
        <v>74</v>
      </c>
      <c>
        <f>(M318*21)/100</f>
      </c>
      <c t="s">
        <v>27</v>
      </c>
    </row>
    <row r="319" spans="1:5" ht="12.75">
      <c r="A319" s="35" t="s">
        <v>56</v>
      </c>
      <c r="E319" s="39" t="s">
        <v>52</v>
      </c>
    </row>
    <row r="320" spans="1:5" ht="12.75">
      <c r="A320" s="35" t="s">
        <v>57</v>
      </c>
      <c r="E320" s="40" t="s">
        <v>7814</v>
      </c>
    </row>
    <row r="321" spans="1:5" ht="102">
      <c r="A321" t="s">
        <v>59</v>
      </c>
      <c r="E321" s="39" t="s">
        <v>7828</v>
      </c>
    </row>
    <row r="322" spans="1:16" ht="12.75">
      <c r="A322" t="s">
        <v>49</v>
      </c>
      <c s="34" t="s">
        <v>319</v>
      </c>
      <c s="34" t="s">
        <v>7849</v>
      </c>
      <c s="35" t="s">
        <v>52</v>
      </c>
      <c s="6" t="s">
        <v>7850</v>
      </c>
      <c s="36" t="s">
        <v>99</v>
      </c>
      <c s="37">
        <v>2625</v>
      </c>
      <c s="36">
        <v>0</v>
      </c>
      <c s="36">
        <f>ROUND(G322*H322,6)</f>
      </c>
      <c r="L322" s="38">
        <v>0</v>
      </c>
      <c s="32">
        <f>ROUND(ROUND(L322,2)*ROUND(G322,3),2)</f>
      </c>
      <c s="36" t="s">
        <v>74</v>
      </c>
      <c>
        <f>(M322*21)/100</f>
      </c>
      <c t="s">
        <v>27</v>
      </c>
    </row>
    <row r="323" spans="1:5" ht="12.75">
      <c r="A323" s="35" t="s">
        <v>56</v>
      </c>
      <c r="E323" s="39" t="s">
        <v>52</v>
      </c>
    </row>
    <row r="324" spans="1:5" ht="12.75">
      <c r="A324" s="35" t="s">
        <v>57</v>
      </c>
      <c r="E324" s="40" t="s">
        <v>7814</v>
      </c>
    </row>
    <row r="325" spans="1:5" ht="102">
      <c r="A325" t="s">
        <v>59</v>
      </c>
      <c r="E325" s="39" t="s">
        <v>7851</v>
      </c>
    </row>
    <row r="326" spans="1:16" ht="12.75">
      <c r="A326" t="s">
        <v>49</v>
      </c>
      <c s="34" t="s">
        <v>322</v>
      </c>
      <c s="34" t="s">
        <v>7852</v>
      </c>
      <c s="35" t="s">
        <v>52</v>
      </c>
      <c s="6" t="s">
        <v>7853</v>
      </c>
      <c s="36" t="s">
        <v>99</v>
      </c>
      <c s="37">
        <v>2625</v>
      </c>
      <c s="36">
        <v>0</v>
      </c>
      <c s="36">
        <f>ROUND(G326*H326,6)</f>
      </c>
      <c r="L326" s="38">
        <v>0</v>
      </c>
      <c s="32">
        <f>ROUND(ROUND(L326,2)*ROUND(G326,3),2)</f>
      </c>
      <c s="36" t="s">
        <v>74</v>
      </c>
      <c>
        <f>(M326*21)/100</f>
      </c>
      <c t="s">
        <v>27</v>
      </c>
    </row>
    <row r="327" spans="1:5" ht="12.75">
      <c r="A327" s="35" t="s">
        <v>56</v>
      </c>
      <c r="E327" s="39" t="s">
        <v>52</v>
      </c>
    </row>
    <row r="328" spans="1:5" ht="12.75">
      <c r="A328" s="35" t="s">
        <v>57</v>
      </c>
      <c r="E328" s="40" t="s">
        <v>7814</v>
      </c>
    </row>
    <row r="329" spans="1:5" ht="102">
      <c r="A329" t="s">
        <v>59</v>
      </c>
      <c r="E329" s="39" t="s">
        <v>7851</v>
      </c>
    </row>
    <row r="330" spans="1:16" ht="12.75">
      <c r="A330" t="s">
        <v>49</v>
      </c>
      <c s="34" t="s">
        <v>325</v>
      </c>
      <c s="34" t="s">
        <v>7854</v>
      </c>
      <c s="35" t="s">
        <v>52</v>
      </c>
      <c s="6" t="s">
        <v>7855</v>
      </c>
      <c s="36" t="s">
        <v>3141</v>
      </c>
      <c s="37">
        <v>1395</v>
      </c>
      <c s="36">
        <v>0</v>
      </c>
      <c s="36">
        <f>ROUND(G330*H330,6)</f>
      </c>
      <c r="L330" s="38">
        <v>0</v>
      </c>
      <c s="32">
        <f>ROUND(ROUND(L330,2)*ROUND(G330,3),2)</f>
      </c>
      <c s="36" t="s">
        <v>74</v>
      </c>
      <c>
        <f>(M330*21)/100</f>
      </c>
      <c t="s">
        <v>27</v>
      </c>
    </row>
    <row r="331" spans="1:5" ht="12.75">
      <c r="A331" s="35" t="s">
        <v>56</v>
      </c>
      <c r="E331" s="39" t="s">
        <v>52</v>
      </c>
    </row>
    <row r="332" spans="1:5" ht="12.75">
      <c r="A332" s="35" t="s">
        <v>57</v>
      </c>
      <c r="E332" s="40" t="s">
        <v>7814</v>
      </c>
    </row>
    <row r="333" spans="1:5" ht="127.5">
      <c r="A333" t="s">
        <v>59</v>
      </c>
      <c r="E333" s="39" t="s">
        <v>7856</v>
      </c>
    </row>
    <row r="334" spans="1:16" ht="12.75">
      <c r="A334" t="s">
        <v>49</v>
      </c>
      <c s="34" t="s">
        <v>328</v>
      </c>
      <c s="34" t="s">
        <v>7857</v>
      </c>
      <c s="35" t="s">
        <v>52</v>
      </c>
      <c s="6" t="s">
        <v>7858</v>
      </c>
      <c s="36" t="s">
        <v>673</v>
      </c>
      <c s="37">
        <v>375.5</v>
      </c>
      <c s="36">
        <v>0</v>
      </c>
      <c s="36">
        <f>ROUND(G334*H334,6)</f>
      </c>
      <c r="L334" s="38">
        <v>0</v>
      </c>
      <c s="32">
        <f>ROUND(ROUND(L334,2)*ROUND(G334,3),2)</f>
      </c>
      <c s="36" t="s">
        <v>74</v>
      </c>
      <c>
        <f>(M334*21)/100</f>
      </c>
      <c t="s">
        <v>27</v>
      </c>
    </row>
    <row r="335" spans="1:5" ht="12.75">
      <c r="A335" s="35" t="s">
        <v>56</v>
      </c>
      <c r="E335" s="39" t="s">
        <v>52</v>
      </c>
    </row>
    <row r="336" spans="1:5" ht="12.75">
      <c r="A336" s="35" t="s">
        <v>57</v>
      </c>
      <c r="E336" s="40" t="s">
        <v>5800</v>
      </c>
    </row>
    <row r="337" spans="1:5" ht="89.25">
      <c r="A337" t="s">
        <v>59</v>
      </c>
      <c r="E337" s="39" t="s">
        <v>7859</v>
      </c>
    </row>
    <row r="338" spans="1:13" ht="12.75">
      <c r="A338" t="s">
        <v>46</v>
      </c>
      <c r="C338" s="31" t="s">
        <v>743</v>
      </c>
      <c r="E338" s="33" t="s">
        <v>943</v>
      </c>
      <c r="J338" s="32">
        <f>0</f>
      </c>
      <c s="32">
        <f>0</f>
      </c>
      <c s="32">
        <f>0+L339+L343+L347</f>
      </c>
      <c s="32">
        <f>0+M339+M343+M347</f>
      </c>
    </row>
    <row r="339" spans="1:16" ht="25.5">
      <c r="A339" t="s">
        <v>49</v>
      </c>
      <c s="34" t="s">
        <v>331</v>
      </c>
      <c s="34" t="s">
        <v>746</v>
      </c>
      <c s="35" t="s">
        <v>747</v>
      </c>
      <c s="6" t="s">
        <v>7860</v>
      </c>
      <c s="36" t="s">
        <v>749</v>
      </c>
      <c s="37">
        <v>387</v>
      </c>
      <c s="36">
        <v>0</v>
      </c>
      <c s="36">
        <f>ROUND(G339*H339,6)</f>
      </c>
      <c r="L339" s="38">
        <v>0</v>
      </c>
      <c s="32">
        <f>ROUND(ROUND(L339,2)*ROUND(G339,3),2)</f>
      </c>
      <c s="36" t="s">
        <v>750</v>
      </c>
      <c>
        <f>(M339*21)/100</f>
      </c>
      <c t="s">
        <v>27</v>
      </c>
    </row>
    <row r="340" spans="1:5" ht="12.75">
      <c r="A340" s="35" t="s">
        <v>56</v>
      </c>
      <c r="E340" s="39" t="s">
        <v>52</v>
      </c>
    </row>
    <row r="341" spans="1:5" ht="12.75">
      <c r="A341" s="35" t="s">
        <v>57</v>
      </c>
      <c r="E341" s="40" t="s">
        <v>5800</v>
      </c>
    </row>
    <row r="342" spans="1:5" ht="102">
      <c r="A342" t="s">
        <v>59</v>
      </c>
      <c r="E342" s="39" t="s">
        <v>753</v>
      </c>
    </row>
    <row r="343" spans="1:16" ht="25.5">
      <c r="A343" t="s">
        <v>49</v>
      </c>
      <c s="34" t="s">
        <v>335</v>
      </c>
      <c s="34" t="s">
        <v>755</v>
      </c>
      <c s="35" t="s">
        <v>756</v>
      </c>
      <c s="6" t="s">
        <v>7861</v>
      </c>
      <c s="36" t="s">
        <v>749</v>
      </c>
      <c s="37">
        <v>280</v>
      </c>
      <c s="36">
        <v>0</v>
      </c>
      <c s="36">
        <f>ROUND(G343*H343,6)</f>
      </c>
      <c r="L343" s="38">
        <v>0</v>
      </c>
      <c s="32">
        <f>ROUND(ROUND(L343,2)*ROUND(G343,3),2)</f>
      </c>
      <c s="36" t="s">
        <v>750</v>
      </c>
      <c>
        <f>(M343*21)/100</f>
      </c>
      <c t="s">
        <v>27</v>
      </c>
    </row>
    <row r="344" spans="1:5" ht="12.75">
      <c r="A344" s="35" t="s">
        <v>56</v>
      </c>
      <c r="E344" s="39" t="s">
        <v>52</v>
      </c>
    </row>
    <row r="345" spans="1:5" ht="12.75">
      <c r="A345" s="35" t="s">
        <v>57</v>
      </c>
      <c r="E345" s="40" t="s">
        <v>5800</v>
      </c>
    </row>
    <row r="346" spans="1:5" ht="102">
      <c r="A346" t="s">
        <v>59</v>
      </c>
      <c r="E346" s="39" t="s">
        <v>753</v>
      </c>
    </row>
    <row r="347" spans="1:16" ht="25.5">
      <c r="A347" t="s">
        <v>49</v>
      </c>
      <c s="34" t="s">
        <v>338</v>
      </c>
      <c s="34" t="s">
        <v>2861</v>
      </c>
      <c s="35" t="s">
        <v>2862</v>
      </c>
      <c s="6" t="s">
        <v>7862</v>
      </c>
      <c s="36" t="s">
        <v>749</v>
      </c>
      <c s="37">
        <v>0.76</v>
      </c>
      <c s="36">
        <v>0</v>
      </c>
      <c s="36">
        <f>ROUND(G347*H347,6)</f>
      </c>
      <c r="L347" s="38">
        <v>0</v>
      </c>
      <c s="32">
        <f>ROUND(ROUND(L347,2)*ROUND(G347,3),2)</f>
      </c>
      <c s="36" t="s">
        <v>750</v>
      </c>
      <c>
        <f>(M347*21)/100</f>
      </c>
      <c t="s">
        <v>27</v>
      </c>
    </row>
    <row r="348" spans="1:5" ht="12.75">
      <c r="A348" s="35" t="s">
        <v>56</v>
      </c>
      <c r="E348" s="39" t="s">
        <v>52</v>
      </c>
    </row>
    <row r="349" spans="1:5" ht="12.75">
      <c r="A349" s="35" t="s">
        <v>57</v>
      </c>
      <c r="E349" s="40" t="s">
        <v>5800</v>
      </c>
    </row>
    <row r="350" spans="1:5" ht="102">
      <c r="A350" t="s">
        <v>59</v>
      </c>
      <c r="E350"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5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7635</v>
      </c>
      <c s="41">
        <f>Rekapitulace!C121</f>
      </c>
      <c s="20" t="s">
        <v>0</v>
      </c>
      <c t="s">
        <v>23</v>
      </c>
      <c t="s">
        <v>27</v>
      </c>
    </row>
    <row r="4" spans="1:16" ht="32" customHeight="1">
      <c r="A4" s="24" t="s">
        <v>20</v>
      </c>
      <c s="25" t="s">
        <v>28</v>
      </c>
      <c s="27" t="s">
        <v>7635</v>
      </c>
      <c r="E4" s="26" t="s">
        <v>7636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COUNTIFS(L8:L516,"=0",A8:A516,"P")+COUNTIFS(L8:L516,"",A8:A516,"P")+SUM(Q8:Q516)</f>
      </c>
    </row>
    <row r="8" spans="1:13" ht="12.75">
      <c r="A8" t="s">
        <v>44</v>
      </c>
      <c r="C8" s="28" t="s">
        <v>7865</v>
      </c>
      <c r="E8" s="30" t="s">
        <v>7864</v>
      </c>
      <c r="J8" s="29">
        <f>0+J9+J50+J119+J352+J357+J398+J507</f>
      </c>
      <c s="29">
        <f>0+K9+K50+K119+K352+K357+K398+K507</f>
      </c>
      <c s="29">
        <f>0+L9+L50+L119+L352+L357+L398+L507</f>
      </c>
      <c s="29">
        <f>0+M9+M50+M119+M352+M357+M398+M507</f>
      </c>
    </row>
    <row r="9" spans="1:13" ht="12.75">
      <c r="A9" t="s">
        <v>46</v>
      </c>
      <c r="C9" s="31" t="s">
        <v>7640</v>
      </c>
      <c r="E9" s="33" t="s">
        <v>7641</v>
      </c>
      <c r="J9" s="32">
        <f>0</f>
      </c>
      <c s="32">
        <f>0</f>
      </c>
      <c s="32">
        <f>0+L10+L14+L18+L22+L26+L30+L34+L38+L42+L46</f>
      </c>
      <c s="32">
        <f>0+M10+M14+M18+M22+M26+M30+M34+M38+M42+M46</f>
      </c>
    </row>
    <row r="10" spans="1:16" ht="12.75">
      <c r="A10" t="s">
        <v>49</v>
      </c>
      <c s="34" t="s">
        <v>69</v>
      </c>
      <c s="34" t="s">
        <v>7642</v>
      </c>
      <c s="35" t="s">
        <v>52</v>
      </c>
      <c s="6" t="s">
        <v>7643</v>
      </c>
      <c s="36" t="s">
        <v>78</v>
      </c>
      <c s="37">
        <v>380</v>
      </c>
      <c s="36">
        <v>0</v>
      </c>
      <c s="36">
        <f>ROUND(G10*H10,6)</f>
      </c>
      <c r="L10" s="38">
        <v>0</v>
      </c>
      <c s="32">
        <f>ROUND(ROUND(L10,2)*ROUND(G10,3),2)</f>
      </c>
      <c s="36" t="s">
        <v>74</v>
      </c>
      <c>
        <f>(M10*21)/100</f>
      </c>
      <c t="s">
        <v>27</v>
      </c>
    </row>
    <row r="11" spans="1:5" ht="12.75">
      <c r="A11" s="35" t="s">
        <v>56</v>
      </c>
      <c r="E11" s="39" t="s">
        <v>52</v>
      </c>
    </row>
    <row r="12" spans="1:5" ht="12.75">
      <c r="A12" s="35" t="s">
        <v>57</v>
      </c>
      <c r="E12" s="40" t="s">
        <v>7644</v>
      </c>
    </row>
    <row r="13" spans="1:5" ht="216.75">
      <c r="A13" t="s">
        <v>59</v>
      </c>
      <c r="E13" s="39" t="s">
        <v>7645</v>
      </c>
    </row>
    <row r="14" spans="1:16" ht="12.75">
      <c r="A14" t="s">
        <v>49</v>
      </c>
      <c s="34" t="s">
        <v>27</v>
      </c>
      <c s="34" t="s">
        <v>7646</v>
      </c>
      <c s="35" t="s">
        <v>52</v>
      </c>
      <c s="6" t="s">
        <v>7647</v>
      </c>
      <c s="36" t="s">
        <v>3141</v>
      </c>
      <c s="37">
        <v>6262</v>
      </c>
      <c s="36">
        <v>0</v>
      </c>
      <c s="36">
        <f>ROUND(G14*H14,6)</f>
      </c>
      <c r="L14" s="38">
        <v>0</v>
      </c>
      <c s="32">
        <f>ROUND(ROUND(L14,2)*ROUND(G14,3),2)</f>
      </c>
      <c s="36" t="s">
        <v>74</v>
      </c>
      <c>
        <f>(M14*21)/100</f>
      </c>
      <c t="s">
        <v>27</v>
      </c>
    </row>
    <row r="15" spans="1:5" ht="12.75">
      <c r="A15" s="35" t="s">
        <v>56</v>
      </c>
      <c r="E15" s="39" t="s">
        <v>52</v>
      </c>
    </row>
    <row r="16" spans="1:5" ht="12.75">
      <c r="A16" s="35" t="s">
        <v>57</v>
      </c>
      <c r="E16" s="40" t="s">
        <v>5800</v>
      </c>
    </row>
    <row r="17" spans="1:5" ht="102">
      <c r="A17" t="s">
        <v>59</v>
      </c>
      <c r="E17" s="39" t="s">
        <v>7648</v>
      </c>
    </row>
    <row r="18" spans="1:16" ht="12.75">
      <c r="A18" t="s">
        <v>49</v>
      </c>
      <c s="34" t="s">
        <v>26</v>
      </c>
      <c s="34" t="s">
        <v>7866</v>
      </c>
      <c s="35" t="s">
        <v>52</v>
      </c>
      <c s="6" t="s">
        <v>7867</v>
      </c>
      <c s="36" t="s">
        <v>749</v>
      </c>
      <c s="37">
        <v>751</v>
      </c>
      <c s="36">
        <v>0</v>
      </c>
      <c s="36">
        <f>ROUND(G18*H18,6)</f>
      </c>
      <c r="L18" s="38">
        <v>0</v>
      </c>
      <c s="32">
        <f>ROUND(ROUND(L18,2)*ROUND(G18,3),2)</f>
      </c>
      <c s="36" t="s">
        <v>74</v>
      </c>
      <c>
        <f>(M18*21)/100</f>
      </c>
      <c t="s">
        <v>27</v>
      </c>
    </row>
    <row r="19" spans="1:5" ht="12.75">
      <c r="A19" s="35" t="s">
        <v>56</v>
      </c>
      <c r="E19" s="39" t="s">
        <v>52</v>
      </c>
    </row>
    <row r="20" spans="1:5" ht="12.75">
      <c r="A20" s="35" t="s">
        <v>57</v>
      </c>
      <c r="E20" s="40" t="s">
        <v>5800</v>
      </c>
    </row>
    <row r="21" spans="1:5" ht="153">
      <c r="A21" t="s">
        <v>59</v>
      </c>
      <c r="E21" s="39" t="s">
        <v>7868</v>
      </c>
    </row>
    <row r="22" spans="1:16" ht="12.75">
      <c r="A22" t="s">
        <v>49</v>
      </c>
      <c s="34" t="s">
        <v>81</v>
      </c>
      <c s="34" t="s">
        <v>7649</v>
      </c>
      <c s="35" t="s">
        <v>52</v>
      </c>
      <c s="6" t="s">
        <v>7650</v>
      </c>
      <c s="36" t="s">
        <v>107</v>
      </c>
      <c s="37">
        <v>100</v>
      </c>
      <c s="36">
        <v>0</v>
      </c>
      <c s="36">
        <f>ROUND(G22*H22,6)</f>
      </c>
      <c r="L22" s="38">
        <v>0</v>
      </c>
      <c s="32">
        <f>ROUND(ROUND(L22,2)*ROUND(G22,3),2)</f>
      </c>
      <c s="36" t="s">
        <v>74</v>
      </c>
      <c>
        <f>(M22*21)/100</f>
      </c>
      <c t="s">
        <v>27</v>
      </c>
    </row>
    <row r="23" spans="1:5" ht="12.75">
      <c r="A23" s="35" t="s">
        <v>56</v>
      </c>
      <c r="E23" s="39" t="s">
        <v>52</v>
      </c>
    </row>
    <row r="24" spans="1:5" ht="12.75">
      <c r="A24" s="35" t="s">
        <v>57</v>
      </c>
      <c r="E24" s="40" t="s">
        <v>7651</v>
      </c>
    </row>
    <row r="25" spans="1:5" ht="89.25">
      <c r="A25" t="s">
        <v>59</v>
      </c>
      <c r="E25" s="39" t="s">
        <v>7652</v>
      </c>
    </row>
    <row r="26" spans="1:16" ht="12.75">
      <c r="A26" t="s">
        <v>49</v>
      </c>
      <c s="34" t="s">
        <v>84</v>
      </c>
      <c s="34" t="s">
        <v>7653</v>
      </c>
      <c s="35" t="s">
        <v>52</v>
      </c>
      <c s="6" t="s">
        <v>7654</v>
      </c>
      <c s="36" t="s">
        <v>107</v>
      </c>
      <c s="37">
        <v>214</v>
      </c>
      <c s="36">
        <v>0</v>
      </c>
      <c s="36">
        <f>ROUND(G26*H26,6)</f>
      </c>
      <c r="L26" s="38">
        <v>0</v>
      </c>
      <c s="32">
        <f>ROUND(ROUND(L26,2)*ROUND(G26,3),2)</f>
      </c>
      <c s="36" t="s">
        <v>74</v>
      </c>
      <c>
        <f>(M26*21)/100</f>
      </c>
      <c t="s">
        <v>27</v>
      </c>
    </row>
    <row r="27" spans="1:5" ht="12.75">
      <c r="A27" s="35" t="s">
        <v>56</v>
      </c>
      <c r="E27" s="39" t="s">
        <v>52</v>
      </c>
    </row>
    <row r="28" spans="1:5" ht="12.75">
      <c r="A28" s="35" t="s">
        <v>57</v>
      </c>
      <c r="E28" s="40" t="s">
        <v>7651</v>
      </c>
    </row>
    <row r="29" spans="1:5" ht="76.5">
      <c r="A29" t="s">
        <v>59</v>
      </c>
      <c r="E29" s="39" t="s">
        <v>7655</v>
      </c>
    </row>
    <row r="30" spans="1:16" ht="12.75">
      <c r="A30" t="s">
        <v>49</v>
      </c>
      <c s="34" t="s">
        <v>87</v>
      </c>
      <c s="34" t="s">
        <v>7656</v>
      </c>
      <c s="35" t="s">
        <v>52</v>
      </c>
      <c s="6" t="s">
        <v>7657</v>
      </c>
      <c s="36" t="s">
        <v>107</v>
      </c>
      <c s="37">
        <v>39</v>
      </c>
      <c s="36">
        <v>0</v>
      </c>
      <c s="36">
        <f>ROUND(G30*H30,6)</f>
      </c>
      <c r="L30" s="38">
        <v>0</v>
      </c>
      <c s="32">
        <f>ROUND(ROUND(L30,2)*ROUND(G30,3),2)</f>
      </c>
      <c s="36" t="s">
        <v>74</v>
      </c>
      <c>
        <f>(M30*21)/100</f>
      </c>
      <c t="s">
        <v>27</v>
      </c>
    </row>
    <row r="31" spans="1:5" ht="12.75">
      <c r="A31" s="35" t="s">
        <v>56</v>
      </c>
      <c r="E31" s="39" t="s">
        <v>52</v>
      </c>
    </row>
    <row r="32" spans="1:5" ht="12.75">
      <c r="A32" s="35" t="s">
        <v>57</v>
      </c>
      <c r="E32" s="40" t="s">
        <v>7651</v>
      </c>
    </row>
    <row r="33" spans="1:5" ht="76.5">
      <c r="A33" t="s">
        <v>59</v>
      </c>
      <c r="E33" s="39" t="s">
        <v>7658</v>
      </c>
    </row>
    <row r="34" spans="1:16" ht="12.75">
      <c r="A34" t="s">
        <v>49</v>
      </c>
      <c s="34" t="s">
        <v>90</v>
      </c>
      <c s="34" t="s">
        <v>7662</v>
      </c>
      <c s="35" t="s">
        <v>52</v>
      </c>
      <c s="6" t="s">
        <v>7663</v>
      </c>
      <c s="36" t="s">
        <v>107</v>
      </c>
      <c s="37">
        <v>15</v>
      </c>
      <c s="36">
        <v>0</v>
      </c>
      <c s="36">
        <f>ROUND(G34*H34,6)</f>
      </c>
      <c r="L34" s="38">
        <v>0</v>
      </c>
      <c s="32">
        <f>ROUND(ROUND(L34,2)*ROUND(G34,3),2)</f>
      </c>
      <c s="36" t="s">
        <v>74</v>
      </c>
      <c>
        <f>(M34*21)/100</f>
      </c>
      <c t="s">
        <v>27</v>
      </c>
    </row>
    <row r="35" spans="1:5" ht="12.75">
      <c r="A35" s="35" t="s">
        <v>56</v>
      </c>
      <c r="E35" s="39" t="s">
        <v>52</v>
      </c>
    </row>
    <row r="36" spans="1:5" ht="12.75">
      <c r="A36" s="35" t="s">
        <v>57</v>
      </c>
      <c r="E36" s="40" t="s">
        <v>5800</v>
      </c>
    </row>
    <row r="37" spans="1:5" ht="114.75">
      <c r="A37" t="s">
        <v>59</v>
      </c>
      <c r="E37" s="39" t="s">
        <v>7664</v>
      </c>
    </row>
    <row r="38" spans="1:16" ht="12.75">
      <c r="A38" t="s">
        <v>49</v>
      </c>
      <c s="34" t="s">
        <v>93</v>
      </c>
      <c s="34" t="s">
        <v>7665</v>
      </c>
      <c s="35" t="s">
        <v>52</v>
      </c>
      <c s="6" t="s">
        <v>7666</v>
      </c>
      <c s="36" t="s">
        <v>107</v>
      </c>
      <c s="37">
        <v>61</v>
      </c>
      <c s="36">
        <v>0</v>
      </c>
      <c s="36">
        <f>ROUND(G38*H38,6)</f>
      </c>
      <c r="L38" s="38">
        <v>0</v>
      </c>
      <c s="32">
        <f>ROUND(ROUND(L38,2)*ROUND(G38,3),2)</f>
      </c>
      <c s="36" t="s">
        <v>74</v>
      </c>
      <c>
        <f>(M38*21)/100</f>
      </c>
      <c t="s">
        <v>27</v>
      </c>
    </row>
    <row r="39" spans="1:5" ht="12.75">
      <c r="A39" s="35" t="s">
        <v>56</v>
      </c>
      <c r="E39" s="39" t="s">
        <v>52</v>
      </c>
    </row>
    <row r="40" spans="1:5" ht="12.75">
      <c r="A40" s="35" t="s">
        <v>57</v>
      </c>
      <c r="E40" s="40" t="s">
        <v>5800</v>
      </c>
    </row>
    <row r="41" spans="1:5" ht="114.75">
      <c r="A41" t="s">
        <v>59</v>
      </c>
      <c r="E41" s="39" t="s">
        <v>7667</v>
      </c>
    </row>
    <row r="42" spans="1:16" ht="12.75">
      <c r="A42" t="s">
        <v>49</v>
      </c>
      <c s="34" t="s">
        <v>96</v>
      </c>
      <c s="34" t="s">
        <v>7668</v>
      </c>
      <c s="35" t="s">
        <v>52</v>
      </c>
      <c s="6" t="s">
        <v>7669</v>
      </c>
      <c s="36" t="s">
        <v>107</v>
      </c>
      <c s="37">
        <v>33</v>
      </c>
      <c s="36">
        <v>0</v>
      </c>
      <c s="36">
        <f>ROUND(G42*H42,6)</f>
      </c>
      <c r="L42" s="38">
        <v>0</v>
      </c>
      <c s="32">
        <f>ROUND(ROUND(L42,2)*ROUND(G42,3),2)</f>
      </c>
      <c s="36" t="s">
        <v>74</v>
      </c>
      <c>
        <f>(M42*21)/100</f>
      </c>
      <c t="s">
        <v>27</v>
      </c>
    </row>
    <row r="43" spans="1:5" ht="12.75">
      <c r="A43" s="35" t="s">
        <v>56</v>
      </c>
      <c r="E43" s="39" t="s">
        <v>52</v>
      </c>
    </row>
    <row r="44" spans="1:5" ht="12.75">
      <c r="A44" s="35" t="s">
        <v>57</v>
      </c>
      <c r="E44" s="40" t="s">
        <v>5800</v>
      </c>
    </row>
    <row r="45" spans="1:5" ht="114.75">
      <c r="A45" t="s">
        <v>59</v>
      </c>
      <c r="E45" s="39" t="s">
        <v>7670</v>
      </c>
    </row>
    <row r="46" spans="1:16" ht="25.5">
      <c r="A46" t="s">
        <v>49</v>
      </c>
      <c s="34" t="s">
        <v>100</v>
      </c>
      <c s="34" t="s">
        <v>7675</v>
      </c>
      <c s="35" t="s">
        <v>52</v>
      </c>
      <c s="6" t="s">
        <v>7676</v>
      </c>
      <c s="36" t="s">
        <v>673</v>
      </c>
      <c s="37">
        <v>570</v>
      </c>
      <c s="36">
        <v>0</v>
      </c>
      <c s="36">
        <f>ROUND(G46*H46,6)</f>
      </c>
      <c r="L46" s="38">
        <v>0</v>
      </c>
      <c s="32">
        <f>ROUND(ROUND(L46,2)*ROUND(G46,3),2)</f>
      </c>
      <c s="36" t="s">
        <v>74</v>
      </c>
      <c>
        <f>(M46*21)/100</f>
      </c>
      <c t="s">
        <v>27</v>
      </c>
    </row>
    <row r="47" spans="1:5" ht="12.75">
      <c r="A47" s="35" t="s">
        <v>56</v>
      </c>
      <c r="E47" s="39" t="s">
        <v>52</v>
      </c>
    </row>
    <row r="48" spans="1:5" ht="12.75">
      <c r="A48" s="35" t="s">
        <v>57</v>
      </c>
      <c r="E48" s="40" t="s">
        <v>5800</v>
      </c>
    </row>
    <row r="49" spans="1:5" ht="89.25">
      <c r="A49" t="s">
        <v>59</v>
      </c>
      <c r="E49" s="39" t="s">
        <v>7677</v>
      </c>
    </row>
    <row r="50" spans="1:13" ht="12.75">
      <c r="A50" t="s">
        <v>46</v>
      </c>
      <c r="C50" s="31" t="s">
        <v>7678</v>
      </c>
      <c r="E50" s="33" t="s">
        <v>7679</v>
      </c>
      <c r="J50" s="32">
        <f>0</f>
      </c>
      <c s="32">
        <f>0</f>
      </c>
      <c s="32">
        <f>0+L51+L55+L59+L63+L67+L71+L75+L79+L83+L87+L91+L95+L99+L103+L107+L111+L115</f>
      </c>
      <c s="32">
        <f>0+M51+M55+M59+M63+M67+M71+M75+M79+M83+M87+M91+M95+M99+M103+M107+M111+M115</f>
      </c>
    </row>
    <row r="51" spans="1:16" ht="25.5">
      <c r="A51" t="s">
        <v>49</v>
      </c>
      <c s="34" t="s">
        <v>116</v>
      </c>
      <c s="34" t="s">
        <v>7680</v>
      </c>
      <c s="35" t="s">
        <v>52</v>
      </c>
      <c s="6" t="s">
        <v>7681</v>
      </c>
      <c s="36" t="s">
        <v>107</v>
      </c>
      <c s="37">
        <v>26</v>
      </c>
      <c s="36">
        <v>0</v>
      </c>
      <c s="36">
        <f>ROUND(G51*H51,6)</f>
      </c>
      <c r="L51" s="38">
        <v>0</v>
      </c>
      <c s="32">
        <f>ROUND(ROUND(L51,2)*ROUND(G51,3),2)</f>
      </c>
      <c s="36" t="s">
        <v>74</v>
      </c>
      <c>
        <f>(M51*21)/100</f>
      </c>
      <c t="s">
        <v>27</v>
      </c>
    </row>
    <row r="52" spans="1:5" ht="12.75">
      <c r="A52" s="35" t="s">
        <v>56</v>
      </c>
      <c r="E52" s="39" t="s">
        <v>52</v>
      </c>
    </row>
    <row r="53" spans="1:5" ht="12.75">
      <c r="A53" s="35" t="s">
        <v>57</v>
      </c>
      <c r="E53" s="40" t="s">
        <v>7644</v>
      </c>
    </row>
    <row r="54" spans="1:5" ht="102">
      <c r="A54" t="s">
        <v>59</v>
      </c>
      <c r="E54" s="39" t="s">
        <v>7682</v>
      </c>
    </row>
    <row r="55" spans="1:16" ht="25.5">
      <c r="A55" t="s">
        <v>49</v>
      </c>
      <c s="34" t="s">
        <v>119</v>
      </c>
      <c s="34" t="s">
        <v>7683</v>
      </c>
      <c s="35" t="s">
        <v>52</v>
      </c>
      <c s="6" t="s">
        <v>7684</v>
      </c>
      <c s="36" t="s">
        <v>107</v>
      </c>
      <c s="37">
        <v>5</v>
      </c>
      <c s="36">
        <v>0</v>
      </c>
      <c s="36">
        <f>ROUND(G55*H55,6)</f>
      </c>
      <c r="L55" s="38">
        <v>0</v>
      </c>
      <c s="32">
        <f>ROUND(ROUND(L55,2)*ROUND(G55,3),2)</f>
      </c>
      <c s="36" t="s">
        <v>74</v>
      </c>
      <c>
        <f>(M55*21)/100</f>
      </c>
      <c t="s">
        <v>27</v>
      </c>
    </row>
    <row r="56" spans="1:5" ht="12.75">
      <c r="A56" s="35" t="s">
        <v>56</v>
      </c>
      <c r="E56" s="39" t="s">
        <v>52</v>
      </c>
    </row>
    <row r="57" spans="1:5" ht="12.75">
      <c r="A57" s="35" t="s">
        <v>57</v>
      </c>
      <c r="E57" s="40" t="s">
        <v>7644</v>
      </c>
    </row>
    <row r="58" spans="1:5" ht="102">
      <c r="A58" t="s">
        <v>59</v>
      </c>
      <c r="E58" s="39" t="s">
        <v>7682</v>
      </c>
    </row>
    <row r="59" spans="1:16" ht="25.5">
      <c r="A59" t="s">
        <v>49</v>
      </c>
      <c s="34" t="s">
        <v>122</v>
      </c>
      <c s="34" t="s">
        <v>7869</v>
      </c>
      <c s="35" t="s">
        <v>52</v>
      </c>
      <c s="6" t="s">
        <v>7870</v>
      </c>
      <c s="36" t="s">
        <v>107</v>
      </c>
      <c s="37">
        <v>2</v>
      </c>
      <c s="36">
        <v>0</v>
      </c>
      <c s="36">
        <f>ROUND(G59*H59,6)</f>
      </c>
      <c r="L59" s="38">
        <v>0</v>
      </c>
      <c s="32">
        <f>ROUND(ROUND(L59,2)*ROUND(G59,3),2)</f>
      </c>
      <c s="36" t="s">
        <v>74</v>
      </c>
      <c>
        <f>(M59*21)/100</f>
      </c>
      <c t="s">
        <v>27</v>
      </c>
    </row>
    <row r="60" spans="1:5" ht="12.75">
      <c r="A60" s="35" t="s">
        <v>56</v>
      </c>
      <c r="E60" s="39" t="s">
        <v>52</v>
      </c>
    </row>
    <row r="61" spans="1:5" ht="12.75">
      <c r="A61" s="35" t="s">
        <v>57</v>
      </c>
      <c r="E61" s="40" t="s">
        <v>7644</v>
      </c>
    </row>
    <row r="62" spans="1:5" ht="102">
      <c r="A62" t="s">
        <v>59</v>
      </c>
      <c r="E62" s="39" t="s">
        <v>7682</v>
      </c>
    </row>
    <row r="63" spans="1:16" ht="25.5">
      <c r="A63" t="s">
        <v>49</v>
      </c>
      <c s="34" t="s">
        <v>125</v>
      </c>
      <c s="34" t="s">
        <v>7871</v>
      </c>
      <c s="35" t="s">
        <v>52</v>
      </c>
      <c s="6" t="s">
        <v>7872</v>
      </c>
      <c s="36" t="s">
        <v>107</v>
      </c>
      <c s="37">
        <v>5</v>
      </c>
      <c s="36">
        <v>0</v>
      </c>
      <c s="36">
        <f>ROUND(G63*H63,6)</f>
      </c>
      <c r="L63" s="38">
        <v>0</v>
      </c>
      <c s="32">
        <f>ROUND(ROUND(L63,2)*ROUND(G63,3),2)</f>
      </c>
      <c s="36" t="s">
        <v>74</v>
      </c>
      <c>
        <f>(M63*21)/100</f>
      </c>
      <c t="s">
        <v>27</v>
      </c>
    </row>
    <row r="64" spans="1:5" ht="12.75">
      <c r="A64" s="35" t="s">
        <v>56</v>
      </c>
      <c r="E64" s="39" t="s">
        <v>52</v>
      </c>
    </row>
    <row r="65" spans="1:5" ht="12.75">
      <c r="A65" s="35" t="s">
        <v>57</v>
      </c>
      <c r="E65" s="40" t="s">
        <v>7644</v>
      </c>
    </row>
    <row r="66" spans="1:5" ht="102">
      <c r="A66" t="s">
        <v>59</v>
      </c>
      <c r="E66" s="39" t="s">
        <v>7682</v>
      </c>
    </row>
    <row r="67" spans="1:16" ht="25.5">
      <c r="A67" t="s">
        <v>49</v>
      </c>
      <c s="34" t="s">
        <v>128</v>
      </c>
      <c s="34" t="s">
        <v>7873</v>
      </c>
      <c s="35" t="s">
        <v>52</v>
      </c>
      <c s="6" t="s">
        <v>7874</v>
      </c>
      <c s="36" t="s">
        <v>107</v>
      </c>
      <c s="37">
        <v>1</v>
      </c>
      <c s="36">
        <v>0</v>
      </c>
      <c s="36">
        <f>ROUND(G67*H67,6)</f>
      </c>
      <c r="L67" s="38">
        <v>0</v>
      </c>
      <c s="32">
        <f>ROUND(ROUND(L67,2)*ROUND(G67,3),2)</f>
      </c>
      <c s="36" t="s">
        <v>74</v>
      </c>
      <c>
        <f>(M67*21)/100</f>
      </c>
      <c t="s">
        <v>27</v>
      </c>
    </row>
    <row r="68" spans="1:5" ht="12.75">
      <c r="A68" s="35" t="s">
        <v>56</v>
      </c>
      <c r="E68" s="39" t="s">
        <v>52</v>
      </c>
    </row>
    <row r="69" spans="1:5" ht="12.75">
      <c r="A69" s="35" t="s">
        <v>57</v>
      </c>
      <c r="E69" s="40" t="s">
        <v>7644</v>
      </c>
    </row>
    <row r="70" spans="1:5" ht="102">
      <c r="A70" t="s">
        <v>59</v>
      </c>
      <c r="E70" s="39" t="s">
        <v>7682</v>
      </c>
    </row>
    <row r="71" spans="1:16" ht="12.75">
      <c r="A71" t="s">
        <v>49</v>
      </c>
      <c s="34" t="s">
        <v>131</v>
      </c>
      <c s="34" t="s">
        <v>7685</v>
      </c>
      <c s="35" t="s">
        <v>52</v>
      </c>
      <c s="6" t="s">
        <v>7686</v>
      </c>
      <c s="36" t="s">
        <v>107</v>
      </c>
      <c s="37">
        <v>12</v>
      </c>
      <c s="36">
        <v>0</v>
      </c>
      <c s="36">
        <f>ROUND(G71*H71,6)</f>
      </c>
      <c r="L71" s="38">
        <v>0</v>
      </c>
      <c s="32">
        <f>ROUND(ROUND(L71,2)*ROUND(G71,3),2)</f>
      </c>
      <c s="36" t="s">
        <v>74</v>
      </c>
      <c>
        <f>(M71*21)/100</f>
      </c>
      <c t="s">
        <v>27</v>
      </c>
    </row>
    <row r="72" spans="1:5" ht="12.75">
      <c r="A72" s="35" t="s">
        <v>56</v>
      </c>
      <c r="E72" s="39" t="s">
        <v>52</v>
      </c>
    </row>
    <row r="73" spans="1:5" ht="12.75">
      <c r="A73" s="35" t="s">
        <v>57</v>
      </c>
      <c r="E73" s="40" t="s">
        <v>7644</v>
      </c>
    </row>
    <row r="74" spans="1:5" ht="102">
      <c r="A74" t="s">
        <v>59</v>
      </c>
      <c r="E74" s="39" t="s">
        <v>7687</v>
      </c>
    </row>
    <row r="75" spans="1:16" ht="12.75">
      <c r="A75" t="s">
        <v>49</v>
      </c>
      <c s="34" t="s">
        <v>134</v>
      </c>
      <c s="34" t="s">
        <v>7688</v>
      </c>
      <c s="35" t="s">
        <v>52</v>
      </c>
      <c s="6" t="s">
        <v>7689</v>
      </c>
      <c s="36" t="s">
        <v>107</v>
      </c>
      <c s="37">
        <v>8</v>
      </c>
      <c s="36">
        <v>0</v>
      </c>
      <c s="36">
        <f>ROUND(G75*H75,6)</f>
      </c>
      <c r="L75" s="38">
        <v>0</v>
      </c>
      <c s="32">
        <f>ROUND(ROUND(L75,2)*ROUND(G75,3),2)</f>
      </c>
      <c s="36" t="s">
        <v>74</v>
      </c>
      <c>
        <f>(M75*21)/100</f>
      </c>
      <c t="s">
        <v>27</v>
      </c>
    </row>
    <row r="76" spans="1:5" ht="12.75">
      <c r="A76" s="35" t="s">
        <v>56</v>
      </c>
      <c r="E76" s="39" t="s">
        <v>52</v>
      </c>
    </row>
    <row r="77" spans="1:5" ht="12.75">
      <c r="A77" s="35" t="s">
        <v>57</v>
      </c>
      <c r="E77" s="40" t="s">
        <v>7644</v>
      </c>
    </row>
    <row r="78" spans="1:5" ht="102">
      <c r="A78" t="s">
        <v>59</v>
      </c>
      <c r="E78" s="39" t="s">
        <v>7687</v>
      </c>
    </row>
    <row r="79" spans="1:16" ht="12.75">
      <c r="A79" t="s">
        <v>49</v>
      </c>
      <c s="34" t="s">
        <v>137</v>
      </c>
      <c s="34" t="s">
        <v>7875</v>
      </c>
      <c s="35" t="s">
        <v>52</v>
      </c>
      <c s="6" t="s">
        <v>7876</v>
      </c>
      <c s="36" t="s">
        <v>107</v>
      </c>
      <c s="37">
        <v>3</v>
      </c>
      <c s="36">
        <v>0</v>
      </c>
      <c s="36">
        <f>ROUND(G79*H79,6)</f>
      </c>
      <c r="L79" s="38">
        <v>0</v>
      </c>
      <c s="32">
        <f>ROUND(ROUND(L79,2)*ROUND(G79,3),2)</f>
      </c>
      <c s="36" t="s">
        <v>74</v>
      </c>
      <c>
        <f>(M79*21)/100</f>
      </c>
      <c t="s">
        <v>27</v>
      </c>
    </row>
    <row r="80" spans="1:5" ht="12.75">
      <c r="A80" s="35" t="s">
        <v>56</v>
      </c>
      <c r="E80" s="39" t="s">
        <v>52</v>
      </c>
    </row>
    <row r="81" spans="1:5" ht="12.75">
      <c r="A81" s="35" t="s">
        <v>57</v>
      </c>
      <c r="E81" s="40" t="s">
        <v>7644</v>
      </c>
    </row>
    <row r="82" spans="1:5" ht="102">
      <c r="A82" t="s">
        <v>59</v>
      </c>
      <c r="E82" s="39" t="s">
        <v>7687</v>
      </c>
    </row>
    <row r="83" spans="1:16" ht="12.75">
      <c r="A83" t="s">
        <v>49</v>
      </c>
      <c s="34" t="s">
        <v>140</v>
      </c>
      <c s="34" t="s">
        <v>7690</v>
      </c>
      <c s="35" t="s">
        <v>52</v>
      </c>
      <c s="6" t="s">
        <v>7691</v>
      </c>
      <c s="36" t="s">
        <v>99</v>
      </c>
      <c s="37">
        <v>90.3</v>
      </c>
      <c s="36">
        <v>0</v>
      </c>
      <c s="36">
        <f>ROUND(G83*H83,6)</f>
      </c>
      <c r="L83" s="38">
        <v>0</v>
      </c>
      <c s="32">
        <f>ROUND(ROUND(L83,2)*ROUND(G83,3),2)</f>
      </c>
      <c s="36" t="s">
        <v>74</v>
      </c>
      <c>
        <f>(M83*21)/100</f>
      </c>
      <c t="s">
        <v>27</v>
      </c>
    </row>
    <row r="84" spans="1:5" ht="12.75">
      <c r="A84" s="35" t="s">
        <v>56</v>
      </c>
      <c r="E84" s="39" t="s">
        <v>52</v>
      </c>
    </row>
    <row r="85" spans="1:5" ht="12.75">
      <c r="A85" s="35" t="s">
        <v>57</v>
      </c>
      <c r="E85" s="40" t="s">
        <v>7644</v>
      </c>
    </row>
    <row r="86" spans="1:5" ht="102">
      <c r="A86" t="s">
        <v>59</v>
      </c>
      <c r="E86" s="39" t="s">
        <v>7692</v>
      </c>
    </row>
    <row r="87" spans="1:16" ht="12.75">
      <c r="A87" t="s">
        <v>49</v>
      </c>
      <c s="34" t="s">
        <v>143</v>
      </c>
      <c s="34" t="s">
        <v>7693</v>
      </c>
      <c s="35" t="s">
        <v>52</v>
      </c>
      <c s="6" t="s">
        <v>7694</v>
      </c>
      <c s="36" t="s">
        <v>99</v>
      </c>
      <c s="37">
        <v>30.6</v>
      </c>
      <c s="36">
        <v>0</v>
      </c>
      <c s="36">
        <f>ROUND(G87*H87,6)</f>
      </c>
      <c r="L87" s="38">
        <v>0</v>
      </c>
      <c s="32">
        <f>ROUND(ROUND(L87,2)*ROUND(G87,3),2)</f>
      </c>
      <c s="36" t="s">
        <v>74</v>
      </c>
      <c>
        <f>(M87*21)/100</f>
      </c>
      <c t="s">
        <v>27</v>
      </c>
    </row>
    <row r="88" spans="1:5" ht="12.75">
      <c r="A88" s="35" t="s">
        <v>56</v>
      </c>
      <c r="E88" s="39" t="s">
        <v>52</v>
      </c>
    </row>
    <row r="89" spans="1:5" ht="12.75">
      <c r="A89" s="35" t="s">
        <v>57</v>
      </c>
      <c r="E89" s="40" t="s">
        <v>7644</v>
      </c>
    </row>
    <row r="90" spans="1:5" ht="102">
      <c r="A90" t="s">
        <v>59</v>
      </c>
      <c r="E90" s="39" t="s">
        <v>7692</v>
      </c>
    </row>
    <row r="91" spans="1:16" ht="12.75">
      <c r="A91" t="s">
        <v>49</v>
      </c>
      <c s="34" t="s">
        <v>146</v>
      </c>
      <c s="34" t="s">
        <v>7695</v>
      </c>
      <c s="35" t="s">
        <v>52</v>
      </c>
      <c s="6" t="s">
        <v>7696</v>
      </c>
      <c s="36" t="s">
        <v>107</v>
      </c>
      <c s="37">
        <v>13</v>
      </c>
      <c s="36">
        <v>0</v>
      </c>
      <c s="36">
        <f>ROUND(G91*H91,6)</f>
      </c>
      <c r="L91" s="38">
        <v>0</v>
      </c>
      <c s="32">
        <f>ROUND(ROUND(L91,2)*ROUND(G91,3),2)</f>
      </c>
      <c s="36" t="s">
        <v>74</v>
      </c>
      <c>
        <f>(M91*21)/100</f>
      </c>
      <c t="s">
        <v>27</v>
      </c>
    </row>
    <row r="92" spans="1:5" ht="12.75">
      <c r="A92" s="35" t="s">
        <v>56</v>
      </c>
      <c r="E92" s="39" t="s">
        <v>52</v>
      </c>
    </row>
    <row r="93" spans="1:5" ht="12.75">
      <c r="A93" s="35" t="s">
        <v>57</v>
      </c>
      <c r="E93" s="40" t="s">
        <v>7644</v>
      </c>
    </row>
    <row r="94" spans="1:5" ht="114.75">
      <c r="A94" t="s">
        <v>59</v>
      </c>
      <c r="E94" s="39" t="s">
        <v>7697</v>
      </c>
    </row>
    <row r="95" spans="1:16" ht="25.5">
      <c r="A95" t="s">
        <v>49</v>
      </c>
      <c s="34" t="s">
        <v>149</v>
      </c>
      <c s="34" t="s">
        <v>7698</v>
      </c>
      <c s="35" t="s">
        <v>52</v>
      </c>
      <c s="6" t="s">
        <v>7699</v>
      </c>
      <c s="36" t="s">
        <v>107</v>
      </c>
      <c s="37">
        <v>2</v>
      </c>
      <c s="36">
        <v>0</v>
      </c>
      <c s="36">
        <f>ROUND(G95*H95,6)</f>
      </c>
      <c r="L95" s="38">
        <v>0</v>
      </c>
      <c s="32">
        <f>ROUND(ROUND(L95,2)*ROUND(G95,3),2)</f>
      </c>
      <c s="36" t="s">
        <v>74</v>
      </c>
      <c>
        <f>(M95*21)/100</f>
      </c>
      <c t="s">
        <v>27</v>
      </c>
    </row>
    <row r="96" spans="1:5" ht="12.75">
      <c r="A96" s="35" t="s">
        <v>56</v>
      </c>
      <c r="E96" s="39" t="s">
        <v>52</v>
      </c>
    </row>
    <row r="97" spans="1:5" ht="12.75">
      <c r="A97" s="35" t="s">
        <v>57</v>
      </c>
      <c r="E97" s="40" t="s">
        <v>7644</v>
      </c>
    </row>
    <row r="98" spans="1:5" ht="114.75">
      <c r="A98" t="s">
        <v>59</v>
      </c>
      <c r="E98" s="39" t="s">
        <v>7697</v>
      </c>
    </row>
    <row r="99" spans="1:16" ht="12.75">
      <c r="A99" t="s">
        <v>49</v>
      </c>
      <c s="34" t="s">
        <v>152</v>
      </c>
      <c s="34" t="s">
        <v>7877</v>
      </c>
      <c s="35" t="s">
        <v>52</v>
      </c>
      <c s="6" t="s">
        <v>7878</v>
      </c>
      <c s="36" t="s">
        <v>107</v>
      </c>
      <c s="37">
        <v>2</v>
      </c>
      <c s="36">
        <v>0</v>
      </c>
      <c s="36">
        <f>ROUND(G99*H99,6)</f>
      </c>
      <c r="L99" s="38">
        <v>0</v>
      </c>
      <c s="32">
        <f>ROUND(ROUND(L99,2)*ROUND(G99,3),2)</f>
      </c>
      <c s="36" t="s">
        <v>74</v>
      </c>
      <c>
        <f>(M99*21)/100</f>
      </c>
      <c t="s">
        <v>27</v>
      </c>
    </row>
    <row r="100" spans="1:5" ht="12.75">
      <c r="A100" s="35" t="s">
        <v>56</v>
      </c>
      <c r="E100" s="39" t="s">
        <v>52</v>
      </c>
    </row>
    <row r="101" spans="1:5" ht="12.75">
      <c r="A101" s="35" t="s">
        <v>57</v>
      </c>
      <c r="E101" s="40" t="s">
        <v>7644</v>
      </c>
    </row>
    <row r="102" spans="1:5" ht="114.75">
      <c r="A102" t="s">
        <v>59</v>
      </c>
      <c r="E102" s="39" t="s">
        <v>7879</v>
      </c>
    </row>
    <row r="103" spans="1:16" ht="12.75">
      <c r="A103" t="s">
        <v>49</v>
      </c>
      <c s="34" t="s">
        <v>155</v>
      </c>
      <c s="34" t="s">
        <v>7880</v>
      </c>
      <c s="35" t="s">
        <v>52</v>
      </c>
      <c s="6" t="s">
        <v>7881</v>
      </c>
      <c s="36" t="s">
        <v>107</v>
      </c>
      <c s="37">
        <v>1</v>
      </c>
      <c s="36">
        <v>0</v>
      </c>
      <c s="36">
        <f>ROUND(G103*H103,6)</f>
      </c>
      <c r="L103" s="38">
        <v>0</v>
      </c>
      <c s="32">
        <f>ROUND(ROUND(L103,2)*ROUND(G103,3),2)</f>
      </c>
      <c s="36" t="s">
        <v>74</v>
      </c>
      <c>
        <f>(M103*21)/100</f>
      </c>
      <c t="s">
        <v>27</v>
      </c>
    </row>
    <row r="104" spans="1:5" ht="12.75">
      <c r="A104" s="35" t="s">
        <v>56</v>
      </c>
      <c r="E104" s="39" t="s">
        <v>52</v>
      </c>
    </row>
    <row r="105" spans="1:5" ht="12.75">
      <c r="A105" s="35" t="s">
        <v>57</v>
      </c>
      <c r="E105" s="40" t="s">
        <v>7644</v>
      </c>
    </row>
    <row r="106" spans="1:5" ht="114.75">
      <c r="A106" t="s">
        <v>59</v>
      </c>
      <c r="E106" s="39" t="s">
        <v>7879</v>
      </c>
    </row>
    <row r="107" spans="1:16" ht="12.75">
      <c r="A107" t="s">
        <v>49</v>
      </c>
      <c s="34" t="s">
        <v>158</v>
      </c>
      <c s="34" t="s">
        <v>7882</v>
      </c>
      <c s="35" t="s">
        <v>52</v>
      </c>
      <c s="6" t="s">
        <v>7883</v>
      </c>
      <c s="36" t="s">
        <v>107</v>
      </c>
      <c s="37">
        <v>7</v>
      </c>
      <c s="36">
        <v>0</v>
      </c>
      <c s="36">
        <f>ROUND(G107*H107,6)</f>
      </c>
      <c r="L107" s="38">
        <v>0</v>
      </c>
      <c s="32">
        <f>ROUND(ROUND(L107,2)*ROUND(G107,3),2)</f>
      </c>
      <c s="36" t="s">
        <v>74</v>
      </c>
      <c>
        <f>(M107*21)/100</f>
      </c>
      <c t="s">
        <v>27</v>
      </c>
    </row>
    <row r="108" spans="1:5" ht="12.75">
      <c r="A108" s="35" t="s">
        <v>56</v>
      </c>
      <c r="E108" s="39" t="s">
        <v>52</v>
      </c>
    </row>
    <row r="109" spans="1:5" ht="12.75">
      <c r="A109" s="35" t="s">
        <v>57</v>
      </c>
      <c r="E109" s="40" t="s">
        <v>5800</v>
      </c>
    </row>
    <row r="110" spans="1:5" ht="89.25">
      <c r="A110" t="s">
        <v>59</v>
      </c>
      <c r="E110" s="39" t="s">
        <v>7884</v>
      </c>
    </row>
    <row r="111" spans="1:16" ht="25.5">
      <c r="A111" t="s">
        <v>49</v>
      </c>
      <c s="34" t="s">
        <v>163</v>
      </c>
      <c s="34" t="s">
        <v>7885</v>
      </c>
      <c s="35" t="s">
        <v>52</v>
      </c>
      <c s="6" t="s">
        <v>7886</v>
      </c>
      <c s="36" t="s">
        <v>107</v>
      </c>
      <c s="37">
        <v>1</v>
      </c>
      <c s="36">
        <v>0</v>
      </c>
      <c s="36">
        <f>ROUND(G111*H111,6)</f>
      </c>
      <c r="L111" s="38">
        <v>0</v>
      </c>
      <c s="32">
        <f>ROUND(ROUND(L111,2)*ROUND(G111,3),2)</f>
      </c>
      <c s="36" t="s">
        <v>74</v>
      </c>
      <c>
        <f>(M111*21)/100</f>
      </c>
      <c t="s">
        <v>27</v>
      </c>
    </row>
    <row r="112" spans="1:5" ht="12.75">
      <c r="A112" s="35" t="s">
        <v>56</v>
      </c>
      <c r="E112" s="39" t="s">
        <v>52</v>
      </c>
    </row>
    <row r="113" spans="1:5" ht="12.75">
      <c r="A113" s="35" t="s">
        <v>57</v>
      </c>
      <c r="E113" s="40" t="s">
        <v>5800</v>
      </c>
    </row>
    <row r="114" spans="1:5" ht="89.25">
      <c r="A114" t="s">
        <v>59</v>
      </c>
      <c r="E114" s="39" t="s">
        <v>7887</v>
      </c>
    </row>
    <row r="115" spans="1:16" ht="25.5">
      <c r="A115" t="s">
        <v>49</v>
      </c>
      <c s="34" t="s">
        <v>166</v>
      </c>
      <c s="34" t="s">
        <v>7702</v>
      </c>
      <c s="35" t="s">
        <v>52</v>
      </c>
      <c s="6" t="s">
        <v>7703</v>
      </c>
      <c s="36" t="s">
        <v>673</v>
      </c>
      <c s="37">
        <v>154</v>
      </c>
      <c s="36">
        <v>0</v>
      </c>
      <c s="36">
        <f>ROUND(G115*H115,6)</f>
      </c>
      <c r="L115" s="38">
        <v>0</v>
      </c>
      <c s="32">
        <f>ROUND(ROUND(L115,2)*ROUND(G115,3),2)</f>
      </c>
      <c s="36" t="s">
        <v>74</v>
      </c>
      <c>
        <f>(M115*21)/100</f>
      </c>
      <c t="s">
        <v>27</v>
      </c>
    </row>
    <row r="116" spans="1:5" ht="12.75">
      <c r="A116" s="35" t="s">
        <v>56</v>
      </c>
      <c r="E116" s="39" t="s">
        <v>52</v>
      </c>
    </row>
    <row r="117" spans="1:5" ht="12.75">
      <c r="A117" s="35" t="s">
        <v>57</v>
      </c>
      <c r="E117" s="40" t="s">
        <v>5800</v>
      </c>
    </row>
    <row r="118" spans="1:5" ht="102">
      <c r="A118" t="s">
        <v>59</v>
      </c>
      <c r="E118" s="39" t="s">
        <v>7704</v>
      </c>
    </row>
    <row r="119" spans="1:13" ht="12.75">
      <c r="A119" t="s">
        <v>46</v>
      </c>
      <c r="C119" s="31" t="s">
        <v>7705</v>
      </c>
      <c r="E119" s="33" t="s">
        <v>7706</v>
      </c>
      <c r="J119" s="32">
        <f>0</f>
      </c>
      <c s="32">
        <f>0</f>
      </c>
      <c s="32">
        <f>0+L120+L124+L128+L132+L136+L140+L144+L148+L152+L156+L160+L164+L168+L172+L176+L180+L184+L188+L192+L196+L200+L204+L208+L212+L216+L220+L224+L228+L232+L236+L240+L244+L248+L252+L256+L260+L264+L268+L272+L276+L280+L284+L288+L292+L296+L300+L304+L308+L312+L316+L320+L324+L328+L332+L336+L340+L344+L348</f>
      </c>
      <c s="32">
        <f>0+M120+M124+M128+M132+M136+M140+M144+M148+M152+M156+M160+M164+M168+M172+M176+M180+M184+M188+M192+M196+M200+M204+M208+M212+M216+M220+M224+M228+M232+M236+M240+M244+M248+M252+M256+M260+M264+M268+M272+M276+M280+M284+M288+M292+M296+M300+M304+M308+M312+M316+M320+M324+M328+M332+M336+M340+M344+M348</f>
      </c>
    </row>
    <row r="120" spans="1:16" ht="12.75">
      <c r="A120" t="s">
        <v>49</v>
      </c>
      <c s="34" t="s">
        <v>169</v>
      </c>
      <c s="34" t="s">
        <v>7707</v>
      </c>
      <c s="35" t="s">
        <v>52</v>
      </c>
      <c s="6" t="s">
        <v>7708</v>
      </c>
      <c s="36" t="s">
        <v>107</v>
      </c>
      <c s="37">
        <v>59</v>
      </c>
      <c s="36">
        <v>0</v>
      </c>
      <c s="36">
        <f>ROUND(G120*H120,6)</f>
      </c>
      <c r="L120" s="38">
        <v>0</v>
      </c>
      <c s="32">
        <f>ROUND(ROUND(L120,2)*ROUND(G120,3),2)</f>
      </c>
      <c s="36" t="s">
        <v>74</v>
      </c>
      <c>
        <f>(M120*21)/100</f>
      </c>
      <c t="s">
        <v>27</v>
      </c>
    </row>
    <row r="121" spans="1:5" ht="12.75">
      <c r="A121" s="35" t="s">
        <v>56</v>
      </c>
      <c r="E121" s="39" t="s">
        <v>52</v>
      </c>
    </row>
    <row r="122" spans="1:5" ht="12.75">
      <c r="A122" s="35" t="s">
        <v>57</v>
      </c>
      <c r="E122" s="40" t="s">
        <v>7673</v>
      </c>
    </row>
    <row r="123" spans="1:5" ht="89.25">
      <c r="A123" t="s">
        <v>59</v>
      </c>
      <c r="E123" s="39" t="s">
        <v>7709</v>
      </c>
    </row>
    <row r="124" spans="1:16" ht="12.75">
      <c r="A124" t="s">
        <v>49</v>
      </c>
      <c s="34" t="s">
        <v>172</v>
      </c>
      <c s="34" t="s">
        <v>7710</v>
      </c>
      <c s="35" t="s">
        <v>52</v>
      </c>
      <c s="6" t="s">
        <v>7711</v>
      </c>
      <c s="36" t="s">
        <v>107</v>
      </c>
      <c s="37">
        <v>162</v>
      </c>
      <c s="36">
        <v>0</v>
      </c>
      <c s="36">
        <f>ROUND(G124*H124,6)</f>
      </c>
      <c r="L124" s="38">
        <v>0</v>
      </c>
      <c s="32">
        <f>ROUND(ROUND(L124,2)*ROUND(G124,3),2)</f>
      </c>
      <c s="36" t="s">
        <v>74</v>
      </c>
      <c>
        <f>(M124*21)/100</f>
      </c>
      <c t="s">
        <v>27</v>
      </c>
    </row>
    <row r="125" spans="1:5" ht="12.75">
      <c r="A125" s="35" t="s">
        <v>56</v>
      </c>
      <c r="E125" s="39" t="s">
        <v>52</v>
      </c>
    </row>
    <row r="126" spans="1:5" ht="12.75">
      <c r="A126" s="35" t="s">
        <v>57</v>
      </c>
      <c r="E126" s="40" t="s">
        <v>7673</v>
      </c>
    </row>
    <row r="127" spans="1:5" ht="89.25">
      <c r="A127" t="s">
        <v>59</v>
      </c>
      <c r="E127" s="39" t="s">
        <v>7712</v>
      </c>
    </row>
    <row r="128" spans="1:16" ht="25.5">
      <c r="A128" t="s">
        <v>49</v>
      </c>
      <c s="34" t="s">
        <v>175</v>
      </c>
      <c s="34" t="s">
        <v>7888</v>
      </c>
      <c s="35" t="s">
        <v>52</v>
      </c>
      <c s="6" t="s">
        <v>7889</v>
      </c>
      <c s="36" t="s">
        <v>107</v>
      </c>
      <c s="37">
        <v>16</v>
      </c>
      <c s="36">
        <v>0</v>
      </c>
      <c s="36">
        <f>ROUND(G128*H128,6)</f>
      </c>
      <c r="L128" s="38">
        <v>0</v>
      </c>
      <c s="32">
        <f>ROUND(ROUND(L128,2)*ROUND(G128,3),2)</f>
      </c>
      <c s="36" t="s">
        <v>74</v>
      </c>
      <c>
        <f>(M128*21)/100</f>
      </c>
      <c t="s">
        <v>27</v>
      </c>
    </row>
    <row r="129" spans="1:5" ht="12.75">
      <c r="A129" s="35" t="s">
        <v>56</v>
      </c>
      <c r="E129" s="39" t="s">
        <v>52</v>
      </c>
    </row>
    <row r="130" spans="1:5" ht="12.75">
      <c r="A130" s="35" t="s">
        <v>57</v>
      </c>
      <c r="E130" s="40" t="s">
        <v>7673</v>
      </c>
    </row>
    <row r="131" spans="1:5" ht="102">
      <c r="A131" t="s">
        <v>59</v>
      </c>
      <c r="E131" s="39" t="s">
        <v>7890</v>
      </c>
    </row>
    <row r="132" spans="1:16" ht="12.75">
      <c r="A132" t="s">
        <v>49</v>
      </c>
      <c s="34" t="s">
        <v>178</v>
      </c>
      <c s="34" t="s">
        <v>7891</v>
      </c>
      <c s="35" t="s">
        <v>52</v>
      </c>
      <c s="6" t="s">
        <v>7892</v>
      </c>
      <c s="36" t="s">
        <v>107</v>
      </c>
      <c s="37">
        <v>3</v>
      </c>
      <c s="36">
        <v>0</v>
      </c>
      <c s="36">
        <f>ROUND(G132*H132,6)</f>
      </c>
      <c r="L132" s="38">
        <v>0</v>
      </c>
      <c s="32">
        <f>ROUND(ROUND(L132,2)*ROUND(G132,3),2)</f>
      </c>
      <c s="36" t="s">
        <v>74</v>
      </c>
      <c>
        <f>(M132*21)/100</f>
      </c>
      <c t="s">
        <v>27</v>
      </c>
    </row>
    <row r="133" spans="1:5" ht="12.75">
      <c r="A133" s="35" t="s">
        <v>56</v>
      </c>
      <c r="E133" s="39" t="s">
        <v>52</v>
      </c>
    </row>
    <row r="134" spans="1:5" ht="12.75">
      <c r="A134" s="35" t="s">
        <v>57</v>
      </c>
      <c r="E134" s="40" t="s">
        <v>7673</v>
      </c>
    </row>
    <row r="135" spans="1:5" ht="89.25">
      <c r="A135" t="s">
        <v>59</v>
      </c>
      <c r="E135" s="39" t="s">
        <v>7893</v>
      </c>
    </row>
    <row r="136" spans="1:16" ht="12.75">
      <c r="A136" t="s">
        <v>49</v>
      </c>
      <c s="34" t="s">
        <v>181</v>
      </c>
      <c s="34" t="s">
        <v>7713</v>
      </c>
      <c s="35" t="s">
        <v>52</v>
      </c>
      <c s="6" t="s">
        <v>7714</v>
      </c>
      <c s="36" t="s">
        <v>107</v>
      </c>
      <c s="37">
        <v>17</v>
      </c>
      <c s="36">
        <v>0</v>
      </c>
      <c s="36">
        <f>ROUND(G136*H136,6)</f>
      </c>
      <c r="L136" s="38">
        <v>0</v>
      </c>
      <c s="32">
        <f>ROUND(ROUND(L136,2)*ROUND(G136,3),2)</f>
      </c>
      <c s="36" t="s">
        <v>74</v>
      </c>
      <c>
        <f>(M136*21)/100</f>
      </c>
      <c t="s">
        <v>27</v>
      </c>
    </row>
    <row r="137" spans="1:5" ht="12.75">
      <c r="A137" s="35" t="s">
        <v>56</v>
      </c>
      <c r="E137" s="39" t="s">
        <v>52</v>
      </c>
    </row>
    <row r="138" spans="1:5" ht="12.75">
      <c r="A138" s="35" t="s">
        <v>57</v>
      </c>
      <c r="E138" s="40" t="s">
        <v>7673</v>
      </c>
    </row>
    <row r="139" spans="1:5" ht="102">
      <c r="A139" t="s">
        <v>59</v>
      </c>
      <c r="E139" s="39" t="s">
        <v>7715</v>
      </c>
    </row>
    <row r="140" spans="1:16" ht="12.75">
      <c r="A140" t="s">
        <v>49</v>
      </c>
      <c s="34" t="s">
        <v>184</v>
      </c>
      <c s="34" t="s">
        <v>7894</v>
      </c>
      <c s="35" t="s">
        <v>52</v>
      </c>
      <c s="6" t="s">
        <v>7895</v>
      </c>
      <c s="36" t="s">
        <v>107</v>
      </c>
      <c s="37">
        <v>5</v>
      </c>
      <c s="36">
        <v>0</v>
      </c>
      <c s="36">
        <f>ROUND(G140*H140,6)</f>
      </c>
      <c r="L140" s="38">
        <v>0</v>
      </c>
      <c s="32">
        <f>ROUND(ROUND(L140,2)*ROUND(G140,3),2)</f>
      </c>
      <c s="36" t="s">
        <v>74</v>
      </c>
      <c>
        <f>(M140*21)/100</f>
      </c>
      <c t="s">
        <v>27</v>
      </c>
    </row>
    <row r="141" spans="1:5" ht="12.75">
      <c r="A141" s="35" t="s">
        <v>56</v>
      </c>
      <c r="E141" s="39" t="s">
        <v>52</v>
      </c>
    </row>
    <row r="142" spans="1:5" ht="12.75">
      <c r="A142" s="35" t="s">
        <v>57</v>
      </c>
      <c r="E142" s="40" t="s">
        <v>7673</v>
      </c>
    </row>
    <row r="143" spans="1:5" ht="102">
      <c r="A143" t="s">
        <v>59</v>
      </c>
      <c r="E143" s="39" t="s">
        <v>7715</v>
      </c>
    </row>
    <row r="144" spans="1:16" ht="12.75">
      <c r="A144" t="s">
        <v>49</v>
      </c>
      <c s="34" t="s">
        <v>187</v>
      </c>
      <c s="34" t="s">
        <v>7896</v>
      </c>
      <c s="35" t="s">
        <v>52</v>
      </c>
      <c s="6" t="s">
        <v>7897</v>
      </c>
      <c s="36" t="s">
        <v>107</v>
      </c>
      <c s="37">
        <v>4</v>
      </c>
      <c s="36">
        <v>0</v>
      </c>
      <c s="36">
        <f>ROUND(G144*H144,6)</f>
      </c>
      <c r="L144" s="38">
        <v>0</v>
      </c>
      <c s="32">
        <f>ROUND(ROUND(L144,2)*ROUND(G144,3),2)</f>
      </c>
      <c s="36" t="s">
        <v>74</v>
      </c>
      <c>
        <f>(M144*21)/100</f>
      </c>
      <c t="s">
        <v>27</v>
      </c>
    </row>
    <row r="145" spans="1:5" ht="12.75">
      <c r="A145" s="35" t="s">
        <v>56</v>
      </c>
      <c r="E145" s="39" t="s">
        <v>52</v>
      </c>
    </row>
    <row r="146" spans="1:5" ht="12.75">
      <c r="A146" s="35" t="s">
        <v>57</v>
      </c>
      <c r="E146" s="40" t="s">
        <v>7673</v>
      </c>
    </row>
    <row r="147" spans="1:5" ht="102">
      <c r="A147" t="s">
        <v>59</v>
      </c>
      <c r="E147" s="39" t="s">
        <v>7715</v>
      </c>
    </row>
    <row r="148" spans="1:16" ht="12.75">
      <c r="A148" t="s">
        <v>49</v>
      </c>
      <c s="34" t="s">
        <v>190</v>
      </c>
      <c s="34" t="s">
        <v>7716</v>
      </c>
      <c s="35" t="s">
        <v>52</v>
      </c>
      <c s="6" t="s">
        <v>7717</v>
      </c>
      <c s="36" t="s">
        <v>107</v>
      </c>
      <c s="37">
        <v>448</v>
      </c>
      <c s="36">
        <v>0</v>
      </c>
      <c s="36">
        <f>ROUND(G148*H148,6)</f>
      </c>
      <c r="L148" s="38">
        <v>0</v>
      </c>
      <c s="32">
        <f>ROUND(ROUND(L148,2)*ROUND(G148,3),2)</f>
      </c>
      <c s="36" t="s">
        <v>74</v>
      </c>
      <c>
        <f>(M148*21)/100</f>
      </c>
      <c t="s">
        <v>27</v>
      </c>
    </row>
    <row r="149" spans="1:5" ht="12.75">
      <c r="A149" s="35" t="s">
        <v>56</v>
      </c>
      <c r="E149" s="39" t="s">
        <v>52</v>
      </c>
    </row>
    <row r="150" spans="1:5" ht="12.75">
      <c r="A150" s="35" t="s">
        <v>57</v>
      </c>
      <c r="E150" s="40" t="s">
        <v>7673</v>
      </c>
    </row>
    <row r="151" spans="1:5" ht="102">
      <c r="A151" t="s">
        <v>59</v>
      </c>
      <c r="E151" s="39" t="s">
        <v>7715</v>
      </c>
    </row>
    <row r="152" spans="1:16" ht="12.75">
      <c r="A152" t="s">
        <v>49</v>
      </c>
      <c s="34" t="s">
        <v>195</v>
      </c>
      <c s="34" t="s">
        <v>7718</v>
      </c>
      <c s="35" t="s">
        <v>52</v>
      </c>
      <c s="6" t="s">
        <v>7719</v>
      </c>
      <c s="36" t="s">
        <v>107</v>
      </c>
      <c s="37">
        <v>2</v>
      </c>
      <c s="36">
        <v>0</v>
      </c>
      <c s="36">
        <f>ROUND(G152*H152,6)</f>
      </c>
      <c r="L152" s="38">
        <v>0</v>
      </c>
      <c s="32">
        <f>ROUND(ROUND(L152,2)*ROUND(G152,3),2)</f>
      </c>
      <c s="36" t="s">
        <v>74</v>
      </c>
      <c>
        <f>(M152*21)/100</f>
      </c>
      <c t="s">
        <v>27</v>
      </c>
    </row>
    <row r="153" spans="1:5" ht="12.75">
      <c r="A153" s="35" t="s">
        <v>56</v>
      </c>
      <c r="E153" s="39" t="s">
        <v>52</v>
      </c>
    </row>
    <row r="154" spans="1:5" ht="12.75">
      <c r="A154" s="35" t="s">
        <v>57</v>
      </c>
      <c r="E154" s="40" t="s">
        <v>7673</v>
      </c>
    </row>
    <row r="155" spans="1:5" ht="102">
      <c r="A155" t="s">
        <v>59</v>
      </c>
      <c r="E155" s="39" t="s">
        <v>7720</v>
      </c>
    </row>
    <row r="156" spans="1:16" ht="12.75">
      <c r="A156" t="s">
        <v>49</v>
      </c>
      <c s="34" t="s">
        <v>199</v>
      </c>
      <c s="34" t="s">
        <v>7721</v>
      </c>
      <c s="35" t="s">
        <v>52</v>
      </c>
      <c s="6" t="s">
        <v>7722</v>
      </c>
      <c s="36" t="s">
        <v>107</v>
      </c>
      <c s="37">
        <v>18</v>
      </c>
      <c s="36">
        <v>0</v>
      </c>
      <c s="36">
        <f>ROUND(G156*H156,6)</f>
      </c>
      <c r="L156" s="38">
        <v>0</v>
      </c>
      <c s="32">
        <f>ROUND(ROUND(L156,2)*ROUND(G156,3),2)</f>
      </c>
      <c s="36" t="s">
        <v>74</v>
      </c>
      <c>
        <f>(M156*21)/100</f>
      </c>
      <c t="s">
        <v>27</v>
      </c>
    </row>
    <row r="157" spans="1:5" ht="12.75">
      <c r="A157" s="35" t="s">
        <v>56</v>
      </c>
      <c r="E157" s="39" t="s">
        <v>52</v>
      </c>
    </row>
    <row r="158" spans="1:5" ht="12.75">
      <c r="A158" s="35" t="s">
        <v>57</v>
      </c>
      <c r="E158" s="40" t="s">
        <v>7673</v>
      </c>
    </row>
    <row r="159" spans="1:5" ht="102">
      <c r="A159" t="s">
        <v>59</v>
      </c>
      <c r="E159" s="39" t="s">
        <v>7715</v>
      </c>
    </row>
    <row r="160" spans="1:16" ht="12.75">
      <c r="A160" t="s">
        <v>49</v>
      </c>
      <c s="34" t="s">
        <v>202</v>
      </c>
      <c s="34" t="s">
        <v>7723</v>
      </c>
      <c s="35" t="s">
        <v>52</v>
      </c>
      <c s="6" t="s">
        <v>7724</v>
      </c>
      <c s="36" t="s">
        <v>107</v>
      </c>
      <c s="37">
        <v>12</v>
      </c>
      <c s="36">
        <v>0</v>
      </c>
      <c s="36">
        <f>ROUND(G160*H160,6)</f>
      </c>
      <c r="L160" s="38">
        <v>0</v>
      </c>
      <c s="32">
        <f>ROUND(ROUND(L160,2)*ROUND(G160,3),2)</f>
      </c>
      <c s="36" t="s">
        <v>74</v>
      </c>
      <c>
        <f>(M160*21)/100</f>
      </c>
      <c t="s">
        <v>27</v>
      </c>
    </row>
    <row r="161" spans="1:5" ht="12.75">
      <c r="A161" s="35" t="s">
        <v>56</v>
      </c>
      <c r="E161" s="39" t="s">
        <v>52</v>
      </c>
    </row>
    <row r="162" spans="1:5" ht="12.75">
      <c r="A162" s="35" t="s">
        <v>57</v>
      </c>
      <c r="E162" s="40" t="s">
        <v>7673</v>
      </c>
    </row>
    <row r="163" spans="1:5" ht="102">
      <c r="A163" t="s">
        <v>59</v>
      </c>
      <c r="E163" s="39" t="s">
        <v>7715</v>
      </c>
    </row>
    <row r="164" spans="1:16" ht="12.75">
      <c r="A164" t="s">
        <v>49</v>
      </c>
      <c s="34" t="s">
        <v>205</v>
      </c>
      <c s="34" t="s">
        <v>7725</v>
      </c>
      <c s="35" t="s">
        <v>52</v>
      </c>
      <c s="6" t="s">
        <v>7726</v>
      </c>
      <c s="36" t="s">
        <v>107</v>
      </c>
      <c s="37">
        <v>33</v>
      </c>
      <c s="36">
        <v>0</v>
      </c>
      <c s="36">
        <f>ROUND(G164*H164,6)</f>
      </c>
      <c r="L164" s="38">
        <v>0</v>
      </c>
      <c s="32">
        <f>ROUND(ROUND(L164,2)*ROUND(G164,3),2)</f>
      </c>
      <c s="36" t="s">
        <v>74</v>
      </c>
      <c>
        <f>(M164*21)/100</f>
      </c>
      <c t="s">
        <v>27</v>
      </c>
    </row>
    <row r="165" spans="1:5" ht="12.75">
      <c r="A165" s="35" t="s">
        <v>56</v>
      </c>
      <c r="E165" s="39" t="s">
        <v>52</v>
      </c>
    </row>
    <row r="166" spans="1:5" ht="12.75">
      <c r="A166" s="35" t="s">
        <v>57</v>
      </c>
      <c r="E166" s="40" t="s">
        <v>7673</v>
      </c>
    </row>
    <row r="167" spans="1:5" ht="102">
      <c r="A167" t="s">
        <v>59</v>
      </c>
      <c r="E167" s="39" t="s">
        <v>7715</v>
      </c>
    </row>
    <row r="168" spans="1:16" ht="12.75">
      <c r="A168" t="s">
        <v>49</v>
      </c>
      <c s="34" t="s">
        <v>208</v>
      </c>
      <c s="34" t="s">
        <v>7898</v>
      </c>
      <c s="35" t="s">
        <v>52</v>
      </c>
      <c s="6" t="s">
        <v>7899</v>
      </c>
      <c s="36" t="s">
        <v>107</v>
      </c>
      <c s="37">
        <v>2</v>
      </c>
      <c s="36">
        <v>0</v>
      </c>
      <c s="36">
        <f>ROUND(G168*H168,6)</f>
      </c>
      <c r="L168" s="38">
        <v>0</v>
      </c>
      <c s="32">
        <f>ROUND(ROUND(L168,2)*ROUND(G168,3),2)</f>
      </c>
      <c s="36" t="s">
        <v>74</v>
      </c>
      <c>
        <f>(M168*21)/100</f>
      </c>
      <c t="s">
        <v>27</v>
      </c>
    </row>
    <row r="169" spans="1:5" ht="12.75">
      <c r="A169" s="35" t="s">
        <v>56</v>
      </c>
      <c r="E169" s="39" t="s">
        <v>52</v>
      </c>
    </row>
    <row r="170" spans="1:5" ht="12.75">
      <c r="A170" s="35" t="s">
        <v>57</v>
      </c>
      <c r="E170" s="40" t="s">
        <v>7673</v>
      </c>
    </row>
    <row r="171" spans="1:5" ht="102">
      <c r="A171" t="s">
        <v>59</v>
      </c>
      <c r="E171" s="39" t="s">
        <v>7715</v>
      </c>
    </row>
    <row r="172" spans="1:16" ht="12.75">
      <c r="A172" t="s">
        <v>49</v>
      </c>
      <c s="34" t="s">
        <v>211</v>
      </c>
      <c s="34" t="s">
        <v>7727</v>
      </c>
      <c s="35" t="s">
        <v>52</v>
      </c>
      <c s="6" t="s">
        <v>7728</v>
      </c>
      <c s="36" t="s">
        <v>107</v>
      </c>
      <c s="37">
        <v>2</v>
      </c>
      <c s="36">
        <v>0</v>
      </c>
      <c s="36">
        <f>ROUND(G172*H172,6)</f>
      </c>
      <c r="L172" s="38">
        <v>0</v>
      </c>
      <c s="32">
        <f>ROUND(ROUND(L172,2)*ROUND(G172,3),2)</f>
      </c>
      <c s="36" t="s">
        <v>74</v>
      </c>
      <c>
        <f>(M172*21)/100</f>
      </c>
      <c t="s">
        <v>27</v>
      </c>
    </row>
    <row r="173" spans="1:5" ht="12.75">
      <c r="A173" s="35" t="s">
        <v>56</v>
      </c>
      <c r="E173" s="39" t="s">
        <v>52</v>
      </c>
    </row>
    <row r="174" spans="1:5" ht="12.75">
      <c r="A174" s="35" t="s">
        <v>57</v>
      </c>
      <c r="E174" s="40" t="s">
        <v>7673</v>
      </c>
    </row>
    <row r="175" spans="1:5" ht="102">
      <c r="A175" t="s">
        <v>59</v>
      </c>
      <c r="E175" s="39" t="s">
        <v>7715</v>
      </c>
    </row>
    <row r="176" spans="1:16" ht="12.75">
      <c r="A176" t="s">
        <v>49</v>
      </c>
      <c s="34" t="s">
        <v>214</v>
      </c>
      <c s="34" t="s">
        <v>7731</v>
      </c>
      <c s="35" t="s">
        <v>52</v>
      </c>
      <c s="6" t="s">
        <v>7732</v>
      </c>
      <c s="36" t="s">
        <v>107</v>
      </c>
      <c s="37">
        <v>2</v>
      </c>
      <c s="36">
        <v>0</v>
      </c>
      <c s="36">
        <f>ROUND(G176*H176,6)</f>
      </c>
      <c r="L176" s="38">
        <v>0</v>
      </c>
      <c s="32">
        <f>ROUND(ROUND(L176,2)*ROUND(G176,3),2)</f>
      </c>
      <c s="36" t="s">
        <v>74</v>
      </c>
      <c>
        <f>(M176*21)/100</f>
      </c>
      <c t="s">
        <v>27</v>
      </c>
    </row>
    <row r="177" spans="1:5" ht="12.75">
      <c r="A177" s="35" t="s">
        <v>56</v>
      </c>
      <c r="E177" s="39" t="s">
        <v>52</v>
      </c>
    </row>
    <row r="178" spans="1:5" ht="12.75">
      <c r="A178" s="35" t="s">
        <v>57</v>
      </c>
      <c r="E178" s="40" t="s">
        <v>7673</v>
      </c>
    </row>
    <row r="179" spans="1:5" ht="102">
      <c r="A179" t="s">
        <v>59</v>
      </c>
      <c r="E179" s="39" t="s">
        <v>7715</v>
      </c>
    </row>
    <row r="180" spans="1:16" ht="12.75">
      <c r="A180" t="s">
        <v>49</v>
      </c>
      <c s="34" t="s">
        <v>217</v>
      </c>
      <c s="34" t="s">
        <v>7900</v>
      </c>
      <c s="35" t="s">
        <v>52</v>
      </c>
      <c s="6" t="s">
        <v>7901</v>
      </c>
      <c s="36" t="s">
        <v>107</v>
      </c>
      <c s="37">
        <v>2</v>
      </c>
      <c s="36">
        <v>0</v>
      </c>
      <c s="36">
        <f>ROUND(G180*H180,6)</f>
      </c>
      <c r="L180" s="38">
        <v>0</v>
      </c>
      <c s="32">
        <f>ROUND(ROUND(L180,2)*ROUND(G180,3),2)</f>
      </c>
      <c s="36" t="s">
        <v>74</v>
      </c>
      <c>
        <f>(M180*21)/100</f>
      </c>
      <c t="s">
        <v>27</v>
      </c>
    </row>
    <row r="181" spans="1:5" ht="12.75">
      <c r="A181" s="35" t="s">
        <v>56</v>
      </c>
      <c r="E181" s="39" t="s">
        <v>52</v>
      </c>
    </row>
    <row r="182" spans="1:5" ht="12.75">
      <c r="A182" s="35" t="s">
        <v>57</v>
      </c>
      <c r="E182" s="40" t="s">
        <v>7738</v>
      </c>
    </row>
    <row r="183" spans="1:5" ht="114.75">
      <c r="A183" t="s">
        <v>59</v>
      </c>
      <c r="E183" s="39" t="s">
        <v>7739</v>
      </c>
    </row>
    <row r="184" spans="1:16" ht="12.75">
      <c r="A184" t="s">
        <v>49</v>
      </c>
      <c s="34" t="s">
        <v>220</v>
      </c>
      <c s="34" t="s">
        <v>7736</v>
      </c>
      <c s="35" t="s">
        <v>52</v>
      </c>
      <c s="6" t="s">
        <v>7737</v>
      </c>
      <c s="36" t="s">
        <v>107</v>
      </c>
      <c s="37">
        <v>7</v>
      </c>
      <c s="36">
        <v>0</v>
      </c>
      <c s="36">
        <f>ROUND(G184*H184,6)</f>
      </c>
      <c r="L184" s="38">
        <v>0</v>
      </c>
      <c s="32">
        <f>ROUND(ROUND(L184,2)*ROUND(G184,3),2)</f>
      </c>
      <c s="36" t="s">
        <v>74</v>
      </c>
      <c>
        <f>(M184*21)/100</f>
      </c>
      <c t="s">
        <v>27</v>
      </c>
    </row>
    <row r="185" spans="1:5" ht="12.75">
      <c r="A185" s="35" t="s">
        <v>56</v>
      </c>
      <c r="E185" s="39" t="s">
        <v>52</v>
      </c>
    </row>
    <row r="186" spans="1:5" ht="12.75">
      <c r="A186" s="35" t="s">
        <v>57</v>
      </c>
      <c r="E186" s="40" t="s">
        <v>7738</v>
      </c>
    </row>
    <row r="187" spans="1:5" ht="114.75">
      <c r="A187" t="s">
        <v>59</v>
      </c>
      <c r="E187" s="39" t="s">
        <v>7739</v>
      </c>
    </row>
    <row r="188" spans="1:16" ht="12.75">
      <c r="A188" t="s">
        <v>49</v>
      </c>
      <c s="34" t="s">
        <v>223</v>
      </c>
      <c s="34" t="s">
        <v>7902</v>
      </c>
      <c s="35" t="s">
        <v>52</v>
      </c>
      <c s="6" t="s">
        <v>7903</v>
      </c>
      <c s="36" t="s">
        <v>107</v>
      </c>
      <c s="37">
        <v>1</v>
      </c>
      <c s="36">
        <v>0</v>
      </c>
      <c s="36">
        <f>ROUND(G188*H188,6)</f>
      </c>
      <c r="L188" s="38">
        <v>0</v>
      </c>
      <c s="32">
        <f>ROUND(ROUND(L188,2)*ROUND(G188,3),2)</f>
      </c>
      <c s="36" t="s">
        <v>74</v>
      </c>
      <c>
        <f>(M188*21)/100</f>
      </c>
      <c t="s">
        <v>27</v>
      </c>
    </row>
    <row r="189" spans="1:5" ht="12.75">
      <c r="A189" s="35" t="s">
        <v>56</v>
      </c>
      <c r="E189" s="39" t="s">
        <v>52</v>
      </c>
    </row>
    <row r="190" spans="1:5" ht="12.75">
      <c r="A190" s="35" t="s">
        <v>57</v>
      </c>
      <c r="E190" s="40" t="s">
        <v>7738</v>
      </c>
    </row>
    <row r="191" spans="1:5" ht="102">
      <c r="A191" t="s">
        <v>59</v>
      </c>
      <c r="E191" s="39" t="s">
        <v>7904</v>
      </c>
    </row>
    <row r="192" spans="1:16" ht="12.75">
      <c r="A192" t="s">
        <v>49</v>
      </c>
      <c s="34" t="s">
        <v>226</v>
      </c>
      <c s="34" t="s">
        <v>7740</v>
      </c>
      <c s="35" t="s">
        <v>52</v>
      </c>
      <c s="6" t="s">
        <v>7741</v>
      </c>
      <c s="36" t="s">
        <v>107</v>
      </c>
      <c s="37">
        <v>2</v>
      </c>
      <c s="36">
        <v>0</v>
      </c>
      <c s="36">
        <f>ROUND(G192*H192,6)</f>
      </c>
      <c r="L192" s="38">
        <v>0</v>
      </c>
      <c s="32">
        <f>ROUND(ROUND(L192,2)*ROUND(G192,3),2)</f>
      </c>
      <c s="36" t="s">
        <v>74</v>
      </c>
      <c>
        <f>(M192*21)/100</f>
      </c>
      <c t="s">
        <v>27</v>
      </c>
    </row>
    <row r="193" spans="1:5" ht="12.75">
      <c r="A193" s="35" t="s">
        <v>56</v>
      </c>
      <c r="E193" s="39" t="s">
        <v>52</v>
      </c>
    </row>
    <row r="194" spans="1:5" ht="12.75">
      <c r="A194" s="35" t="s">
        <v>57</v>
      </c>
      <c r="E194" s="40" t="s">
        <v>7738</v>
      </c>
    </row>
    <row r="195" spans="1:5" ht="114.75">
      <c r="A195" t="s">
        <v>59</v>
      </c>
      <c r="E195" s="39" t="s">
        <v>7739</v>
      </c>
    </row>
    <row r="196" spans="1:16" ht="12.75">
      <c r="A196" t="s">
        <v>49</v>
      </c>
      <c s="34" t="s">
        <v>229</v>
      </c>
      <c s="34" t="s">
        <v>7905</v>
      </c>
      <c s="35" t="s">
        <v>52</v>
      </c>
      <c s="6" t="s">
        <v>7906</v>
      </c>
      <c s="36" t="s">
        <v>99</v>
      </c>
      <c s="37">
        <v>805</v>
      </c>
      <c s="36">
        <v>0</v>
      </c>
      <c s="36">
        <f>ROUND(G196*H196,6)</f>
      </c>
      <c r="L196" s="38">
        <v>0</v>
      </c>
      <c s="32">
        <f>ROUND(ROUND(L196,2)*ROUND(G196,3),2)</f>
      </c>
      <c s="36" t="s">
        <v>74</v>
      </c>
      <c>
        <f>(M196*21)/100</f>
      </c>
      <c t="s">
        <v>27</v>
      </c>
    </row>
    <row r="197" spans="1:5" ht="12.75">
      <c r="A197" s="35" t="s">
        <v>56</v>
      </c>
      <c r="E197" s="39" t="s">
        <v>52</v>
      </c>
    </row>
    <row r="198" spans="1:5" ht="12.75">
      <c r="A198" s="35" t="s">
        <v>57</v>
      </c>
      <c r="E198" s="40" t="s">
        <v>7738</v>
      </c>
    </row>
    <row r="199" spans="1:5" ht="102">
      <c r="A199" t="s">
        <v>59</v>
      </c>
      <c r="E199" s="39" t="s">
        <v>7747</v>
      </c>
    </row>
    <row r="200" spans="1:16" ht="12.75">
      <c r="A200" t="s">
        <v>49</v>
      </c>
      <c s="34" t="s">
        <v>232</v>
      </c>
      <c s="34" t="s">
        <v>7745</v>
      </c>
      <c s="35" t="s">
        <v>52</v>
      </c>
      <c s="6" t="s">
        <v>7746</v>
      </c>
      <c s="36" t="s">
        <v>99</v>
      </c>
      <c s="37">
        <v>632</v>
      </c>
      <c s="36">
        <v>0</v>
      </c>
      <c s="36">
        <f>ROUND(G200*H200,6)</f>
      </c>
      <c r="L200" s="38">
        <v>0</v>
      </c>
      <c s="32">
        <f>ROUND(ROUND(L200,2)*ROUND(G200,3),2)</f>
      </c>
      <c s="36" t="s">
        <v>74</v>
      </c>
      <c>
        <f>(M200*21)/100</f>
      </c>
      <c t="s">
        <v>27</v>
      </c>
    </row>
    <row r="201" spans="1:5" ht="12.75">
      <c r="A201" s="35" t="s">
        <v>56</v>
      </c>
      <c r="E201" s="39" t="s">
        <v>52</v>
      </c>
    </row>
    <row r="202" spans="1:5" ht="12.75">
      <c r="A202" s="35" t="s">
        <v>57</v>
      </c>
      <c r="E202" s="40" t="s">
        <v>7738</v>
      </c>
    </row>
    <row r="203" spans="1:5" ht="102">
      <c r="A203" t="s">
        <v>59</v>
      </c>
      <c r="E203" s="39" t="s">
        <v>7747</v>
      </c>
    </row>
    <row r="204" spans="1:16" ht="12.75">
      <c r="A204" t="s">
        <v>49</v>
      </c>
      <c s="34" t="s">
        <v>235</v>
      </c>
      <c s="34" t="s">
        <v>7748</v>
      </c>
      <c s="35" t="s">
        <v>52</v>
      </c>
      <c s="6" t="s">
        <v>7749</v>
      </c>
      <c s="36" t="s">
        <v>99</v>
      </c>
      <c s="37">
        <v>2385</v>
      </c>
      <c s="36">
        <v>0</v>
      </c>
      <c s="36">
        <f>ROUND(G204*H204,6)</f>
      </c>
      <c r="L204" s="38">
        <v>0</v>
      </c>
      <c s="32">
        <f>ROUND(ROUND(L204,2)*ROUND(G204,3),2)</f>
      </c>
      <c s="36" t="s">
        <v>74</v>
      </c>
      <c>
        <f>(M204*21)/100</f>
      </c>
      <c t="s">
        <v>27</v>
      </c>
    </row>
    <row r="205" spans="1:5" ht="12.75">
      <c r="A205" s="35" t="s">
        <v>56</v>
      </c>
      <c r="E205" s="39" t="s">
        <v>52</v>
      </c>
    </row>
    <row r="206" spans="1:5" ht="12.75">
      <c r="A206" s="35" t="s">
        <v>57</v>
      </c>
      <c r="E206" s="40" t="s">
        <v>7738</v>
      </c>
    </row>
    <row r="207" spans="1:5" ht="102">
      <c r="A207" t="s">
        <v>59</v>
      </c>
      <c r="E207" s="39" t="s">
        <v>7747</v>
      </c>
    </row>
    <row r="208" spans="1:16" ht="12.75">
      <c r="A208" t="s">
        <v>49</v>
      </c>
      <c s="34" t="s">
        <v>238</v>
      </c>
      <c s="34" t="s">
        <v>7907</v>
      </c>
      <c s="35" t="s">
        <v>52</v>
      </c>
      <c s="6" t="s">
        <v>7908</v>
      </c>
      <c s="36" t="s">
        <v>99</v>
      </c>
      <c s="37">
        <v>429</v>
      </c>
      <c s="36">
        <v>0</v>
      </c>
      <c s="36">
        <f>ROUND(G208*H208,6)</f>
      </c>
      <c r="L208" s="38">
        <v>0</v>
      </c>
      <c s="32">
        <f>ROUND(ROUND(L208,2)*ROUND(G208,3),2)</f>
      </c>
      <c s="36" t="s">
        <v>74</v>
      </c>
      <c>
        <f>(M208*21)/100</f>
      </c>
      <c t="s">
        <v>27</v>
      </c>
    </row>
    <row r="209" spans="1:5" ht="12.75">
      <c r="A209" s="35" t="s">
        <v>56</v>
      </c>
      <c r="E209" s="39" t="s">
        <v>52</v>
      </c>
    </row>
    <row r="210" spans="1:5" ht="12.75">
      <c r="A210" s="35" t="s">
        <v>57</v>
      </c>
      <c r="E210" s="40" t="s">
        <v>7738</v>
      </c>
    </row>
    <row r="211" spans="1:5" ht="102">
      <c r="A211" t="s">
        <v>59</v>
      </c>
      <c r="E211" s="39" t="s">
        <v>7747</v>
      </c>
    </row>
    <row r="212" spans="1:16" ht="12.75">
      <c r="A212" t="s">
        <v>49</v>
      </c>
      <c s="34" t="s">
        <v>241</v>
      </c>
      <c s="34" t="s">
        <v>7750</v>
      </c>
      <c s="35" t="s">
        <v>52</v>
      </c>
      <c s="6" t="s">
        <v>7751</v>
      </c>
      <c s="36" t="s">
        <v>99</v>
      </c>
      <c s="37">
        <v>2385</v>
      </c>
      <c s="36">
        <v>0</v>
      </c>
      <c s="36">
        <f>ROUND(G212*H212,6)</f>
      </c>
      <c r="L212" s="38">
        <v>0</v>
      </c>
      <c s="32">
        <f>ROUND(ROUND(L212,2)*ROUND(G212,3),2)</f>
      </c>
      <c s="36" t="s">
        <v>74</v>
      </c>
      <c>
        <f>(M212*21)/100</f>
      </c>
      <c t="s">
        <v>27</v>
      </c>
    </row>
    <row r="213" spans="1:5" ht="12.75">
      <c r="A213" s="35" t="s">
        <v>56</v>
      </c>
      <c r="E213" s="39" t="s">
        <v>52</v>
      </c>
    </row>
    <row r="214" spans="1:5" ht="12.75">
      <c r="A214" s="35" t="s">
        <v>57</v>
      </c>
      <c r="E214" s="40" t="s">
        <v>7738</v>
      </c>
    </row>
    <row r="215" spans="1:5" ht="102">
      <c r="A215" t="s">
        <v>59</v>
      </c>
      <c r="E215" s="39" t="s">
        <v>7747</v>
      </c>
    </row>
    <row r="216" spans="1:16" ht="12.75">
      <c r="A216" t="s">
        <v>49</v>
      </c>
      <c s="34" t="s">
        <v>244</v>
      </c>
      <c s="34" t="s">
        <v>7752</v>
      </c>
      <c s="35" t="s">
        <v>52</v>
      </c>
      <c s="6" t="s">
        <v>7753</v>
      </c>
      <c s="36" t="s">
        <v>99</v>
      </c>
      <c s="37">
        <v>2814</v>
      </c>
      <c s="36">
        <v>0</v>
      </c>
      <c s="36">
        <f>ROUND(G216*H216,6)</f>
      </c>
      <c r="L216" s="38">
        <v>0</v>
      </c>
      <c s="32">
        <f>ROUND(ROUND(L216,2)*ROUND(G216,3),2)</f>
      </c>
      <c s="36" t="s">
        <v>74</v>
      </c>
      <c>
        <f>(M216*21)/100</f>
      </c>
      <c t="s">
        <v>27</v>
      </c>
    </row>
    <row r="217" spans="1:5" ht="12.75">
      <c r="A217" s="35" t="s">
        <v>56</v>
      </c>
      <c r="E217" s="39" t="s">
        <v>52</v>
      </c>
    </row>
    <row r="218" spans="1:5" ht="12.75">
      <c r="A218" s="35" t="s">
        <v>57</v>
      </c>
      <c r="E218" s="40" t="s">
        <v>7673</v>
      </c>
    </row>
    <row r="219" spans="1:5" ht="89.25">
      <c r="A219" t="s">
        <v>59</v>
      </c>
      <c r="E219" s="39" t="s">
        <v>7754</v>
      </c>
    </row>
    <row r="220" spans="1:16" ht="12.75">
      <c r="A220" t="s">
        <v>49</v>
      </c>
      <c s="34" t="s">
        <v>247</v>
      </c>
      <c s="34" t="s">
        <v>7755</v>
      </c>
      <c s="35" t="s">
        <v>52</v>
      </c>
      <c s="6" t="s">
        <v>7756</v>
      </c>
      <c s="36" t="s">
        <v>107</v>
      </c>
      <c s="37">
        <v>3</v>
      </c>
      <c s="36">
        <v>0</v>
      </c>
      <c s="36">
        <f>ROUND(G220*H220,6)</f>
      </c>
      <c r="L220" s="38">
        <v>0</v>
      </c>
      <c s="32">
        <f>ROUND(ROUND(L220,2)*ROUND(G220,3),2)</f>
      </c>
      <c s="36" t="s">
        <v>74</v>
      </c>
      <c>
        <f>(M220*21)/100</f>
      </c>
      <c t="s">
        <v>27</v>
      </c>
    </row>
    <row r="221" spans="1:5" ht="12.75">
      <c r="A221" s="35" t="s">
        <v>56</v>
      </c>
      <c r="E221" s="39" t="s">
        <v>52</v>
      </c>
    </row>
    <row r="222" spans="1:5" ht="12.75">
      <c r="A222" s="35" t="s">
        <v>57</v>
      </c>
      <c r="E222" s="40" t="s">
        <v>7738</v>
      </c>
    </row>
    <row r="223" spans="1:5" ht="89.25">
      <c r="A223" t="s">
        <v>59</v>
      </c>
      <c r="E223" s="39" t="s">
        <v>7757</v>
      </c>
    </row>
    <row r="224" spans="1:16" ht="12.75">
      <c r="A224" t="s">
        <v>49</v>
      </c>
      <c s="34" t="s">
        <v>250</v>
      </c>
      <c s="34" t="s">
        <v>7758</v>
      </c>
      <c s="35" t="s">
        <v>52</v>
      </c>
      <c s="6" t="s">
        <v>7759</v>
      </c>
      <c s="36" t="s">
        <v>107</v>
      </c>
      <c s="37">
        <v>12</v>
      </c>
      <c s="36">
        <v>0</v>
      </c>
      <c s="36">
        <f>ROUND(G224*H224,6)</f>
      </c>
      <c r="L224" s="38">
        <v>0</v>
      </c>
      <c s="32">
        <f>ROUND(ROUND(L224,2)*ROUND(G224,3),2)</f>
      </c>
      <c s="36" t="s">
        <v>74</v>
      </c>
      <c>
        <f>(M224*21)/100</f>
      </c>
      <c t="s">
        <v>27</v>
      </c>
    </row>
    <row r="225" spans="1:5" ht="12.75">
      <c r="A225" s="35" t="s">
        <v>56</v>
      </c>
      <c r="E225" s="39" t="s">
        <v>52</v>
      </c>
    </row>
    <row r="226" spans="1:5" ht="12.75">
      <c r="A226" s="35" t="s">
        <v>57</v>
      </c>
      <c r="E226" s="40" t="s">
        <v>7738</v>
      </c>
    </row>
    <row r="227" spans="1:5" ht="89.25">
      <c r="A227" t="s">
        <v>59</v>
      </c>
      <c r="E227" s="39" t="s">
        <v>7757</v>
      </c>
    </row>
    <row r="228" spans="1:16" ht="12.75">
      <c r="A228" t="s">
        <v>49</v>
      </c>
      <c s="34" t="s">
        <v>253</v>
      </c>
      <c s="34" t="s">
        <v>7909</v>
      </c>
      <c s="35" t="s">
        <v>52</v>
      </c>
      <c s="6" t="s">
        <v>7910</v>
      </c>
      <c s="36" t="s">
        <v>107</v>
      </c>
      <c s="37">
        <v>4</v>
      </c>
      <c s="36">
        <v>0</v>
      </c>
      <c s="36">
        <f>ROUND(G228*H228,6)</f>
      </c>
      <c r="L228" s="38">
        <v>0</v>
      </c>
      <c s="32">
        <f>ROUND(ROUND(L228,2)*ROUND(G228,3),2)</f>
      </c>
      <c s="36" t="s">
        <v>74</v>
      </c>
      <c>
        <f>(M228*21)/100</f>
      </c>
      <c t="s">
        <v>27</v>
      </c>
    </row>
    <row r="229" spans="1:5" ht="12.75">
      <c r="A229" s="35" t="s">
        <v>56</v>
      </c>
      <c r="E229" s="39" t="s">
        <v>52</v>
      </c>
    </row>
    <row r="230" spans="1:5" ht="12.75">
      <c r="A230" s="35" t="s">
        <v>57</v>
      </c>
      <c r="E230" s="40" t="s">
        <v>7673</v>
      </c>
    </row>
    <row r="231" spans="1:5" ht="114.75">
      <c r="A231" t="s">
        <v>59</v>
      </c>
      <c r="E231" s="39" t="s">
        <v>7739</v>
      </c>
    </row>
    <row r="232" spans="1:16" ht="12.75">
      <c r="A232" t="s">
        <v>49</v>
      </c>
      <c s="34" t="s">
        <v>256</v>
      </c>
      <c s="34" t="s">
        <v>7911</v>
      </c>
      <c s="35" t="s">
        <v>52</v>
      </c>
      <c s="6" t="s">
        <v>7912</v>
      </c>
      <c s="36" t="s">
        <v>107</v>
      </c>
      <c s="37">
        <v>6</v>
      </c>
      <c s="36">
        <v>0</v>
      </c>
      <c s="36">
        <f>ROUND(G232*H232,6)</f>
      </c>
      <c r="L232" s="38">
        <v>0</v>
      </c>
      <c s="32">
        <f>ROUND(ROUND(L232,2)*ROUND(G232,3),2)</f>
      </c>
      <c s="36" t="s">
        <v>74</v>
      </c>
      <c>
        <f>(M232*21)/100</f>
      </c>
      <c t="s">
        <v>27</v>
      </c>
    </row>
    <row r="233" spans="1:5" ht="12.75">
      <c r="A233" s="35" t="s">
        <v>56</v>
      </c>
      <c r="E233" s="39" t="s">
        <v>52</v>
      </c>
    </row>
    <row r="234" spans="1:5" ht="12.75">
      <c r="A234" s="35" t="s">
        <v>57</v>
      </c>
      <c r="E234" s="40" t="s">
        <v>7673</v>
      </c>
    </row>
    <row r="235" spans="1:5" ht="114.75">
      <c r="A235" t="s">
        <v>59</v>
      </c>
      <c r="E235" s="39" t="s">
        <v>7739</v>
      </c>
    </row>
    <row r="236" spans="1:16" ht="12.75">
      <c r="A236" t="s">
        <v>49</v>
      </c>
      <c s="34" t="s">
        <v>259</v>
      </c>
      <c s="34" t="s">
        <v>7913</v>
      </c>
      <c s="35" t="s">
        <v>52</v>
      </c>
      <c s="6" t="s">
        <v>7914</v>
      </c>
      <c s="36" t="s">
        <v>107</v>
      </c>
      <c s="37">
        <v>11</v>
      </c>
      <c s="36">
        <v>0</v>
      </c>
      <c s="36">
        <f>ROUND(G236*H236,6)</f>
      </c>
      <c r="L236" s="38">
        <v>0</v>
      </c>
      <c s="32">
        <f>ROUND(ROUND(L236,2)*ROUND(G236,3),2)</f>
      </c>
      <c s="36" t="s">
        <v>74</v>
      </c>
      <c>
        <f>(M236*21)/100</f>
      </c>
      <c t="s">
        <v>27</v>
      </c>
    </row>
    <row r="237" spans="1:5" ht="12.75">
      <c r="A237" s="35" t="s">
        <v>56</v>
      </c>
      <c r="E237" s="39" t="s">
        <v>52</v>
      </c>
    </row>
    <row r="238" spans="1:5" ht="12.75">
      <c r="A238" s="35" t="s">
        <v>57</v>
      </c>
      <c r="E238" s="40" t="s">
        <v>7673</v>
      </c>
    </row>
    <row r="239" spans="1:5" ht="114.75">
      <c r="A239" t="s">
        <v>59</v>
      </c>
      <c r="E239" s="39" t="s">
        <v>7739</v>
      </c>
    </row>
    <row r="240" spans="1:16" ht="12.75">
      <c r="A240" t="s">
        <v>49</v>
      </c>
      <c s="34" t="s">
        <v>262</v>
      </c>
      <c s="34" t="s">
        <v>7915</v>
      </c>
      <c s="35" t="s">
        <v>52</v>
      </c>
      <c s="6" t="s">
        <v>7916</v>
      </c>
      <c s="36" t="s">
        <v>107</v>
      </c>
      <c s="37">
        <v>20</v>
      </c>
      <c s="36">
        <v>0</v>
      </c>
      <c s="36">
        <f>ROUND(G240*H240,6)</f>
      </c>
      <c r="L240" s="38">
        <v>0</v>
      </c>
      <c s="32">
        <f>ROUND(ROUND(L240,2)*ROUND(G240,3),2)</f>
      </c>
      <c s="36" t="s">
        <v>74</v>
      </c>
      <c>
        <f>(M240*21)/100</f>
      </c>
      <c t="s">
        <v>27</v>
      </c>
    </row>
    <row r="241" spans="1:5" ht="12.75">
      <c r="A241" s="35" t="s">
        <v>56</v>
      </c>
      <c r="E241" s="39" t="s">
        <v>52</v>
      </c>
    </row>
    <row r="242" spans="1:5" ht="12.75">
      <c r="A242" s="35" t="s">
        <v>57</v>
      </c>
      <c r="E242" s="40" t="s">
        <v>7673</v>
      </c>
    </row>
    <row r="243" spans="1:5" ht="114.75">
      <c r="A243" t="s">
        <v>59</v>
      </c>
      <c r="E243" s="39" t="s">
        <v>7739</v>
      </c>
    </row>
    <row r="244" spans="1:16" ht="12.75">
      <c r="A244" t="s">
        <v>49</v>
      </c>
      <c s="34" t="s">
        <v>265</v>
      </c>
      <c s="34" t="s">
        <v>7917</v>
      </c>
      <c s="35" t="s">
        <v>52</v>
      </c>
      <c s="6" t="s">
        <v>7918</v>
      </c>
      <c s="36" t="s">
        <v>107</v>
      </c>
      <c s="37">
        <v>11</v>
      </c>
      <c s="36">
        <v>0</v>
      </c>
      <c s="36">
        <f>ROUND(G244*H244,6)</f>
      </c>
      <c r="L244" s="38">
        <v>0</v>
      </c>
      <c s="32">
        <f>ROUND(ROUND(L244,2)*ROUND(G244,3),2)</f>
      </c>
      <c s="36" t="s">
        <v>74</v>
      </c>
      <c>
        <f>(M244*21)/100</f>
      </c>
      <c t="s">
        <v>27</v>
      </c>
    </row>
    <row r="245" spans="1:5" ht="12.75">
      <c r="A245" s="35" t="s">
        <v>56</v>
      </c>
      <c r="E245" s="39" t="s">
        <v>52</v>
      </c>
    </row>
    <row r="246" spans="1:5" ht="12.75">
      <c r="A246" s="35" t="s">
        <v>57</v>
      </c>
      <c r="E246" s="40" t="s">
        <v>7673</v>
      </c>
    </row>
    <row r="247" spans="1:5" ht="114.75">
      <c r="A247" t="s">
        <v>59</v>
      </c>
      <c r="E247" s="39" t="s">
        <v>7739</v>
      </c>
    </row>
    <row r="248" spans="1:16" ht="12.75">
      <c r="A248" t="s">
        <v>49</v>
      </c>
      <c s="34" t="s">
        <v>268</v>
      </c>
      <c s="34" t="s">
        <v>7919</v>
      </c>
      <c s="35" t="s">
        <v>52</v>
      </c>
      <c s="6" t="s">
        <v>7920</v>
      </c>
      <c s="36" t="s">
        <v>107</v>
      </c>
      <c s="37">
        <v>21</v>
      </c>
      <c s="36">
        <v>0</v>
      </c>
      <c s="36">
        <f>ROUND(G248*H248,6)</f>
      </c>
      <c r="L248" s="38">
        <v>0</v>
      </c>
      <c s="32">
        <f>ROUND(ROUND(L248,2)*ROUND(G248,3),2)</f>
      </c>
      <c s="36" t="s">
        <v>74</v>
      </c>
      <c>
        <f>(M248*21)/100</f>
      </c>
      <c t="s">
        <v>27</v>
      </c>
    </row>
    <row r="249" spans="1:5" ht="12.75">
      <c r="A249" s="35" t="s">
        <v>56</v>
      </c>
      <c r="E249" s="39" t="s">
        <v>52</v>
      </c>
    </row>
    <row r="250" spans="1:5" ht="12.75">
      <c r="A250" s="35" t="s">
        <v>57</v>
      </c>
      <c r="E250" s="40" t="s">
        <v>7673</v>
      </c>
    </row>
    <row r="251" spans="1:5" ht="114.75">
      <c r="A251" t="s">
        <v>59</v>
      </c>
      <c r="E251" s="39" t="s">
        <v>7739</v>
      </c>
    </row>
    <row r="252" spans="1:16" ht="12.75">
      <c r="A252" t="s">
        <v>49</v>
      </c>
      <c s="34" t="s">
        <v>271</v>
      </c>
      <c s="34" t="s">
        <v>7921</v>
      </c>
      <c s="35" t="s">
        <v>52</v>
      </c>
      <c s="6" t="s">
        <v>7922</v>
      </c>
      <c s="36" t="s">
        <v>107</v>
      </c>
      <c s="37">
        <v>10</v>
      </c>
      <c s="36">
        <v>0</v>
      </c>
      <c s="36">
        <f>ROUND(G252*H252,6)</f>
      </c>
      <c r="L252" s="38">
        <v>0</v>
      </c>
      <c s="32">
        <f>ROUND(ROUND(L252,2)*ROUND(G252,3),2)</f>
      </c>
      <c s="36" t="s">
        <v>74</v>
      </c>
      <c>
        <f>(M252*21)/100</f>
      </c>
      <c t="s">
        <v>27</v>
      </c>
    </row>
    <row r="253" spans="1:5" ht="12.75">
      <c r="A253" s="35" t="s">
        <v>56</v>
      </c>
      <c r="E253" s="39" t="s">
        <v>52</v>
      </c>
    </row>
    <row r="254" spans="1:5" ht="12.75">
      <c r="A254" s="35" t="s">
        <v>57</v>
      </c>
      <c r="E254" s="40" t="s">
        <v>7673</v>
      </c>
    </row>
    <row r="255" spans="1:5" ht="114.75">
      <c r="A255" t="s">
        <v>59</v>
      </c>
      <c r="E255" s="39" t="s">
        <v>7739</v>
      </c>
    </row>
    <row r="256" spans="1:16" ht="12.75">
      <c r="A256" t="s">
        <v>49</v>
      </c>
      <c s="34" t="s">
        <v>274</v>
      </c>
      <c s="34" t="s">
        <v>7923</v>
      </c>
      <c s="35" t="s">
        <v>52</v>
      </c>
      <c s="6" t="s">
        <v>7924</v>
      </c>
      <c s="36" t="s">
        <v>107</v>
      </c>
      <c s="37">
        <v>14</v>
      </c>
      <c s="36">
        <v>0</v>
      </c>
      <c s="36">
        <f>ROUND(G256*H256,6)</f>
      </c>
      <c r="L256" s="38">
        <v>0</v>
      </c>
      <c s="32">
        <f>ROUND(ROUND(L256,2)*ROUND(G256,3),2)</f>
      </c>
      <c s="36" t="s">
        <v>74</v>
      </c>
      <c>
        <f>(M256*21)/100</f>
      </c>
      <c t="s">
        <v>27</v>
      </c>
    </row>
    <row r="257" spans="1:5" ht="12.75">
      <c r="A257" s="35" t="s">
        <v>56</v>
      </c>
      <c r="E257" s="39" t="s">
        <v>52</v>
      </c>
    </row>
    <row r="258" spans="1:5" ht="12.75">
      <c r="A258" s="35" t="s">
        <v>57</v>
      </c>
      <c r="E258" s="40" t="s">
        <v>7673</v>
      </c>
    </row>
    <row r="259" spans="1:5" ht="114.75">
      <c r="A259" t="s">
        <v>59</v>
      </c>
      <c r="E259" s="39" t="s">
        <v>7739</v>
      </c>
    </row>
    <row r="260" spans="1:16" ht="12.75">
      <c r="A260" t="s">
        <v>49</v>
      </c>
      <c s="34" t="s">
        <v>277</v>
      </c>
      <c s="34" t="s">
        <v>7925</v>
      </c>
      <c s="35" t="s">
        <v>52</v>
      </c>
      <c s="6" t="s">
        <v>7926</v>
      </c>
      <c s="36" t="s">
        <v>99</v>
      </c>
      <c s="37">
        <v>2478</v>
      </c>
      <c s="36">
        <v>0</v>
      </c>
      <c s="36">
        <f>ROUND(G260*H260,6)</f>
      </c>
      <c r="L260" s="38">
        <v>0</v>
      </c>
      <c s="32">
        <f>ROUND(ROUND(L260,2)*ROUND(G260,3),2)</f>
      </c>
      <c s="36" t="s">
        <v>74</v>
      </c>
      <c>
        <f>(M260*21)/100</f>
      </c>
      <c t="s">
        <v>27</v>
      </c>
    </row>
    <row r="261" spans="1:5" ht="12.75">
      <c r="A261" s="35" t="s">
        <v>56</v>
      </c>
      <c r="E261" s="39" t="s">
        <v>52</v>
      </c>
    </row>
    <row r="262" spans="1:5" ht="12.75">
      <c r="A262" s="35" t="s">
        <v>57</v>
      </c>
      <c r="E262" s="40" t="s">
        <v>7673</v>
      </c>
    </row>
    <row r="263" spans="1:5" ht="114.75">
      <c r="A263" t="s">
        <v>59</v>
      </c>
      <c r="E263" s="39" t="s">
        <v>7927</v>
      </c>
    </row>
    <row r="264" spans="1:16" ht="12.75">
      <c r="A264" t="s">
        <v>49</v>
      </c>
      <c s="34" t="s">
        <v>280</v>
      </c>
      <c s="34" t="s">
        <v>7928</v>
      </c>
      <c s="35" t="s">
        <v>52</v>
      </c>
      <c s="6" t="s">
        <v>7929</v>
      </c>
      <c s="36" t="s">
        <v>107</v>
      </c>
      <c s="37">
        <v>4</v>
      </c>
      <c s="36">
        <v>0</v>
      </c>
      <c s="36">
        <f>ROUND(G264*H264,6)</f>
      </c>
      <c r="L264" s="38">
        <v>0</v>
      </c>
      <c s="32">
        <f>ROUND(ROUND(L264,2)*ROUND(G264,3),2)</f>
      </c>
      <c s="36" t="s">
        <v>74</v>
      </c>
      <c>
        <f>(M264*21)/100</f>
      </c>
      <c t="s">
        <v>27</v>
      </c>
    </row>
    <row r="265" spans="1:5" ht="12.75">
      <c r="A265" s="35" t="s">
        <v>56</v>
      </c>
      <c r="E265" s="39" t="s">
        <v>52</v>
      </c>
    </row>
    <row r="266" spans="1:5" ht="12.75">
      <c r="A266" s="35" t="s">
        <v>57</v>
      </c>
      <c r="E266" s="40" t="s">
        <v>7673</v>
      </c>
    </row>
    <row r="267" spans="1:5" ht="114.75">
      <c r="A267" t="s">
        <v>59</v>
      </c>
      <c r="E267" s="39" t="s">
        <v>7739</v>
      </c>
    </row>
    <row r="268" spans="1:16" ht="12.75">
      <c r="A268" t="s">
        <v>49</v>
      </c>
      <c s="34" t="s">
        <v>283</v>
      </c>
      <c s="34" t="s">
        <v>7930</v>
      </c>
      <c s="35" t="s">
        <v>52</v>
      </c>
      <c s="6" t="s">
        <v>7931</v>
      </c>
      <c s="36" t="s">
        <v>107</v>
      </c>
      <c s="37">
        <v>4</v>
      </c>
      <c s="36">
        <v>0</v>
      </c>
      <c s="36">
        <f>ROUND(G268*H268,6)</f>
      </c>
      <c r="L268" s="38">
        <v>0</v>
      </c>
      <c s="32">
        <f>ROUND(ROUND(L268,2)*ROUND(G268,3),2)</f>
      </c>
      <c s="36" t="s">
        <v>74</v>
      </c>
      <c>
        <f>(M268*21)/100</f>
      </c>
      <c t="s">
        <v>27</v>
      </c>
    </row>
    <row r="269" spans="1:5" ht="12.75">
      <c r="A269" s="35" t="s">
        <v>56</v>
      </c>
      <c r="E269" s="39" t="s">
        <v>52</v>
      </c>
    </row>
    <row r="270" spans="1:5" ht="12.75">
      <c r="A270" s="35" t="s">
        <v>57</v>
      </c>
      <c r="E270" s="40" t="s">
        <v>7673</v>
      </c>
    </row>
    <row r="271" spans="1:5" ht="114.75">
      <c r="A271" t="s">
        <v>59</v>
      </c>
      <c r="E271" s="39" t="s">
        <v>7739</v>
      </c>
    </row>
    <row r="272" spans="1:16" ht="12.75">
      <c r="A272" t="s">
        <v>49</v>
      </c>
      <c s="34" t="s">
        <v>286</v>
      </c>
      <c s="34" t="s">
        <v>7932</v>
      </c>
      <c s="35" t="s">
        <v>52</v>
      </c>
      <c s="6" t="s">
        <v>7933</v>
      </c>
      <c s="36" t="s">
        <v>107</v>
      </c>
      <c s="37">
        <v>2</v>
      </c>
      <c s="36">
        <v>0</v>
      </c>
      <c s="36">
        <f>ROUND(G272*H272,6)</f>
      </c>
      <c r="L272" s="38">
        <v>0</v>
      </c>
      <c s="32">
        <f>ROUND(ROUND(L272,2)*ROUND(G272,3),2)</f>
      </c>
      <c s="36" t="s">
        <v>74</v>
      </c>
      <c>
        <f>(M272*21)/100</f>
      </c>
      <c t="s">
        <v>27</v>
      </c>
    </row>
    <row r="273" spans="1:5" ht="12.75">
      <c r="A273" s="35" t="s">
        <v>56</v>
      </c>
      <c r="E273" s="39" t="s">
        <v>52</v>
      </c>
    </row>
    <row r="274" spans="1:5" ht="12.75">
      <c r="A274" s="35" t="s">
        <v>57</v>
      </c>
      <c r="E274" s="40" t="s">
        <v>7673</v>
      </c>
    </row>
    <row r="275" spans="1:5" ht="114.75">
      <c r="A275" t="s">
        <v>59</v>
      </c>
      <c r="E275" s="39" t="s">
        <v>7739</v>
      </c>
    </row>
    <row r="276" spans="1:16" ht="12.75">
      <c r="A276" t="s">
        <v>49</v>
      </c>
      <c s="34" t="s">
        <v>289</v>
      </c>
      <c s="34" t="s">
        <v>7934</v>
      </c>
      <c s="35" t="s">
        <v>52</v>
      </c>
      <c s="6" t="s">
        <v>7935</v>
      </c>
      <c s="36" t="s">
        <v>107</v>
      </c>
      <c s="37">
        <v>2</v>
      </c>
      <c s="36">
        <v>0</v>
      </c>
      <c s="36">
        <f>ROUND(G276*H276,6)</f>
      </c>
      <c r="L276" s="38">
        <v>0</v>
      </c>
      <c s="32">
        <f>ROUND(ROUND(L276,2)*ROUND(G276,3),2)</f>
      </c>
      <c s="36" t="s">
        <v>74</v>
      </c>
      <c>
        <f>(M276*21)/100</f>
      </c>
      <c t="s">
        <v>27</v>
      </c>
    </row>
    <row r="277" spans="1:5" ht="12.75">
      <c r="A277" s="35" t="s">
        <v>56</v>
      </c>
      <c r="E277" s="39" t="s">
        <v>52</v>
      </c>
    </row>
    <row r="278" spans="1:5" ht="12.75">
      <c r="A278" s="35" t="s">
        <v>57</v>
      </c>
      <c r="E278" s="40" t="s">
        <v>7673</v>
      </c>
    </row>
    <row r="279" spans="1:5" ht="114.75">
      <c r="A279" t="s">
        <v>59</v>
      </c>
      <c r="E279" s="39" t="s">
        <v>7739</v>
      </c>
    </row>
    <row r="280" spans="1:16" ht="25.5">
      <c r="A280" t="s">
        <v>49</v>
      </c>
      <c s="34" t="s">
        <v>292</v>
      </c>
      <c s="34" t="s">
        <v>7936</v>
      </c>
      <c s="35" t="s">
        <v>52</v>
      </c>
      <c s="6" t="s">
        <v>7937</v>
      </c>
      <c s="36" t="s">
        <v>107</v>
      </c>
      <c s="37">
        <v>6</v>
      </c>
      <c s="36">
        <v>0</v>
      </c>
      <c s="36">
        <f>ROUND(G280*H280,6)</f>
      </c>
      <c r="L280" s="38">
        <v>0</v>
      </c>
      <c s="32">
        <f>ROUND(ROUND(L280,2)*ROUND(G280,3),2)</f>
      </c>
      <c s="36" t="s">
        <v>74</v>
      </c>
      <c>
        <f>(M280*21)/100</f>
      </c>
      <c t="s">
        <v>27</v>
      </c>
    </row>
    <row r="281" spans="1:5" ht="12.75">
      <c r="A281" s="35" t="s">
        <v>56</v>
      </c>
      <c r="E281" s="39" t="s">
        <v>52</v>
      </c>
    </row>
    <row r="282" spans="1:5" ht="12.75">
      <c r="A282" s="35" t="s">
        <v>57</v>
      </c>
      <c r="E282" s="40" t="s">
        <v>7673</v>
      </c>
    </row>
    <row r="283" spans="1:5" ht="114.75">
      <c r="A283" t="s">
        <v>59</v>
      </c>
      <c r="E283" s="39" t="s">
        <v>7739</v>
      </c>
    </row>
    <row r="284" spans="1:16" ht="12.75">
      <c r="A284" t="s">
        <v>49</v>
      </c>
      <c s="34" t="s">
        <v>295</v>
      </c>
      <c s="34" t="s">
        <v>7938</v>
      </c>
      <c s="35" t="s">
        <v>52</v>
      </c>
      <c s="6" t="s">
        <v>7939</v>
      </c>
      <c s="36" t="s">
        <v>107</v>
      </c>
      <c s="37">
        <v>6</v>
      </c>
      <c s="36">
        <v>0</v>
      </c>
      <c s="36">
        <f>ROUND(G284*H284,6)</f>
      </c>
      <c r="L284" s="38">
        <v>0</v>
      </c>
      <c s="32">
        <f>ROUND(ROUND(L284,2)*ROUND(G284,3),2)</f>
      </c>
      <c s="36" t="s">
        <v>74</v>
      </c>
      <c>
        <f>(M284*21)/100</f>
      </c>
      <c t="s">
        <v>27</v>
      </c>
    </row>
    <row r="285" spans="1:5" ht="12.75">
      <c r="A285" s="35" t="s">
        <v>56</v>
      </c>
      <c r="E285" s="39" t="s">
        <v>52</v>
      </c>
    </row>
    <row r="286" spans="1:5" ht="12.75">
      <c r="A286" s="35" t="s">
        <v>57</v>
      </c>
      <c r="E286" s="40" t="s">
        <v>7673</v>
      </c>
    </row>
    <row r="287" spans="1:5" ht="114.75">
      <c r="A287" t="s">
        <v>59</v>
      </c>
      <c r="E287" s="39" t="s">
        <v>7739</v>
      </c>
    </row>
    <row r="288" spans="1:16" ht="12.75">
      <c r="A288" t="s">
        <v>49</v>
      </c>
      <c s="34" t="s">
        <v>114</v>
      </c>
      <c s="34" t="s">
        <v>7940</v>
      </c>
      <c s="35" t="s">
        <v>52</v>
      </c>
      <c s="6" t="s">
        <v>7941</v>
      </c>
      <c s="36" t="s">
        <v>107</v>
      </c>
      <c s="37">
        <v>4</v>
      </c>
      <c s="36">
        <v>0</v>
      </c>
      <c s="36">
        <f>ROUND(G288*H288,6)</f>
      </c>
      <c r="L288" s="38">
        <v>0</v>
      </c>
      <c s="32">
        <f>ROUND(ROUND(L288,2)*ROUND(G288,3),2)</f>
      </c>
      <c s="36" t="s">
        <v>74</v>
      </c>
      <c>
        <f>(M288*21)/100</f>
      </c>
      <c t="s">
        <v>27</v>
      </c>
    </row>
    <row r="289" spans="1:5" ht="12.75">
      <c r="A289" s="35" t="s">
        <v>56</v>
      </c>
      <c r="E289" s="39" t="s">
        <v>52</v>
      </c>
    </row>
    <row r="290" spans="1:5" ht="12.75">
      <c r="A290" s="35" t="s">
        <v>57</v>
      </c>
      <c r="E290" s="40" t="s">
        <v>7673</v>
      </c>
    </row>
    <row r="291" spans="1:5" ht="114.75">
      <c r="A291" t="s">
        <v>59</v>
      </c>
      <c r="E291" s="39" t="s">
        <v>7739</v>
      </c>
    </row>
    <row r="292" spans="1:16" ht="12.75">
      <c r="A292" t="s">
        <v>49</v>
      </c>
      <c s="34" t="s">
        <v>300</v>
      </c>
      <c s="34" t="s">
        <v>7762</v>
      </c>
      <c s="35" t="s">
        <v>52</v>
      </c>
      <c s="6" t="s">
        <v>7763</v>
      </c>
      <c s="36" t="s">
        <v>107</v>
      </c>
      <c s="37">
        <v>78</v>
      </c>
      <c s="36">
        <v>0</v>
      </c>
      <c s="36">
        <f>ROUND(G292*H292,6)</f>
      </c>
      <c r="L292" s="38">
        <v>0</v>
      </c>
      <c s="32">
        <f>ROUND(ROUND(L292,2)*ROUND(G292,3),2)</f>
      </c>
      <c s="36" t="s">
        <v>74</v>
      </c>
      <c>
        <f>(M292*21)/100</f>
      </c>
      <c t="s">
        <v>27</v>
      </c>
    </row>
    <row r="293" spans="1:5" ht="12.75">
      <c r="A293" s="35" t="s">
        <v>56</v>
      </c>
      <c r="E293" s="39" t="s">
        <v>52</v>
      </c>
    </row>
    <row r="294" spans="1:5" ht="12.75">
      <c r="A294" s="35" t="s">
        <v>57</v>
      </c>
      <c r="E294" s="40" t="s">
        <v>7673</v>
      </c>
    </row>
    <row r="295" spans="1:5" ht="114.75">
      <c r="A295" t="s">
        <v>59</v>
      </c>
      <c r="E295" s="39" t="s">
        <v>7739</v>
      </c>
    </row>
    <row r="296" spans="1:16" ht="12.75">
      <c r="A296" t="s">
        <v>49</v>
      </c>
      <c s="34" t="s">
        <v>303</v>
      </c>
      <c s="34" t="s">
        <v>7764</v>
      </c>
      <c s="35" t="s">
        <v>52</v>
      </c>
      <c s="6" t="s">
        <v>7765</v>
      </c>
      <c s="36" t="s">
        <v>107</v>
      </c>
      <c s="37">
        <v>22</v>
      </c>
      <c s="36">
        <v>0</v>
      </c>
      <c s="36">
        <f>ROUND(G296*H296,6)</f>
      </c>
      <c r="L296" s="38">
        <v>0</v>
      </c>
      <c s="32">
        <f>ROUND(ROUND(L296,2)*ROUND(G296,3),2)</f>
      </c>
      <c s="36" t="s">
        <v>74</v>
      </c>
      <c>
        <f>(M296*21)/100</f>
      </c>
      <c t="s">
        <v>27</v>
      </c>
    </row>
    <row r="297" spans="1:5" ht="12.75">
      <c r="A297" s="35" t="s">
        <v>56</v>
      </c>
      <c r="E297" s="39" t="s">
        <v>52</v>
      </c>
    </row>
    <row r="298" spans="1:5" ht="12.75">
      <c r="A298" s="35" t="s">
        <v>57</v>
      </c>
      <c r="E298" s="40" t="s">
        <v>7673</v>
      </c>
    </row>
    <row r="299" spans="1:5" ht="114.75">
      <c r="A299" t="s">
        <v>59</v>
      </c>
      <c r="E299" s="39" t="s">
        <v>7739</v>
      </c>
    </row>
    <row r="300" spans="1:16" ht="12.75">
      <c r="A300" t="s">
        <v>49</v>
      </c>
      <c s="34" t="s">
        <v>306</v>
      </c>
      <c s="34" t="s">
        <v>7766</v>
      </c>
      <c s="35" t="s">
        <v>52</v>
      </c>
      <c s="6" t="s">
        <v>7767</v>
      </c>
      <c s="36" t="s">
        <v>107</v>
      </c>
      <c s="37">
        <v>10</v>
      </c>
      <c s="36">
        <v>0</v>
      </c>
      <c s="36">
        <f>ROUND(G300*H300,6)</f>
      </c>
      <c r="L300" s="38">
        <v>0</v>
      </c>
      <c s="32">
        <f>ROUND(ROUND(L300,2)*ROUND(G300,3),2)</f>
      </c>
      <c s="36" t="s">
        <v>74</v>
      </c>
      <c>
        <f>(M300*21)/100</f>
      </c>
      <c t="s">
        <v>27</v>
      </c>
    </row>
    <row r="301" spans="1:5" ht="12.75">
      <c r="A301" s="35" t="s">
        <v>56</v>
      </c>
      <c r="E301" s="39" t="s">
        <v>52</v>
      </c>
    </row>
    <row r="302" spans="1:5" ht="12.75">
      <c r="A302" s="35" t="s">
        <v>57</v>
      </c>
      <c r="E302" s="40" t="s">
        <v>7673</v>
      </c>
    </row>
    <row r="303" spans="1:5" ht="114.75">
      <c r="A303" t="s">
        <v>59</v>
      </c>
      <c r="E303" s="39" t="s">
        <v>7739</v>
      </c>
    </row>
    <row r="304" spans="1:16" ht="12.75">
      <c r="A304" t="s">
        <v>49</v>
      </c>
      <c s="34" t="s">
        <v>161</v>
      </c>
      <c s="34" t="s">
        <v>7942</v>
      </c>
      <c s="35" t="s">
        <v>52</v>
      </c>
      <c s="6" t="s">
        <v>7943</v>
      </c>
      <c s="36" t="s">
        <v>107</v>
      </c>
      <c s="37">
        <v>4</v>
      </c>
      <c s="36">
        <v>0</v>
      </c>
      <c s="36">
        <f>ROUND(G304*H304,6)</f>
      </c>
      <c r="L304" s="38">
        <v>0</v>
      </c>
      <c s="32">
        <f>ROUND(ROUND(L304,2)*ROUND(G304,3),2)</f>
      </c>
      <c s="36" t="s">
        <v>74</v>
      </c>
      <c>
        <f>(M304*21)/100</f>
      </c>
      <c t="s">
        <v>27</v>
      </c>
    </row>
    <row r="305" spans="1:5" ht="12.75">
      <c r="A305" s="35" t="s">
        <v>56</v>
      </c>
      <c r="E305" s="39" t="s">
        <v>52</v>
      </c>
    </row>
    <row r="306" spans="1:5" ht="12.75">
      <c r="A306" s="35" t="s">
        <v>57</v>
      </c>
      <c r="E306" s="40" t="s">
        <v>7673</v>
      </c>
    </row>
    <row r="307" spans="1:5" ht="114.75">
      <c r="A307" t="s">
        <v>59</v>
      </c>
      <c r="E307" s="39" t="s">
        <v>7739</v>
      </c>
    </row>
    <row r="308" spans="1:16" ht="12.75">
      <c r="A308" t="s">
        <v>49</v>
      </c>
      <c s="34" t="s">
        <v>193</v>
      </c>
      <c s="34" t="s">
        <v>7944</v>
      </c>
      <c s="35" t="s">
        <v>52</v>
      </c>
      <c s="6" t="s">
        <v>7945</v>
      </c>
      <c s="36" t="s">
        <v>107</v>
      </c>
      <c s="37">
        <v>3</v>
      </c>
      <c s="36">
        <v>0</v>
      </c>
      <c s="36">
        <f>ROUND(G308*H308,6)</f>
      </c>
      <c r="L308" s="38">
        <v>0</v>
      </c>
      <c s="32">
        <f>ROUND(ROUND(L308,2)*ROUND(G308,3),2)</f>
      </c>
      <c s="36" t="s">
        <v>74</v>
      </c>
      <c>
        <f>(M308*21)/100</f>
      </c>
      <c t="s">
        <v>27</v>
      </c>
    </row>
    <row r="309" spans="1:5" ht="12.75">
      <c r="A309" s="35" t="s">
        <v>56</v>
      </c>
      <c r="E309" s="39" t="s">
        <v>52</v>
      </c>
    </row>
    <row r="310" spans="1:5" ht="12.75">
      <c r="A310" s="35" t="s">
        <v>57</v>
      </c>
      <c r="E310" s="40" t="s">
        <v>7673</v>
      </c>
    </row>
    <row r="311" spans="1:5" ht="114.75">
      <c r="A311" t="s">
        <v>59</v>
      </c>
      <c r="E311" s="39" t="s">
        <v>7739</v>
      </c>
    </row>
    <row r="312" spans="1:16" ht="25.5">
      <c r="A312" t="s">
        <v>49</v>
      </c>
      <c s="34" t="s">
        <v>313</v>
      </c>
      <c s="34" t="s">
        <v>7946</v>
      </c>
      <c s="35" t="s">
        <v>52</v>
      </c>
      <c s="6" t="s">
        <v>7947</v>
      </c>
      <c s="36" t="s">
        <v>107</v>
      </c>
      <c s="37">
        <v>3</v>
      </c>
      <c s="36">
        <v>0</v>
      </c>
      <c s="36">
        <f>ROUND(G312*H312,6)</f>
      </c>
      <c r="L312" s="38">
        <v>0</v>
      </c>
      <c s="32">
        <f>ROUND(ROUND(L312,2)*ROUND(G312,3),2)</f>
      </c>
      <c s="36" t="s">
        <v>74</v>
      </c>
      <c>
        <f>(M312*21)/100</f>
      </c>
      <c t="s">
        <v>27</v>
      </c>
    </row>
    <row r="313" spans="1:5" ht="12.75">
      <c r="A313" s="35" t="s">
        <v>56</v>
      </c>
      <c r="E313" s="39" t="s">
        <v>52</v>
      </c>
    </row>
    <row r="314" spans="1:5" ht="12.75">
      <c r="A314" s="35" t="s">
        <v>57</v>
      </c>
      <c r="E314" s="40" t="s">
        <v>7673</v>
      </c>
    </row>
    <row r="315" spans="1:5" ht="102">
      <c r="A315" t="s">
        <v>59</v>
      </c>
      <c r="E315" s="39" t="s">
        <v>7948</v>
      </c>
    </row>
    <row r="316" spans="1:16" ht="12.75">
      <c r="A316" t="s">
        <v>49</v>
      </c>
      <c s="34" t="s">
        <v>316</v>
      </c>
      <c s="34" t="s">
        <v>7949</v>
      </c>
      <c s="35" t="s">
        <v>52</v>
      </c>
      <c s="6" t="s">
        <v>7950</v>
      </c>
      <c s="36" t="s">
        <v>107</v>
      </c>
      <c s="37">
        <v>2</v>
      </c>
      <c s="36">
        <v>0</v>
      </c>
      <c s="36">
        <f>ROUND(G316*H316,6)</f>
      </c>
      <c r="L316" s="38">
        <v>0</v>
      </c>
      <c s="32">
        <f>ROUND(ROUND(L316,2)*ROUND(G316,3),2)</f>
      </c>
      <c s="36" t="s">
        <v>74</v>
      </c>
      <c>
        <f>(M316*21)/100</f>
      </c>
      <c t="s">
        <v>27</v>
      </c>
    </row>
    <row r="317" spans="1:5" ht="12.75">
      <c r="A317" s="35" t="s">
        <v>56</v>
      </c>
      <c r="E317" s="39" t="s">
        <v>52</v>
      </c>
    </row>
    <row r="318" spans="1:5" ht="12.75">
      <c r="A318" s="35" t="s">
        <v>57</v>
      </c>
      <c r="E318" s="40" t="s">
        <v>7673</v>
      </c>
    </row>
    <row r="319" spans="1:5" ht="114.75">
      <c r="A319" t="s">
        <v>59</v>
      </c>
      <c r="E319" s="39" t="s">
        <v>7739</v>
      </c>
    </row>
    <row r="320" spans="1:16" ht="12.75">
      <c r="A320" t="s">
        <v>49</v>
      </c>
      <c s="34" t="s">
        <v>319</v>
      </c>
      <c s="34" t="s">
        <v>7951</v>
      </c>
      <c s="35" t="s">
        <v>52</v>
      </c>
      <c s="6" t="s">
        <v>7952</v>
      </c>
      <c s="36" t="s">
        <v>107</v>
      </c>
      <c s="37">
        <v>1</v>
      </c>
      <c s="36">
        <v>0</v>
      </c>
      <c s="36">
        <f>ROUND(G320*H320,6)</f>
      </c>
      <c r="L320" s="38">
        <v>0</v>
      </c>
      <c s="32">
        <f>ROUND(ROUND(L320,2)*ROUND(G320,3),2)</f>
      </c>
      <c s="36" t="s">
        <v>74</v>
      </c>
      <c>
        <f>(M320*21)/100</f>
      </c>
      <c t="s">
        <v>27</v>
      </c>
    </row>
    <row r="321" spans="1:5" ht="12.75">
      <c r="A321" s="35" t="s">
        <v>56</v>
      </c>
      <c r="E321" s="39" t="s">
        <v>52</v>
      </c>
    </row>
    <row r="322" spans="1:5" ht="12.75">
      <c r="A322" s="35" t="s">
        <v>57</v>
      </c>
      <c r="E322" s="40" t="s">
        <v>7673</v>
      </c>
    </row>
    <row r="323" spans="1:5" ht="114.75">
      <c r="A323" t="s">
        <v>59</v>
      </c>
      <c r="E323" s="39" t="s">
        <v>7739</v>
      </c>
    </row>
    <row r="324" spans="1:16" ht="12.75">
      <c r="A324" t="s">
        <v>49</v>
      </c>
      <c s="34" t="s">
        <v>322</v>
      </c>
      <c s="34" t="s">
        <v>7953</v>
      </c>
      <c s="35" t="s">
        <v>52</v>
      </c>
      <c s="6" t="s">
        <v>7954</v>
      </c>
      <c s="36" t="s">
        <v>107</v>
      </c>
      <c s="37">
        <v>1</v>
      </c>
      <c s="36">
        <v>0</v>
      </c>
      <c s="36">
        <f>ROUND(G324*H324,6)</f>
      </c>
      <c r="L324" s="38">
        <v>0</v>
      </c>
      <c s="32">
        <f>ROUND(ROUND(L324,2)*ROUND(G324,3),2)</f>
      </c>
      <c s="36" t="s">
        <v>74</v>
      </c>
      <c>
        <f>(M324*21)/100</f>
      </c>
      <c t="s">
        <v>27</v>
      </c>
    </row>
    <row r="325" spans="1:5" ht="12.75">
      <c r="A325" s="35" t="s">
        <v>56</v>
      </c>
      <c r="E325" s="39" t="s">
        <v>52</v>
      </c>
    </row>
    <row r="326" spans="1:5" ht="12.75">
      <c r="A326" s="35" t="s">
        <v>57</v>
      </c>
      <c r="E326" s="40" t="s">
        <v>7673</v>
      </c>
    </row>
    <row r="327" spans="1:5" ht="114.75">
      <c r="A327" t="s">
        <v>59</v>
      </c>
      <c r="E327" s="39" t="s">
        <v>7739</v>
      </c>
    </row>
    <row r="328" spans="1:16" ht="12.75">
      <c r="A328" t="s">
        <v>49</v>
      </c>
      <c s="34" t="s">
        <v>325</v>
      </c>
      <c s="34" t="s">
        <v>7771</v>
      </c>
      <c s="35" t="s">
        <v>52</v>
      </c>
      <c s="6" t="s">
        <v>7772</v>
      </c>
      <c s="36" t="s">
        <v>107</v>
      </c>
      <c s="37">
        <v>13</v>
      </c>
      <c s="36">
        <v>0</v>
      </c>
      <c s="36">
        <f>ROUND(G328*H328,6)</f>
      </c>
      <c r="L328" s="38">
        <v>0</v>
      </c>
      <c s="32">
        <f>ROUND(ROUND(L328,2)*ROUND(G328,3),2)</f>
      </c>
      <c s="36" t="s">
        <v>74</v>
      </c>
      <c>
        <f>(M328*21)/100</f>
      </c>
      <c t="s">
        <v>27</v>
      </c>
    </row>
    <row r="329" spans="1:5" ht="12.75">
      <c r="A329" s="35" t="s">
        <v>56</v>
      </c>
      <c r="E329" s="39" t="s">
        <v>52</v>
      </c>
    </row>
    <row r="330" spans="1:5" ht="12.75">
      <c r="A330" s="35" t="s">
        <v>57</v>
      </c>
      <c r="E330" s="40" t="s">
        <v>7673</v>
      </c>
    </row>
    <row r="331" spans="1:5" ht="114.75">
      <c r="A331" t="s">
        <v>59</v>
      </c>
      <c r="E331" s="39" t="s">
        <v>7739</v>
      </c>
    </row>
    <row r="332" spans="1:16" ht="12.75">
      <c r="A332" t="s">
        <v>49</v>
      </c>
      <c s="34" t="s">
        <v>328</v>
      </c>
      <c s="34" t="s">
        <v>7955</v>
      </c>
      <c s="35" t="s">
        <v>52</v>
      </c>
      <c s="6" t="s">
        <v>7956</v>
      </c>
      <c s="36" t="s">
        <v>107</v>
      </c>
      <c s="37">
        <v>5</v>
      </c>
      <c s="36">
        <v>0</v>
      </c>
      <c s="36">
        <f>ROUND(G332*H332,6)</f>
      </c>
      <c r="L332" s="38">
        <v>0</v>
      </c>
      <c s="32">
        <f>ROUND(ROUND(L332,2)*ROUND(G332,3),2)</f>
      </c>
      <c s="36" t="s">
        <v>74</v>
      </c>
      <c>
        <f>(M332*21)/100</f>
      </c>
      <c t="s">
        <v>27</v>
      </c>
    </row>
    <row r="333" spans="1:5" ht="12.75">
      <c r="A333" s="35" t="s">
        <v>56</v>
      </c>
      <c r="E333" s="39" t="s">
        <v>52</v>
      </c>
    </row>
    <row r="334" spans="1:5" ht="12.75">
      <c r="A334" s="35" t="s">
        <v>57</v>
      </c>
      <c r="E334" s="40" t="s">
        <v>7673</v>
      </c>
    </row>
    <row r="335" spans="1:5" ht="114.75">
      <c r="A335" t="s">
        <v>59</v>
      </c>
      <c r="E335" s="39" t="s">
        <v>7739</v>
      </c>
    </row>
    <row r="336" spans="1:16" ht="12.75">
      <c r="A336" t="s">
        <v>49</v>
      </c>
      <c s="34" t="s">
        <v>331</v>
      </c>
      <c s="34" t="s">
        <v>7773</v>
      </c>
      <c s="35" t="s">
        <v>52</v>
      </c>
      <c s="6" t="s">
        <v>7774</v>
      </c>
      <c s="36" t="s">
        <v>107</v>
      </c>
      <c s="37">
        <v>66</v>
      </c>
      <c s="36">
        <v>0</v>
      </c>
      <c s="36">
        <f>ROUND(G336*H336,6)</f>
      </c>
      <c r="L336" s="38">
        <v>0</v>
      </c>
      <c s="32">
        <f>ROUND(ROUND(L336,2)*ROUND(G336,3),2)</f>
      </c>
      <c s="36" t="s">
        <v>74</v>
      </c>
      <c>
        <f>(M336*21)/100</f>
      </c>
      <c t="s">
        <v>27</v>
      </c>
    </row>
    <row r="337" spans="1:5" ht="12.75">
      <c r="A337" s="35" t="s">
        <v>56</v>
      </c>
      <c r="E337" s="39" t="s">
        <v>52</v>
      </c>
    </row>
    <row r="338" spans="1:5" ht="12.75">
      <c r="A338" s="35" t="s">
        <v>57</v>
      </c>
      <c r="E338" s="40" t="s">
        <v>7673</v>
      </c>
    </row>
    <row r="339" spans="1:5" ht="114.75">
      <c r="A339" t="s">
        <v>59</v>
      </c>
      <c r="E339" s="39" t="s">
        <v>7739</v>
      </c>
    </row>
    <row r="340" spans="1:16" ht="25.5">
      <c r="A340" t="s">
        <v>49</v>
      </c>
      <c s="34" t="s">
        <v>335</v>
      </c>
      <c s="34" t="s">
        <v>7775</v>
      </c>
      <c s="35" t="s">
        <v>52</v>
      </c>
      <c s="6" t="s">
        <v>7776</v>
      </c>
      <c s="36" t="s">
        <v>107</v>
      </c>
      <c s="37">
        <v>25</v>
      </c>
      <c s="36">
        <v>0</v>
      </c>
      <c s="36">
        <f>ROUND(G340*H340,6)</f>
      </c>
      <c r="L340" s="38">
        <v>0</v>
      </c>
      <c s="32">
        <f>ROUND(ROUND(L340,2)*ROUND(G340,3),2)</f>
      </c>
      <c s="36" t="s">
        <v>74</v>
      </c>
      <c>
        <f>(M340*21)/100</f>
      </c>
      <c t="s">
        <v>27</v>
      </c>
    </row>
    <row r="341" spans="1:5" ht="12.75">
      <c r="A341" s="35" t="s">
        <v>56</v>
      </c>
      <c r="E341" s="39" t="s">
        <v>52</v>
      </c>
    </row>
    <row r="342" spans="1:5" ht="12.75">
      <c r="A342" s="35" t="s">
        <v>57</v>
      </c>
      <c r="E342" s="40" t="s">
        <v>7673</v>
      </c>
    </row>
    <row r="343" spans="1:5" ht="114.75">
      <c r="A343" t="s">
        <v>59</v>
      </c>
      <c r="E343" s="39" t="s">
        <v>7777</v>
      </c>
    </row>
    <row r="344" spans="1:16" ht="25.5">
      <c r="A344" t="s">
        <v>49</v>
      </c>
      <c s="34" t="s">
        <v>338</v>
      </c>
      <c s="34" t="s">
        <v>7778</v>
      </c>
      <c s="35" t="s">
        <v>52</v>
      </c>
      <c s="6" t="s">
        <v>7779</v>
      </c>
      <c s="36" t="s">
        <v>107</v>
      </c>
      <c s="37">
        <v>25</v>
      </c>
      <c s="36">
        <v>0</v>
      </c>
      <c s="36">
        <f>ROUND(G344*H344,6)</f>
      </c>
      <c r="L344" s="38">
        <v>0</v>
      </c>
      <c s="32">
        <f>ROUND(ROUND(L344,2)*ROUND(G344,3),2)</f>
      </c>
      <c s="36" t="s">
        <v>74</v>
      </c>
      <c>
        <f>(M344*21)/100</f>
      </c>
      <c t="s">
        <v>27</v>
      </c>
    </row>
    <row r="345" spans="1:5" ht="12.75">
      <c r="A345" s="35" t="s">
        <v>56</v>
      </c>
      <c r="E345" s="39" t="s">
        <v>52</v>
      </c>
    </row>
    <row r="346" spans="1:5" ht="12.75">
      <c r="A346" s="35" t="s">
        <v>57</v>
      </c>
      <c r="E346" s="40" t="s">
        <v>7673</v>
      </c>
    </row>
    <row r="347" spans="1:5" ht="114.75">
      <c r="A347" t="s">
        <v>59</v>
      </c>
      <c r="E347" s="39" t="s">
        <v>7777</v>
      </c>
    </row>
    <row r="348" spans="1:16" ht="12.75">
      <c r="A348" t="s">
        <v>49</v>
      </c>
      <c s="34" t="s">
        <v>341</v>
      </c>
      <c s="34" t="s">
        <v>7780</v>
      </c>
      <c s="35" t="s">
        <v>52</v>
      </c>
      <c s="6" t="s">
        <v>7781</v>
      </c>
      <c s="36" t="s">
        <v>673</v>
      </c>
      <c s="37">
        <v>310.885</v>
      </c>
      <c s="36">
        <v>0</v>
      </c>
      <c s="36">
        <f>ROUND(G348*H348,6)</f>
      </c>
      <c r="L348" s="38">
        <v>0</v>
      </c>
      <c s="32">
        <f>ROUND(ROUND(L348,2)*ROUND(G348,3),2)</f>
      </c>
      <c s="36" t="s">
        <v>74</v>
      </c>
      <c>
        <f>(M348*21)/100</f>
      </c>
      <c t="s">
        <v>27</v>
      </c>
    </row>
    <row r="349" spans="1:5" ht="12.75">
      <c r="A349" s="35" t="s">
        <v>56</v>
      </c>
      <c r="E349" s="39" t="s">
        <v>52</v>
      </c>
    </row>
    <row r="350" spans="1:5" ht="12.75">
      <c r="A350" s="35" t="s">
        <v>57</v>
      </c>
      <c r="E350" s="40" t="s">
        <v>52</v>
      </c>
    </row>
    <row r="351" spans="1:5" ht="89.25">
      <c r="A351" t="s">
        <v>59</v>
      </c>
      <c r="E351" s="39" t="s">
        <v>7782</v>
      </c>
    </row>
    <row r="352" spans="1:13" ht="12.75">
      <c r="A352" t="s">
        <v>46</v>
      </c>
      <c r="C352" s="31" t="s">
        <v>7957</v>
      </c>
      <c r="E352" s="33" t="s">
        <v>7958</v>
      </c>
      <c r="J352" s="32">
        <f>0</f>
      </c>
      <c s="32">
        <f>0</f>
      </c>
      <c s="32">
        <f>0+L353</f>
      </c>
      <c s="32">
        <f>0+M353</f>
      </c>
    </row>
    <row r="353" spans="1:16" ht="12.75">
      <c r="A353" t="s">
        <v>49</v>
      </c>
      <c s="34" t="s">
        <v>344</v>
      </c>
      <c s="34" t="s">
        <v>7959</v>
      </c>
      <c s="35" t="s">
        <v>52</v>
      </c>
      <c s="6" t="s">
        <v>7960</v>
      </c>
      <c s="36" t="s">
        <v>107</v>
      </c>
      <c s="37">
        <v>7</v>
      </c>
      <c s="36">
        <v>0</v>
      </c>
      <c s="36">
        <f>ROUND(G353*H353,6)</f>
      </c>
      <c r="L353" s="38">
        <v>0</v>
      </c>
      <c s="32">
        <f>ROUND(ROUND(L353,2)*ROUND(G353,3),2)</f>
      </c>
      <c s="36" t="s">
        <v>74</v>
      </c>
      <c>
        <f>(M353*21)/100</f>
      </c>
      <c t="s">
        <v>27</v>
      </c>
    </row>
    <row r="354" spans="1:5" ht="12.75">
      <c r="A354" s="35" t="s">
        <v>56</v>
      </c>
      <c r="E354" s="39" t="s">
        <v>52</v>
      </c>
    </row>
    <row r="355" spans="1:5" ht="12.75">
      <c r="A355" s="35" t="s">
        <v>57</v>
      </c>
      <c r="E355" s="40" t="s">
        <v>5800</v>
      </c>
    </row>
    <row r="356" spans="1:5" ht="89.25">
      <c r="A356" t="s">
        <v>59</v>
      </c>
      <c r="E356" s="39" t="s">
        <v>7961</v>
      </c>
    </row>
    <row r="357" spans="1:13" ht="12.75">
      <c r="A357" t="s">
        <v>46</v>
      </c>
      <c r="C357" s="31" t="s">
        <v>7783</v>
      </c>
      <c r="E357" s="33" t="s">
        <v>7784</v>
      </c>
      <c r="J357" s="32">
        <f>0</f>
      </c>
      <c s="32">
        <f>0</f>
      </c>
      <c s="32">
        <f>0+L358+L362+L366+L370+L374+L378+L382+L386+L390+L394</f>
      </c>
      <c s="32">
        <f>0+M358+M362+M366+M370+M374+M378+M382+M386+M390+M394</f>
      </c>
    </row>
    <row r="358" spans="1:16" ht="12.75">
      <c r="A358" t="s">
        <v>49</v>
      </c>
      <c s="34" t="s">
        <v>347</v>
      </c>
      <c s="34" t="s">
        <v>7785</v>
      </c>
      <c s="35" t="s">
        <v>52</v>
      </c>
      <c s="6" t="s">
        <v>7786</v>
      </c>
      <c s="36" t="s">
        <v>395</v>
      </c>
      <c s="37">
        <v>2.8</v>
      </c>
      <c s="36">
        <v>0</v>
      </c>
      <c s="36">
        <f>ROUND(G358*H358,6)</f>
      </c>
      <c r="L358" s="38">
        <v>0</v>
      </c>
      <c s="32">
        <f>ROUND(ROUND(L358,2)*ROUND(G358,3),2)</f>
      </c>
      <c s="36" t="s">
        <v>74</v>
      </c>
      <c>
        <f>(M358*21)/100</f>
      </c>
      <c t="s">
        <v>27</v>
      </c>
    </row>
    <row r="359" spans="1:5" ht="12.75">
      <c r="A359" s="35" t="s">
        <v>56</v>
      </c>
      <c r="E359" s="39" t="s">
        <v>52</v>
      </c>
    </row>
    <row r="360" spans="1:5" ht="12.75">
      <c r="A360" s="35" t="s">
        <v>57</v>
      </c>
      <c r="E360" s="40" t="s">
        <v>5800</v>
      </c>
    </row>
    <row r="361" spans="1:5" ht="102">
      <c r="A361" t="s">
        <v>59</v>
      </c>
      <c r="E361" s="39" t="s">
        <v>7787</v>
      </c>
    </row>
    <row r="362" spans="1:16" ht="12.75">
      <c r="A362" t="s">
        <v>49</v>
      </c>
      <c s="34" t="s">
        <v>350</v>
      </c>
      <c s="34" t="s">
        <v>7788</v>
      </c>
      <c s="35" t="s">
        <v>52</v>
      </c>
      <c s="6" t="s">
        <v>7789</v>
      </c>
      <c s="36" t="s">
        <v>107</v>
      </c>
      <c s="37">
        <v>2</v>
      </c>
      <c s="36">
        <v>0</v>
      </c>
      <c s="36">
        <f>ROUND(G362*H362,6)</f>
      </c>
      <c r="L362" s="38">
        <v>0</v>
      </c>
      <c s="32">
        <f>ROUND(ROUND(L362,2)*ROUND(G362,3),2)</f>
      </c>
      <c s="36" t="s">
        <v>74</v>
      </c>
      <c>
        <f>(M362*21)/100</f>
      </c>
      <c t="s">
        <v>27</v>
      </c>
    </row>
    <row r="363" spans="1:5" ht="12.75">
      <c r="A363" s="35" t="s">
        <v>56</v>
      </c>
      <c r="E363" s="39" t="s">
        <v>52</v>
      </c>
    </row>
    <row r="364" spans="1:5" ht="12.75">
      <c r="A364" s="35" t="s">
        <v>57</v>
      </c>
      <c r="E364" s="40" t="s">
        <v>5800</v>
      </c>
    </row>
    <row r="365" spans="1:5" ht="89.25">
      <c r="A365" t="s">
        <v>59</v>
      </c>
      <c r="E365" s="39" t="s">
        <v>7790</v>
      </c>
    </row>
    <row r="366" spans="1:16" ht="12.75">
      <c r="A366" t="s">
        <v>49</v>
      </c>
      <c s="34" t="s">
        <v>353</v>
      </c>
      <c s="34" t="s">
        <v>7791</v>
      </c>
      <c s="35" t="s">
        <v>52</v>
      </c>
      <c s="6" t="s">
        <v>7792</v>
      </c>
      <c s="36" t="s">
        <v>107</v>
      </c>
      <c s="37">
        <v>5</v>
      </c>
      <c s="36">
        <v>0</v>
      </c>
      <c s="36">
        <f>ROUND(G366*H366,6)</f>
      </c>
      <c r="L366" s="38">
        <v>0</v>
      </c>
      <c s="32">
        <f>ROUND(ROUND(L366,2)*ROUND(G366,3),2)</f>
      </c>
      <c s="36" t="s">
        <v>74</v>
      </c>
      <c>
        <f>(M366*21)/100</f>
      </c>
      <c t="s">
        <v>27</v>
      </c>
    </row>
    <row r="367" spans="1:5" ht="12.75">
      <c r="A367" s="35" t="s">
        <v>56</v>
      </c>
      <c r="E367" s="39" t="s">
        <v>52</v>
      </c>
    </row>
    <row r="368" spans="1:5" ht="12.75">
      <c r="A368" s="35" t="s">
        <v>57</v>
      </c>
      <c r="E368" s="40" t="s">
        <v>5800</v>
      </c>
    </row>
    <row r="369" spans="1:5" ht="89.25">
      <c r="A369" t="s">
        <v>59</v>
      </c>
      <c r="E369" s="39" t="s">
        <v>7793</v>
      </c>
    </row>
    <row r="370" spans="1:16" ht="12.75">
      <c r="A370" t="s">
        <v>49</v>
      </c>
      <c s="34" t="s">
        <v>356</v>
      </c>
      <c s="34" t="s">
        <v>7962</v>
      </c>
      <c s="35" t="s">
        <v>52</v>
      </c>
      <c s="6" t="s">
        <v>7963</v>
      </c>
      <c s="36" t="s">
        <v>107</v>
      </c>
      <c s="37">
        <v>3</v>
      </c>
      <c s="36">
        <v>0</v>
      </c>
      <c s="36">
        <f>ROUND(G370*H370,6)</f>
      </c>
      <c r="L370" s="38">
        <v>0</v>
      </c>
      <c s="32">
        <f>ROUND(ROUND(L370,2)*ROUND(G370,3),2)</f>
      </c>
      <c s="36" t="s">
        <v>74</v>
      </c>
      <c>
        <f>(M370*21)/100</f>
      </c>
      <c t="s">
        <v>27</v>
      </c>
    </row>
    <row r="371" spans="1:5" ht="12.75">
      <c r="A371" s="35" t="s">
        <v>56</v>
      </c>
      <c r="E371" s="39" t="s">
        <v>52</v>
      </c>
    </row>
    <row r="372" spans="1:5" ht="12.75">
      <c r="A372" s="35" t="s">
        <v>57</v>
      </c>
      <c r="E372" s="40" t="s">
        <v>5800</v>
      </c>
    </row>
    <row r="373" spans="1:5" ht="89.25">
      <c r="A373" t="s">
        <v>59</v>
      </c>
      <c r="E373" s="39" t="s">
        <v>7964</v>
      </c>
    </row>
    <row r="374" spans="1:16" ht="12.75">
      <c r="A374" t="s">
        <v>49</v>
      </c>
      <c s="34" t="s">
        <v>359</v>
      </c>
      <c s="34" t="s">
        <v>7794</v>
      </c>
      <c s="35" t="s">
        <v>52</v>
      </c>
      <c s="6" t="s">
        <v>7795</v>
      </c>
      <c s="36" t="s">
        <v>107</v>
      </c>
      <c s="37">
        <v>1</v>
      </c>
      <c s="36">
        <v>0</v>
      </c>
      <c s="36">
        <f>ROUND(G374*H374,6)</f>
      </c>
      <c r="L374" s="38">
        <v>0</v>
      </c>
      <c s="32">
        <f>ROUND(ROUND(L374,2)*ROUND(G374,3),2)</f>
      </c>
      <c s="36" t="s">
        <v>74</v>
      </c>
      <c>
        <f>(M374*21)/100</f>
      </c>
      <c t="s">
        <v>27</v>
      </c>
    </row>
    <row r="375" spans="1:5" ht="12.75">
      <c r="A375" s="35" t="s">
        <v>56</v>
      </c>
      <c r="E375" s="39" t="s">
        <v>52</v>
      </c>
    </row>
    <row r="376" spans="1:5" ht="12.75">
      <c r="A376" s="35" t="s">
        <v>57</v>
      </c>
      <c r="E376" s="40" t="s">
        <v>5800</v>
      </c>
    </row>
    <row r="377" spans="1:5" ht="102">
      <c r="A377" t="s">
        <v>59</v>
      </c>
      <c r="E377" s="39" t="s">
        <v>7796</v>
      </c>
    </row>
    <row r="378" spans="1:16" ht="12.75">
      <c r="A378" t="s">
        <v>49</v>
      </c>
      <c s="34" t="s">
        <v>362</v>
      </c>
      <c s="34" t="s">
        <v>7797</v>
      </c>
      <c s="35" t="s">
        <v>52</v>
      </c>
      <c s="6" t="s">
        <v>7798</v>
      </c>
      <c s="36" t="s">
        <v>107</v>
      </c>
      <c s="37">
        <v>2</v>
      </c>
      <c s="36">
        <v>0</v>
      </c>
      <c s="36">
        <f>ROUND(G378*H378,6)</f>
      </c>
      <c r="L378" s="38">
        <v>0</v>
      </c>
      <c s="32">
        <f>ROUND(ROUND(L378,2)*ROUND(G378,3),2)</f>
      </c>
      <c s="36" t="s">
        <v>74</v>
      </c>
      <c>
        <f>(M378*21)/100</f>
      </c>
      <c t="s">
        <v>27</v>
      </c>
    </row>
    <row r="379" spans="1:5" ht="12.75">
      <c r="A379" s="35" t="s">
        <v>56</v>
      </c>
      <c r="E379" s="39" t="s">
        <v>52</v>
      </c>
    </row>
    <row r="380" spans="1:5" ht="12.75">
      <c r="A380" s="35" t="s">
        <v>57</v>
      </c>
      <c r="E380" s="40" t="s">
        <v>5800</v>
      </c>
    </row>
    <row r="381" spans="1:5" ht="102">
      <c r="A381" t="s">
        <v>59</v>
      </c>
      <c r="E381" s="39" t="s">
        <v>7799</v>
      </c>
    </row>
    <row r="382" spans="1:16" ht="12.75">
      <c r="A382" t="s">
        <v>49</v>
      </c>
      <c s="34" t="s">
        <v>365</v>
      </c>
      <c s="34" t="s">
        <v>2224</v>
      </c>
      <c s="35" t="s">
        <v>52</v>
      </c>
      <c s="6" t="s">
        <v>691</v>
      </c>
      <c s="36" t="s">
        <v>107</v>
      </c>
      <c s="37">
        <v>1</v>
      </c>
      <c s="36">
        <v>0</v>
      </c>
      <c s="36">
        <f>ROUND(G382*H382,6)</f>
      </c>
      <c r="L382" s="38">
        <v>0</v>
      </c>
      <c s="32">
        <f>ROUND(ROUND(L382,2)*ROUND(G382,3),2)</f>
      </c>
      <c s="36" t="s">
        <v>74</v>
      </c>
      <c>
        <f>(M382*21)/100</f>
      </c>
      <c t="s">
        <v>27</v>
      </c>
    </row>
    <row r="383" spans="1:5" ht="12.75">
      <c r="A383" s="35" t="s">
        <v>56</v>
      </c>
      <c r="E383" s="39" t="s">
        <v>52</v>
      </c>
    </row>
    <row r="384" spans="1:5" ht="12.75">
      <c r="A384" s="35" t="s">
        <v>57</v>
      </c>
      <c r="E384" s="40" t="s">
        <v>5800</v>
      </c>
    </row>
    <row r="385" spans="1:5" ht="102">
      <c r="A385" t="s">
        <v>59</v>
      </c>
      <c r="E385" s="39" t="s">
        <v>7800</v>
      </c>
    </row>
    <row r="386" spans="1:16" ht="12.75">
      <c r="A386" t="s">
        <v>49</v>
      </c>
      <c s="34" t="s">
        <v>368</v>
      </c>
      <c s="34" t="s">
        <v>7801</v>
      </c>
      <c s="35" t="s">
        <v>52</v>
      </c>
      <c s="6" t="s">
        <v>7802</v>
      </c>
      <c s="36" t="s">
        <v>673</v>
      </c>
      <c s="37">
        <v>25</v>
      </c>
      <c s="36">
        <v>0</v>
      </c>
      <c s="36">
        <f>ROUND(G386*H386,6)</f>
      </c>
      <c r="L386" s="38">
        <v>0</v>
      </c>
      <c s="32">
        <f>ROUND(ROUND(L386,2)*ROUND(G386,3),2)</f>
      </c>
      <c s="36" t="s">
        <v>74</v>
      </c>
      <c>
        <f>(M386*21)/100</f>
      </c>
      <c t="s">
        <v>27</v>
      </c>
    </row>
    <row r="387" spans="1:5" ht="12.75">
      <c r="A387" s="35" t="s">
        <v>56</v>
      </c>
      <c r="E387" s="39" t="s">
        <v>52</v>
      </c>
    </row>
    <row r="388" spans="1:5" ht="12.75">
      <c r="A388" s="35" t="s">
        <v>57</v>
      </c>
      <c r="E388" s="40" t="s">
        <v>5800</v>
      </c>
    </row>
    <row r="389" spans="1:5" ht="102">
      <c r="A389" t="s">
        <v>59</v>
      </c>
      <c r="E389" s="39" t="s">
        <v>7803</v>
      </c>
    </row>
    <row r="390" spans="1:16" ht="12.75">
      <c r="A390" t="s">
        <v>49</v>
      </c>
      <c s="34" t="s">
        <v>371</v>
      </c>
      <c s="34" t="s">
        <v>7804</v>
      </c>
      <c s="35" t="s">
        <v>52</v>
      </c>
      <c s="6" t="s">
        <v>7805</v>
      </c>
      <c s="36" t="s">
        <v>673</v>
      </c>
      <c s="37">
        <v>45</v>
      </c>
      <c s="36">
        <v>0</v>
      </c>
      <c s="36">
        <f>ROUND(G390*H390,6)</f>
      </c>
      <c r="L390" s="38">
        <v>0</v>
      </c>
      <c s="32">
        <f>ROUND(ROUND(L390,2)*ROUND(G390,3),2)</f>
      </c>
      <c s="36" t="s">
        <v>74</v>
      </c>
      <c>
        <f>(M390*21)/100</f>
      </c>
      <c t="s">
        <v>27</v>
      </c>
    </row>
    <row r="391" spans="1:5" ht="12.75">
      <c r="A391" s="35" t="s">
        <v>56</v>
      </c>
      <c r="E391" s="39" t="s">
        <v>52</v>
      </c>
    </row>
    <row r="392" spans="1:5" ht="12.75">
      <c r="A392" s="35" t="s">
        <v>57</v>
      </c>
      <c r="E392" s="40" t="s">
        <v>5800</v>
      </c>
    </row>
    <row r="393" spans="1:5" ht="89.25">
      <c r="A393" t="s">
        <v>59</v>
      </c>
      <c r="E393" s="39" t="s">
        <v>7806</v>
      </c>
    </row>
    <row r="394" spans="1:16" ht="12.75">
      <c r="A394" t="s">
        <v>49</v>
      </c>
      <c s="34" t="s">
        <v>374</v>
      </c>
      <c s="34" t="s">
        <v>7965</v>
      </c>
      <c s="35" t="s">
        <v>52</v>
      </c>
      <c s="6" t="s">
        <v>7966</v>
      </c>
      <c s="36" t="s">
        <v>107</v>
      </c>
      <c s="37">
        <v>28</v>
      </c>
      <c s="36">
        <v>0</v>
      </c>
      <c s="36">
        <f>ROUND(G394*H394,6)</f>
      </c>
      <c r="L394" s="38">
        <v>0</v>
      </c>
      <c s="32">
        <f>ROUND(ROUND(L394,2)*ROUND(G394,3),2)</f>
      </c>
      <c s="36" t="s">
        <v>74</v>
      </c>
      <c>
        <f>(M394*21)/100</f>
      </c>
      <c t="s">
        <v>27</v>
      </c>
    </row>
    <row r="395" spans="1:5" ht="12.75">
      <c r="A395" s="35" t="s">
        <v>56</v>
      </c>
      <c r="E395" s="39" t="s">
        <v>52</v>
      </c>
    </row>
    <row r="396" spans="1:5" ht="12.75">
      <c r="A396" s="35" t="s">
        <v>57</v>
      </c>
      <c r="E396" s="40" t="s">
        <v>5800</v>
      </c>
    </row>
    <row r="397" spans="1:5" ht="76.5">
      <c r="A397" t="s">
        <v>59</v>
      </c>
      <c r="E397" s="39" t="s">
        <v>7809</v>
      </c>
    </row>
    <row r="398" spans="1:13" ht="12.75">
      <c r="A398" t="s">
        <v>46</v>
      </c>
      <c r="C398" s="31" t="s">
        <v>7810</v>
      </c>
      <c r="E398" s="33" t="s">
        <v>7811</v>
      </c>
      <c r="J398" s="32">
        <f>0</f>
      </c>
      <c s="32">
        <f>0</f>
      </c>
      <c s="32">
        <f>0+L399+L403+L407+L411+L415+L419+L423+L427+L431+L435+L439+L443+L447+L451+L455+L459+L463+L467+L471+L475+L479+L483+L487+L491+L495+L499+L503</f>
      </c>
      <c s="32">
        <f>0+M399+M403+M407+M411+M415+M419+M423+M427+M431+M435+M439+M443+M447+M451+M455+M459+M463+M467+M471+M475+M479+M483+M487+M491+M495+M499+M503</f>
      </c>
    </row>
    <row r="399" spans="1:16" ht="12.75">
      <c r="A399" t="s">
        <v>49</v>
      </c>
      <c s="34" t="s">
        <v>377</v>
      </c>
      <c s="34" t="s">
        <v>7812</v>
      </c>
      <c s="35" t="s">
        <v>52</v>
      </c>
      <c s="6" t="s">
        <v>7813</v>
      </c>
      <c s="36" t="s">
        <v>78</v>
      </c>
      <c s="37">
        <v>151</v>
      </c>
      <c s="36">
        <v>0</v>
      </c>
      <c s="36">
        <f>ROUND(G399*H399,6)</f>
      </c>
      <c r="L399" s="38">
        <v>0</v>
      </c>
      <c s="32">
        <f>ROUND(ROUND(L399,2)*ROUND(G399,3),2)</f>
      </c>
      <c s="36" t="s">
        <v>74</v>
      </c>
      <c>
        <f>(M399*21)/100</f>
      </c>
      <c t="s">
        <v>27</v>
      </c>
    </row>
    <row r="400" spans="1:5" ht="12.75">
      <c r="A400" s="35" t="s">
        <v>56</v>
      </c>
      <c r="E400" s="39" t="s">
        <v>52</v>
      </c>
    </row>
    <row r="401" spans="1:5" ht="12.75">
      <c r="A401" s="35" t="s">
        <v>57</v>
      </c>
      <c r="E401" s="40" t="s">
        <v>7814</v>
      </c>
    </row>
    <row r="402" spans="1:5" ht="127.5">
      <c r="A402" t="s">
        <v>59</v>
      </c>
      <c r="E402" s="39" t="s">
        <v>7815</v>
      </c>
    </row>
    <row r="403" spans="1:16" ht="12.75">
      <c r="A403" t="s">
        <v>49</v>
      </c>
      <c s="34" t="s">
        <v>380</v>
      </c>
      <c s="34" t="s">
        <v>7816</v>
      </c>
      <c s="35" t="s">
        <v>52</v>
      </c>
      <c s="6" t="s">
        <v>7817</v>
      </c>
      <c s="36" t="s">
        <v>107</v>
      </c>
      <c s="37">
        <v>6</v>
      </c>
      <c s="36">
        <v>0</v>
      </c>
      <c s="36">
        <f>ROUND(G403*H403,6)</f>
      </c>
      <c r="L403" s="38">
        <v>0</v>
      </c>
      <c s="32">
        <f>ROUND(ROUND(L403,2)*ROUND(G403,3),2)</f>
      </c>
      <c s="36" t="s">
        <v>74</v>
      </c>
      <c>
        <f>(M403*21)/100</f>
      </c>
      <c t="s">
        <v>27</v>
      </c>
    </row>
    <row r="404" spans="1:5" ht="12.75">
      <c r="A404" s="35" t="s">
        <v>56</v>
      </c>
      <c r="E404" s="39" t="s">
        <v>52</v>
      </c>
    </row>
    <row r="405" spans="1:5" ht="12.75">
      <c r="A405" s="35" t="s">
        <v>57</v>
      </c>
      <c r="E405" s="40" t="s">
        <v>7814</v>
      </c>
    </row>
    <row r="406" spans="1:5" ht="114.75">
      <c r="A406" t="s">
        <v>59</v>
      </c>
      <c r="E406" s="39" t="s">
        <v>7818</v>
      </c>
    </row>
    <row r="407" spans="1:16" ht="12.75">
      <c r="A407" t="s">
        <v>49</v>
      </c>
      <c s="34" t="s">
        <v>383</v>
      </c>
      <c s="34" t="s">
        <v>7819</v>
      </c>
      <c s="35" t="s">
        <v>52</v>
      </c>
      <c s="6" t="s">
        <v>7820</v>
      </c>
      <c s="36" t="s">
        <v>107</v>
      </c>
      <c s="37">
        <v>46</v>
      </c>
      <c s="36">
        <v>0</v>
      </c>
      <c s="36">
        <f>ROUND(G407*H407,6)</f>
      </c>
      <c r="L407" s="38">
        <v>0</v>
      </c>
      <c s="32">
        <f>ROUND(ROUND(L407,2)*ROUND(G407,3),2)</f>
      </c>
      <c s="36" t="s">
        <v>74</v>
      </c>
      <c>
        <f>(M407*21)/100</f>
      </c>
      <c t="s">
        <v>27</v>
      </c>
    </row>
    <row r="408" spans="1:5" ht="12.75">
      <c r="A408" s="35" t="s">
        <v>56</v>
      </c>
      <c r="E408" s="39" t="s">
        <v>52</v>
      </c>
    </row>
    <row r="409" spans="1:5" ht="12.75">
      <c r="A409" s="35" t="s">
        <v>57</v>
      </c>
      <c r="E409" s="40" t="s">
        <v>7814</v>
      </c>
    </row>
    <row r="410" spans="1:5" ht="102">
      <c r="A410" t="s">
        <v>59</v>
      </c>
      <c r="E410" s="39" t="s">
        <v>7821</v>
      </c>
    </row>
    <row r="411" spans="1:16" ht="12.75">
      <c r="A411" t="s">
        <v>49</v>
      </c>
      <c s="34" t="s">
        <v>386</v>
      </c>
      <c s="34" t="s">
        <v>7822</v>
      </c>
      <c s="35" t="s">
        <v>52</v>
      </c>
      <c s="6" t="s">
        <v>7823</v>
      </c>
      <c s="36" t="s">
        <v>107</v>
      </c>
      <c s="37">
        <v>12</v>
      </c>
      <c s="36">
        <v>0</v>
      </c>
      <c s="36">
        <f>ROUND(G411*H411,6)</f>
      </c>
      <c r="L411" s="38">
        <v>0</v>
      </c>
      <c s="32">
        <f>ROUND(ROUND(L411,2)*ROUND(G411,3),2)</f>
      </c>
      <c s="36" t="s">
        <v>74</v>
      </c>
      <c>
        <f>(M411*21)/100</f>
      </c>
      <c t="s">
        <v>27</v>
      </c>
    </row>
    <row r="412" spans="1:5" ht="12.75">
      <c r="A412" s="35" t="s">
        <v>56</v>
      </c>
      <c r="E412" s="39" t="s">
        <v>52</v>
      </c>
    </row>
    <row r="413" spans="1:5" ht="12.75">
      <c r="A413" s="35" t="s">
        <v>57</v>
      </c>
      <c r="E413" s="40" t="s">
        <v>7814</v>
      </c>
    </row>
    <row r="414" spans="1:5" ht="102">
      <c r="A414" t="s">
        <v>59</v>
      </c>
      <c r="E414" s="39" t="s">
        <v>7821</v>
      </c>
    </row>
    <row r="415" spans="1:16" ht="12.75">
      <c r="A415" t="s">
        <v>49</v>
      </c>
      <c s="34" t="s">
        <v>389</v>
      </c>
      <c s="34" t="s">
        <v>7824</v>
      </c>
      <c s="35" t="s">
        <v>52</v>
      </c>
      <c s="6" t="s">
        <v>7825</v>
      </c>
      <c s="36" t="s">
        <v>107</v>
      </c>
      <c s="37">
        <v>19</v>
      </c>
      <c s="36">
        <v>0</v>
      </c>
      <c s="36">
        <f>ROUND(G415*H415,6)</f>
      </c>
      <c r="L415" s="38">
        <v>0</v>
      </c>
      <c s="32">
        <f>ROUND(ROUND(L415,2)*ROUND(G415,3),2)</f>
      </c>
      <c s="36" t="s">
        <v>74</v>
      </c>
      <c>
        <f>(M415*21)/100</f>
      </c>
      <c t="s">
        <v>27</v>
      </c>
    </row>
    <row r="416" spans="1:5" ht="12.75">
      <c r="A416" s="35" t="s">
        <v>56</v>
      </c>
      <c r="E416" s="39" t="s">
        <v>52</v>
      </c>
    </row>
    <row r="417" spans="1:5" ht="12.75">
      <c r="A417" s="35" t="s">
        <v>57</v>
      </c>
      <c r="E417" s="40" t="s">
        <v>7814</v>
      </c>
    </row>
    <row r="418" spans="1:5" ht="102">
      <c r="A418" t="s">
        <v>59</v>
      </c>
      <c r="E418" s="39" t="s">
        <v>7821</v>
      </c>
    </row>
    <row r="419" spans="1:16" ht="12.75">
      <c r="A419" t="s">
        <v>49</v>
      </c>
      <c s="34" t="s">
        <v>392</v>
      </c>
      <c s="34" t="s">
        <v>7967</v>
      </c>
      <c s="35" t="s">
        <v>52</v>
      </c>
      <c s="6" t="s">
        <v>7968</v>
      </c>
      <c s="36" t="s">
        <v>107</v>
      </c>
      <c s="37">
        <v>2</v>
      </c>
      <c s="36">
        <v>0</v>
      </c>
      <c s="36">
        <f>ROUND(G419*H419,6)</f>
      </c>
      <c r="L419" s="38">
        <v>0</v>
      </c>
      <c s="32">
        <f>ROUND(ROUND(L419,2)*ROUND(G419,3),2)</f>
      </c>
      <c s="36" t="s">
        <v>74</v>
      </c>
      <c>
        <f>(M419*21)/100</f>
      </c>
      <c t="s">
        <v>27</v>
      </c>
    </row>
    <row r="420" spans="1:5" ht="12.75">
      <c r="A420" s="35" t="s">
        <v>56</v>
      </c>
      <c r="E420" s="39" t="s">
        <v>52</v>
      </c>
    </row>
    <row r="421" spans="1:5" ht="12.75">
      <c r="A421" s="35" t="s">
        <v>57</v>
      </c>
      <c r="E421" s="40" t="s">
        <v>7814</v>
      </c>
    </row>
    <row r="422" spans="1:5" ht="102">
      <c r="A422" t="s">
        <v>59</v>
      </c>
      <c r="E422" s="39" t="s">
        <v>7821</v>
      </c>
    </row>
    <row r="423" spans="1:16" ht="12.75">
      <c r="A423" t="s">
        <v>49</v>
      </c>
      <c s="34" t="s">
        <v>396</v>
      </c>
      <c s="34" t="s">
        <v>7969</v>
      </c>
      <c s="35" t="s">
        <v>52</v>
      </c>
      <c s="6" t="s">
        <v>7970</v>
      </c>
      <c s="36" t="s">
        <v>107</v>
      </c>
      <c s="37">
        <v>2</v>
      </c>
      <c s="36">
        <v>0</v>
      </c>
      <c s="36">
        <f>ROUND(G423*H423,6)</f>
      </c>
      <c r="L423" s="38">
        <v>0</v>
      </c>
      <c s="32">
        <f>ROUND(ROUND(L423,2)*ROUND(G423,3),2)</f>
      </c>
      <c s="36" t="s">
        <v>74</v>
      </c>
      <c>
        <f>(M423*21)/100</f>
      </c>
      <c t="s">
        <v>27</v>
      </c>
    </row>
    <row r="424" spans="1:5" ht="12.75">
      <c r="A424" s="35" t="s">
        <v>56</v>
      </c>
      <c r="E424" s="39" t="s">
        <v>52</v>
      </c>
    </row>
    <row r="425" spans="1:5" ht="12.75">
      <c r="A425" s="35" t="s">
        <v>57</v>
      </c>
      <c r="E425" s="40" t="s">
        <v>7814</v>
      </c>
    </row>
    <row r="426" spans="1:5" ht="102">
      <c r="A426" t="s">
        <v>59</v>
      </c>
      <c r="E426" s="39" t="s">
        <v>7821</v>
      </c>
    </row>
    <row r="427" spans="1:16" ht="12.75">
      <c r="A427" t="s">
        <v>49</v>
      </c>
      <c s="34" t="s">
        <v>399</v>
      </c>
      <c s="34" t="s">
        <v>7971</v>
      </c>
      <c s="35" t="s">
        <v>52</v>
      </c>
      <c s="6" t="s">
        <v>7972</v>
      </c>
      <c s="36" t="s">
        <v>107</v>
      </c>
      <c s="37">
        <v>1</v>
      </c>
      <c s="36">
        <v>0</v>
      </c>
      <c s="36">
        <f>ROUND(G427*H427,6)</f>
      </c>
      <c r="L427" s="38">
        <v>0</v>
      </c>
      <c s="32">
        <f>ROUND(ROUND(L427,2)*ROUND(G427,3),2)</f>
      </c>
      <c s="36" t="s">
        <v>74</v>
      </c>
      <c>
        <f>(M427*21)/100</f>
      </c>
      <c t="s">
        <v>27</v>
      </c>
    </row>
    <row r="428" spans="1:5" ht="12.75">
      <c r="A428" s="35" t="s">
        <v>56</v>
      </c>
      <c r="E428" s="39" t="s">
        <v>52</v>
      </c>
    </row>
    <row r="429" spans="1:5" ht="12.75">
      <c r="A429" s="35" t="s">
        <v>57</v>
      </c>
      <c r="E429" s="40" t="s">
        <v>7814</v>
      </c>
    </row>
    <row r="430" spans="1:5" ht="102">
      <c r="A430" t="s">
        <v>59</v>
      </c>
      <c r="E430" s="39" t="s">
        <v>7828</v>
      </c>
    </row>
    <row r="431" spans="1:16" ht="12.75">
      <c r="A431" t="s">
        <v>49</v>
      </c>
      <c s="34" t="s">
        <v>402</v>
      </c>
      <c s="34" t="s">
        <v>7973</v>
      </c>
      <c s="35" t="s">
        <v>52</v>
      </c>
      <c s="6" t="s">
        <v>7974</v>
      </c>
      <c s="36" t="s">
        <v>107</v>
      </c>
      <c s="37">
        <v>21</v>
      </c>
      <c s="36">
        <v>0</v>
      </c>
      <c s="36">
        <f>ROUND(G431*H431,6)</f>
      </c>
      <c r="L431" s="38">
        <v>0</v>
      </c>
      <c s="32">
        <f>ROUND(ROUND(L431,2)*ROUND(G431,3),2)</f>
      </c>
      <c s="36" t="s">
        <v>74</v>
      </c>
      <c>
        <f>(M431*21)/100</f>
      </c>
      <c t="s">
        <v>27</v>
      </c>
    </row>
    <row r="432" spans="1:5" ht="12.75">
      <c r="A432" s="35" t="s">
        <v>56</v>
      </c>
      <c r="E432" s="39" t="s">
        <v>52</v>
      </c>
    </row>
    <row r="433" spans="1:5" ht="12.75">
      <c r="A433" s="35" t="s">
        <v>57</v>
      </c>
      <c r="E433" s="40" t="s">
        <v>7814</v>
      </c>
    </row>
    <row r="434" spans="1:5" ht="102">
      <c r="A434" t="s">
        <v>59</v>
      </c>
      <c r="E434" s="39" t="s">
        <v>7828</v>
      </c>
    </row>
    <row r="435" spans="1:16" ht="12.75">
      <c r="A435" t="s">
        <v>49</v>
      </c>
      <c s="34" t="s">
        <v>405</v>
      </c>
      <c s="34" t="s">
        <v>7826</v>
      </c>
      <c s="35" t="s">
        <v>52</v>
      </c>
      <c s="6" t="s">
        <v>7827</v>
      </c>
      <c s="36" t="s">
        <v>107</v>
      </c>
      <c s="37">
        <v>21</v>
      </c>
      <c s="36">
        <v>0</v>
      </c>
      <c s="36">
        <f>ROUND(G435*H435,6)</f>
      </c>
      <c r="L435" s="38">
        <v>0</v>
      </c>
      <c s="32">
        <f>ROUND(ROUND(L435,2)*ROUND(G435,3),2)</f>
      </c>
      <c s="36" t="s">
        <v>74</v>
      </c>
      <c>
        <f>(M435*21)/100</f>
      </c>
      <c t="s">
        <v>27</v>
      </c>
    </row>
    <row r="436" spans="1:5" ht="12.75">
      <c r="A436" s="35" t="s">
        <v>56</v>
      </c>
      <c r="E436" s="39" t="s">
        <v>52</v>
      </c>
    </row>
    <row r="437" spans="1:5" ht="12.75">
      <c r="A437" s="35" t="s">
        <v>57</v>
      </c>
      <c r="E437" s="40" t="s">
        <v>7814</v>
      </c>
    </row>
    <row r="438" spans="1:5" ht="102">
      <c r="A438" t="s">
        <v>59</v>
      </c>
      <c r="E438" s="39" t="s">
        <v>7828</v>
      </c>
    </row>
    <row r="439" spans="1:16" ht="12.75">
      <c r="A439" t="s">
        <v>49</v>
      </c>
      <c s="34" t="s">
        <v>408</v>
      </c>
      <c s="34" t="s">
        <v>7975</v>
      </c>
      <c s="35" t="s">
        <v>52</v>
      </c>
      <c s="6" t="s">
        <v>7976</v>
      </c>
      <c s="36" t="s">
        <v>107</v>
      </c>
      <c s="37">
        <v>42</v>
      </c>
      <c s="36">
        <v>0</v>
      </c>
      <c s="36">
        <f>ROUND(G439*H439,6)</f>
      </c>
      <c r="L439" s="38">
        <v>0</v>
      </c>
      <c s="32">
        <f>ROUND(ROUND(L439,2)*ROUND(G439,3),2)</f>
      </c>
      <c s="36" t="s">
        <v>74</v>
      </c>
      <c>
        <f>(M439*21)/100</f>
      </c>
      <c t="s">
        <v>27</v>
      </c>
    </row>
    <row r="440" spans="1:5" ht="12.75">
      <c r="A440" s="35" t="s">
        <v>56</v>
      </c>
      <c r="E440" s="39" t="s">
        <v>52</v>
      </c>
    </row>
    <row r="441" spans="1:5" ht="12.75">
      <c r="A441" s="35" t="s">
        <v>57</v>
      </c>
      <c r="E441" s="40" t="s">
        <v>7814</v>
      </c>
    </row>
    <row r="442" spans="1:5" ht="102">
      <c r="A442" t="s">
        <v>59</v>
      </c>
      <c r="E442" s="39" t="s">
        <v>7828</v>
      </c>
    </row>
    <row r="443" spans="1:16" ht="12.75">
      <c r="A443" t="s">
        <v>49</v>
      </c>
      <c s="34" t="s">
        <v>411</v>
      </c>
      <c s="34" t="s">
        <v>7831</v>
      </c>
      <c s="35" t="s">
        <v>52</v>
      </c>
      <c s="6" t="s">
        <v>7832</v>
      </c>
      <c s="36" t="s">
        <v>107</v>
      </c>
      <c s="37">
        <v>2</v>
      </c>
      <c s="36">
        <v>0</v>
      </c>
      <c s="36">
        <f>ROUND(G443*H443,6)</f>
      </c>
      <c r="L443" s="38">
        <v>0</v>
      </c>
      <c s="32">
        <f>ROUND(ROUND(L443,2)*ROUND(G443,3),2)</f>
      </c>
      <c s="36" t="s">
        <v>74</v>
      </c>
      <c>
        <f>(M443*21)/100</f>
      </c>
      <c t="s">
        <v>27</v>
      </c>
    </row>
    <row r="444" spans="1:5" ht="12.75">
      <c r="A444" s="35" t="s">
        <v>56</v>
      </c>
      <c r="E444" s="39" t="s">
        <v>52</v>
      </c>
    </row>
    <row r="445" spans="1:5" ht="12.75">
      <c r="A445" s="35" t="s">
        <v>57</v>
      </c>
      <c r="E445" s="40" t="s">
        <v>7814</v>
      </c>
    </row>
    <row r="446" spans="1:5" ht="102">
      <c r="A446" t="s">
        <v>59</v>
      </c>
      <c r="E446" s="39" t="s">
        <v>7828</v>
      </c>
    </row>
    <row r="447" spans="1:16" ht="12.75">
      <c r="A447" t="s">
        <v>49</v>
      </c>
      <c s="34" t="s">
        <v>414</v>
      </c>
      <c s="34" t="s">
        <v>7835</v>
      </c>
      <c s="35" t="s">
        <v>52</v>
      </c>
      <c s="6" t="s">
        <v>7836</v>
      </c>
      <c s="36" t="s">
        <v>107</v>
      </c>
      <c s="37">
        <v>12</v>
      </c>
      <c s="36">
        <v>0</v>
      </c>
      <c s="36">
        <f>ROUND(G447*H447,6)</f>
      </c>
      <c r="L447" s="38">
        <v>0</v>
      </c>
      <c s="32">
        <f>ROUND(ROUND(L447,2)*ROUND(G447,3),2)</f>
      </c>
      <c s="36" t="s">
        <v>74</v>
      </c>
      <c>
        <f>(M447*21)/100</f>
      </c>
      <c t="s">
        <v>27</v>
      </c>
    </row>
    <row r="448" spans="1:5" ht="12.75">
      <c r="A448" s="35" t="s">
        <v>56</v>
      </c>
      <c r="E448" s="39" t="s">
        <v>52</v>
      </c>
    </row>
    <row r="449" spans="1:5" ht="12.75">
      <c r="A449" s="35" t="s">
        <v>57</v>
      </c>
      <c r="E449" s="40" t="s">
        <v>7814</v>
      </c>
    </row>
    <row r="450" spans="1:5" ht="102">
      <c r="A450" t="s">
        <v>59</v>
      </c>
      <c r="E450" s="39" t="s">
        <v>7828</v>
      </c>
    </row>
    <row r="451" spans="1:16" ht="25.5">
      <c r="A451" t="s">
        <v>49</v>
      </c>
      <c s="34" t="s">
        <v>417</v>
      </c>
      <c s="34" t="s">
        <v>7977</v>
      </c>
      <c s="35" t="s">
        <v>52</v>
      </c>
      <c s="6" t="s">
        <v>7978</v>
      </c>
      <c s="36" t="s">
        <v>107</v>
      </c>
      <c s="37">
        <v>2</v>
      </c>
      <c s="36">
        <v>0</v>
      </c>
      <c s="36">
        <f>ROUND(G451*H451,6)</f>
      </c>
      <c r="L451" s="38">
        <v>0</v>
      </c>
      <c s="32">
        <f>ROUND(ROUND(L451,2)*ROUND(G451,3),2)</f>
      </c>
      <c s="36" t="s">
        <v>74</v>
      </c>
      <c>
        <f>(M451*21)/100</f>
      </c>
      <c t="s">
        <v>27</v>
      </c>
    </row>
    <row r="452" spans="1:5" ht="12.75">
      <c r="A452" s="35" t="s">
        <v>56</v>
      </c>
      <c r="E452" s="39" t="s">
        <v>52</v>
      </c>
    </row>
    <row r="453" spans="1:5" ht="12.75">
      <c r="A453" s="35" t="s">
        <v>57</v>
      </c>
      <c r="E453" s="40" t="s">
        <v>7814</v>
      </c>
    </row>
    <row r="454" spans="1:5" ht="102">
      <c r="A454" t="s">
        <v>59</v>
      </c>
      <c r="E454" s="39" t="s">
        <v>7828</v>
      </c>
    </row>
    <row r="455" spans="1:16" ht="12.75">
      <c r="A455" t="s">
        <v>49</v>
      </c>
      <c s="34" t="s">
        <v>420</v>
      </c>
      <c s="34" t="s">
        <v>7979</v>
      </c>
      <c s="35" t="s">
        <v>52</v>
      </c>
      <c s="6" t="s">
        <v>7980</v>
      </c>
      <c s="36" t="s">
        <v>107</v>
      </c>
      <c s="37">
        <v>2</v>
      </c>
      <c s="36">
        <v>0</v>
      </c>
      <c s="36">
        <f>ROUND(G455*H455,6)</f>
      </c>
      <c r="L455" s="38">
        <v>0</v>
      </c>
      <c s="32">
        <f>ROUND(ROUND(L455,2)*ROUND(G455,3),2)</f>
      </c>
      <c s="36" t="s">
        <v>74</v>
      </c>
      <c>
        <f>(M455*21)/100</f>
      </c>
      <c t="s">
        <v>27</v>
      </c>
    </row>
    <row r="456" spans="1:5" ht="12.75">
      <c r="A456" s="35" t="s">
        <v>56</v>
      </c>
      <c r="E456" s="39" t="s">
        <v>52</v>
      </c>
    </row>
    <row r="457" spans="1:5" ht="12.75">
      <c r="A457" s="35" t="s">
        <v>57</v>
      </c>
      <c r="E457" s="40" t="s">
        <v>7814</v>
      </c>
    </row>
    <row r="458" spans="1:5" ht="102">
      <c r="A458" t="s">
        <v>59</v>
      </c>
      <c r="E458" s="39" t="s">
        <v>7828</v>
      </c>
    </row>
    <row r="459" spans="1:16" ht="12.75">
      <c r="A459" t="s">
        <v>49</v>
      </c>
      <c s="34" t="s">
        <v>423</v>
      </c>
      <c s="34" t="s">
        <v>7981</v>
      </c>
      <c s="35" t="s">
        <v>52</v>
      </c>
      <c s="6" t="s">
        <v>7982</v>
      </c>
      <c s="36" t="s">
        <v>107</v>
      </c>
      <c s="37">
        <v>2</v>
      </c>
      <c s="36">
        <v>0</v>
      </c>
      <c s="36">
        <f>ROUND(G459*H459,6)</f>
      </c>
      <c r="L459" s="38">
        <v>0</v>
      </c>
      <c s="32">
        <f>ROUND(ROUND(L459,2)*ROUND(G459,3),2)</f>
      </c>
      <c s="36" t="s">
        <v>74</v>
      </c>
      <c>
        <f>(M459*21)/100</f>
      </c>
      <c t="s">
        <v>27</v>
      </c>
    </row>
    <row r="460" spans="1:5" ht="12.75">
      <c r="A460" s="35" t="s">
        <v>56</v>
      </c>
      <c r="E460" s="39" t="s">
        <v>52</v>
      </c>
    </row>
    <row r="461" spans="1:5" ht="12.75">
      <c r="A461" s="35" t="s">
        <v>57</v>
      </c>
      <c r="E461" s="40" t="s">
        <v>7814</v>
      </c>
    </row>
    <row r="462" spans="1:5" ht="102">
      <c r="A462" t="s">
        <v>59</v>
      </c>
      <c r="E462" s="39" t="s">
        <v>7828</v>
      </c>
    </row>
    <row r="463" spans="1:16" ht="12.75">
      <c r="A463" t="s">
        <v>49</v>
      </c>
      <c s="34" t="s">
        <v>426</v>
      </c>
      <c s="34" t="s">
        <v>7983</v>
      </c>
      <c s="35" t="s">
        <v>52</v>
      </c>
      <c s="6" t="s">
        <v>7984</v>
      </c>
      <c s="36" t="s">
        <v>107</v>
      </c>
      <c s="37">
        <v>3</v>
      </c>
      <c s="36">
        <v>0</v>
      </c>
      <c s="36">
        <f>ROUND(G463*H463,6)</f>
      </c>
      <c r="L463" s="38">
        <v>0</v>
      </c>
      <c s="32">
        <f>ROUND(ROUND(L463,2)*ROUND(G463,3),2)</f>
      </c>
      <c s="36" t="s">
        <v>74</v>
      </c>
      <c>
        <f>(M463*21)/100</f>
      </c>
      <c t="s">
        <v>27</v>
      </c>
    </row>
    <row r="464" spans="1:5" ht="12.75">
      <c r="A464" s="35" t="s">
        <v>56</v>
      </c>
      <c r="E464" s="39" t="s">
        <v>52</v>
      </c>
    </row>
    <row r="465" spans="1:5" ht="12.75">
      <c r="A465" s="35" t="s">
        <v>57</v>
      </c>
      <c r="E465" s="40" t="s">
        <v>7814</v>
      </c>
    </row>
    <row r="466" spans="1:5" ht="102">
      <c r="A466" t="s">
        <v>59</v>
      </c>
      <c r="E466" s="39" t="s">
        <v>7828</v>
      </c>
    </row>
    <row r="467" spans="1:16" ht="12.75">
      <c r="A467" t="s">
        <v>49</v>
      </c>
      <c s="34" t="s">
        <v>429</v>
      </c>
      <c s="34" t="s">
        <v>7839</v>
      </c>
      <c s="35" t="s">
        <v>52</v>
      </c>
      <c s="6" t="s">
        <v>7840</v>
      </c>
      <c s="36" t="s">
        <v>107</v>
      </c>
      <c s="37">
        <v>554</v>
      </c>
      <c s="36">
        <v>0</v>
      </c>
      <c s="36">
        <f>ROUND(G467*H467,6)</f>
      </c>
      <c r="L467" s="38">
        <v>0</v>
      </c>
      <c s="32">
        <f>ROUND(ROUND(L467,2)*ROUND(G467,3),2)</f>
      </c>
      <c s="36" t="s">
        <v>74</v>
      </c>
      <c>
        <f>(M467*21)/100</f>
      </c>
      <c t="s">
        <v>27</v>
      </c>
    </row>
    <row r="468" spans="1:5" ht="12.75">
      <c r="A468" s="35" t="s">
        <v>56</v>
      </c>
      <c r="E468" s="39" t="s">
        <v>52</v>
      </c>
    </row>
    <row r="469" spans="1:5" ht="12.75">
      <c r="A469" s="35" t="s">
        <v>57</v>
      </c>
      <c r="E469" s="40" t="s">
        <v>7814</v>
      </c>
    </row>
    <row r="470" spans="1:5" ht="102">
      <c r="A470" t="s">
        <v>59</v>
      </c>
      <c r="E470" s="39" t="s">
        <v>7828</v>
      </c>
    </row>
    <row r="471" spans="1:16" ht="12.75">
      <c r="A471" t="s">
        <v>49</v>
      </c>
      <c s="34" t="s">
        <v>432</v>
      </c>
      <c s="34" t="s">
        <v>7841</v>
      </c>
      <c s="35" t="s">
        <v>52</v>
      </c>
      <c s="6" t="s">
        <v>7842</v>
      </c>
      <c s="36" t="s">
        <v>107</v>
      </c>
      <c s="37">
        <v>23</v>
      </c>
      <c s="36">
        <v>0</v>
      </c>
      <c s="36">
        <f>ROUND(G471*H471,6)</f>
      </c>
      <c r="L471" s="38">
        <v>0</v>
      </c>
      <c s="32">
        <f>ROUND(ROUND(L471,2)*ROUND(G471,3),2)</f>
      </c>
      <c s="36" t="s">
        <v>74</v>
      </c>
      <c>
        <f>(M471*21)/100</f>
      </c>
      <c t="s">
        <v>27</v>
      </c>
    </row>
    <row r="472" spans="1:5" ht="12.75">
      <c r="A472" s="35" t="s">
        <v>56</v>
      </c>
      <c r="E472" s="39" t="s">
        <v>52</v>
      </c>
    </row>
    <row r="473" spans="1:5" ht="12.75">
      <c r="A473" s="35" t="s">
        <v>57</v>
      </c>
      <c r="E473" s="40" t="s">
        <v>7814</v>
      </c>
    </row>
    <row r="474" spans="1:5" ht="102">
      <c r="A474" t="s">
        <v>59</v>
      </c>
      <c r="E474" s="39" t="s">
        <v>7828</v>
      </c>
    </row>
    <row r="475" spans="1:16" ht="12.75">
      <c r="A475" t="s">
        <v>49</v>
      </c>
      <c s="34" t="s">
        <v>435</v>
      </c>
      <c s="34" t="s">
        <v>7843</v>
      </c>
      <c s="35" t="s">
        <v>52</v>
      </c>
      <c s="6" t="s">
        <v>7844</v>
      </c>
      <c s="36" t="s">
        <v>107</v>
      </c>
      <c s="37">
        <v>74</v>
      </c>
      <c s="36">
        <v>0</v>
      </c>
      <c s="36">
        <f>ROUND(G475*H475,6)</f>
      </c>
      <c r="L475" s="38">
        <v>0</v>
      </c>
      <c s="32">
        <f>ROUND(ROUND(L475,2)*ROUND(G475,3),2)</f>
      </c>
      <c s="36" t="s">
        <v>74</v>
      </c>
      <c>
        <f>(M475*21)/100</f>
      </c>
      <c t="s">
        <v>27</v>
      </c>
    </row>
    <row r="476" spans="1:5" ht="12.75">
      <c r="A476" s="35" t="s">
        <v>56</v>
      </c>
      <c r="E476" s="39" t="s">
        <v>52</v>
      </c>
    </row>
    <row r="477" spans="1:5" ht="12.75">
      <c r="A477" s="35" t="s">
        <v>57</v>
      </c>
      <c r="E477" s="40" t="s">
        <v>7814</v>
      </c>
    </row>
    <row r="478" spans="1:5" ht="102">
      <c r="A478" t="s">
        <v>59</v>
      </c>
      <c r="E478" s="39" t="s">
        <v>7828</v>
      </c>
    </row>
    <row r="479" spans="1:16" ht="12.75">
      <c r="A479" t="s">
        <v>49</v>
      </c>
      <c s="34" t="s">
        <v>438</v>
      </c>
      <c s="34" t="s">
        <v>7845</v>
      </c>
      <c s="35" t="s">
        <v>52</v>
      </c>
      <c s="6" t="s">
        <v>7846</v>
      </c>
      <c s="36" t="s">
        <v>107</v>
      </c>
      <c s="37">
        <v>2</v>
      </c>
      <c s="36">
        <v>0</v>
      </c>
      <c s="36">
        <f>ROUND(G479*H479,6)</f>
      </c>
      <c r="L479" s="38">
        <v>0</v>
      </c>
      <c s="32">
        <f>ROUND(ROUND(L479,2)*ROUND(G479,3),2)</f>
      </c>
      <c s="36" t="s">
        <v>74</v>
      </c>
      <c>
        <f>(M479*21)/100</f>
      </c>
      <c t="s">
        <v>27</v>
      </c>
    </row>
    <row r="480" spans="1:5" ht="12.75">
      <c r="A480" s="35" t="s">
        <v>56</v>
      </c>
      <c r="E480" s="39" t="s">
        <v>52</v>
      </c>
    </row>
    <row r="481" spans="1:5" ht="12.75">
      <c r="A481" s="35" t="s">
        <v>57</v>
      </c>
      <c r="E481" s="40" t="s">
        <v>7814</v>
      </c>
    </row>
    <row r="482" spans="1:5" ht="102">
      <c r="A482" t="s">
        <v>59</v>
      </c>
      <c r="E482" s="39" t="s">
        <v>7828</v>
      </c>
    </row>
    <row r="483" spans="1:16" ht="12.75">
      <c r="A483" t="s">
        <v>49</v>
      </c>
      <c s="34" t="s">
        <v>441</v>
      </c>
      <c s="34" t="s">
        <v>7847</v>
      </c>
      <c s="35" t="s">
        <v>52</v>
      </c>
      <c s="6" t="s">
        <v>7848</v>
      </c>
      <c s="36" t="s">
        <v>107</v>
      </c>
      <c s="37">
        <v>11</v>
      </c>
      <c s="36">
        <v>0</v>
      </c>
      <c s="36">
        <f>ROUND(G483*H483,6)</f>
      </c>
      <c r="L483" s="38">
        <v>0</v>
      </c>
      <c s="32">
        <f>ROUND(ROUND(L483,2)*ROUND(G483,3),2)</f>
      </c>
      <c s="36" t="s">
        <v>74</v>
      </c>
      <c>
        <f>(M483*21)/100</f>
      </c>
      <c t="s">
        <v>27</v>
      </c>
    </row>
    <row r="484" spans="1:5" ht="12.75">
      <c r="A484" s="35" t="s">
        <v>56</v>
      </c>
      <c r="E484" s="39" t="s">
        <v>52</v>
      </c>
    </row>
    <row r="485" spans="1:5" ht="12.75">
      <c r="A485" s="35" t="s">
        <v>57</v>
      </c>
      <c r="E485" s="40" t="s">
        <v>7814</v>
      </c>
    </row>
    <row r="486" spans="1:5" ht="102">
      <c r="A486" t="s">
        <v>59</v>
      </c>
      <c r="E486" s="39" t="s">
        <v>7828</v>
      </c>
    </row>
    <row r="487" spans="1:16" ht="25.5">
      <c r="A487" t="s">
        <v>49</v>
      </c>
      <c s="34" t="s">
        <v>444</v>
      </c>
      <c s="34" t="s">
        <v>7985</v>
      </c>
      <c s="35" t="s">
        <v>52</v>
      </c>
      <c s="6" t="s">
        <v>7986</v>
      </c>
      <c s="36" t="s">
        <v>99</v>
      </c>
      <c s="37">
        <v>2610</v>
      </c>
      <c s="36">
        <v>0</v>
      </c>
      <c s="36">
        <f>ROUND(G487*H487,6)</f>
      </c>
      <c r="L487" s="38">
        <v>0</v>
      </c>
      <c s="32">
        <f>ROUND(ROUND(L487,2)*ROUND(G487,3),2)</f>
      </c>
      <c s="36" t="s">
        <v>74</v>
      </c>
      <c>
        <f>(M487*21)/100</f>
      </c>
      <c t="s">
        <v>27</v>
      </c>
    </row>
    <row r="488" spans="1:5" ht="12.75">
      <c r="A488" s="35" t="s">
        <v>56</v>
      </c>
      <c r="E488" s="39" t="s">
        <v>52</v>
      </c>
    </row>
    <row r="489" spans="1:5" ht="12.75">
      <c r="A489" s="35" t="s">
        <v>57</v>
      </c>
      <c r="E489" s="40" t="s">
        <v>7814</v>
      </c>
    </row>
    <row r="490" spans="1:5" ht="102">
      <c r="A490" t="s">
        <v>59</v>
      </c>
      <c r="E490" s="39" t="s">
        <v>7851</v>
      </c>
    </row>
    <row r="491" spans="1:16" ht="25.5">
      <c r="A491" t="s">
        <v>49</v>
      </c>
      <c s="34" t="s">
        <v>447</v>
      </c>
      <c s="34" t="s">
        <v>7987</v>
      </c>
      <c s="35" t="s">
        <v>52</v>
      </c>
      <c s="6" t="s">
        <v>7988</v>
      </c>
      <c s="36" t="s">
        <v>99</v>
      </c>
      <c s="37">
        <v>2610</v>
      </c>
      <c s="36">
        <v>0</v>
      </c>
      <c s="36">
        <f>ROUND(G491*H491,6)</f>
      </c>
      <c r="L491" s="38">
        <v>0</v>
      </c>
      <c s="32">
        <f>ROUND(ROUND(L491,2)*ROUND(G491,3),2)</f>
      </c>
      <c s="36" t="s">
        <v>74</v>
      </c>
      <c>
        <f>(M491*21)/100</f>
      </c>
      <c t="s">
        <v>27</v>
      </c>
    </row>
    <row r="492" spans="1:5" ht="12.75">
      <c r="A492" s="35" t="s">
        <v>56</v>
      </c>
      <c r="E492" s="39" t="s">
        <v>52</v>
      </c>
    </row>
    <row r="493" spans="1:5" ht="12.75">
      <c r="A493" s="35" t="s">
        <v>57</v>
      </c>
      <c r="E493" s="40" t="s">
        <v>7814</v>
      </c>
    </row>
    <row r="494" spans="1:5" ht="102">
      <c r="A494" t="s">
        <v>59</v>
      </c>
      <c r="E494" s="39" t="s">
        <v>7851</v>
      </c>
    </row>
    <row r="495" spans="1:16" ht="12.75">
      <c r="A495" t="s">
        <v>49</v>
      </c>
      <c s="34" t="s">
        <v>450</v>
      </c>
      <c s="34" t="s">
        <v>7989</v>
      </c>
      <c s="35" t="s">
        <v>52</v>
      </c>
      <c s="6" t="s">
        <v>7855</v>
      </c>
      <c s="36" t="s">
        <v>7990</v>
      </c>
      <c s="37">
        <v>5670</v>
      </c>
      <c s="36">
        <v>0</v>
      </c>
      <c s="36">
        <f>ROUND(G495*H495,6)</f>
      </c>
      <c r="L495" s="38">
        <v>0</v>
      </c>
      <c s="32">
        <f>ROUND(ROUND(L495,2)*ROUND(G495,3),2)</f>
      </c>
      <c s="36" t="s">
        <v>74</v>
      </c>
      <c>
        <f>(M495*21)/100</f>
      </c>
      <c t="s">
        <v>27</v>
      </c>
    </row>
    <row r="496" spans="1:5" ht="12.75">
      <c r="A496" s="35" t="s">
        <v>56</v>
      </c>
      <c r="E496" s="39" t="s">
        <v>52</v>
      </c>
    </row>
    <row r="497" spans="1:5" ht="12.75">
      <c r="A497" s="35" t="s">
        <v>57</v>
      </c>
      <c r="E497" s="40" t="s">
        <v>7814</v>
      </c>
    </row>
    <row r="498" spans="1:5" ht="127.5">
      <c r="A498" t="s">
        <v>59</v>
      </c>
      <c r="E498" s="39" t="s">
        <v>7856</v>
      </c>
    </row>
    <row r="499" spans="1:16" ht="12.75">
      <c r="A499" t="s">
        <v>49</v>
      </c>
      <c s="34" t="s">
        <v>453</v>
      </c>
      <c s="34" t="s">
        <v>7991</v>
      </c>
      <c s="35" t="s">
        <v>52</v>
      </c>
      <c s="6" t="s">
        <v>7992</v>
      </c>
      <c s="36" t="s">
        <v>749</v>
      </c>
      <c s="37">
        <v>378</v>
      </c>
      <c s="36">
        <v>0</v>
      </c>
      <c s="36">
        <f>ROUND(G499*H499,6)</f>
      </c>
      <c r="L499" s="38">
        <v>0</v>
      </c>
      <c s="32">
        <f>ROUND(ROUND(L499,2)*ROUND(G499,3),2)</f>
      </c>
      <c s="36" t="s">
        <v>74</v>
      </c>
      <c>
        <f>(M499*21)/100</f>
      </c>
      <c t="s">
        <v>27</v>
      </c>
    </row>
    <row r="500" spans="1:5" ht="12.75">
      <c r="A500" s="35" t="s">
        <v>56</v>
      </c>
      <c r="E500" s="39" t="s">
        <v>52</v>
      </c>
    </row>
    <row r="501" spans="1:5" ht="12.75">
      <c r="A501" s="35" t="s">
        <v>57</v>
      </c>
      <c r="E501" s="40" t="s">
        <v>7814</v>
      </c>
    </row>
    <row r="502" spans="1:5" ht="102">
      <c r="A502" t="s">
        <v>59</v>
      </c>
      <c r="E502" s="39" t="s">
        <v>7993</v>
      </c>
    </row>
    <row r="503" spans="1:16" ht="12.75">
      <c r="A503" t="s">
        <v>49</v>
      </c>
      <c s="34" t="s">
        <v>456</v>
      </c>
      <c s="34" t="s">
        <v>7857</v>
      </c>
      <c s="35" t="s">
        <v>52</v>
      </c>
      <c s="6" t="s">
        <v>7858</v>
      </c>
      <c s="36" t="s">
        <v>673</v>
      </c>
      <c s="37">
        <v>555</v>
      </c>
      <c s="36">
        <v>0</v>
      </c>
      <c s="36">
        <f>ROUND(G503*H503,6)</f>
      </c>
      <c r="L503" s="38">
        <v>0</v>
      </c>
      <c s="32">
        <f>ROUND(ROUND(L503,2)*ROUND(G503,3),2)</f>
      </c>
      <c s="36" t="s">
        <v>74</v>
      </c>
      <c>
        <f>(M503*21)/100</f>
      </c>
      <c t="s">
        <v>27</v>
      </c>
    </row>
    <row r="504" spans="1:5" ht="12.75">
      <c r="A504" s="35" t="s">
        <v>56</v>
      </c>
      <c r="E504" s="39" t="s">
        <v>52</v>
      </c>
    </row>
    <row r="505" spans="1:5" ht="12.75">
      <c r="A505" s="35" t="s">
        <v>57</v>
      </c>
      <c r="E505" s="40" t="s">
        <v>5800</v>
      </c>
    </row>
    <row r="506" spans="1:5" ht="89.25">
      <c r="A506" t="s">
        <v>59</v>
      </c>
      <c r="E506" s="39" t="s">
        <v>7859</v>
      </c>
    </row>
    <row r="507" spans="1:13" ht="12.75">
      <c r="A507" t="s">
        <v>46</v>
      </c>
      <c r="C507" s="31" t="s">
        <v>743</v>
      </c>
      <c r="E507" s="33" t="s">
        <v>943</v>
      </c>
      <c r="J507" s="32">
        <f>0</f>
      </c>
      <c s="32">
        <f>0</f>
      </c>
      <c s="32">
        <f>0+L508+L512+L516</f>
      </c>
      <c s="32">
        <f>0+M508+M512+M516</f>
      </c>
    </row>
    <row r="508" spans="1:16" ht="25.5">
      <c r="A508" t="s">
        <v>49</v>
      </c>
      <c s="34" t="s">
        <v>459</v>
      </c>
      <c s="34" t="s">
        <v>746</v>
      </c>
      <c s="35" t="s">
        <v>747</v>
      </c>
      <c s="6" t="s">
        <v>7860</v>
      </c>
      <c s="36" t="s">
        <v>749</v>
      </c>
      <c s="37">
        <v>751</v>
      </c>
      <c s="36">
        <v>0</v>
      </c>
      <c s="36">
        <f>ROUND(G508*H508,6)</f>
      </c>
      <c r="L508" s="38">
        <v>0</v>
      </c>
      <c s="32">
        <f>ROUND(ROUND(L508,2)*ROUND(G508,3),2)</f>
      </c>
      <c s="36" t="s">
        <v>750</v>
      </c>
      <c>
        <f>(M508*21)/100</f>
      </c>
      <c t="s">
        <v>27</v>
      </c>
    </row>
    <row r="509" spans="1:5" ht="25.5">
      <c r="A509" s="35" t="s">
        <v>56</v>
      </c>
      <c r="E509" s="39" t="s">
        <v>751</v>
      </c>
    </row>
    <row r="510" spans="1:5" ht="12.75">
      <c r="A510" s="35" t="s">
        <v>57</v>
      </c>
      <c r="E510" s="40" t="s">
        <v>5800</v>
      </c>
    </row>
    <row r="511" spans="1:5" ht="102">
      <c r="A511" t="s">
        <v>59</v>
      </c>
      <c r="E511" s="39" t="s">
        <v>753</v>
      </c>
    </row>
    <row r="512" spans="1:16" ht="25.5">
      <c r="A512" t="s">
        <v>49</v>
      </c>
      <c s="34" t="s">
        <v>462</v>
      </c>
      <c s="34" t="s">
        <v>755</v>
      </c>
      <c s="35" t="s">
        <v>756</v>
      </c>
      <c s="6" t="s">
        <v>7861</v>
      </c>
      <c s="36" t="s">
        <v>749</v>
      </c>
      <c s="37">
        <v>378</v>
      </c>
      <c s="36">
        <v>0</v>
      </c>
      <c s="36">
        <f>ROUND(G512*H512,6)</f>
      </c>
      <c r="L512" s="38">
        <v>0</v>
      </c>
      <c s="32">
        <f>ROUND(ROUND(L512,2)*ROUND(G512,3),2)</f>
      </c>
      <c s="36" t="s">
        <v>750</v>
      </c>
      <c>
        <f>(M512*21)/100</f>
      </c>
      <c t="s">
        <v>27</v>
      </c>
    </row>
    <row r="513" spans="1:5" ht="25.5">
      <c r="A513" s="35" t="s">
        <v>56</v>
      </c>
      <c r="E513" s="39" t="s">
        <v>751</v>
      </c>
    </row>
    <row r="514" spans="1:5" ht="12.75">
      <c r="A514" s="35" t="s">
        <v>57</v>
      </c>
      <c r="E514" s="40" t="s">
        <v>5800</v>
      </c>
    </row>
    <row r="515" spans="1:5" ht="102">
      <c r="A515" t="s">
        <v>59</v>
      </c>
      <c r="E515" s="39" t="s">
        <v>753</v>
      </c>
    </row>
    <row r="516" spans="1:16" ht="25.5">
      <c r="A516" t="s">
        <v>49</v>
      </c>
      <c s="34" t="s">
        <v>465</v>
      </c>
      <c s="34" t="s">
        <v>2867</v>
      </c>
      <c s="35" t="s">
        <v>2868</v>
      </c>
      <c s="6" t="s">
        <v>7994</v>
      </c>
      <c s="36" t="s">
        <v>749</v>
      </c>
      <c s="37">
        <v>0.2</v>
      </c>
      <c s="36">
        <v>0</v>
      </c>
      <c s="36">
        <f>ROUND(G516*H516,6)</f>
      </c>
      <c r="L516" s="38">
        <v>0</v>
      </c>
      <c s="32">
        <f>ROUND(ROUND(L516,2)*ROUND(G516,3),2)</f>
      </c>
      <c s="36" t="s">
        <v>750</v>
      </c>
      <c>
        <f>(M516*21)/100</f>
      </c>
      <c t="s">
        <v>27</v>
      </c>
    </row>
    <row r="517" spans="1:5" ht="25.5">
      <c r="A517" s="35" t="s">
        <v>56</v>
      </c>
      <c r="E517" s="39" t="s">
        <v>751</v>
      </c>
    </row>
    <row r="518" spans="1:5" ht="12.75">
      <c r="A518" s="35" t="s">
        <v>57</v>
      </c>
      <c r="E518" s="40" t="s">
        <v>5800</v>
      </c>
    </row>
    <row r="519" spans="1:5" ht="102">
      <c r="A519" t="s">
        <v>59</v>
      </c>
      <c r="E519"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3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7635</v>
      </c>
      <c s="41">
        <f>Rekapitulace!C121</f>
      </c>
      <c s="20" t="s">
        <v>0</v>
      </c>
      <c t="s">
        <v>23</v>
      </c>
      <c t="s">
        <v>27</v>
      </c>
    </row>
    <row r="4" spans="1:16" ht="32" customHeight="1">
      <c r="A4" s="24" t="s">
        <v>20</v>
      </c>
      <c s="25" t="s">
        <v>28</v>
      </c>
      <c s="27" t="s">
        <v>7635</v>
      </c>
      <c r="E4" s="26" t="s">
        <v>7636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COUNTIFS(L8:L364,"=0",A8:A364,"P")+COUNTIFS(L8:L364,"",A8:A364,"P")+SUM(Q8:Q364)</f>
      </c>
    </row>
    <row r="8" spans="1:13" ht="12.75">
      <c r="A8" t="s">
        <v>44</v>
      </c>
      <c r="C8" s="28" t="s">
        <v>7997</v>
      </c>
      <c r="E8" s="30" t="s">
        <v>7996</v>
      </c>
      <c r="J8" s="29">
        <f>0+J9+J50+J83+J236+J249+J282+J351</f>
      </c>
      <c s="29">
        <f>0+K9+K50+K83+K236+K249+K282+K351</f>
      </c>
      <c s="29">
        <f>0+L9+L50+L83+L236+L249+L282+L351</f>
      </c>
      <c s="29">
        <f>0+M9+M50+M83+M236+M249+M282+M351</f>
      </c>
    </row>
    <row r="9" spans="1:13" ht="12.75">
      <c r="A9" t="s">
        <v>46</v>
      </c>
      <c r="C9" s="31" t="s">
        <v>7640</v>
      </c>
      <c r="E9" s="33" t="s">
        <v>7998</v>
      </c>
      <c r="J9" s="32">
        <f>0</f>
      </c>
      <c s="32">
        <f>0</f>
      </c>
      <c s="32">
        <f>0+L10+L14+L18+L22+L26+L30+L34+L38+L42+L46</f>
      </c>
      <c s="32">
        <f>0+M10+M14+M18+M22+M26+M30+M34+M38+M42+M46</f>
      </c>
    </row>
    <row r="10" spans="1:16" ht="12.75">
      <c r="A10" t="s">
        <v>49</v>
      </c>
      <c s="34" t="s">
        <v>69</v>
      </c>
      <c s="34" t="s">
        <v>7642</v>
      </c>
      <c s="35" t="s">
        <v>52</v>
      </c>
      <c s="6" t="s">
        <v>7643</v>
      </c>
      <c s="36" t="s">
        <v>78</v>
      </c>
      <c s="37">
        <v>32</v>
      </c>
      <c s="36">
        <v>0</v>
      </c>
      <c s="36">
        <f>ROUND(G10*H10,6)</f>
      </c>
      <c r="L10" s="38">
        <v>0</v>
      </c>
      <c s="32">
        <f>ROUND(ROUND(L10,2)*ROUND(G10,3),2)</f>
      </c>
      <c s="36" t="s">
        <v>4229</v>
      </c>
      <c>
        <f>(M10*21)/100</f>
      </c>
      <c t="s">
        <v>27</v>
      </c>
    </row>
    <row r="11" spans="1:5" ht="12.75">
      <c r="A11" s="35" t="s">
        <v>56</v>
      </c>
      <c r="E11" s="39" t="s">
        <v>52</v>
      </c>
    </row>
    <row r="12" spans="1:5" ht="12.75">
      <c r="A12" s="35" t="s">
        <v>57</v>
      </c>
      <c r="E12" s="40" t="s">
        <v>52</v>
      </c>
    </row>
    <row r="13" spans="1:5" ht="191.25">
      <c r="A13" t="s">
        <v>59</v>
      </c>
      <c r="E13" s="39" t="s">
        <v>7999</v>
      </c>
    </row>
    <row r="14" spans="1:16" ht="12.75">
      <c r="A14" t="s">
        <v>49</v>
      </c>
      <c s="34" t="s">
        <v>27</v>
      </c>
      <c s="34" t="s">
        <v>7646</v>
      </c>
      <c s="35" t="s">
        <v>52</v>
      </c>
      <c s="6" t="s">
        <v>7647</v>
      </c>
      <c s="36" t="s">
        <v>3141</v>
      </c>
      <c s="37">
        <v>640</v>
      </c>
      <c s="36">
        <v>0</v>
      </c>
      <c s="36">
        <f>ROUND(G14*H14,6)</f>
      </c>
      <c r="L14" s="38">
        <v>0</v>
      </c>
      <c s="32">
        <f>ROUND(ROUND(L14,2)*ROUND(G14,3),2)</f>
      </c>
      <c s="36" t="s">
        <v>4229</v>
      </c>
      <c>
        <f>(M14*21)/100</f>
      </c>
      <c t="s">
        <v>27</v>
      </c>
    </row>
    <row r="15" spans="1:5" ht="12.75">
      <c r="A15" s="35" t="s">
        <v>56</v>
      </c>
      <c r="E15" s="39" t="s">
        <v>52</v>
      </c>
    </row>
    <row r="16" spans="1:5" ht="12.75">
      <c r="A16" s="35" t="s">
        <v>57</v>
      </c>
      <c r="E16" s="40" t="s">
        <v>52</v>
      </c>
    </row>
    <row r="17" spans="1:5" ht="127.5">
      <c r="A17" t="s">
        <v>59</v>
      </c>
      <c r="E17" s="39" t="s">
        <v>8000</v>
      </c>
    </row>
    <row r="18" spans="1:16" ht="12.75">
      <c r="A18" t="s">
        <v>49</v>
      </c>
      <c s="34" t="s">
        <v>26</v>
      </c>
      <c s="34" t="s">
        <v>7866</v>
      </c>
      <c s="35" t="s">
        <v>52</v>
      </c>
      <c s="6" t="s">
        <v>7867</v>
      </c>
      <c s="36" t="s">
        <v>749</v>
      </c>
      <c s="37">
        <v>57.6</v>
      </c>
      <c s="36">
        <v>0</v>
      </c>
      <c s="36">
        <f>ROUND(G18*H18,6)</f>
      </c>
      <c r="L18" s="38">
        <v>0</v>
      </c>
      <c s="32">
        <f>ROUND(ROUND(L18,2)*ROUND(G18,3),2)</f>
      </c>
      <c s="36" t="s">
        <v>4229</v>
      </c>
      <c>
        <f>(M18*21)/100</f>
      </c>
      <c t="s">
        <v>27</v>
      </c>
    </row>
    <row r="19" spans="1:5" ht="12.75">
      <c r="A19" s="35" t="s">
        <v>56</v>
      </c>
      <c r="E19" s="39" t="s">
        <v>52</v>
      </c>
    </row>
    <row r="20" spans="1:5" ht="12.75">
      <c r="A20" s="35" t="s">
        <v>57</v>
      </c>
      <c r="E20" s="40" t="s">
        <v>52</v>
      </c>
    </row>
    <row r="21" spans="1:5" ht="102">
      <c r="A21" t="s">
        <v>59</v>
      </c>
      <c r="E21" s="39" t="s">
        <v>7648</v>
      </c>
    </row>
    <row r="22" spans="1:16" ht="12.75">
      <c r="A22" t="s">
        <v>49</v>
      </c>
      <c s="34" t="s">
        <v>81</v>
      </c>
      <c s="34" t="s">
        <v>7649</v>
      </c>
      <c s="35" t="s">
        <v>52</v>
      </c>
      <c s="6" t="s">
        <v>7650</v>
      </c>
      <c s="36" t="s">
        <v>107</v>
      </c>
      <c s="37">
        <v>9</v>
      </c>
      <c s="36">
        <v>0</v>
      </c>
      <c s="36">
        <f>ROUND(G22*H22,6)</f>
      </c>
      <c r="L22" s="38">
        <v>0</v>
      </c>
      <c s="32">
        <f>ROUND(ROUND(L22,2)*ROUND(G22,3),2)</f>
      </c>
      <c s="36" t="s">
        <v>4229</v>
      </c>
      <c>
        <f>(M22*21)/100</f>
      </c>
      <c t="s">
        <v>27</v>
      </c>
    </row>
    <row r="23" spans="1:5" ht="12.75">
      <c r="A23" s="35" t="s">
        <v>56</v>
      </c>
      <c r="E23" s="39" t="s">
        <v>52</v>
      </c>
    </row>
    <row r="24" spans="1:5" ht="12.75">
      <c r="A24" s="35" t="s">
        <v>57</v>
      </c>
      <c r="E24" s="40" t="s">
        <v>52</v>
      </c>
    </row>
    <row r="25" spans="1:5" ht="89.25">
      <c r="A25" t="s">
        <v>59</v>
      </c>
      <c r="E25" s="39" t="s">
        <v>8001</v>
      </c>
    </row>
    <row r="26" spans="1:16" ht="12.75">
      <c r="A26" t="s">
        <v>49</v>
      </c>
      <c s="34" t="s">
        <v>84</v>
      </c>
      <c s="34" t="s">
        <v>7653</v>
      </c>
      <c s="35" t="s">
        <v>52</v>
      </c>
      <c s="6" t="s">
        <v>8002</v>
      </c>
      <c s="36" t="s">
        <v>107</v>
      </c>
      <c s="37">
        <v>36</v>
      </c>
      <c s="36">
        <v>0</v>
      </c>
      <c s="36">
        <f>ROUND(G26*H26,6)</f>
      </c>
      <c r="L26" s="38">
        <v>0</v>
      </c>
      <c s="32">
        <f>ROUND(ROUND(L26,2)*ROUND(G26,3),2)</f>
      </c>
      <c s="36" t="s">
        <v>4229</v>
      </c>
      <c>
        <f>(M26*21)/100</f>
      </c>
      <c t="s">
        <v>27</v>
      </c>
    </row>
    <row r="27" spans="1:5" ht="12.75">
      <c r="A27" s="35" t="s">
        <v>56</v>
      </c>
      <c r="E27" s="39" t="s">
        <v>52</v>
      </c>
    </row>
    <row r="28" spans="1:5" ht="12.75">
      <c r="A28" s="35" t="s">
        <v>57</v>
      </c>
      <c r="E28" s="40" t="s">
        <v>52</v>
      </c>
    </row>
    <row r="29" spans="1:5" ht="76.5">
      <c r="A29" t="s">
        <v>59</v>
      </c>
      <c r="E29" s="39" t="s">
        <v>8003</v>
      </c>
    </row>
    <row r="30" spans="1:16" ht="12.75">
      <c r="A30" t="s">
        <v>49</v>
      </c>
      <c s="34" t="s">
        <v>87</v>
      </c>
      <c s="34" t="s">
        <v>8004</v>
      </c>
      <c s="35" t="s">
        <v>52</v>
      </c>
      <c s="6" t="s">
        <v>8005</v>
      </c>
      <c s="36" t="s">
        <v>78</v>
      </c>
      <c s="37">
        <v>5</v>
      </c>
      <c s="36">
        <v>0</v>
      </c>
      <c s="36">
        <f>ROUND(G30*H30,6)</f>
      </c>
      <c r="L30" s="38">
        <v>0</v>
      </c>
      <c s="32">
        <f>ROUND(ROUND(L30,2)*ROUND(G30,3),2)</f>
      </c>
      <c s="36" t="s">
        <v>4229</v>
      </c>
      <c>
        <f>(M30*21)/100</f>
      </c>
      <c t="s">
        <v>27</v>
      </c>
    </row>
    <row r="31" spans="1:5" ht="12.75">
      <c r="A31" s="35" t="s">
        <v>56</v>
      </c>
      <c r="E31" s="39" t="s">
        <v>52</v>
      </c>
    </row>
    <row r="32" spans="1:5" ht="12.75">
      <c r="A32" s="35" t="s">
        <v>57</v>
      </c>
      <c r="E32" s="40" t="s">
        <v>52</v>
      </c>
    </row>
    <row r="33" spans="1:5" ht="153">
      <c r="A33" t="s">
        <v>59</v>
      </c>
      <c r="E33" s="39" t="s">
        <v>8006</v>
      </c>
    </row>
    <row r="34" spans="1:16" ht="12.75">
      <c r="A34" t="s">
        <v>49</v>
      </c>
      <c s="34" t="s">
        <v>90</v>
      </c>
      <c s="34" t="s">
        <v>7662</v>
      </c>
      <c s="35" t="s">
        <v>52</v>
      </c>
      <c s="6" t="s">
        <v>7663</v>
      </c>
      <c s="36" t="s">
        <v>107</v>
      </c>
      <c s="37">
        <v>1</v>
      </c>
      <c s="36">
        <v>0</v>
      </c>
      <c s="36">
        <f>ROUND(G34*H34,6)</f>
      </c>
      <c r="L34" s="38">
        <v>0</v>
      </c>
      <c s="32">
        <f>ROUND(ROUND(L34,2)*ROUND(G34,3),2)</f>
      </c>
      <c s="36" t="s">
        <v>4229</v>
      </c>
      <c>
        <f>(M34*21)/100</f>
      </c>
      <c t="s">
        <v>27</v>
      </c>
    </row>
    <row r="35" spans="1:5" ht="12.75">
      <c r="A35" s="35" t="s">
        <v>56</v>
      </c>
      <c r="E35" s="39" t="s">
        <v>52</v>
      </c>
    </row>
    <row r="36" spans="1:5" ht="12.75">
      <c r="A36" s="35" t="s">
        <v>57</v>
      </c>
      <c r="E36" s="40" t="s">
        <v>52</v>
      </c>
    </row>
    <row r="37" spans="1:5" ht="89.25">
      <c r="A37" t="s">
        <v>59</v>
      </c>
      <c r="E37" s="39" t="s">
        <v>8007</v>
      </c>
    </row>
    <row r="38" spans="1:16" ht="12.75">
      <c r="A38" t="s">
        <v>49</v>
      </c>
      <c s="34" t="s">
        <v>93</v>
      </c>
      <c s="34" t="s">
        <v>7665</v>
      </c>
      <c s="35" t="s">
        <v>52</v>
      </c>
      <c s="6" t="s">
        <v>7666</v>
      </c>
      <c s="36" t="s">
        <v>107</v>
      </c>
      <c s="37">
        <v>3</v>
      </c>
      <c s="36">
        <v>0</v>
      </c>
      <c s="36">
        <f>ROUND(G38*H38,6)</f>
      </c>
      <c r="L38" s="38">
        <v>0</v>
      </c>
      <c s="32">
        <f>ROUND(ROUND(L38,2)*ROUND(G38,3),2)</f>
      </c>
      <c s="36" t="s">
        <v>4229</v>
      </c>
      <c>
        <f>(M38*21)/100</f>
      </c>
      <c t="s">
        <v>27</v>
      </c>
    </row>
    <row r="39" spans="1:5" ht="12.75">
      <c r="A39" s="35" t="s">
        <v>56</v>
      </c>
      <c r="E39" s="39" t="s">
        <v>52</v>
      </c>
    </row>
    <row r="40" spans="1:5" ht="12.75">
      <c r="A40" s="35" t="s">
        <v>57</v>
      </c>
      <c r="E40" s="40" t="s">
        <v>52</v>
      </c>
    </row>
    <row r="41" spans="1:5" ht="114.75">
      <c r="A41" t="s">
        <v>59</v>
      </c>
      <c r="E41" s="39" t="s">
        <v>7664</v>
      </c>
    </row>
    <row r="42" spans="1:16" ht="12.75">
      <c r="A42" t="s">
        <v>49</v>
      </c>
      <c s="34" t="s">
        <v>96</v>
      </c>
      <c s="34" t="s">
        <v>8008</v>
      </c>
      <c s="35" t="s">
        <v>52</v>
      </c>
      <c s="6" t="s">
        <v>8009</v>
      </c>
      <c s="36" t="s">
        <v>73</v>
      </c>
      <c s="37">
        <v>160</v>
      </c>
      <c s="36">
        <v>0</v>
      </c>
      <c s="36">
        <f>ROUND(G42*H42,6)</f>
      </c>
      <c r="L42" s="38">
        <v>0</v>
      </c>
      <c s="32">
        <f>ROUND(ROUND(L42,2)*ROUND(G42,3),2)</f>
      </c>
      <c s="36" t="s">
        <v>4229</v>
      </c>
      <c>
        <f>(M42*21)/100</f>
      </c>
      <c t="s">
        <v>27</v>
      </c>
    </row>
    <row r="43" spans="1:5" ht="12.75">
      <c r="A43" s="35" t="s">
        <v>56</v>
      </c>
      <c r="E43" s="39" t="s">
        <v>52</v>
      </c>
    </row>
    <row r="44" spans="1:5" ht="12.75">
      <c r="A44" s="35" t="s">
        <v>57</v>
      </c>
      <c r="E44" s="40" t="s">
        <v>52</v>
      </c>
    </row>
    <row r="45" spans="1:5" ht="12.75">
      <c r="A45" t="s">
        <v>59</v>
      </c>
      <c r="E45" s="39" t="s">
        <v>60</v>
      </c>
    </row>
    <row r="46" spans="1:16" ht="25.5">
      <c r="A46" t="s">
        <v>49</v>
      </c>
      <c s="34" t="s">
        <v>100</v>
      </c>
      <c s="34" t="s">
        <v>7675</v>
      </c>
      <c s="35" t="s">
        <v>52</v>
      </c>
      <c s="6" t="s">
        <v>7676</v>
      </c>
      <c s="36" t="s">
        <v>673</v>
      </c>
      <c s="37">
        <v>56</v>
      </c>
      <c s="36">
        <v>0</v>
      </c>
      <c s="36">
        <f>ROUND(G46*H46,6)</f>
      </c>
      <c r="L46" s="38">
        <v>0</v>
      </c>
      <c s="32">
        <f>ROUND(ROUND(L46,2)*ROUND(G46,3),2)</f>
      </c>
      <c s="36" t="s">
        <v>4229</v>
      </c>
      <c>
        <f>(M46*21)/100</f>
      </c>
      <c t="s">
        <v>27</v>
      </c>
    </row>
    <row r="47" spans="1:5" ht="12.75">
      <c r="A47" s="35" t="s">
        <v>56</v>
      </c>
      <c r="E47" s="39" t="s">
        <v>52</v>
      </c>
    </row>
    <row r="48" spans="1:5" ht="12.75">
      <c r="A48" s="35" t="s">
        <v>57</v>
      </c>
      <c r="E48" s="40" t="s">
        <v>52</v>
      </c>
    </row>
    <row r="49" spans="1:5" ht="89.25">
      <c r="A49" t="s">
        <v>59</v>
      </c>
      <c r="E49" s="39" t="s">
        <v>7677</v>
      </c>
    </row>
    <row r="50" spans="1:13" ht="12.75">
      <c r="A50" t="s">
        <v>46</v>
      </c>
      <c r="C50" s="31" t="s">
        <v>7678</v>
      </c>
      <c r="E50" s="33" t="s">
        <v>8010</v>
      </c>
      <c r="J50" s="32">
        <f>0</f>
      </c>
      <c s="32">
        <f>0</f>
      </c>
      <c s="32">
        <f>0+L51+L55+L59+L63+L67+L71+L75+L79</f>
      </c>
      <c s="32">
        <f>0+M51+M55+M59+M63+M67+M71+M75+M79</f>
      </c>
    </row>
    <row r="51" spans="1:16" ht="12.75">
      <c r="A51" t="s">
        <v>49</v>
      </c>
      <c s="34" t="s">
        <v>116</v>
      </c>
      <c s="34" t="s">
        <v>7688</v>
      </c>
      <c s="35" t="s">
        <v>52</v>
      </c>
      <c s="6" t="s">
        <v>7689</v>
      </c>
      <c s="36" t="s">
        <v>107</v>
      </c>
      <c s="37">
        <v>1</v>
      </c>
      <c s="36">
        <v>0</v>
      </c>
      <c s="36">
        <f>ROUND(G51*H51,6)</f>
      </c>
      <c r="L51" s="38">
        <v>0</v>
      </c>
      <c s="32">
        <f>ROUND(ROUND(L51,2)*ROUND(G51,3),2)</f>
      </c>
      <c s="36" t="s">
        <v>4229</v>
      </c>
      <c>
        <f>(M51*21)/100</f>
      </c>
      <c t="s">
        <v>27</v>
      </c>
    </row>
    <row r="52" spans="1:5" ht="12.75">
      <c r="A52" s="35" t="s">
        <v>56</v>
      </c>
      <c r="E52" s="39" t="s">
        <v>52</v>
      </c>
    </row>
    <row r="53" spans="1:5" ht="12.75">
      <c r="A53" s="35" t="s">
        <v>57</v>
      </c>
      <c r="E53" s="40" t="s">
        <v>52</v>
      </c>
    </row>
    <row r="54" spans="1:5" ht="102">
      <c r="A54" t="s">
        <v>59</v>
      </c>
      <c r="E54" s="39" t="s">
        <v>7687</v>
      </c>
    </row>
    <row r="55" spans="1:16" ht="12.75">
      <c r="A55" t="s">
        <v>49</v>
      </c>
      <c s="34" t="s">
        <v>119</v>
      </c>
      <c s="34" t="s">
        <v>8011</v>
      </c>
      <c s="35" t="s">
        <v>52</v>
      </c>
      <c s="6" t="s">
        <v>8012</v>
      </c>
      <c s="36" t="s">
        <v>107</v>
      </c>
      <c s="37">
        <v>2</v>
      </c>
      <c s="36">
        <v>0</v>
      </c>
      <c s="36">
        <f>ROUND(G55*H55,6)</f>
      </c>
      <c r="L55" s="38">
        <v>0</v>
      </c>
      <c s="32">
        <f>ROUND(ROUND(L55,2)*ROUND(G55,3),2)</f>
      </c>
      <c s="36" t="s">
        <v>4229</v>
      </c>
      <c>
        <f>(M55*21)/100</f>
      </c>
      <c t="s">
        <v>27</v>
      </c>
    </row>
    <row r="56" spans="1:5" ht="12.75">
      <c r="A56" s="35" t="s">
        <v>56</v>
      </c>
      <c r="E56" s="39" t="s">
        <v>52</v>
      </c>
    </row>
    <row r="57" spans="1:5" ht="12.75">
      <c r="A57" s="35" t="s">
        <v>57</v>
      </c>
      <c r="E57" s="40" t="s">
        <v>52</v>
      </c>
    </row>
    <row r="58" spans="1:5" ht="102">
      <c r="A58" t="s">
        <v>59</v>
      </c>
      <c r="E58" s="39" t="s">
        <v>7687</v>
      </c>
    </row>
    <row r="59" spans="1:16" ht="12.75">
      <c r="A59" t="s">
        <v>49</v>
      </c>
      <c s="34" t="s">
        <v>122</v>
      </c>
      <c s="34" t="s">
        <v>7690</v>
      </c>
      <c s="35" t="s">
        <v>52</v>
      </c>
      <c s="6" t="s">
        <v>7691</v>
      </c>
      <c s="36" t="s">
        <v>99</v>
      </c>
      <c s="37">
        <v>18</v>
      </c>
      <c s="36">
        <v>0</v>
      </c>
      <c s="36">
        <f>ROUND(G59*H59,6)</f>
      </c>
      <c r="L59" s="38">
        <v>0</v>
      </c>
      <c s="32">
        <f>ROUND(ROUND(L59,2)*ROUND(G59,3),2)</f>
      </c>
      <c s="36" t="s">
        <v>4229</v>
      </c>
      <c>
        <f>(M59*21)/100</f>
      </c>
      <c t="s">
        <v>27</v>
      </c>
    </row>
    <row r="60" spans="1:5" ht="12.75">
      <c r="A60" s="35" t="s">
        <v>56</v>
      </c>
      <c r="E60" s="39" t="s">
        <v>52</v>
      </c>
    </row>
    <row r="61" spans="1:5" ht="12.75">
      <c r="A61" s="35" t="s">
        <v>57</v>
      </c>
      <c r="E61" s="40" t="s">
        <v>52</v>
      </c>
    </row>
    <row r="62" spans="1:5" ht="102">
      <c r="A62" t="s">
        <v>59</v>
      </c>
      <c r="E62" s="39" t="s">
        <v>7692</v>
      </c>
    </row>
    <row r="63" spans="1:16" ht="25.5">
      <c r="A63" t="s">
        <v>49</v>
      </c>
      <c s="34" t="s">
        <v>125</v>
      </c>
      <c s="34" t="s">
        <v>7698</v>
      </c>
      <c s="35" t="s">
        <v>52</v>
      </c>
      <c s="6" t="s">
        <v>7699</v>
      </c>
      <c s="36" t="s">
        <v>107</v>
      </c>
      <c s="37">
        <v>1</v>
      </c>
      <c s="36">
        <v>0</v>
      </c>
      <c s="36">
        <f>ROUND(G63*H63,6)</f>
      </c>
      <c r="L63" s="38">
        <v>0</v>
      </c>
      <c s="32">
        <f>ROUND(ROUND(L63,2)*ROUND(G63,3),2)</f>
      </c>
      <c s="36" t="s">
        <v>4229</v>
      </c>
      <c>
        <f>(M63*21)/100</f>
      </c>
      <c t="s">
        <v>27</v>
      </c>
    </row>
    <row r="64" spans="1:5" ht="12.75">
      <c r="A64" s="35" t="s">
        <v>56</v>
      </c>
      <c r="E64" s="39" t="s">
        <v>52</v>
      </c>
    </row>
    <row r="65" spans="1:5" ht="12.75">
      <c r="A65" s="35" t="s">
        <v>57</v>
      </c>
      <c r="E65" s="40" t="s">
        <v>52</v>
      </c>
    </row>
    <row r="66" spans="1:5" ht="114.75">
      <c r="A66" t="s">
        <v>59</v>
      </c>
      <c r="E66" s="39" t="s">
        <v>7697</v>
      </c>
    </row>
    <row r="67" spans="1:16" ht="25.5">
      <c r="A67" t="s">
        <v>49</v>
      </c>
      <c s="34" t="s">
        <v>128</v>
      </c>
      <c s="34" t="s">
        <v>7700</v>
      </c>
      <c s="35" t="s">
        <v>52</v>
      </c>
      <c s="6" t="s">
        <v>7701</v>
      </c>
      <c s="36" t="s">
        <v>107</v>
      </c>
      <c s="37">
        <v>1</v>
      </c>
      <c s="36">
        <v>0</v>
      </c>
      <c s="36">
        <f>ROUND(G67*H67,6)</f>
      </c>
      <c r="L67" s="38">
        <v>0</v>
      </c>
      <c s="32">
        <f>ROUND(ROUND(L67,2)*ROUND(G67,3),2)</f>
      </c>
      <c s="36" t="s">
        <v>4229</v>
      </c>
      <c>
        <f>(M67*21)/100</f>
      </c>
      <c t="s">
        <v>27</v>
      </c>
    </row>
    <row r="68" spans="1:5" ht="12.75">
      <c r="A68" s="35" t="s">
        <v>56</v>
      </c>
      <c r="E68" s="39" t="s">
        <v>52</v>
      </c>
    </row>
    <row r="69" spans="1:5" ht="12.75">
      <c r="A69" s="35" t="s">
        <v>57</v>
      </c>
      <c r="E69" s="40" t="s">
        <v>52</v>
      </c>
    </row>
    <row r="70" spans="1:5" ht="114.75">
      <c r="A70" t="s">
        <v>59</v>
      </c>
      <c r="E70" s="39" t="s">
        <v>7697</v>
      </c>
    </row>
    <row r="71" spans="1:16" ht="12.75">
      <c r="A71" t="s">
        <v>49</v>
      </c>
      <c s="34" t="s">
        <v>131</v>
      </c>
      <c s="34" t="s">
        <v>7880</v>
      </c>
      <c s="35" t="s">
        <v>52</v>
      </c>
      <c s="6" t="s">
        <v>7881</v>
      </c>
      <c s="36" t="s">
        <v>107</v>
      </c>
      <c s="37">
        <v>1</v>
      </c>
      <c s="36">
        <v>0</v>
      </c>
      <c s="36">
        <f>ROUND(G71*H71,6)</f>
      </c>
      <c r="L71" s="38">
        <v>0</v>
      </c>
      <c s="32">
        <f>ROUND(ROUND(L71,2)*ROUND(G71,3),2)</f>
      </c>
      <c s="36" t="s">
        <v>4229</v>
      </c>
      <c>
        <f>(M71*21)/100</f>
      </c>
      <c t="s">
        <v>27</v>
      </c>
    </row>
    <row r="72" spans="1:5" ht="12.75">
      <c r="A72" s="35" t="s">
        <v>56</v>
      </c>
      <c r="E72" s="39" t="s">
        <v>52</v>
      </c>
    </row>
    <row r="73" spans="1:5" ht="12.75">
      <c r="A73" s="35" t="s">
        <v>57</v>
      </c>
      <c r="E73" s="40" t="s">
        <v>52</v>
      </c>
    </row>
    <row r="74" spans="1:5" ht="114.75">
      <c r="A74" t="s">
        <v>59</v>
      </c>
      <c r="E74" s="39" t="s">
        <v>7879</v>
      </c>
    </row>
    <row r="75" spans="1:16" ht="25.5">
      <c r="A75" t="s">
        <v>49</v>
      </c>
      <c s="34" t="s">
        <v>134</v>
      </c>
      <c s="34" t="s">
        <v>8013</v>
      </c>
      <c s="35" t="s">
        <v>52</v>
      </c>
      <c s="6" t="s">
        <v>8014</v>
      </c>
      <c s="36" t="s">
        <v>107</v>
      </c>
      <c s="37">
        <v>1</v>
      </c>
      <c s="36">
        <v>0</v>
      </c>
      <c s="36">
        <f>ROUND(G75*H75,6)</f>
      </c>
      <c r="L75" s="38">
        <v>0</v>
      </c>
      <c s="32">
        <f>ROUND(ROUND(L75,2)*ROUND(G75,3),2)</f>
      </c>
      <c s="36" t="s">
        <v>4229</v>
      </c>
      <c>
        <f>(M75*21)/100</f>
      </c>
      <c t="s">
        <v>27</v>
      </c>
    </row>
    <row r="76" spans="1:5" ht="12.75">
      <c r="A76" s="35" t="s">
        <v>56</v>
      </c>
      <c r="E76" s="39" t="s">
        <v>52</v>
      </c>
    </row>
    <row r="77" spans="1:5" ht="12.75">
      <c r="A77" s="35" t="s">
        <v>57</v>
      </c>
      <c r="E77" s="40" t="s">
        <v>52</v>
      </c>
    </row>
    <row r="78" spans="1:5" ht="89.25">
      <c r="A78" t="s">
        <v>59</v>
      </c>
      <c r="E78" s="39" t="s">
        <v>8015</v>
      </c>
    </row>
    <row r="79" spans="1:16" ht="25.5">
      <c r="A79" t="s">
        <v>49</v>
      </c>
      <c s="34" t="s">
        <v>137</v>
      </c>
      <c s="34" t="s">
        <v>7702</v>
      </c>
      <c s="35" t="s">
        <v>52</v>
      </c>
      <c s="6" t="s">
        <v>7703</v>
      </c>
      <c s="36" t="s">
        <v>673</v>
      </c>
      <c s="37">
        <v>14</v>
      </c>
      <c s="36">
        <v>0</v>
      </c>
      <c s="36">
        <f>ROUND(G79*H79,6)</f>
      </c>
      <c r="L79" s="38">
        <v>0</v>
      </c>
      <c s="32">
        <f>ROUND(ROUND(L79,2)*ROUND(G79,3),2)</f>
      </c>
      <c s="36" t="s">
        <v>4229</v>
      </c>
      <c>
        <f>(M79*21)/100</f>
      </c>
      <c t="s">
        <v>27</v>
      </c>
    </row>
    <row r="80" spans="1:5" ht="12.75">
      <c r="A80" s="35" t="s">
        <v>56</v>
      </c>
      <c r="E80" s="39" t="s">
        <v>52</v>
      </c>
    </row>
    <row r="81" spans="1:5" ht="12.75">
      <c r="A81" s="35" t="s">
        <v>57</v>
      </c>
      <c r="E81" s="40" t="s">
        <v>52</v>
      </c>
    </row>
    <row r="82" spans="1:5" ht="102">
      <c r="A82" t="s">
        <v>59</v>
      </c>
      <c r="E82" s="39" t="s">
        <v>7704</v>
      </c>
    </row>
    <row r="83" spans="1:13" ht="12.75">
      <c r="A83" t="s">
        <v>46</v>
      </c>
      <c r="C83" s="31" t="s">
        <v>7705</v>
      </c>
      <c r="E83" s="33" t="s">
        <v>8016</v>
      </c>
      <c r="J83" s="32">
        <f>0</f>
      </c>
      <c s="32">
        <f>0</f>
      </c>
      <c s="32">
        <f>0+L84+L88+L92+L96+L100+L104+L108+L112+L116+L120+L124+L128+L132+L136+L140+L144+L148+L152+L156+L160+L164+L168+L172+L176+L180+L184+L188+L192+L196+L200+L204+L208+L212+L216+L220+L224+L228+L232</f>
      </c>
      <c s="32">
        <f>0+M84+M88+M92+M96+M100+M104+M108+M112+M116+M120+M124+M128+M132+M136+M140+M144+M148+M152+M156+M160+M164+M168+M172+M176+M180+M184+M188+M192+M196+M200+M204+M208+M212+M216+M220+M224+M228+M232</f>
      </c>
    </row>
    <row r="84" spans="1:16" ht="12.75">
      <c r="A84" t="s">
        <v>49</v>
      </c>
      <c s="34" t="s">
        <v>140</v>
      </c>
      <c s="34" t="s">
        <v>8017</v>
      </c>
      <c s="35" t="s">
        <v>52</v>
      </c>
      <c s="6" t="s">
        <v>8018</v>
      </c>
      <c s="36" t="s">
        <v>107</v>
      </c>
      <c s="37">
        <v>15</v>
      </c>
      <c s="36">
        <v>0</v>
      </c>
      <c s="36">
        <f>ROUND(G84*H84,6)</f>
      </c>
      <c r="L84" s="38">
        <v>0</v>
      </c>
      <c s="32">
        <f>ROUND(ROUND(L84,2)*ROUND(G84,3),2)</f>
      </c>
      <c s="36" t="s">
        <v>4229</v>
      </c>
      <c>
        <f>(M84*21)/100</f>
      </c>
      <c t="s">
        <v>27</v>
      </c>
    </row>
    <row r="85" spans="1:5" ht="12.75">
      <c r="A85" s="35" t="s">
        <v>56</v>
      </c>
      <c r="E85" s="39" t="s">
        <v>52</v>
      </c>
    </row>
    <row r="86" spans="1:5" ht="12.75">
      <c r="A86" s="35" t="s">
        <v>57</v>
      </c>
      <c r="E86" s="40" t="s">
        <v>52</v>
      </c>
    </row>
    <row r="87" spans="1:5" ht="89.25">
      <c r="A87" t="s">
        <v>59</v>
      </c>
      <c r="E87" s="39" t="s">
        <v>7709</v>
      </c>
    </row>
    <row r="88" spans="1:16" ht="12.75">
      <c r="A88" t="s">
        <v>49</v>
      </c>
      <c s="34" t="s">
        <v>143</v>
      </c>
      <c s="34" t="s">
        <v>7896</v>
      </c>
      <c s="35" t="s">
        <v>52</v>
      </c>
      <c s="6" t="s">
        <v>7897</v>
      </c>
      <c s="36" t="s">
        <v>107</v>
      </c>
      <c s="37">
        <v>2</v>
      </c>
      <c s="36">
        <v>0</v>
      </c>
      <c s="36">
        <f>ROUND(G88*H88,6)</f>
      </c>
      <c r="L88" s="38">
        <v>0</v>
      </c>
      <c s="32">
        <f>ROUND(ROUND(L88,2)*ROUND(G88,3),2)</f>
      </c>
      <c s="36" t="s">
        <v>4229</v>
      </c>
      <c>
        <f>(M88*21)/100</f>
      </c>
      <c t="s">
        <v>27</v>
      </c>
    </row>
    <row r="89" spans="1:5" ht="12.75">
      <c r="A89" s="35" t="s">
        <v>56</v>
      </c>
      <c r="E89" s="39" t="s">
        <v>52</v>
      </c>
    </row>
    <row r="90" spans="1:5" ht="12.75">
      <c r="A90" s="35" t="s">
        <v>57</v>
      </c>
      <c r="E90" s="40" t="s">
        <v>52</v>
      </c>
    </row>
    <row r="91" spans="1:5" ht="102">
      <c r="A91" t="s">
        <v>59</v>
      </c>
      <c r="E91" s="39" t="s">
        <v>7715</v>
      </c>
    </row>
    <row r="92" spans="1:16" ht="12.75">
      <c r="A92" t="s">
        <v>49</v>
      </c>
      <c s="34" t="s">
        <v>146</v>
      </c>
      <c s="34" t="s">
        <v>7716</v>
      </c>
      <c s="35" t="s">
        <v>52</v>
      </c>
      <c s="6" t="s">
        <v>7717</v>
      </c>
      <c s="36" t="s">
        <v>107</v>
      </c>
      <c s="37">
        <v>36</v>
      </c>
      <c s="36">
        <v>0</v>
      </c>
      <c s="36">
        <f>ROUND(G92*H92,6)</f>
      </c>
      <c r="L92" s="38">
        <v>0</v>
      </c>
      <c s="32">
        <f>ROUND(ROUND(L92,2)*ROUND(G92,3),2)</f>
      </c>
      <c s="36" t="s">
        <v>4229</v>
      </c>
      <c>
        <f>(M92*21)/100</f>
      </c>
      <c t="s">
        <v>27</v>
      </c>
    </row>
    <row r="93" spans="1:5" ht="12.75">
      <c r="A93" s="35" t="s">
        <v>56</v>
      </c>
      <c r="E93" s="39" t="s">
        <v>52</v>
      </c>
    </row>
    <row r="94" spans="1:5" ht="12.75">
      <c r="A94" s="35" t="s">
        <v>57</v>
      </c>
      <c r="E94" s="40" t="s">
        <v>52</v>
      </c>
    </row>
    <row r="95" spans="1:5" ht="102">
      <c r="A95" t="s">
        <v>59</v>
      </c>
      <c r="E95" s="39" t="s">
        <v>7715</v>
      </c>
    </row>
    <row r="96" spans="1:16" ht="12.75">
      <c r="A96" t="s">
        <v>49</v>
      </c>
      <c s="34" t="s">
        <v>149</v>
      </c>
      <c s="34" t="s">
        <v>7718</v>
      </c>
      <c s="35" t="s">
        <v>52</v>
      </c>
      <c s="6" t="s">
        <v>7719</v>
      </c>
      <c s="36" t="s">
        <v>107</v>
      </c>
      <c s="37">
        <v>4</v>
      </c>
      <c s="36">
        <v>0</v>
      </c>
      <c s="36">
        <f>ROUND(G96*H96,6)</f>
      </c>
      <c r="L96" s="38">
        <v>0</v>
      </c>
      <c s="32">
        <f>ROUND(ROUND(L96,2)*ROUND(G96,3),2)</f>
      </c>
      <c s="36" t="s">
        <v>4229</v>
      </c>
      <c>
        <f>(M96*21)/100</f>
      </c>
      <c t="s">
        <v>27</v>
      </c>
    </row>
    <row r="97" spans="1:5" ht="12.75">
      <c r="A97" s="35" t="s">
        <v>56</v>
      </c>
      <c r="E97" s="39" t="s">
        <v>52</v>
      </c>
    </row>
    <row r="98" spans="1:5" ht="12.75">
      <c r="A98" s="35" t="s">
        <v>57</v>
      </c>
      <c r="E98" s="40" t="s">
        <v>52</v>
      </c>
    </row>
    <row r="99" spans="1:5" ht="102">
      <c r="A99" t="s">
        <v>59</v>
      </c>
      <c r="E99" s="39" t="s">
        <v>7715</v>
      </c>
    </row>
    <row r="100" spans="1:16" ht="12.75">
      <c r="A100" t="s">
        <v>49</v>
      </c>
      <c s="34" t="s">
        <v>152</v>
      </c>
      <c s="34" t="s">
        <v>7721</v>
      </c>
      <c s="35" t="s">
        <v>52</v>
      </c>
      <c s="6" t="s">
        <v>7722</v>
      </c>
      <c s="36" t="s">
        <v>107</v>
      </c>
      <c s="37">
        <v>13</v>
      </c>
      <c s="36">
        <v>0</v>
      </c>
      <c s="36">
        <f>ROUND(G100*H100,6)</f>
      </c>
      <c r="L100" s="38">
        <v>0</v>
      </c>
      <c s="32">
        <f>ROUND(ROUND(L100,2)*ROUND(G100,3),2)</f>
      </c>
      <c s="36" t="s">
        <v>4229</v>
      </c>
      <c>
        <f>(M100*21)/100</f>
      </c>
      <c t="s">
        <v>27</v>
      </c>
    </row>
    <row r="101" spans="1:5" ht="12.75">
      <c r="A101" s="35" t="s">
        <v>56</v>
      </c>
      <c r="E101" s="39" t="s">
        <v>52</v>
      </c>
    </row>
    <row r="102" spans="1:5" ht="12.75">
      <c r="A102" s="35" t="s">
        <v>57</v>
      </c>
      <c r="E102" s="40" t="s">
        <v>52</v>
      </c>
    </row>
    <row r="103" spans="1:5" ht="102">
      <c r="A103" t="s">
        <v>59</v>
      </c>
      <c r="E103" s="39" t="s">
        <v>7715</v>
      </c>
    </row>
    <row r="104" spans="1:16" ht="12.75">
      <c r="A104" t="s">
        <v>49</v>
      </c>
      <c s="34" t="s">
        <v>155</v>
      </c>
      <c s="34" t="s">
        <v>7723</v>
      </c>
      <c s="35" t="s">
        <v>52</v>
      </c>
      <c s="6" t="s">
        <v>7724</v>
      </c>
      <c s="36" t="s">
        <v>107</v>
      </c>
      <c s="37">
        <v>1</v>
      </c>
      <c s="36">
        <v>0</v>
      </c>
      <c s="36">
        <f>ROUND(G104*H104,6)</f>
      </c>
      <c r="L104" s="38">
        <v>0</v>
      </c>
      <c s="32">
        <f>ROUND(ROUND(L104,2)*ROUND(G104,3),2)</f>
      </c>
      <c s="36" t="s">
        <v>4229</v>
      </c>
      <c>
        <f>(M104*21)/100</f>
      </c>
      <c t="s">
        <v>27</v>
      </c>
    </row>
    <row r="105" spans="1:5" ht="12.75">
      <c r="A105" s="35" t="s">
        <v>56</v>
      </c>
      <c r="E105" s="39" t="s">
        <v>52</v>
      </c>
    </row>
    <row r="106" spans="1:5" ht="12.75">
      <c r="A106" s="35" t="s">
        <v>57</v>
      </c>
      <c r="E106" s="40" t="s">
        <v>52</v>
      </c>
    </row>
    <row r="107" spans="1:5" ht="102">
      <c r="A107" t="s">
        <v>59</v>
      </c>
      <c r="E107" s="39" t="s">
        <v>7715</v>
      </c>
    </row>
    <row r="108" spans="1:16" ht="12.75">
      <c r="A108" t="s">
        <v>49</v>
      </c>
      <c s="34" t="s">
        <v>158</v>
      </c>
      <c s="34" t="s">
        <v>7725</v>
      </c>
      <c s="35" t="s">
        <v>52</v>
      </c>
      <c s="6" t="s">
        <v>7726</v>
      </c>
      <c s="36" t="s">
        <v>107</v>
      </c>
      <c s="37">
        <v>14</v>
      </c>
      <c s="36">
        <v>0</v>
      </c>
      <c s="36">
        <f>ROUND(G108*H108,6)</f>
      </c>
      <c r="L108" s="38">
        <v>0</v>
      </c>
      <c s="32">
        <f>ROUND(ROUND(L108,2)*ROUND(G108,3),2)</f>
      </c>
      <c s="36" t="s">
        <v>4229</v>
      </c>
      <c>
        <f>(M108*21)/100</f>
      </c>
      <c t="s">
        <v>27</v>
      </c>
    </row>
    <row r="109" spans="1:5" ht="12.75">
      <c r="A109" s="35" t="s">
        <v>56</v>
      </c>
      <c r="E109" s="39" t="s">
        <v>52</v>
      </c>
    </row>
    <row r="110" spans="1:5" ht="12.75">
      <c r="A110" s="35" t="s">
        <v>57</v>
      </c>
      <c r="E110" s="40" t="s">
        <v>52</v>
      </c>
    </row>
    <row r="111" spans="1:5" ht="102">
      <c r="A111" t="s">
        <v>59</v>
      </c>
      <c r="E111" s="39" t="s">
        <v>7715</v>
      </c>
    </row>
    <row r="112" spans="1:16" ht="12.75">
      <c r="A112" t="s">
        <v>49</v>
      </c>
      <c s="34" t="s">
        <v>163</v>
      </c>
      <c s="34" t="s">
        <v>8019</v>
      </c>
      <c s="35" t="s">
        <v>52</v>
      </c>
      <c s="6" t="s">
        <v>8020</v>
      </c>
      <c s="36" t="s">
        <v>107</v>
      </c>
      <c s="37">
        <v>1</v>
      </c>
      <c s="36">
        <v>0</v>
      </c>
      <c s="36">
        <f>ROUND(G112*H112,6)</f>
      </c>
      <c r="L112" s="38">
        <v>0</v>
      </c>
      <c s="32">
        <f>ROUND(ROUND(L112,2)*ROUND(G112,3),2)</f>
      </c>
      <c s="36" t="s">
        <v>4229</v>
      </c>
      <c>
        <f>(M112*21)/100</f>
      </c>
      <c t="s">
        <v>27</v>
      </c>
    </row>
    <row r="113" spans="1:5" ht="12.75">
      <c r="A113" s="35" t="s">
        <v>56</v>
      </c>
      <c r="E113" s="39" t="s">
        <v>52</v>
      </c>
    </row>
    <row r="114" spans="1:5" ht="12.75">
      <c r="A114" s="35" t="s">
        <v>57</v>
      </c>
      <c r="E114" s="40" t="s">
        <v>52</v>
      </c>
    </row>
    <row r="115" spans="1:5" ht="102">
      <c r="A115" t="s">
        <v>59</v>
      </c>
      <c r="E115" s="39" t="s">
        <v>7715</v>
      </c>
    </row>
    <row r="116" spans="1:16" ht="12.75">
      <c r="A116" t="s">
        <v>49</v>
      </c>
      <c s="34" t="s">
        <v>166</v>
      </c>
      <c s="34" t="s">
        <v>7898</v>
      </c>
      <c s="35" t="s">
        <v>52</v>
      </c>
      <c s="6" t="s">
        <v>7899</v>
      </c>
      <c s="36" t="s">
        <v>107</v>
      </c>
      <c s="37">
        <v>1</v>
      </c>
      <c s="36">
        <v>0</v>
      </c>
      <c s="36">
        <f>ROUND(G116*H116,6)</f>
      </c>
      <c r="L116" s="38">
        <v>0</v>
      </c>
      <c s="32">
        <f>ROUND(ROUND(L116,2)*ROUND(G116,3),2)</f>
      </c>
      <c s="36" t="s">
        <v>4229</v>
      </c>
      <c>
        <f>(M116*21)/100</f>
      </c>
      <c t="s">
        <v>27</v>
      </c>
    </row>
    <row r="117" spans="1:5" ht="12.75">
      <c r="A117" s="35" t="s">
        <v>56</v>
      </c>
      <c r="E117" s="39" t="s">
        <v>52</v>
      </c>
    </row>
    <row r="118" spans="1:5" ht="12.75">
      <c r="A118" s="35" t="s">
        <v>57</v>
      </c>
      <c r="E118" s="40" t="s">
        <v>52</v>
      </c>
    </row>
    <row r="119" spans="1:5" ht="102">
      <c r="A119" t="s">
        <v>59</v>
      </c>
      <c r="E119" s="39" t="s">
        <v>7715</v>
      </c>
    </row>
    <row r="120" spans="1:16" ht="12.75">
      <c r="A120" t="s">
        <v>49</v>
      </c>
      <c s="34" t="s">
        <v>169</v>
      </c>
      <c s="34" t="s">
        <v>8021</v>
      </c>
      <c s="35" t="s">
        <v>52</v>
      </c>
      <c s="6" t="s">
        <v>8022</v>
      </c>
      <c s="36" t="s">
        <v>107</v>
      </c>
      <c s="37">
        <v>6</v>
      </c>
      <c s="36">
        <v>0</v>
      </c>
      <c s="36">
        <f>ROUND(G120*H120,6)</f>
      </c>
      <c r="L120" s="38">
        <v>0</v>
      </c>
      <c s="32">
        <f>ROUND(ROUND(L120,2)*ROUND(G120,3),2)</f>
      </c>
      <c s="36" t="s">
        <v>4229</v>
      </c>
      <c>
        <f>(M120*21)/100</f>
      </c>
      <c t="s">
        <v>27</v>
      </c>
    </row>
    <row r="121" spans="1:5" ht="12.75">
      <c r="A121" s="35" t="s">
        <v>56</v>
      </c>
      <c r="E121" s="39" t="s">
        <v>52</v>
      </c>
    </row>
    <row r="122" spans="1:5" ht="12.75">
      <c r="A122" s="35" t="s">
        <v>57</v>
      </c>
      <c r="E122" s="40" t="s">
        <v>52</v>
      </c>
    </row>
    <row r="123" spans="1:5" ht="102">
      <c r="A123" t="s">
        <v>59</v>
      </c>
      <c r="E123" s="39" t="s">
        <v>7715</v>
      </c>
    </row>
    <row r="124" spans="1:16" ht="12.75">
      <c r="A124" t="s">
        <v>49</v>
      </c>
      <c s="34" t="s">
        <v>172</v>
      </c>
      <c s="34" t="s">
        <v>8023</v>
      </c>
      <c s="35" t="s">
        <v>52</v>
      </c>
      <c s="6" t="s">
        <v>8024</v>
      </c>
      <c s="36" t="s">
        <v>107</v>
      </c>
      <c s="37">
        <v>6</v>
      </c>
      <c s="36">
        <v>0</v>
      </c>
      <c s="36">
        <f>ROUND(G124*H124,6)</f>
      </c>
      <c r="L124" s="38">
        <v>0</v>
      </c>
      <c s="32">
        <f>ROUND(ROUND(L124,2)*ROUND(G124,3),2)</f>
      </c>
      <c s="36" t="s">
        <v>4229</v>
      </c>
      <c>
        <f>(M124*21)/100</f>
      </c>
      <c t="s">
        <v>27</v>
      </c>
    </row>
    <row r="125" spans="1:5" ht="12.75">
      <c r="A125" s="35" t="s">
        <v>56</v>
      </c>
      <c r="E125" s="39" t="s">
        <v>52</v>
      </c>
    </row>
    <row r="126" spans="1:5" ht="12.75">
      <c r="A126" s="35" t="s">
        <v>57</v>
      </c>
      <c r="E126" s="40" t="s">
        <v>52</v>
      </c>
    </row>
    <row r="127" spans="1:5" ht="102">
      <c r="A127" t="s">
        <v>59</v>
      </c>
      <c r="E127" s="39" t="s">
        <v>7715</v>
      </c>
    </row>
    <row r="128" spans="1:16" ht="12.75">
      <c r="A128" t="s">
        <v>49</v>
      </c>
      <c s="34" t="s">
        <v>175</v>
      </c>
      <c s="34" t="s">
        <v>8025</v>
      </c>
      <c s="35" t="s">
        <v>52</v>
      </c>
      <c s="6" t="s">
        <v>8026</v>
      </c>
      <c s="36" t="s">
        <v>107</v>
      </c>
      <c s="37">
        <v>6</v>
      </c>
      <c s="36">
        <v>0</v>
      </c>
      <c s="36">
        <f>ROUND(G128*H128,6)</f>
      </c>
      <c r="L128" s="38">
        <v>0</v>
      </c>
      <c s="32">
        <f>ROUND(ROUND(L128,2)*ROUND(G128,3),2)</f>
      </c>
      <c s="36" t="s">
        <v>4229</v>
      </c>
      <c>
        <f>(M128*21)/100</f>
      </c>
      <c t="s">
        <v>27</v>
      </c>
    </row>
    <row r="129" spans="1:5" ht="12.75">
      <c r="A129" s="35" t="s">
        <v>56</v>
      </c>
      <c r="E129" s="39" t="s">
        <v>52</v>
      </c>
    </row>
    <row r="130" spans="1:5" ht="12.75">
      <c r="A130" s="35" t="s">
        <v>57</v>
      </c>
      <c r="E130" s="40" t="s">
        <v>52</v>
      </c>
    </row>
    <row r="131" spans="1:5" ht="114.75">
      <c r="A131" t="s">
        <v>59</v>
      </c>
      <c r="E131" s="39" t="s">
        <v>7739</v>
      </c>
    </row>
    <row r="132" spans="1:16" ht="12.75">
      <c r="A132" t="s">
        <v>49</v>
      </c>
      <c s="34" t="s">
        <v>178</v>
      </c>
      <c s="34" t="s">
        <v>8027</v>
      </c>
      <c s="35" t="s">
        <v>52</v>
      </c>
      <c s="6" t="s">
        <v>8028</v>
      </c>
      <c s="36" t="s">
        <v>99</v>
      </c>
      <c s="37">
        <v>120</v>
      </c>
      <c s="36">
        <v>0</v>
      </c>
      <c s="36">
        <f>ROUND(G132*H132,6)</f>
      </c>
      <c r="L132" s="38">
        <v>0</v>
      </c>
      <c s="32">
        <f>ROUND(ROUND(L132,2)*ROUND(G132,3),2)</f>
      </c>
      <c s="36" t="s">
        <v>4229</v>
      </c>
      <c>
        <f>(M132*21)/100</f>
      </c>
      <c t="s">
        <v>27</v>
      </c>
    </row>
    <row r="133" spans="1:5" ht="12.75">
      <c r="A133" s="35" t="s">
        <v>56</v>
      </c>
      <c r="E133" s="39" t="s">
        <v>52</v>
      </c>
    </row>
    <row r="134" spans="1:5" ht="12.75">
      <c r="A134" s="35" t="s">
        <v>57</v>
      </c>
      <c r="E134" s="40" t="s">
        <v>52</v>
      </c>
    </row>
    <row r="135" spans="1:5" ht="89.25">
      <c r="A135" t="s">
        <v>59</v>
      </c>
      <c r="E135" s="39" t="s">
        <v>8029</v>
      </c>
    </row>
    <row r="136" spans="1:16" ht="12.75">
      <c r="A136" t="s">
        <v>49</v>
      </c>
      <c s="34" t="s">
        <v>181</v>
      </c>
      <c s="34" t="s">
        <v>7736</v>
      </c>
      <c s="35" t="s">
        <v>52</v>
      </c>
      <c s="6" t="s">
        <v>7737</v>
      </c>
      <c s="36" t="s">
        <v>107</v>
      </c>
      <c s="37">
        <v>2</v>
      </c>
      <c s="36">
        <v>0</v>
      </c>
      <c s="36">
        <f>ROUND(G136*H136,6)</f>
      </c>
      <c r="L136" s="38">
        <v>0</v>
      </c>
      <c s="32">
        <f>ROUND(ROUND(L136,2)*ROUND(G136,3),2)</f>
      </c>
      <c s="36" t="s">
        <v>4229</v>
      </c>
      <c>
        <f>(M136*21)/100</f>
      </c>
      <c t="s">
        <v>27</v>
      </c>
    </row>
    <row r="137" spans="1:5" ht="12.75">
      <c r="A137" s="35" t="s">
        <v>56</v>
      </c>
      <c r="E137" s="39" t="s">
        <v>52</v>
      </c>
    </row>
    <row r="138" spans="1:5" ht="12.75">
      <c r="A138" s="35" t="s">
        <v>57</v>
      </c>
      <c r="E138" s="40" t="s">
        <v>52</v>
      </c>
    </row>
    <row r="139" spans="1:5" ht="114.75">
      <c r="A139" t="s">
        <v>59</v>
      </c>
      <c r="E139" s="39" t="s">
        <v>7739</v>
      </c>
    </row>
    <row r="140" spans="1:16" ht="12.75">
      <c r="A140" t="s">
        <v>49</v>
      </c>
      <c s="34" t="s">
        <v>184</v>
      </c>
      <c s="34" t="s">
        <v>7905</v>
      </c>
      <c s="35" t="s">
        <v>52</v>
      </c>
      <c s="6" t="s">
        <v>7906</v>
      </c>
      <c s="36" t="s">
        <v>99</v>
      </c>
      <c s="37">
        <v>584</v>
      </c>
      <c s="36">
        <v>0</v>
      </c>
      <c s="36">
        <f>ROUND(G140*H140,6)</f>
      </c>
      <c r="L140" s="38">
        <v>0</v>
      </c>
      <c s="32">
        <f>ROUND(ROUND(L140,2)*ROUND(G140,3),2)</f>
      </c>
      <c s="36" t="s">
        <v>4229</v>
      </c>
      <c>
        <f>(M140*21)/100</f>
      </c>
      <c t="s">
        <v>27</v>
      </c>
    </row>
    <row r="141" spans="1:5" ht="12.75">
      <c r="A141" s="35" t="s">
        <v>56</v>
      </c>
      <c r="E141" s="39" t="s">
        <v>52</v>
      </c>
    </row>
    <row r="142" spans="1:5" ht="12.75">
      <c r="A142" s="35" t="s">
        <v>57</v>
      </c>
      <c r="E142" s="40" t="s">
        <v>52</v>
      </c>
    </row>
    <row r="143" spans="1:5" ht="102">
      <c r="A143" t="s">
        <v>59</v>
      </c>
      <c r="E143" s="39" t="s">
        <v>7747</v>
      </c>
    </row>
    <row r="144" spans="1:16" ht="12.75">
      <c r="A144" t="s">
        <v>49</v>
      </c>
      <c s="34" t="s">
        <v>187</v>
      </c>
      <c s="34" t="s">
        <v>7752</v>
      </c>
      <c s="35" t="s">
        <v>52</v>
      </c>
      <c s="6" t="s">
        <v>7753</v>
      </c>
      <c s="36" t="s">
        <v>99</v>
      </c>
      <c s="37">
        <v>600</v>
      </c>
      <c s="36">
        <v>0</v>
      </c>
      <c s="36">
        <f>ROUND(G144*H144,6)</f>
      </c>
      <c r="L144" s="38">
        <v>0</v>
      </c>
      <c s="32">
        <f>ROUND(ROUND(L144,2)*ROUND(G144,3),2)</f>
      </c>
      <c s="36" t="s">
        <v>4229</v>
      </c>
      <c>
        <f>(M144*21)/100</f>
      </c>
      <c t="s">
        <v>27</v>
      </c>
    </row>
    <row r="145" spans="1:5" ht="12.75">
      <c r="A145" s="35" t="s">
        <v>56</v>
      </c>
      <c r="E145" s="39" t="s">
        <v>52</v>
      </c>
    </row>
    <row r="146" spans="1:5" ht="12.75">
      <c r="A146" s="35" t="s">
        <v>57</v>
      </c>
      <c r="E146" s="40" t="s">
        <v>52</v>
      </c>
    </row>
    <row r="147" spans="1:5" ht="89.25">
      <c r="A147" t="s">
        <v>59</v>
      </c>
      <c r="E147" s="39" t="s">
        <v>7754</v>
      </c>
    </row>
    <row r="148" spans="1:16" ht="12.75">
      <c r="A148" t="s">
        <v>49</v>
      </c>
      <c s="34" t="s">
        <v>190</v>
      </c>
      <c s="34" t="s">
        <v>7755</v>
      </c>
      <c s="35" t="s">
        <v>52</v>
      </c>
      <c s="6" t="s">
        <v>7756</v>
      </c>
      <c s="36" t="s">
        <v>107</v>
      </c>
      <c s="37">
        <v>8</v>
      </c>
      <c s="36">
        <v>0</v>
      </c>
      <c s="36">
        <f>ROUND(G148*H148,6)</f>
      </c>
      <c r="L148" s="38">
        <v>0</v>
      </c>
      <c s="32">
        <f>ROUND(ROUND(L148,2)*ROUND(G148,3),2)</f>
      </c>
      <c s="36" t="s">
        <v>4229</v>
      </c>
      <c>
        <f>(M148*21)/100</f>
      </c>
      <c t="s">
        <v>27</v>
      </c>
    </row>
    <row r="149" spans="1:5" ht="12.75">
      <c r="A149" s="35" t="s">
        <v>56</v>
      </c>
      <c r="E149" s="39" t="s">
        <v>52</v>
      </c>
    </row>
    <row r="150" spans="1:5" ht="12.75">
      <c r="A150" s="35" t="s">
        <v>57</v>
      </c>
      <c r="E150" s="40" t="s">
        <v>52</v>
      </c>
    </row>
    <row r="151" spans="1:5" ht="89.25">
      <c r="A151" t="s">
        <v>59</v>
      </c>
      <c r="E151" s="39" t="s">
        <v>7757</v>
      </c>
    </row>
    <row r="152" spans="1:16" ht="12.75">
      <c r="A152" t="s">
        <v>49</v>
      </c>
      <c s="34" t="s">
        <v>195</v>
      </c>
      <c s="34" t="s">
        <v>8030</v>
      </c>
      <c s="35" t="s">
        <v>52</v>
      </c>
      <c s="6" t="s">
        <v>8031</v>
      </c>
      <c s="36" t="s">
        <v>107</v>
      </c>
      <c s="37">
        <v>4</v>
      </c>
      <c s="36">
        <v>0</v>
      </c>
      <c s="36">
        <f>ROUND(G152*H152,6)</f>
      </c>
      <c r="L152" s="38">
        <v>0</v>
      </c>
      <c s="32">
        <f>ROUND(ROUND(L152,2)*ROUND(G152,3),2)</f>
      </c>
      <c s="36" t="s">
        <v>4229</v>
      </c>
      <c>
        <f>(M152*21)/100</f>
      </c>
      <c t="s">
        <v>27</v>
      </c>
    </row>
    <row r="153" spans="1:5" ht="12.75">
      <c r="A153" s="35" t="s">
        <v>56</v>
      </c>
      <c r="E153" s="39" t="s">
        <v>52</v>
      </c>
    </row>
    <row r="154" spans="1:5" ht="12.75">
      <c r="A154" s="35" t="s">
        <v>57</v>
      </c>
      <c r="E154" s="40" t="s">
        <v>52</v>
      </c>
    </row>
    <row r="155" spans="1:5" ht="89.25">
      <c r="A155" t="s">
        <v>59</v>
      </c>
      <c r="E155" s="39" t="s">
        <v>7757</v>
      </c>
    </row>
    <row r="156" spans="1:16" ht="12.75">
      <c r="A156" t="s">
        <v>49</v>
      </c>
      <c s="34" t="s">
        <v>199</v>
      </c>
      <c s="34" t="s">
        <v>8032</v>
      </c>
      <c s="35" t="s">
        <v>52</v>
      </c>
      <c s="6" t="s">
        <v>8033</v>
      </c>
      <c s="36" t="s">
        <v>107</v>
      </c>
      <c s="37">
        <v>4</v>
      </c>
      <c s="36">
        <v>0</v>
      </c>
      <c s="36">
        <f>ROUND(G156*H156,6)</f>
      </c>
      <c r="L156" s="38">
        <v>0</v>
      </c>
      <c s="32">
        <f>ROUND(ROUND(L156,2)*ROUND(G156,3),2)</f>
      </c>
      <c s="36" t="s">
        <v>4229</v>
      </c>
      <c>
        <f>(M156*21)/100</f>
      </c>
      <c t="s">
        <v>27</v>
      </c>
    </row>
    <row r="157" spans="1:5" ht="12.75">
      <c r="A157" s="35" t="s">
        <v>56</v>
      </c>
      <c r="E157" s="39" t="s">
        <v>52</v>
      </c>
    </row>
    <row r="158" spans="1:5" ht="12.75">
      <c r="A158" s="35" t="s">
        <v>57</v>
      </c>
      <c r="E158" s="40" t="s">
        <v>52</v>
      </c>
    </row>
    <row r="159" spans="1:5" ht="89.25">
      <c r="A159" t="s">
        <v>59</v>
      </c>
      <c r="E159" s="39" t="s">
        <v>7757</v>
      </c>
    </row>
    <row r="160" spans="1:16" ht="12.75">
      <c r="A160" t="s">
        <v>49</v>
      </c>
      <c s="34" t="s">
        <v>202</v>
      </c>
      <c s="34" t="s">
        <v>7928</v>
      </c>
      <c s="35" t="s">
        <v>52</v>
      </c>
      <c s="6" t="s">
        <v>7929</v>
      </c>
      <c s="36" t="s">
        <v>107</v>
      </c>
      <c s="37">
        <v>10</v>
      </c>
      <c s="36">
        <v>0</v>
      </c>
      <c s="36">
        <f>ROUND(G160*H160,6)</f>
      </c>
      <c r="L160" s="38">
        <v>0</v>
      </c>
      <c s="32">
        <f>ROUND(ROUND(L160,2)*ROUND(G160,3),2)</f>
      </c>
      <c s="36" t="s">
        <v>4229</v>
      </c>
      <c>
        <f>(M160*21)/100</f>
      </c>
      <c t="s">
        <v>27</v>
      </c>
    </row>
    <row r="161" spans="1:5" ht="12.75">
      <c r="A161" s="35" t="s">
        <v>56</v>
      </c>
      <c r="E161" s="39" t="s">
        <v>52</v>
      </c>
    </row>
    <row r="162" spans="1:5" ht="12.75">
      <c r="A162" s="35" t="s">
        <v>57</v>
      </c>
      <c r="E162" s="40" t="s">
        <v>52</v>
      </c>
    </row>
    <row r="163" spans="1:5" ht="114.75">
      <c r="A163" t="s">
        <v>59</v>
      </c>
      <c r="E163" s="39" t="s">
        <v>7739</v>
      </c>
    </row>
    <row r="164" spans="1:16" ht="12.75">
      <c r="A164" t="s">
        <v>49</v>
      </c>
      <c s="34" t="s">
        <v>205</v>
      </c>
      <c s="34" t="s">
        <v>8034</v>
      </c>
      <c s="35" t="s">
        <v>52</v>
      </c>
      <c s="6" t="s">
        <v>8035</v>
      </c>
      <c s="36" t="s">
        <v>107</v>
      </c>
      <c s="37">
        <v>1</v>
      </c>
      <c s="36">
        <v>0</v>
      </c>
      <c s="36">
        <f>ROUND(G164*H164,6)</f>
      </c>
      <c r="L164" s="38">
        <v>0</v>
      </c>
      <c s="32">
        <f>ROUND(ROUND(L164,2)*ROUND(G164,3),2)</f>
      </c>
      <c s="36" t="s">
        <v>4229</v>
      </c>
      <c>
        <f>(M164*21)/100</f>
      </c>
      <c t="s">
        <v>27</v>
      </c>
    </row>
    <row r="165" spans="1:5" ht="12.75">
      <c r="A165" s="35" t="s">
        <v>56</v>
      </c>
      <c r="E165" s="39" t="s">
        <v>52</v>
      </c>
    </row>
    <row r="166" spans="1:5" ht="12.75">
      <c r="A166" s="35" t="s">
        <v>57</v>
      </c>
      <c r="E166" s="40" t="s">
        <v>52</v>
      </c>
    </row>
    <row r="167" spans="1:5" ht="114.75">
      <c r="A167" t="s">
        <v>59</v>
      </c>
      <c r="E167" s="39" t="s">
        <v>7739</v>
      </c>
    </row>
    <row r="168" spans="1:16" ht="12.75">
      <c r="A168" t="s">
        <v>49</v>
      </c>
      <c s="34" t="s">
        <v>208</v>
      </c>
      <c s="34" t="s">
        <v>7930</v>
      </c>
      <c s="35" t="s">
        <v>52</v>
      </c>
      <c s="6" t="s">
        <v>7931</v>
      </c>
      <c s="36" t="s">
        <v>107</v>
      </c>
      <c s="37">
        <v>11</v>
      </c>
      <c s="36">
        <v>0</v>
      </c>
      <c s="36">
        <f>ROUND(G168*H168,6)</f>
      </c>
      <c r="L168" s="38">
        <v>0</v>
      </c>
      <c s="32">
        <f>ROUND(ROUND(L168,2)*ROUND(G168,3),2)</f>
      </c>
      <c s="36" t="s">
        <v>4229</v>
      </c>
      <c>
        <f>(M168*21)/100</f>
      </c>
      <c t="s">
        <v>27</v>
      </c>
    </row>
    <row r="169" spans="1:5" ht="12.75">
      <c r="A169" s="35" t="s">
        <v>56</v>
      </c>
      <c r="E169" s="39" t="s">
        <v>52</v>
      </c>
    </row>
    <row r="170" spans="1:5" ht="12.75">
      <c r="A170" s="35" t="s">
        <v>57</v>
      </c>
      <c r="E170" s="40" t="s">
        <v>52</v>
      </c>
    </row>
    <row r="171" spans="1:5" ht="114.75">
      <c r="A171" t="s">
        <v>59</v>
      </c>
      <c r="E171" s="39" t="s">
        <v>7739</v>
      </c>
    </row>
    <row r="172" spans="1:16" ht="12.75">
      <c r="A172" t="s">
        <v>49</v>
      </c>
      <c s="34" t="s">
        <v>211</v>
      </c>
      <c s="34" t="s">
        <v>8036</v>
      </c>
      <c s="35" t="s">
        <v>52</v>
      </c>
      <c s="6" t="s">
        <v>8037</v>
      </c>
      <c s="36" t="s">
        <v>107</v>
      </c>
      <c s="37">
        <v>7</v>
      </c>
      <c s="36">
        <v>0</v>
      </c>
      <c s="36">
        <f>ROUND(G172*H172,6)</f>
      </c>
      <c r="L172" s="38">
        <v>0</v>
      </c>
      <c s="32">
        <f>ROUND(ROUND(L172,2)*ROUND(G172,3),2)</f>
      </c>
      <c s="36" t="s">
        <v>4229</v>
      </c>
      <c>
        <f>(M172*21)/100</f>
      </c>
      <c t="s">
        <v>27</v>
      </c>
    </row>
    <row r="173" spans="1:5" ht="12.75">
      <c r="A173" s="35" t="s">
        <v>56</v>
      </c>
      <c r="E173" s="39" t="s">
        <v>52</v>
      </c>
    </row>
    <row r="174" spans="1:5" ht="12.75">
      <c r="A174" s="35" t="s">
        <v>57</v>
      </c>
      <c r="E174" s="40" t="s">
        <v>52</v>
      </c>
    </row>
    <row r="175" spans="1:5" ht="114.75">
      <c r="A175" t="s">
        <v>59</v>
      </c>
      <c r="E175" s="39" t="s">
        <v>7739</v>
      </c>
    </row>
    <row r="176" spans="1:16" ht="12.75">
      <c r="A176" t="s">
        <v>49</v>
      </c>
      <c s="34" t="s">
        <v>214</v>
      </c>
      <c s="34" t="s">
        <v>8038</v>
      </c>
      <c s="35" t="s">
        <v>52</v>
      </c>
      <c s="6" t="s">
        <v>8039</v>
      </c>
      <c s="36" t="s">
        <v>107</v>
      </c>
      <c s="37">
        <v>3</v>
      </c>
      <c s="36">
        <v>0</v>
      </c>
      <c s="36">
        <f>ROUND(G176*H176,6)</f>
      </c>
      <c r="L176" s="38">
        <v>0</v>
      </c>
      <c s="32">
        <f>ROUND(ROUND(L176,2)*ROUND(G176,3),2)</f>
      </c>
      <c s="36" t="s">
        <v>4229</v>
      </c>
      <c>
        <f>(M176*21)/100</f>
      </c>
      <c t="s">
        <v>27</v>
      </c>
    </row>
    <row r="177" spans="1:5" ht="12.75">
      <c r="A177" s="35" t="s">
        <v>56</v>
      </c>
      <c r="E177" s="39" t="s">
        <v>52</v>
      </c>
    </row>
    <row r="178" spans="1:5" ht="12.75">
      <c r="A178" s="35" t="s">
        <v>57</v>
      </c>
      <c r="E178" s="40" t="s">
        <v>52</v>
      </c>
    </row>
    <row r="179" spans="1:5" ht="114.75">
      <c r="A179" t="s">
        <v>59</v>
      </c>
      <c r="E179" s="39" t="s">
        <v>7739</v>
      </c>
    </row>
    <row r="180" spans="1:16" ht="25.5">
      <c r="A180" t="s">
        <v>49</v>
      </c>
      <c s="34" t="s">
        <v>217</v>
      </c>
      <c s="34" t="s">
        <v>8040</v>
      </c>
      <c s="35" t="s">
        <v>52</v>
      </c>
      <c s="6" t="s">
        <v>8041</v>
      </c>
      <c s="36" t="s">
        <v>107</v>
      </c>
      <c s="37">
        <v>8</v>
      </c>
      <c s="36">
        <v>0</v>
      </c>
      <c s="36">
        <f>ROUND(G180*H180,6)</f>
      </c>
      <c r="L180" s="38">
        <v>0</v>
      </c>
      <c s="32">
        <f>ROUND(ROUND(L180,2)*ROUND(G180,3),2)</f>
      </c>
      <c s="36" t="s">
        <v>4229</v>
      </c>
      <c>
        <f>(M180*21)/100</f>
      </c>
      <c t="s">
        <v>27</v>
      </c>
    </row>
    <row r="181" spans="1:5" ht="12.75">
      <c r="A181" s="35" t="s">
        <v>56</v>
      </c>
      <c r="E181" s="39" t="s">
        <v>52</v>
      </c>
    </row>
    <row r="182" spans="1:5" ht="12.75">
      <c r="A182" s="35" t="s">
        <v>57</v>
      </c>
      <c r="E182" s="40" t="s">
        <v>52</v>
      </c>
    </row>
    <row r="183" spans="1:5" ht="114.75">
      <c r="A183" t="s">
        <v>59</v>
      </c>
      <c r="E183" s="39" t="s">
        <v>7739</v>
      </c>
    </row>
    <row r="184" spans="1:16" ht="12.75">
      <c r="A184" t="s">
        <v>49</v>
      </c>
      <c s="34" t="s">
        <v>220</v>
      </c>
      <c s="34" t="s">
        <v>7938</v>
      </c>
      <c s="35" t="s">
        <v>52</v>
      </c>
      <c s="6" t="s">
        <v>7939</v>
      </c>
      <c s="36" t="s">
        <v>107</v>
      </c>
      <c s="37">
        <v>16</v>
      </c>
      <c s="36">
        <v>0</v>
      </c>
      <c s="36">
        <f>ROUND(G184*H184,6)</f>
      </c>
      <c r="L184" s="38">
        <v>0</v>
      </c>
      <c s="32">
        <f>ROUND(ROUND(L184,2)*ROUND(G184,3),2)</f>
      </c>
      <c s="36" t="s">
        <v>4229</v>
      </c>
      <c>
        <f>(M184*21)/100</f>
      </c>
      <c t="s">
        <v>27</v>
      </c>
    </row>
    <row r="185" spans="1:5" ht="12.75">
      <c r="A185" s="35" t="s">
        <v>56</v>
      </c>
      <c r="E185" s="39" t="s">
        <v>52</v>
      </c>
    </row>
    <row r="186" spans="1:5" ht="12.75">
      <c r="A186" s="35" t="s">
        <v>57</v>
      </c>
      <c r="E186" s="40" t="s">
        <v>52</v>
      </c>
    </row>
    <row r="187" spans="1:5" ht="114.75">
      <c r="A187" t="s">
        <v>59</v>
      </c>
      <c r="E187" s="39" t="s">
        <v>7739</v>
      </c>
    </row>
    <row r="188" spans="1:16" ht="12.75">
      <c r="A188" t="s">
        <v>49</v>
      </c>
      <c s="34" t="s">
        <v>223</v>
      </c>
      <c s="34" t="s">
        <v>7940</v>
      </c>
      <c s="35" t="s">
        <v>52</v>
      </c>
      <c s="6" t="s">
        <v>7941</v>
      </c>
      <c s="36" t="s">
        <v>107</v>
      </c>
      <c s="37">
        <v>4</v>
      </c>
      <c s="36">
        <v>0</v>
      </c>
      <c s="36">
        <f>ROUND(G188*H188,6)</f>
      </c>
      <c r="L188" s="38">
        <v>0</v>
      </c>
      <c s="32">
        <f>ROUND(ROUND(L188,2)*ROUND(G188,3),2)</f>
      </c>
      <c s="36" t="s">
        <v>4229</v>
      </c>
      <c>
        <f>(M188*21)/100</f>
      </c>
      <c t="s">
        <v>27</v>
      </c>
    </row>
    <row r="189" spans="1:5" ht="12.75">
      <c r="A189" s="35" t="s">
        <v>56</v>
      </c>
      <c r="E189" s="39" t="s">
        <v>52</v>
      </c>
    </row>
    <row r="190" spans="1:5" ht="12.75">
      <c r="A190" s="35" t="s">
        <v>57</v>
      </c>
      <c r="E190" s="40" t="s">
        <v>52</v>
      </c>
    </row>
    <row r="191" spans="1:5" ht="114.75">
      <c r="A191" t="s">
        <v>59</v>
      </c>
      <c r="E191" s="39" t="s">
        <v>7739</v>
      </c>
    </row>
    <row r="192" spans="1:16" ht="12.75">
      <c r="A192" t="s">
        <v>49</v>
      </c>
      <c s="34" t="s">
        <v>226</v>
      </c>
      <c s="34" t="s">
        <v>8042</v>
      </c>
      <c s="35" t="s">
        <v>52</v>
      </c>
      <c s="6" t="s">
        <v>8043</v>
      </c>
      <c s="36" t="s">
        <v>99</v>
      </c>
      <c s="37">
        <v>54</v>
      </c>
      <c s="36">
        <v>0</v>
      </c>
      <c s="36">
        <f>ROUND(G192*H192,6)</f>
      </c>
      <c r="L192" s="38">
        <v>0</v>
      </c>
      <c s="32">
        <f>ROUND(ROUND(L192,2)*ROUND(G192,3),2)</f>
      </c>
      <c s="36" t="s">
        <v>4229</v>
      </c>
      <c>
        <f>(M192*21)/100</f>
      </c>
      <c t="s">
        <v>27</v>
      </c>
    </row>
    <row r="193" spans="1:5" ht="12.75">
      <c r="A193" s="35" t="s">
        <v>56</v>
      </c>
      <c r="E193" s="39" t="s">
        <v>52</v>
      </c>
    </row>
    <row r="194" spans="1:5" ht="12.75">
      <c r="A194" s="35" t="s">
        <v>57</v>
      </c>
      <c r="E194" s="40" t="s">
        <v>52</v>
      </c>
    </row>
    <row r="195" spans="1:5" ht="114.75">
      <c r="A195" t="s">
        <v>59</v>
      </c>
      <c r="E195" s="39" t="s">
        <v>7927</v>
      </c>
    </row>
    <row r="196" spans="1:16" ht="12.75">
      <c r="A196" t="s">
        <v>49</v>
      </c>
      <c s="34" t="s">
        <v>229</v>
      </c>
      <c s="34" t="s">
        <v>8044</v>
      </c>
      <c s="35" t="s">
        <v>52</v>
      </c>
      <c s="6" t="s">
        <v>8045</v>
      </c>
      <c s="36" t="s">
        <v>99</v>
      </c>
      <c s="37">
        <v>697</v>
      </c>
      <c s="36">
        <v>0</v>
      </c>
      <c s="36">
        <f>ROUND(G196*H196,6)</f>
      </c>
      <c r="L196" s="38">
        <v>0</v>
      </c>
      <c s="32">
        <f>ROUND(ROUND(L196,2)*ROUND(G196,3),2)</f>
      </c>
      <c s="36" t="s">
        <v>4229</v>
      </c>
      <c>
        <f>(M196*21)/100</f>
      </c>
      <c t="s">
        <v>27</v>
      </c>
    </row>
    <row r="197" spans="1:5" ht="12.75">
      <c r="A197" s="35" t="s">
        <v>56</v>
      </c>
      <c r="E197" s="39" t="s">
        <v>52</v>
      </c>
    </row>
    <row r="198" spans="1:5" ht="12.75">
      <c r="A198" s="35" t="s">
        <v>57</v>
      </c>
      <c r="E198" s="40" t="s">
        <v>52</v>
      </c>
    </row>
    <row r="199" spans="1:5" ht="114.75">
      <c r="A199" t="s">
        <v>59</v>
      </c>
      <c r="E199" s="39" t="s">
        <v>7927</v>
      </c>
    </row>
    <row r="200" spans="1:16" ht="12.75">
      <c r="A200" t="s">
        <v>49</v>
      </c>
      <c s="34" t="s">
        <v>232</v>
      </c>
      <c s="34" t="s">
        <v>7944</v>
      </c>
      <c s="35" t="s">
        <v>52</v>
      </c>
      <c s="6" t="s">
        <v>7945</v>
      </c>
      <c s="36" t="s">
        <v>107</v>
      </c>
      <c s="37">
        <v>2</v>
      </c>
      <c s="36">
        <v>0</v>
      </c>
      <c s="36">
        <f>ROUND(G200*H200,6)</f>
      </c>
      <c r="L200" s="38">
        <v>0</v>
      </c>
      <c s="32">
        <f>ROUND(ROUND(L200,2)*ROUND(G200,3),2)</f>
      </c>
      <c s="36" t="s">
        <v>4229</v>
      </c>
      <c>
        <f>(M200*21)/100</f>
      </c>
      <c t="s">
        <v>27</v>
      </c>
    </row>
    <row r="201" spans="1:5" ht="12.75">
      <c r="A201" s="35" t="s">
        <v>56</v>
      </c>
      <c r="E201" s="39" t="s">
        <v>52</v>
      </c>
    </row>
    <row r="202" spans="1:5" ht="12.75">
      <c r="A202" s="35" t="s">
        <v>57</v>
      </c>
      <c r="E202" s="40" t="s">
        <v>52</v>
      </c>
    </row>
    <row r="203" spans="1:5" ht="114.75">
      <c r="A203" t="s">
        <v>59</v>
      </c>
      <c r="E203" s="39" t="s">
        <v>7739</v>
      </c>
    </row>
    <row r="204" spans="1:16" ht="12.75">
      <c r="A204" t="s">
        <v>49</v>
      </c>
      <c s="34" t="s">
        <v>235</v>
      </c>
      <c s="34" t="s">
        <v>8046</v>
      </c>
      <c s="35" t="s">
        <v>52</v>
      </c>
      <c s="6" t="s">
        <v>8047</v>
      </c>
      <c s="36" t="s">
        <v>107</v>
      </c>
      <c s="37">
        <v>2</v>
      </c>
      <c s="36">
        <v>0</v>
      </c>
      <c s="36">
        <f>ROUND(G204*H204,6)</f>
      </c>
      <c r="L204" s="38">
        <v>0</v>
      </c>
      <c s="32">
        <f>ROUND(ROUND(L204,2)*ROUND(G204,3),2)</f>
      </c>
      <c s="36" t="s">
        <v>4229</v>
      </c>
      <c>
        <f>(M204*21)/100</f>
      </c>
      <c t="s">
        <v>27</v>
      </c>
    </row>
    <row r="205" spans="1:5" ht="12.75">
      <c r="A205" s="35" t="s">
        <v>56</v>
      </c>
      <c r="E205" s="39" t="s">
        <v>52</v>
      </c>
    </row>
    <row r="206" spans="1:5" ht="12.75">
      <c r="A206" s="35" t="s">
        <v>57</v>
      </c>
      <c r="E206" s="40" t="s">
        <v>52</v>
      </c>
    </row>
    <row r="207" spans="1:5" ht="114.75">
      <c r="A207" t="s">
        <v>59</v>
      </c>
      <c r="E207" s="39" t="s">
        <v>7739</v>
      </c>
    </row>
    <row r="208" spans="1:16" ht="25.5">
      <c r="A208" t="s">
        <v>49</v>
      </c>
      <c s="34" t="s">
        <v>238</v>
      </c>
      <c s="34" t="s">
        <v>7946</v>
      </c>
      <c s="35" t="s">
        <v>52</v>
      </c>
      <c s="6" t="s">
        <v>7947</v>
      </c>
      <c s="36" t="s">
        <v>107</v>
      </c>
      <c s="37">
        <v>2</v>
      </c>
      <c s="36">
        <v>0</v>
      </c>
      <c s="36">
        <f>ROUND(G208*H208,6)</f>
      </c>
      <c r="L208" s="38">
        <v>0</v>
      </c>
      <c s="32">
        <f>ROUND(ROUND(L208,2)*ROUND(G208,3),2)</f>
      </c>
      <c s="36" t="s">
        <v>4229</v>
      </c>
      <c>
        <f>(M208*21)/100</f>
      </c>
      <c t="s">
        <v>27</v>
      </c>
    </row>
    <row r="209" spans="1:5" ht="12.75">
      <c r="A209" s="35" t="s">
        <v>56</v>
      </c>
      <c r="E209" s="39" t="s">
        <v>52</v>
      </c>
    </row>
    <row r="210" spans="1:5" ht="12.75">
      <c r="A210" s="35" t="s">
        <v>57</v>
      </c>
      <c r="E210" s="40" t="s">
        <v>52</v>
      </c>
    </row>
    <row r="211" spans="1:5" ht="114.75">
      <c r="A211" t="s">
        <v>59</v>
      </c>
      <c r="E211" s="39" t="s">
        <v>7739</v>
      </c>
    </row>
    <row r="212" spans="1:16" ht="12.75">
      <c r="A212" t="s">
        <v>49</v>
      </c>
      <c s="34" t="s">
        <v>241</v>
      </c>
      <c s="34" t="s">
        <v>7949</v>
      </c>
      <c s="35" t="s">
        <v>52</v>
      </c>
      <c s="6" t="s">
        <v>7950</v>
      </c>
      <c s="36" t="s">
        <v>107</v>
      </c>
      <c s="37">
        <v>8</v>
      </c>
      <c s="36">
        <v>0</v>
      </c>
      <c s="36">
        <f>ROUND(G212*H212,6)</f>
      </c>
      <c r="L212" s="38">
        <v>0</v>
      </c>
      <c s="32">
        <f>ROUND(ROUND(L212,2)*ROUND(G212,3),2)</f>
      </c>
      <c s="36" t="s">
        <v>4229</v>
      </c>
      <c>
        <f>(M212*21)/100</f>
      </c>
      <c t="s">
        <v>27</v>
      </c>
    </row>
    <row r="213" spans="1:5" ht="12.75">
      <c r="A213" s="35" t="s">
        <v>56</v>
      </c>
      <c r="E213" s="39" t="s">
        <v>52</v>
      </c>
    </row>
    <row r="214" spans="1:5" ht="12.75">
      <c r="A214" s="35" t="s">
        <v>57</v>
      </c>
      <c r="E214" s="40" t="s">
        <v>52</v>
      </c>
    </row>
    <row r="215" spans="1:5" ht="114.75">
      <c r="A215" t="s">
        <v>59</v>
      </c>
      <c r="E215" s="39" t="s">
        <v>7739</v>
      </c>
    </row>
    <row r="216" spans="1:16" ht="12.75">
      <c r="A216" t="s">
        <v>49</v>
      </c>
      <c s="34" t="s">
        <v>244</v>
      </c>
      <c s="34" t="s">
        <v>7951</v>
      </c>
      <c s="35" t="s">
        <v>52</v>
      </c>
      <c s="6" t="s">
        <v>7952</v>
      </c>
      <c s="36" t="s">
        <v>107</v>
      </c>
      <c s="37">
        <v>1</v>
      </c>
      <c s="36">
        <v>0</v>
      </c>
      <c s="36">
        <f>ROUND(G216*H216,6)</f>
      </c>
      <c r="L216" s="38">
        <v>0</v>
      </c>
      <c s="32">
        <f>ROUND(ROUND(L216,2)*ROUND(G216,3),2)</f>
      </c>
      <c s="36" t="s">
        <v>4229</v>
      </c>
      <c>
        <f>(M216*21)/100</f>
      </c>
      <c t="s">
        <v>27</v>
      </c>
    </row>
    <row r="217" spans="1:5" ht="12.75">
      <c r="A217" s="35" t="s">
        <v>56</v>
      </c>
      <c r="E217" s="39" t="s">
        <v>52</v>
      </c>
    </row>
    <row r="218" spans="1:5" ht="12.75">
      <c r="A218" s="35" t="s">
        <v>57</v>
      </c>
      <c r="E218" s="40" t="s">
        <v>52</v>
      </c>
    </row>
    <row r="219" spans="1:5" ht="114.75">
      <c r="A219" t="s">
        <v>59</v>
      </c>
      <c r="E219" s="39" t="s">
        <v>7739</v>
      </c>
    </row>
    <row r="220" spans="1:16" ht="12.75">
      <c r="A220" t="s">
        <v>49</v>
      </c>
      <c s="34" t="s">
        <v>247</v>
      </c>
      <c s="34" t="s">
        <v>7955</v>
      </c>
      <c s="35" t="s">
        <v>52</v>
      </c>
      <c s="6" t="s">
        <v>7956</v>
      </c>
      <c s="36" t="s">
        <v>107</v>
      </c>
      <c s="37">
        <v>11</v>
      </c>
      <c s="36">
        <v>0</v>
      </c>
      <c s="36">
        <f>ROUND(G220*H220,6)</f>
      </c>
      <c r="L220" s="38">
        <v>0</v>
      </c>
      <c s="32">
        <f>ROUND(ROUND(L220,2)*ROUND(G220,3),2)</f>
      </c>
      <c s="36" t="s">
        <v>4229</v>
      </c>
      <c>
        <f>(M220*21)/100</f>
      </c>
      <c t="s">
        <v>27</v>
      </c>
    </row>
    <row r="221" spans="1:5" ht="12.75">
      <c r="A221" s="35" t="s">
        <v>56</v>
      </c>
      <c r="E221" s="39" t="s">
        <v>52</v>
      </c>
    </row>
    <row r="222" spans="1:5" ht="12.75">
      <c r="A222" s="35" t="s">
        <v>57</v>
      </c>
      <c r="E222" s="40" t="s">
        <v>52</v>
      </c>
    </row>
    <row r="223" spans="1:5" ht="114.75">
      <c r="A223" t="s">
        <v>59</v>
      </c>
      <c r="E223" s="39" t="s">
        <v>7739</v>
      </c>
    </row>
    <row r="224" spans="1:16" ht="12.75">
      <c r="A224" t="s">
        <v>49</v>
      </c>
      <c s="34" t="s">
        <v>250</v>
      </c>
      <c s="34" t="s">
        <v>7773</v>
      </c>
      <c s="35" t="s">
        <v>52</v>
      </c>
      <c s="6" t="s">
        <v>7774</v>
      </c>
      <c s="36" t="s">
        <v>107</v>
      </c>
      <c s="37">
        <v>28</v>
      </c>
      <c s="36">
        <v>0</v>
      </c>
      <c s="36">
        <f>ROUND(G224*H224,6)</f>
      </c>
      <c r="L224" s="38">
        <v>0</v>
      </c>
      <c s="32">
        <f>ROUND(ROUND(L224,2)*ROUND(G224,3),2)</f>
      </c>
      <c s="36" t="s">
        <v>4229</v>
      </c>
      <c>
        <f>(M224*21)/100</f>
      </c>
      <c t="s">
        <v>27</v>
      </c>
    </row>
    <row r="225" spans="1:5" ht="12.75">
      <c r="A225" s="35" t="s">
        <v>56</v>
      </c>
      <c r="E225" s="39" t="s">
        <v>52</v>
      </c>
    </row>
    <row r="226" spans="1:5" ht="12.75">
      <c r="A226" s="35" t="s">
        <v>57</v>
      </c>
      <c r="E226" s="40" t="s">
        <v>52</v>
      </c>
    </row>
    <row r="227" spans="1:5" ht="114.75">
      <c r="A227" t="s">
        <v>59</v>
      </c>
      <c r="E227" s="39" t="s">
        <v>7739</v>
      </c>
    </row>
    <row r="228" spans="1:16" ht="25.5">
      <c r="A228" t="s">
        <v>49</v>
      </c>
      <c s="34" t="s">
        <v>253</v>
      </c>
      <c s="34" t="s">
        <v>7775</v>
      </c>
      <c s="35" t="s">
        <v>52</v>
      </c>
      <c s="6" t="s">
        <v>7776</v>
      </c>
      <c s="36" t="s">
        <v>107</v>
      </c>
      <c s="37">
        <v>8</v>
      </c>
      <c s="36">
        <v>0</v>
      </c>
      <c s="36">
        <f>ROUND(G228*H228,6)</f>
      </c>
      <c r="L228" s="38">
        <v>0</v>
      </c>
      <c s="32">
        <f>ROUND(ROUND(L228,2)*ROUND(G228,3),2)</f>
      </c>
      <c s="36" t="s">
        <v>4229</v>
      </c>
      <c>
        <f>(M228*21)/100</f>
      </c>
      <c t="s">
        <v>27</v>
      </c>
    </row>
    <row r="229" spans="1:5" ht="12.75">
      <c r="A229" s="35" t="s">
        <v>56</v>
      </c>
      <c r="E229" s="39" t="s">
        <v>52</v>
      </c>
    </row>
    <row r="230" spans="1:5" ht="12.75">
      <c r="A230" s="35" t="s">
        <v>57</v>
      </c>
      <c r="E230" s="40" t="s">
        <v>52</v>
      </c>
    </row>
    <row r="231" spans="1:5" ht="89.25">
      <c r="A231" t="s">
        <v>59</v>
      </c>
      <c r="E231" s="39" t="s">
        <v>8048</v>
      </c>
    </row>
    <row r="232" spans="1:16" ht="12.75">
      <c r="A232" t="s">
        <v>49</v>
      </c>
      <c s="34" t="s">
        <v>256</v>
      </c>
      <c s="34" t="s">
        <v>7780</v>
      </c>
      <c s="35" t="s">
        <v>52</v>
      </c>
      <c s="6" t="s">
        <v>7781</v>
      </c>
      <c s="36" t="s">
        <v>673</v>
      </c>
      <c s="37">
        <v>86</v>
      </c>
      <c s="36">
        <v>0</v>
      </c>
      <c s="36">
        <f>ROUND(G232*H232,6)</f>
      </c>
      <c r="L232" s="38">
        <v>0</v>
      </c>
      <c s="32">
        <f>ROUND(ROUND(L232,2)*ROUND(G232,3),2)</f>
      </c>
      <c s="36" t="s">
        <v>4229</v>
      </c>
      <c>
        <f>(M232*21)/100</f>
      </c>
      <c t="s">
        <v>27</v>
      </c>
    </row>
    <row r="233" spans="1:5" ht="12.75">
      <c r="A233" s="35" t="s">
        <v>56</v>
      </c>
      <c r="E233" s="39" t="s">
        <v>52</v>
      </c>
    </row>
    <row r="234" spans="1:5" ht="12.75">
      <c r="A234" s="35" t="s">
        <v>57</v>
      </c>
      <c r="E234" s="40" t="s">
        <v>52</v>
      </c>
    </row>
    <row r="235" spans="1:5" ht="89.25">
      <c r="A235" t="s">
        <v>59</v>
      </c>
      <c r="E235" s="39" t="s">
        <v>7782</v>
      </c>
    </row>
    <row r="236" spans="1:13" ht="12.75">
      <c r="A236" t="s">
        <v>46</v>
      </c>
      <c r="C236" s="31" t="s">
        <v>7957</v>
      </c>
      <c r="E236" s="33" t="s">
        <v>8049</v>
      </c>
      <c r="J236" s="32">
        <f>0</f>
      </c>
      <c s="32">
        <f>0</f>
      </c>
      <c s="32">
        <f>0+L237+L241+L245</f>
      </c>
      <c s="32">
        <f>0+M237+M241+M245</f>
      </c>
    </row>
    <row r="237" spans="1:16" ht="12.75">
      <c r="A237" t="s">
        <v>49</v>
      </c>
      <c s="34" t="s">
        <v>259</v>
      </c>
      <c s="34" t="s">
        <v>8050</v>
      </c>
      <c s="35" t="s">
        <v>52</v>
      </c>
      <c s="6" t="s">
        <v>8051</v>
      </c>
      <c s="36" t="s">
        <v>107</v>
      </c>
      <c s="37">
        <v>4</v>
      </c>
      <c s="36">
        <v>0</v>
      </c>
      <c s="36">
        <f>ROUND(G237*H237,6)</f>
      </c>
      <c r="L237" s="38">
        <v>0</v>
      </c>
      <c s="32">
        <f>ROUND(ROUND(L237,2)*ROUND(G237,3),2)</f>
      </c>
      <c s="36" t="s">
        <v>4229</v>
      </c>
      <c>
        <f>(M237*21)/100</f>
      </c>
      <c t="s">
        <v>27</v>
      </c>
    </row>
    <row r="238" spans="1:5" ht="12.75">
      <c r="A238" s="35" t="s">
        <v>56</v>
      </c>
      <c r="E238" s="39" t="s">
        <v>52</v>
      </c>
    </row>
    <row r="239" spans="1:5" ht="12.75">
      <c r="A239" s="35" t="s">
        <v>57</v>
      </c>
      <c r="E239" s="40" t="s">
        <v>52</v>
      </c>
    </row>
    <row r="240" spans="1:5" ht="89.25">
      <c r="A240" t="s">
        <v>59</v>
      </c>
      <c r="E240" s="39" t="s">
        <v>7961</v>
      </c>
    </row>
    <row r="241" spans="1:16" ht="12.75">
      <c r="A241" t="s">
        <v>49</v>
      </c>
      <c s="34" t="s">
        <v>262</v>
      </c>
      <c s="34" t="s">
        <v>7959</v>
      </c>
      <c s="35" t="s">
        <v>52</v>
      </c>
      <c s="6" t="s">
        <v>7960</v>
      </c>
      <c s="36" t="s">
        <v>107</v>
      </c>
      <c s="37">
        <v>9</v>
      </c>
      <c s="36">
        <v>0</v>
      </c>
      <c s="36">
        <f>ROUND(G241*H241,6)</f>
      </c>
      <c r="L241" s="38">
        <v>0</v>
      </c>
      <c s="32">
        <f>ROUND(ROUND(L241,2)*ROUND(G241,3),2)</f>
      </c>
      <c s="36" t="s">
        <v>4229</v>
      </c>
      <c>
        <f>(M241*21)/100</f>
      </c>
      <c t="s">
        <v>27</v>
      </c>
    </row>
    <row r="242" spans="1:5" ht="12.75">
      <c r="A242" s="35" t="s">
        <v>56</v>
      </c>
      <c r="E242" s="39" t="s">
        <v>52</v>
      </c>
    </row>
    <row r="243" spans="1:5" ht="12.75">
      <c r="A243" s="35" t="s">
        <v>57</v>
      </c>
      <c r="E243" s="40" t="s">
        <v>52</v>
      </c>
    </row>
    <row r="244" spans="1:5" ht="89.25">
      <c r="A244" t="s">
        <v>59</v>
      </c>
      <c r="E244" s="39" t="s">
        <v>7961</v>
      </c>
    </row>
    <row r="245" spans="1:16" ht="25.5">
      <c r="A245" t="s">
        <v>49</v>
      </c>
      <c s="34" t="s">
        <v>265</v>
      </c>
      <c s="34" t="s">
        <v>8052</v>
      </c>
      <c s="35" t="s">
        <v>52</v>
      </c>
      <c s="6" t="s">
        <v>8053</v>
      </c>
      <c s="36" t="s">
        <v>73</v>
      </c>
      <c s="37">
        <v>470</v>
      </c>
      <c s="36">
        <v>0</v>
      </c>
      <c s="36">
        <f>ROUND(G245*H245,6)</f>
      </c>
      <c r="L245" s="38">
        <v>0</v>
      </c>
      <c s="32">
        <f>ROUND(ROUND(L245,2)*ROUND(G245,3),2)</f>
      </c>
      <c s="36" t="s">
        <v>4229</v>
      </c>
      <c>
        <f>(M245*21)/100</f>
      </c>
      <c t="s">
        <v>27</v>
      </c>
    </row>
    <row r="246" spans="1:5" ht="12.75">
      <c r="A246" s="35" t="s">
        <v>56</v>
      </c>
      <c r="E246" s="39" t="s">
        <v>52</v>
      </c>
    </row>
    <row r="247" spans="1:5" ht="12.75">
      <c r="A247" s="35" t="s">
        <v>57</v>
      </c>
      <c r="E247" s="40" t="s">
        <v>52</v>
      </c>
    </row>
    <row r="248" spans="1:5" ht="89.25">
      <c r="A248" t="s">
        <v>59</v>
      </c>
      <c r="E248" s="39" t="s">
        <v>8054</v>
      </c>
    </row>
    <row r="249" spans="1:13" ht="12.75">
      <c r="A249" t="s">
        <v>46</v>
      </c>
      <c r="C249" s="31" t="s">
        <v>7783</v>
      </c>
      <c r="E249" s="33" t="s">
        <v>8055</v>
      </c>
      <c r="J249" s="32">
        <f>0</f>
      </c>
      <c s="32">
        <f>0</f>
      </c>
      <c s="32">
        <f>0+L250+L254+L258+L262+L266+L270+L274+L278</f>
      </c>
      <c s="32">
        <f>0+M250+M254+M258+M262+M266+M270+M274+M278</f>
      </c>
    </row>
    <row r="250" spans="1:16" ht="12.75">
      <c r="A250" t="s">
        <v>49</v>
      </c>
      <c s="34" t="s">
        <v>268</v>
      </c>
      <c s="34" t="s">
        <v>7785</v>
      </c>
      <c s="35" t="s">
        <v>52</v>
      </c>
      <c s="6" t="s">
        <v>7786</v>
      </c>
      <c s="36" t="s">
        <v>395</v>
      </c>
      <c s="37">
        <v>1</v>
      </c>
      <c s="36">
        <v>0</v>
      </c>
      <c s="36">
        <f>ROUND(G250*H250,6)</f>
      </c>
      <c r="L250" s="38">
        <v>0</v>
      </c>
      <c s="32">
        <f>ROUND(ROUND(L250,2)*ROUND(G250,3),2)</f>
      </c>
      <c s="36" t="s">
        <v>4229</v>
      </c>
      <c>
        <f>(M250*21)/100</f>
      </c>
      <c t="s">
        <v>27</v>
      </c>
    </row>
    <row r="251" spans="1:5" ht="12.75">
      <c r="A251" s="35" t="s">
        <v>56</v>
      </c>
      <c r="E251" s="39" t="s">
        <v>52</v>
      </c>
    </row>
    <row r="252" spans="1:5" ht="12.75">
      <c r="A252" s="35" t="s">
        <v>57</v>
      </c>
      <c r="E252" s="40" t="s">
        <v>52</v>
      </c>
    </row>
    <row r="253" spans="1:5" ht="102">
      <c r="A253" t="s">
        <v>59</v>
      </c>
      <c r="E253" s="39" t="s">
        <v>7787</v>
      </c>
    </row>
    <row r="254" spans="1:16" ht="12.75">
      <c r="A254" t="s">
        <v>49</v>
      </c>
      <c s="34" t="s">
        <v>271</v>
      </c>
      <c s="34" t="s">
        <v>7788</v>
      </c>
      <c s="35" t="s">
        <v>52</v>
      </c>
      <c s="6" t="s">
        <v>7789</v>
      </c>
      <c s="36" t="s">
        <v>107</v>
      </c>
      <c s="37">
        <v>2</v>
      </c>
      <c s="36">
        <v>0</v>
      </c>
      <c s="36">
        <f>ROUND(G254*H254,6)</f>
      </c>
      <c r="L254" s="38">
        <v>0</v>
      </c>
      <c s="32">
        <f>ROUND(ROUND(L254,2)*ROUND(G254,3),2)</f>
      </c>
      <c s="36" t="s">
        <v>4229</v>
      </c>
      <c>
        <f>(M254*21)/100</f>
      </c>
      <c t="s">
        <v>27</v>
      </c>
    </row>
    <row r="255" spans="1:5" ht="12.75">
      <c r="A255" s="35" t="s">
        <v>56</v>
      </c>
      <c r="E255" s="39" t="s">
        <v>52</v>
      </c>
    </row>
    <row r="256" spans="1:5" ht="12.75">
      <c r="A256" s="35" t="s">
        <v>57</v>
      </c>
      <c r="E256" s="40" t="s">
        <v>52</v>
      </c>
    </row>
    <row r="257" spans="1:5" ht="89.25">
      <c r="A257" t="s">
        <v>59</v>
      </c>
      <c r="E257" s="39" t="s">
        <v>7790</v>
      </c>
    </row>
    <row r="258" spans="1:16" ht="12.75">
      <c r="A258" t="s">
        <v>49</v>
      </c>
      <c s="34" t="s">
        <v>274</v>
      </c>
      <c s="34" t="s">
        <v>7794</v>
      </c>
      <c s="35" t="s">
        <v>52</v>
      </c>
      <c s="6" t="s">
        <v>7795</v>
      </c>
      <c s="36" t="s">
        <v>107</v>
      </c>
      <c s="37">
        <v>1</v>
      </c>
      <c s="36">
        <v>0</v>
      </c>
      <c s="36">
        <f>ROUND(G258*H258,6)</f>
      </c>
      <c r="L258" s="38">
        <v>0</v>
      </c>
      <c s="32">
        <f>ROUND(ROUND(L258,2)*ROUND(G258,3),2)</f>
      </c>
      <c s="36" t="s">
        <v>4229</v>
      </c>
      <c>
        <f>(M258*21)/100</f>
      </c>
      <c t="s">
        <v>27</v>
      </c>
    </row>
    <row r="259" spans="1:5" ht="12.75">
      <c r="A259" s="35" t="s">
        <v>56</v>
      </c>
      <c r="E259" s="39" t="s">
        <v>52</v>
      </c>
    </row>
    <row r="260" spans="1:5" ht="12.75">
      <c r="A260" s="35" t="s">
        <v>57</v>
      </c>
      <c r="E260" s="40" t="s">
        <v>52</v>
      </c>
    </row>
    <row r="261" spans="1:5" ht="89.25">
      <c r="A261" t="s">
        <v>59</v>
      </c>
      <c r="E261" s="39" t="s">
        <v>8056</v>
      </c>
    </row>
    <row r="262" spans="1:16" ht="12.75">
      <c r="A262" t="s">
        <v>49</v>
      </c>
      <c s="34" t="s">
        <v>277</v>
      </c>
      <c s="34" t="s">
        <v>7797</v>
      </c>
      <c s="35" t="s">
        <v>52</v>
      </c>
      <c s="6" t="s">
        <v>7798</v>
      </c>
      <c s="36" t="s">
        <v>107</v>
      </c>
      <c s="37">
        <v>2</v>
      </c>
      <c s="36">
        <v>0</v>
      </c>
      <c s="36">
        <f>ROUND(G262*H262,6)</f>
      </c>
      <c r="L262" s="38">
        <v>0</v>
      </c>
      <c s="32">
        <f>ROUND(ROUND(L262,2)*ROUND(G262,3),2)</f>
      </c>
      <c s="36" t="s">
        <v>4229</v>
      </c>
      <c>
        <f>(M262*21)/100</f>
      </c>
      <c t="s">
        <v>27</v>
      </c>
    </row>
    <row r="263" spans="1:5" ht="12.75">
      <c r="A263" s="35" t="s">
        <v>56</v>
      </c>
      <c r="E263" s="39" t="s">
        <v>52</v>
      </c>
    </row>
    <row r="264" spans="1:5" ht="12.75">
      <c r="A264" s="35" t="s">
        <v>57</v>
      </c>
      <c r="E264" s="40" t="s">
        <v>52</v>
      </c>
    </row>
    <row r="265" spans="1:5" ht="102">
      <c r="A265" t="s">
        <v>59</v>
      </c>
      <c r="E265" s="39" t="s">
        <v>7799</v>
      </c>
    </row>
    <row r="266" spans="1:16" ht="12.75">
      <c r="A266" t="s">
        <v>49</v>
      </c>
      <c s="34" t="s">
        <v>280</v>
      </c>
      <c s="34" t="s">
        <v>2224</v>
      </c>
      <c s="35" t="s">
        <v>52</v>
      </c>
      <c s="6" t="s">
        <v>691</v>
      </c>
      <c s="36" t="s">
        <v>107</v>
      </c>
      <c s="37">
        <v>1</v>
      </c>
      <c s="36">
        <v>0</v>
      </c>
      <c s="36">
        <f>ROUND(G266*H266,6)</f>
      </c>
      <c r="L266" s="38">
        <v>0</v>
      </c>
      <c s="32">
        <f>ROUND(ROUND(L266,2)*ROUND(G266,3),2)</f>
      </c>
      <c s="36" t="s">
        <v>4229</v>
      </c>
      <c>
        <f>(M266*21)/100</f>
      </c>
      <c t="s">
        <v>27</v>
      </c>
    </row>
    <row r="267" spans="1:5" ht="12.75">
      <c r="A267" s="35" t="s">
        <v>56</v>
      </c>
      <c r="E267" s="39" t="s">
        <v>52</v>
      </c>
    </row>
    <row r="268" spans="1:5" ht="12.75">
      <c r="A268" s="35" t="s">
        <v>57</v>
      </c>
      <c r="E268" s="40" t="s">
        <v>52</v>
      </c>
    </row>
    <row r="269" spans="1:5" ht="89.25">
      <c r="A269" t="s">
        <v>59</v>
      </c>
      <c r="E269" s="39" t="s">
        <v>8057</v>
      </c>
    </row>
    <row r="270" spans="1:16" ht="12.75">
      <c r="A270" t="s">
        <v>49</v>
      </c>
      <c s="34" t="s">
        <v>283</v>
      </c>
      <c s="34" t="s">
        <v>7801</v>
      </c>
      <c s="35" t="s">
        <v>52</v>
      </c>
      <c s="6" t="s">
        <v>7802</v>
      </c>
      <c s="36" t="s">
        <v>673</v>
      </c>
      <c s="37">
        <v>20</v>
      </c>
      <c s="36">
        <v>0</v>
      </c>
      <c s="36">
        <f>ROUND(G270*H270,6)</f>
      </c>
      <c r="L270" s="38">
        <v>0</v>
      </c>
      <c s="32">
        <f>ROUND(ROUND(L270,2)*ROUND(G270,3),2)</f>
      </c>
      <c s="36" t="s">
        <v>4229</v>
      </c>
      <c>
        <f>(M270*21)/100</f>
      </c>
      <c t="s">
        <v>27</v>
      </c>
    </row>
    <row r="271" spans="1:5" ht="12.75">
      <c r="A271" s="35" t="s">
        <v>56</v>
      </c>
      <c r="E271" s="39" t="s">
        <v>52</v>
      </c>
    </row>
    <row r="272" spans="1:5" ht="12.75">
      <c r="A272" s="35" t="s">
        <v>57</v>
      </c>
      <c r="E272" s="40" t="s">
        <v>52</v>
      </c>
    </row>
    <row r="273" spans="1:5" ht="102">
      <c r="A273" t="s">
        <v>59</v>
      </c>
      <c r="E273" s="39" t="s">
        <v>7803</v>
      </c>
    </row>
    <row r="274" spans="1:16" ht="12.75">
      <c r="A274" t="s">
        <v>49</v>
      </c>
      <c s="34" t="s">
        <v>286</v>
      </c>
      <c s="34" t="s">
        <v>7804</v>
      </c>
      <c s="35" t="s">
        <v>52</v>
      </c>
      <c s="6" t="s">
        <v>7805</v>
      </c>
      <c s="36" t="s">
        <v>673</v>
      </c>
      <c s="37">
        <v>26</v>
      </c>
      <c s="36">
        <v>0</v>
      </c>
      <c s="36">
        <f>ROUND(G274*H274,6)</f>
      </c>
      <c r="L274" s="38">
        <v>0</v>
      </c>
      <c s="32">
        <f>ROUND(ROUND(L274,2)*ROUND(G274,3),2)</f>
      </c>
      <c s="36" t="s">
        <v>4229</v>
      </c>
      <c>
        <f>(M274*21)/100</f>
      </c>
      <c t="s">
        <v>27</v>
      </c>
    </row>
    <row r="275" spans="1:5" ht="12.75">
      <c r="A275" s="35" t="s">
        <v>56</v>
      </c>
      <c r="E275" s="39" t="s">
        <v>52</v>
      </c>
    </row>
    <row r="276" spans="1:5" ht="12.75">
      <c r="A276" s="35" t="s">
        <v>57</v>
      </c>
      <c r="E276" s="40" t="s">
        <v>52</v>
      </c>
    </row>
    <row r="277" spans="1:5" ht="89.25">
      <c r="A277" t="s">
        <v>59</v>
      </c>
      <c r="E277" s="39" t="s">
        <v>7806</v>
      </c>
    </row>
    <row r="278" spans="1:16" ht="12.75">
      <c r="A278" t="s">
        <v>49</v>
      </c>
      <c s="34" t="s">
        <v>289</v>
      </c>
      <c s="34" t="s">
        <v>8058</v>
      </c>
      <c s="35" t="s">
        <v>52</v>
      </c>
      <c s="6" t="s">
        <v>7966</v>
      </c>
      <c s="36" t="s">
        <v>107</v>
      </c>
      <c s="37">
        <v>3</v>
      </c>
      <c s="36">
        <v>0</v>
      </c>
      <c s="36">
        <f>ROUND(G278*H278,6)</f>
      </c>
      <c r="L278" s="38">
        <v>0</v>
      </c>
      <c s="32">
        <f>ROUND(ROUND(L278,2)*ROUND(G278,3),2)</f>
      </c>
      <c s="36" t="s">
        <v>4229</v>
      </c>
      <c>
        <f>(M278*21)/100</f>
      </c>
      <c t="s">
        <v>27</v>
      </c>
    </row>
    <row r="279" spans="1:5" ht="12.75">
      <c r="A279" s="35" t="s">
        <v>56</v>
      </c>
      <c r="E279" s="39" t="s">
        <v>52</v>
      </c>
    </row>
    <row r="280" spans="1:5" ht="12.75">
      <c r="A280" s="35" t="s">
        <v>57</v>
      </c>
      <c r="E280" s="40" t="s">
        <v>52</v>
      </c>
    </row>
    <row r="281" spans="1:5" ht="76.5">
      <c r="A281" t="s">
        <v>59</v>
      </c>
      <c r="E281" s="39" t="s">
        <v>7809</v>
      </c>
    </row>
    <row r="282" spans="1:13" ht="12.75">
      <c r="A282" t="s">
        <v>46</v>
      </c>
      <c r="C282" s="31" t="s">
        <v>7810</v>
      </c>
      <c r="E282" s="33" t="s">
        <v>8059</v>
      </c>
      <c r="J282" s="32">
        <f>0</f>
      </c>
      <c s="32">
        <f>0</f>
      </c>
      <c s="32">
        <f>0+L283+L287+L291+L295+L299+L303+L307+L311+L315+L319+L323+L327+L331+L335+L339+L343+L347</f>
      </c>
      <c s="32">
        <f>0+M283+M287+M291+M295+M299+M303+M307+M311+M315+M319+M323+M327+M331+M335+M339+M343+M347</f>
      </c>
    </row>
    <row r="283" spans="1:16" ht="12.75">
      <c r="A283" t="s">
        <v>49</v>
      </c>
      <c s="34" t="s">
        <v>292</v>
      </c>
      <c s="34" t="s">
        <v>7812</v>
      </c>
      <c s="35" t="s">
        <v>52</v>
      </c>
      <c s="6" t="s">
        <v>7813</v>
      </c>
      <c s="36" t="s">
        <v>78</v>
      </c>
      <c s="37">
        <v>4</v>
      </c>
      <c s="36">
        <v>0</v>
      </c>
      <c s="36">
        <f>ROUND(G283*H283,6)</f>
      </c>
      <c r="L283" s="38">
        <v>0</v>
      </c>
      <c s="32">
        <f>ROUND(ROUND(L283,2)*ROUND(G283,3),2)</f>
      </c>
      <c s="36" t="s">
        <v>4229</v>
      </c>
      <c>
        <f>(M283*21)/100</f>
      </c>
      <c t="s">
        <v>27</v>
      </c>
    </row>
    <row r="284" spans="1:5" ht="12.75">
      <c r="A284" s="35" t="s">
        <v>56</v>
      </c>
      <c r="E284" s="39" t="s">
        <v>52</v>
      </c>
    </row>
    <row r="285" spans="1:5" ht="12.75">
      <c r="A285" s="35" t="s">
        <v>57</v>
      </c>
      <c r="E285" s="40" t="s">
        <v>52</v>
      </c>
    </row>
    <row r="286" spans="1:5" ht="127.5">
      <c r="A286" t="s">
        <v>59</v>
      </c>
      <c r="E286" s="39" t="s">
        <v>7815</v>
      </c>
    </row>
    <row r="287" spans="1:16" ht="12.75">
      <c r="A287" t="s">
        <v>49</v>
      </c>
      <c s="34" t="s">
        <v>295</v>
      </c>
      <c s="34" t="s">
        <v>7819</v>
      </c>
      <c s="35" t="s">
        <v>52</v>
      </c>
      <c s="6" t="s">
        <v>7820</v>
      </c>
      <c s="36" t="s">
        <v>107</v>
      </c>
      <c s="37">
        <v>4</v>
      </c>
      <c s="36">
        <v>0</v>
      </c>
      <c s="36">
        <f>ROUND(G287*H287,6)</f>
      </c>
      <c r="L287" s="38">
        <v>0</v>
      </c>
      <c s="32">
        <f>ROUND(ROUND(L287,2)*ROUND(G287,3),2)</f>
      </c>
      <c s="36" t="s">
        <v>4229</v>
      </c>
      <c>
        <f>(M287*21)/100</f>
      </c>
      <c t="s">
        <v>27</v>
      </c>
    </row>
    <row r="288" spans="1:5" ht="12.75">
      <c r="A288" s="35" t="s">
        <v>56</v>
      </c>
      <c r="E288" s="39" t="s">
        <v>52</v>
      </c>
    </row>
    <row r="289" spans="1:5" ht="12.75">
      <c r="A289" s="35" t="s">
        <v>57</v>
      </c>
      <c r="E289" s="40" t="s">
        <v>52</v>
      </c>
    </row>
    <row r="290" spans="1:5" ht="102">
      <c r="A290" t="s">
        <v>59</v>
      </c>
      <c r="E290" s="39" t="s">
        <v>7821</v>
      </c>
    </row>
    <row r="291" spans="1:16" ht="12.75">
      <c r="A291" t="s">
        <v>49</v>
      </c>
      <c s="34" t="s">
        <v>114</v>
      </c>
      <c s="34" t="s">
        <v>7824</v>
      </c>
      <c s="35" t="s">
        <v>52</v>
      </c>
      <c s="6" t="s">
        <v>7825</v>
      </c>
      <c s="36" t="s">
        <v>107</v>
      </c>
      <c s="37">
        <v>1</v>
      </c>
      <c s="36">
        <v>0</v>
      </c>
      <c s="36">
        <f>ROUND(G291*H291,6)</f>
      </c>
      <c r="L291" s="38">
        <v>0</v>
      </c>
      <c s="32">
        <f>ROUND(ROUND(L291,2)*ROUND(G291,3),2)</f>
      </c>
      <c s="36" t="s">
        <v>4229</v>
      </c>
      <c>
        <f>(M291*21)/100</f>
      </c>
      <c t="s">
        <v>27</v>
      </c>
    </row>
    <row r="292" spans="1:5" ht="12.75">
      <c r="A292" s="35" t="s">
        <v>56</v>
      </c>
      <c r="E292" s="39" t="s">
        <v>52</v>
      </c>
    </row>
    <row r="293" spans="1:5" ht="12.75">
      <c r="A293" s="35" t="s">
        <v>57</v>
      </c>
      <c r="E293" s="40" t="s">
        <v>52</v>
      </c>
    </row>
    <row r="294" spans="1:5" ht="102">
      <c r="A294" t="s">
        <v>59</v>
      </c>
      <c r="E294" s="39" t="s">
        <v>7821</v>
      </c>
    </row>
    <row r="295" spans="1:16" ht="12.75">
      <c r="A295" t="s">
        <v>49</v>
      </c>
      <c s="34" t="s">
        <v>300</v>
      </c>
      <c s="34" t="s">
        <v>7973</v>
      </c>
      <c s="35" t="s">
        <v>52</v>
      </c>
      <c s="6" t="s">
        <v>7974</v>
      </c>
      <c s="36" t="s">
        <v>107</v>
      </c>
      <c s="37">
        <v>4</v>
      </c>
      <c s="36">
        <v>0</v>
      </c>
      <c s="36">
        <f>ROUND(G295*H295,6)</f>
      </c>
      <c r="L295" s="38">
        <v>0</v>
      </c>
      <c s="32">
        <f>ROUND(ROUND(L295,2)*ROUND(G295,3),2)</f>
      </c>
      <c s="36" t="s">
        <v>4229</v>
      </c>
      <c>
        <f>(M295*21)/100</f>
      </c>
      <c t="s">
        <v>27</v>
      </c>
    </row>
    <row r="296" spans="1:5" ht="12.75">
      <c r="A296" s="35" t="s">
        <v>56</v>
      </c>
      <c r="E296" s="39" t="s">
        <v>52</v>
      </c>
    </row>
    <row r="297" spans="1:5" ht="12.75">
      <c r="A297" s="35" t="s">
        <v>57</v>
      </c>
      <c r="E297" s="40" t="s">
        <v>52</v>
      </c>
    </row>
    <row r="298" spans="1:5" ht="102">
      <c r="A298" t="s">
        <v>59</v>
      </c>
      <c r="E298" s="39" t="s">
        <v>7828</v>
      </c>
    </row>
    <row r="299" spans="1:16" ht="12.75">
      <c r="A299" t="s">
        <v>49</v>
      </c>
      <c s="34" t="s">
        <v>303</v>
      </c>
      <c s="34" t="s">
        <v>7975</v>
      </c>
      <c s="35" t="s">
        <v>52</v>
      </c>
      <c s="6" t="s">
        <v>7976</v>
      </c>
      <c s="36" t="s">
        <v>107</v>
      </c>
      <c s="37">
        <v>9</v>
      </c>
      <c s="36">
        <v>0</v>
      </c>
      <c s="36">
        <f>ROUND(G299*H299,6)</f>
      </c>
      <c r="L299" s="38">
        <v>0</v>
      </c>
      <c s="32">
        <f>ROUND(ROUND(L299,2)*ROUND(G299,3),2)</f>
      </c>
      <c s="36" t="s">
        <v>4229</v>
      </c>
      <c>
        <f>(M299*21)/100</f>
      </c>
      <c t="s">
        <v>27</v>
      </c>
    </row>
    <row r="300" spans="1:5" ht="12.75">
      <c r="A300" s="35" t="s">
        <v>56</v>
      </c>
      <c r="E300" s="39" t="s">
        <v>52</v>
      </c>
    </row>
    <row r="301" spans="1:5" ht="12.75">
      <c r="A301" s="35" t="s">
        <v>57</v>
      </c>
      <c r="E301" s="40" t="s">
        <v>52</v>
      </c>
    </row>
    <row r="302" spans="1:5" ht="102">
      <c r="A302" t="s">
        <v>59</v>
      </c>
      <c r="E302" s="39" t="s">
        <v>7828</v>
      </c>
    </row>
    <row r="303" spans="1:16" ht="12.75">
      <c r="A303" t="s">
        <v>49</v>
      </c>
      <c s="34" t="s">
        <v>306</v>
      </c>
      <c s="34" t="s">
        <v>7835</v>
      </c>
      <c s="35" t="s">
        <v>52</v>
      </c>
      <c s="6" t="s">
        <v>7836</v>
      </c>
      <c s="36" t="s">
        <v>107</v>
      </c>
      <c s="37">
        <v>2</v>
      </c>
      <c s="36">
        <v>0</v>
      </c>
      <c s="36">
        <f>ROUND(G303*H303,6)</f>
      </c>
      <c r="L303" s="38">
        <v>0</v>
      </c>
      <c s="32">
        <f>ROUND(ROUND(L303,2)*ROUND(G303,3),2)</f>
      </c>
      <c s="36" t="s">
        <v>4229</v>
      </c>
      <c>
        <f>(M303*21)/100</f>
      </c>
      <c t="s">
        <v>27</v>
      </c>
    </row>
    <row r="304" spans="1:5" ht="12.75">
      <c r="A304" s="35" t="s">
        <v>56</v>
      </c>
      <c r="E304" s="39" t="s">
        <v>52</v>
      </c>
    </row>
    <row r="305" spans="1:5" ht="12.75">
      <c r="A305" s="35" t="s">
        <v>57</v>
      </c>
      <c r="E305" s="40" t="s">
        <v>52</v>
      </c>
    </row>
    <row r="306" spans="1:5" ht="102">
      <c r="A306" t="s">
        <v>59</v>
      </c>
      <c r="E306" s="39" t="s">
        <v>7828</v>
      </c>
    </row>
    <row r="307" spans="1:16" ht="25.5">
      <c r="A307" t="s">
        <v>49</v>
      </c>
      <c s="34" t="s">
        <v>161</v>
      </c>
      <c s="34" t="s">
        <v>7977</v>
      </c>
      <c s="35" t="s">
        <v>52</v>
      </c>
      <c s="6" t="s">
        <v>7978</v>
      </c>
      <c s="36" t="s">
        <v>107</v>
      </c>
      <c s="37">
        <v>6</v>
      </c>
      <c s="36">
        <v>0</v>
      </c>
      <c s="36">
        <f>ROUND(G307*H307,6)</f>
      </c>
      <c r="L307" s="38">
        <v>0</v>
      </c>
      <c s="32">
        <f>ROUND(ROUND(L307,2)*ROUND(G307,3),2)</f>
      </c>
      <c s="36" t="s">
        <v>4229</v>
      </c>
      <c>
        <f>(M307*21)/100</f>
      </c>
      <c t="s">
        <v>27</v>
      </c>
    </row>
    <row r="308" spans="1:5" ht="12.75">
      <c r="A308" s="35" t="s">
        <v>56</v>
      </c>
      <c r="E308" s="39" t="s">
        <v>52</v>
      </c>
    </row>
    <row r="309" spans="1:5" ht="12.75">
      <c r="A309" s="35" t="s">
        <v>57</v>
      </c>
      <c r="E309" s="40" t="s">
        <v>52</v>
      </c>
    </row>
    <row r="310" spans="1:5" ht="102">
      <c r="A310" t="s">
        <v>59</v>
      </c>
      <c r="E310" s="39" t="s">
        <v>7828</v>
      </c>
    </row>
    <row r="311" spans="1:16" ht="12.75">
      <c r="A311" t="s">
        <v>49</v>
      </c>
      <c s="34" t="s">
        <v>193</v>
      </c>
      <c s="34" t="s">
        <v>7979</v>
      </c>
      <c s="35" t="s">
        <v>52</v>
      </c>
      <c s="6" t="s">
        <v>7980</v>
      </c>
      <c s="36" t="s">
        <v>107</v>
      </c>
      <c s="37">
        <v>6</v>
      </c>
      <c s="36">
        <v>0</v>
      </c>
      <c s="36">
        <f>ROUND(G311*H311,6)</f>
      </c>
      <c r="L311" s="38">
        <v>0</v>
      </c>
      <c s="32">
        <f>ROUND(ROUND(L311,2)*ROUND(G311,3),2)</f>
      </c>
      <c s="36" t="s">
        <v>4229</v>
      </c>
      <c>
        <f>(M311*21)/100</f>
      </c>
      <c t="s">
        <v>27</v>
      </c>
    </row>
    <row r="312" spans="1:5" ht="12.75">
      <c r="A312" s="35" t="s">
        <v>56</v>
      </c>
      <c r="E312" s="39" t="s">
        <v>52</v>
      </c>
    </row>
    <row r="313" spans="1:5" ht="12.75">
      <c r="A313" s="35" t="s">
        <v>57</v>
      </c>
      <c r="E313" s="40" t="s">
        <v>52</v>
      </c>
    </row>
    <row r="314" spans="1:5" ht="102">
      <c r="A314" t="s">
        <v>59</v>
      </c>
      <c r="E314" s="39" t="s">
        <v>7828</v>
      </c>
    </row>
    <row r="315" spans="1:16" ht="12.75">
      <c r="A315" t="s">
        <v>49</v>
      </c>
      <c s="34" t="s">
        <v>313</v>
      </c>
      <c s="34" t="s">
        <v>7981</v>
      </c>
      <c s="35" t="s">
        <v>52</v>
      </c>
      <c s="6" t="s">
        <v>7982</v>
      </c>
      <c s="36" t="s">
        <v>107</v>
      </c>
      <c s="37">
        <v>10</v>
      </c>
      <c s="36">
        <v>0</v>
      </c>
      <c s="36">
        <f>ROUND(G315*H315,6)</f>
      </c>
      <c r="L315" s="38">
        <v>0</v>
      </c>
      <c s="32">
        <f>ROUND(ROUND(L315,2)*ROUND(G315,3),2)</f>
      </c>
      <c s="36" t="s">
        <v>4229</v>
      </c>
      <c>
        <f>(M315*21)/100</f>
      </c>
      <c t="s">
        <v>27</v>
      </c>
    </row>
    <row r="316" spans="1:5" ht="12.75">
      <c r="A316" s="35" t="s">
        <v>56</v>
      </c>
      <c r="E316" s="39" t="s">
        <v>52</v>
      </c>
    </row>
    <row r="317" spans="1:5" ht="12.75">
      <c r="A317" s="35" t="s">
        <v>57</v>
      </c>
      <c r="E317" s="40" t="s">
        <v>52</v>
      </c>
    </row>
    <row r="318" spans="1:5" ht="102">
      <c r="A318" t="s">
        <v>59</v>
      </c>
      <c r="E318" s="39" t="s">
        <v>7828</v>
      </c>
    </row>
    <row r="319" spans="1:16" ht="25.5">
      <c r="A319" t="s">
        <v>49</v>
      </c>
      <c s="34" t="s">
        <v>316</v>
      </c>
      <c s="34" t="s">
        <v>7837</v>
      </c>
      <c s="35" t="s">
        <v>52</v>
      </c>
      <c s="6" t="s">
        <v>7838</v>
      </c>
      <c s="36" t="s">
        <v>107</v>
      </c>
      <c s="37">
        <v>8</v>
      </c>
      <c s="36">
        <v>0</v>
      </c>
      <c s="36">
        <f>ROUND(G319*H319,6)</f>
      </c>
      <c r="L319" s="38">
        <v>0</v>
      </c>
      <c s="32">
        <f>ROUND(ROUND(L319,2)*ROUND(G319,3),2)</f>
      </c>
      <c s="36" t="s">
        <v>4229</v>
      </c>
      <c>
        <f>(M319*21)/100</f>
      </c>
      <c t="s">
        <v>27</v>
      </c>
    </row>
    <row r="320" spans="1:5" ht="12.75">
      <c r="A320" s="35" t="s">
        <v>56</v>
      </c>
      <c r="E320" s="39" t="s">
        <v>52</v>
      </c>
    </row>
    <row r="321" spans="1:5" ht="12.75">
      <c r="A321" s="35" t="s">
        <v>57</v>
      </c>
      <c r="E321" s="40" t="s">
        <v>52</v>
      </c>
    </row>
    <row r="322" spans="1:5" ht="102">
      <c r="A322" t="s">
        <v>59</v>
      </c>
      <c r="E322" s="39" t="s">
        <v>7828</v>
      </c>
    </row>
    <row r="323" spans="1:16" ht="12.75">
      <c r="A323" t="s">
        <v>49</v>
      </c>
      <c s="34" t="s">
        <v>319</v>
      </c>
      <c s="34" t="s">
        <v>7839</v>
      </c>
      <c s="35" t="s">
        <v>52</v>
      </c>
      <c s="6" t="s">
        <v>7840</v>
      </c>
      <c s="36" t="s">
        <v>107</v>
      </c>
      <c s="37">
        <v>36</v>
      </c>
      <c s="36">
        <v>0</v>
      </c>
      <c s="36">
        <f>ROUND(G323*H323,6)</f>
      </c>
      <c r="L323" s="38">
        <v>0</v>
      </c>
      <c s="32">
        <f>ROUND(ROUND(L323,2)*ROUND(G323,3),2)</f>
      </c>
      <c s="36" t="s">
        <v>4229</v>
      </c>
      <c>
        <f>(M323*21)/100</f>
      </c>
      <c t="s">
        <v>27</v>
      </c>
    </row>
    <row r="324" spans="1:5" ht="12.75">
      <c r="A324" s="35" t="s">
        <v>56</v>
      </c>
      <c r="E324" s="39" t="s">
        <v>52</v>
      </c>
    </row>
    <row r="325" spans="1:5" ht="12.75">
      <c r="A325" s="35" t="s">
        <v>57</v>
      </c>
      <c r="E325" s="40" t="s">
        <v>52</v>
      </c>
    </row>
    <row r="326" spans="1:5" ht="102">
      <c r="A326" t="s">
        <v>59</v>
      </c>
      <c r="E326" s="39" t="s">
        <v>7828</v>
      </c>
    </row>
    <row r="327" spans="1:16" ht="12.75">
      <c r="A327" t="s">
        <v>49</v>
      </c>
      <c s="34" t="s">
        <v>322</v>
      </c>
      <c s="34" t="s">
        <v>7841</v>
      </c>
      <c s="35" t="s">
        <v>52</v>
      </c>
      <c s="6" t="s">
        <v>7842</v>
      </c>
      <c s="36" t="s">
        <v>107</v>
      </c>
      <c s="37">
        <v>10</v>
      </c>
      <c s="36">
        <v>0</v>
      </c>
      <c s="36">
        <f>ROUND(G327*H327,6)</f>
      </c>
      <c r="L327" s="38">
        <v>0</v>
      </c>
      <c s="32">
        <f>ROUND(ROUND(L327,2)*ROUND(G327,3),2)</f>
      </c>
      <c s="36" t="s">
        <v>4229</v>
      </c>
      <c>
        <f>(M327*21)/100</f>
      </c>
      <c t="s">
        <v>27</v>
      </c>
    </row>
    <row r="328" spans="1:5" ht="12.75">
      <c r="A328" s="35" t="s">
        <v>56</v>
      </c>
      <c r="E328" s="39" t="s">
        <v>52</v>
      </c>
    </row>
    <row r="329" spans="1:5" ht="12.75">
      <c r="A329" s="35" t="s">
        <v>57</v>
      </c>
      <c r="E329" s="40" t="s">
        <v>52</v>
      </c>
    </row>
    <row r="330" spans="1:5" ht="102">
      <c r="A330" t="s">
        <v>59</v>
      </c>
      <c r="E330" s="39" t="s">
        <v>7828</v>
      </c>
    </row>
    <row r="331" spans="1:16" ht="12.75">
      <c r="A331" t="s">
        <v>49</v>
      </c>
      <c s="34" t="s">
        <v>325</v>
      </c>
      <c s="34" t="s">
        <v>7843</v>
      </c>
      <c s="35" t="s">
        <v>52</v>
      </c>
      <c s="6" t="s">
        <v>7844</v>
      </c>
      <c s="36" t="s">
        <v>107</v>
      </c>
      <c s="37">
        <v>8</v>
      </c>
      <c s="36">
        <v>0</v>
      </c>
      <c s="36">
        <f>ROUND(G331*H331,6)</f>
      </c>
      <c r="L331" s="38">
        <v>0</v>
      </c>
      <c s="32">
        <f>ROUND(ROUND(L331,2)*ROUND(G331,3),2)</f>
      </c>
      <c s="36" t="s">
        <v>4229</v>
      </c>
      <c>
        <f>(M331*21)/100</f>
      </c>
      <c t="s">
        <v>27</v>
      </c>
    </row>
    <row r="332" spans="1:5" ht="12.75">
      <c r="A332" s="35" t="s">
        <v>56</v>
      </c>
      <c r="E332" s="39" t="s">
        <v>52</v>
      </c>
    </row>
    <row r="333" spans="1:5" ht="12.75">
      <c r="A333" s="35" t="s">
        <v>57</v>
      </c>
      <c r="E333" s="40" t="s">
        <v>52</v>
      </c>
    </row>
    <row r="334" spans="1:5" ht="102">
      <c r="A334" t="s">
        <v>59</v>
      </c>
      <c r="E334" s="39" t="s">
        <v>7828</v>
      </c>
    </row>
    <row r="335" spans="1:16" ht="12.75">
      <c r="A335" t="s">
        <v>49</v>
      </c>
      <c s="34" t="s">
        <v>328</v>
      </c>
      <c s="34" t="s">
        <v>7845</v>
      </c>
      <c s="35" t="s">
        <v>52</v>
      </c>
      <c s="6" t="s">
        <v>7846</v>
      </c>
      <c s="36" t="s">
        <v>107</v>
      </c>
      <c s="37">
        <v>2</v>
      </c>
      <c s="36">
        <v>0</v>
      </c>
      <c s="36">
        <f>ROUND(G335*H335,6)</f>
      </c>
      <c r="L335" s="38">
        <v>0</v>
      </c>
      <c s="32">
        <f>ROUND(ROUND(L335,2)*ROUND(G335,3),2)</f>
      </c>
      <c s="36" t="s">
        <v>4229</v>
      </c>
      <c>
        <f>(M335*21)/100</f>
      </c>
      <c t="s">
        <v>27</v>
      </c>
    </row>
    <row r="336" spans="1:5" ht="12.75">
      <c r="A336" s="35" t="s">
        <v>56</v>
      </c>
      <c r="E336" s="39" t="s">
        <v>52</v>
      </c>
    </row>
    <row r="337" spans="1:5" ht="12.75">
      <c r="A337" s="35" t="s">
        <v>57</v>
      </c>
      <c r="E337" s="40" t="s">
        <v>52</v>
      </c>
    </row>
    <row r="338" spans="1:5" ht="102">
      <c r="A338" t="s">
        <v>59</v>
      </c>
      <c r="E338" s="39" t="s">
        <v>7828</v>
      </c>
    </row>
    <row r="339" spans="1:16" ht="12.75">
      <c r="A339" t="s">
        <v>49</v>
      </c>
      <c s="34" t="s">
        <v>331</v>
      </c>
      <c s="34" t="s">
        <v>7854</v>
      </c>
      <c s="35" t="s">
        <v>52</v>
      </c>
      <c s="6" t="s">
        <v>7855</v>
      </c>
      <c s="36" t="s">
        <v>3141</v>
      </c>
      <c s="37">
        <v>80</v>
      </c>
      <c s="36">
        <v>0</v>
      </c>
      <c s="36">
        <f>ROUND(G339*H339,6)</f>
      </c>
      <c r="L339" s="38">
        <v>0</v>
      </c>
      <c s="32">
        <f>ROUND(ROUND(L339,2)*ROUND(G339,3),2)</f>
      </c>
      <c s="36" t="s">
        <v>4229</v>
      </c>
      <c>
        <f>(M339*21)/100</f>
      </c>
      <c t="s">
        <v>27</v>
      </c>
    </row>
    <row r="340" spans="1:5" ht="12.75">
      <c r="A340" s="35" t="s">
        <v>56</v>
      </c>
      <c r="E340" s="39" t="s">
        <v>52</v>
      </c>
    </row>
    <row r="341" spans="1:5" ht="12.75">
      <c r="A341" s="35" t="s">
        <v>57</v>
      </c>
      <c r="E341" s="40" t="s">
        <v>52</v>
      </c>
    </row>
    <row r="342" spans="1:5" ht="127.5">
      <c r="A342" t="s">
        <v>59</v>
      </c>
      <c r="E342" s="39" t="s">
        <v>7856</v>
      </c>
    </row>
    <row r="343" spans="1:16" ht="12.75">
      <c r="A343" t="s">
        <v>49</v>
      </c>
      <c s="34" t="s">
        <v>335</v>
      </c>
      <c s="34" t="s">
        <v>7991</v>
      </c>
      <c s="35" t="s">
        <v>52</v>
      </c>
      <c s="6" t="s">
        <v>7992</v>
      </c>
      <c s="36" t="s">
        <v>749</v>
      </c>
      <c s="37">
        <v>10</v>
      </c>
      <c s="36">
        <v>0</v>
      </c>
      <c s="36">
        <f>ROUND(G343*H343,6)</f>
      </c>
      <c r="L343" s="38">
        <v>0</v>
      </c>
      <c s="32">
        <f>ROUND(ROUND(L343,2)*ROUND(G343,3),2)</f>
      </c>
      <c s="36" t="s">
        <v>4229</v>
      </c>
      <c>
        <f>(M343*21)/100</f>
      </c>
      <c t="s">
        <v>27</v>
      </c>
    </row>
    <row r="344" spans="1:5" ht="12.75">
      <c r="A344" s="35" t="s">
        <v>56</v>
      </c>
      <c r="E344" s="39" t="s">
        <v>52</v>
      </c>
    </row>
    <row r="345" spans="1:5" ht="12.75">
      <c r="A345" s="35" t="s">
        <v>57</v>
      </c>
      <c r="E345" s="40" t="s">
        <v>52</v>
      </c>
    </row>
    <row r="346" spans="1:5" ht="102">
      <c r="A346" t="s">
        <v>59</v>
      </c>
      <c r="E346" s="39" t="s">
        <v>7993</v>
      </c>
    </row>
    <row r="347" spans="1:16" ht="12.75">
      <c r="A347" t="s">
        <v>49</v>
      </c>
      <c s="34" t="s">
        <v>338</v>
      </c>
      <c s="34" t="s">
        <v>7857</v>
      </c>
      <c s="35" t="s">
        <v>52</v>
      </c>
      <c s="6" t="s">
        <v>7858</v>
      </c>
      <c s="36" t="s">
        <v>673</v>
      </c>
      <c s="37">
        <v>44</v>
      </c>
      <c s="36">
        <v>0</v>
      </c>
      <c s="36">
        <f>ROUND(G347*H347,6)</f>
      </c>
      <c r="L347" s="38">
        <v>0</v>
      </c>
      <c s="32">
        <f>ROUND(ROUND(L347,2)*ROUND(G347,3),2)</f>
      </c>
      <c s="36" t="s">
        <v>4229</v>
      </c>
      <c>
        <f>(M347*21)/100</f>
      </c>
      <c t="s">
        <v>27</v>
      </c>
    </row>
    <row r="348" spans="1:5" ht="12.75">
      <c r="A348" s="35" t="s">
        <v>56</v>
      </c>
      <c r="E348" s="39" t="s">
        <v>52</v>
      </c>
    </row>
    <row r="349" spans="1:5" ht="12.75">
      <c r="A349" s="35" t="s">
        <v>57</v>
      </c>
      <c r="E349" s="40" t="s">
        <v>52</v>
      </c>
    </row>
    <row r="350" spans="1:5" ht="89.25">
      <c r="A350" t="s">
        <v>59</v>
      </c>
      <c r="E350" s="39" t="s">
        <v>7859</v>
      </c>
    </row>
    <row r="351" spans="1:13" ht="12.75">
      <c r="A351" t="s">
        <v>46</v>
      </c>
      <c r="C351" s="31" t="s">
        <v>743</v>
      </c>
      <c r="E351" s="33" t="s">
        <v>943</v>
      </c>
      <c r="J351" s="32">
        <f>0</f>
      </c>
      <c s="32">
        <f>0</f>
      </c>
      <c s="32">
        <f>0+L352+L356+L360+L364</f>
      </c>
      <c s="32">
        <f>0+M352+M356+M360+M364</f>
      </c>
    </row>
    <row r="352" spans="1:16" ht="25.5">
      <c r="A352" t="s">
        <v>49</v>
      </c>
      <c s="34" t="s">
        <v>341</v>
      </c>
      <c s="34" t="s">
        <v>3893</v>
      </c>
      <c s="35" t="s">
        <v>3894</v>
      </c>
      <c s="6" t="s">
        <v>3895</v>
      </c>
      <c s="36" t="s">
        <v>749</v>
      </c>
      <c s="37">
        <v>57.6</v>
      </c>
      <c s="36">
        <v>0</v>
      </c>
      <c s="36">
        <f>ROUND(G352*H352,6)</f>
      </c>
      <c r="L352" s="38">
        <v>0</v>
      </c>
      <c s="32">
        <f>ROUND(ROUND(L352,2)*ROUND(G352,3),2)</f>
      </c>
      <c s="36" t="s">
        <v>750</v>
      </c>
      <c>
        <f>(M352*21)/100</f>
      </c>
      <c t="s">
        <v>27</v>
      </c>
    </row>
    <row r="353" spans="1:5" ht="25.5">
      <c r="A353" s="35" t="s">
        <v>56</v>
      </c>
      <c r="E353" s="39" t="s">
        <v>751</v>
      </c>
    </row>
    <row r="354" spans="1:5" ht="12.75">
      <c r="A354" s="35" t="s">
        <v>57</v>
      </c>
      <c r="E354" s="40" t="s">
        <v>52</v>
      </c>
    </row>
    <row r="355" spans="1:5" ht="102">
      <c r="A355" t="s">
        <v>59</v>
      </c>
      <c r="E355" s="39" t="s">
        <v>753</v>
      </c>
    </row>
    <row r="356" spans="1:16" ht="25.5">
      <c r="A356" t="s">
        <v>49</v>
      </c>
      <c s="34" t="s">
        <v>344</v>
      </c>
      <c s="34" t="s">
        <v>4976</v>
      </c>
      <c s="35" t="s">
        <v>4977</v>
      </c>
      <c s="6" t="s">
        <v>4978</v>
      </c>
      <c s="36" t="s">
        <v>749</v>
      </c>
      <c s="37">
        <v>10</v>
      </c>
      <c s="36">
        <v>0</v>
      </c>
      <c s="36">
        <f>ROUND(G356*H356,6)</f>
      </c>
      <c r="L356" s="38">
        <v>0</v>
      </c>
      <c s="32">
        <f>ROUND(ROUND(L356,2)*ROUND(G356,3),2)</f>
      </c>
      <c s="36" t="s">
        <v>750</v>
      </c>
      <c>
        <f>(M356*21)/100</f>
      </c>
      <c t="s">
        <v>27</v>
      </c>
    </row>
    <row r="357" spans="1:5" ht="25.5">
      <c r="A357" s="35" t="s">
        <v>56</v>
      </c>
      <c r="E357" s="39" t="s">
        <v>751</v>
      </c>
    </row>
    <row r="358" spans="1:5" ht="12.75">
      <c r="A358" s="35" t="s">
        <v>57</v>
      </c>
      <c r="E358" s="40" t="s">
        <v>52</v>
      </c>
    </row>
    <row r="359" spans="1:5" ht="102">
      <c r="A359" t="s">
        <v>59</v>
      </c>
      <c r="E359" s="39" t="s">
        <v>753</v>
      </c>
    </row>
    <row r="360" spans="1:16" ht="25.5">
      <c r="A360" t="s">
        <v>49</v>
      </c>
      <c s="34" t="s">
        <v>347</v>
      </c>
      <c s="34" t="s">
        <v>2861</v>
      </c>
      <c s="35" t="s">
        <v>2862</v>
      </c>
      <c s="6" t="s">
        <v>2863</v>
      </c>
      <c s="36" t="s">
        <v>749</v>
      </c>
      <c s="37">
        <v>0.1</v>
      </c>
      <c s="36">
        <v>0</v>
      </c>
      <c s="36">
        <f>ROUND(G360*H360,6)</f>
      </c>
      <c r="L360" s="38">
        <v>0</v>
      </c>
      <c s="32">
        <f>ROUND(ROUND(L360,2)*ROUND(G360,3),2)</f>
      </c>
      <c s="36" t="s">
        <v>750</v>
      </c>
      <c>
        <f>(M360*21)/100</f>
      </c>
      <c t="s">
        <v>27</v>
      </c>
    </row>
    <row r="361" spans="1:5" ht="25.5">
      <c r="A361" s="35" t="s">
        <v>56</v>
      </c>
      <c r="E361" s="39" t="s">
        <v>751</v>
      </c>
    </row>
    <row r="362" spans="1:5" ht="12.75">
      <c r="A362" s="35" t="s">
        <v>57</v>
      </c>
      <c r="E362" s="40" t="s">
        <v>5800</v>
      </c>
    </row>
    <row r="363" spans="1:5" ht="102">
      <c r="A363" t="s">
        <v>59</v>
      </c>
      <c r="E363" s="39" t="s">
        <v>753</v>
      </c>
    </row>
    <row r="364" spans="1:16" ht="25.5">
      <c r="A364" t="s">
        <v>49</v>
      </c>
      <c s="34" t="s">
        <v>350</v>
      </c>
      <c s="34" t="s">
        <v>2867</v>
      </c>
      <c s="35" t="s">
        <v>2868</v>
      </c>
      <c s="6" t="s">
        <v>2869</v>
      </c>
      <c s="36" t="s">
        <v>749</v>
      </c>
      <c s="37">
        <v>0.54</v>
      </c>
      <c s="36">
        <v>0</v>
      </c>
      <c s="36">
        <f>ROUND(G364*H364,6)</f>
      </c>
      <c r="L364" s="38">
        <v>0</v>
      </c>
      <c s="32">
        <f>ROUND(ROUND(L364,2)*ROUND(G364,3),2)</f>
      </c>
      <c s="36" t="s">
        <v>750</v>
      </c>
      <c>
        <f>(M364*21)/100</f>
      </c>
      <c t="s">
        <v>27</v>
      </c>
    </row>
    <row r="365" spans="1:5" ht="25.5">
      <c r="A365" s="35" t="s">
        <v>56</v>
      </c>
      <c r="E365" s="39" t="s">
        <v>751</v>
      </c>
    </row>
    <row r="366" spans="1:5" ht="12.75">
      <c r="A366" s="35" t="s">
        <v>57</v>
      </c>
      <c r="E366" s="40" t="s">
        <v>5800</v>
      </c>
    </row>
    <row r="367" spans="1:5" ht="102">
      <c r="A367" t="s">
        <v>59</v>
      </c>
      <c r="E367"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4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7635</v>
      </c>
      <c s="41">
        <f>Rekapitulace!C121</f>
      </c>
      <c s="20" t="s">
        <v>0</v>
      </c>
      <c t="s">
        <v>23</v>
      </c>
      <c t="s">
        <v>27</v>
      </c>
    </row>
    <row r="4" spans="1:16" ht="32" customHeight="1">
      <c r="A4" s="24" t="s">
        <v>20</v>
      </c>
      <c s="25" t="s">
        <v>28</v>
      </c>
      <c s="27" t="s">
        <v>7635</v>
      </c>
      <c r="E4" s="26" t="s">
        <v>7636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COUNTIFS(L8:L403,"=0",A8:A403,"P")+COUNTIFS(L8:L403,"",A8:A403,"P")+SUM(Q8:Q403)</f>
      </c>
    </row>
    <row r="8" spans="1:13" ht="12.75">
      <c r="A8" t="s">
        <v>44</v>
      </c>
      <c r="C8" s="28" t="s">
        <v>8062</v>
      </c>
      <c r="E8" s="30" t="s">
        <v>8061</v>
      </c>
      <c r="J8" s="29">
        <f>0+J9+J54+J107+J280+J313+J394</f>
      </c>
      <c s="29">
        <f>0+K9+K54+K107+K280+K313+K394</f>
      </c>
      <c s="29">
        <f>0+L9+L54+L107+L280+L313+L394</f>
      </c>
      <c s="29">
        <f>0+M9+M54+M107+M280+M313+M394</f>
      </c>
    </row>
    <row r="9" spans="1:13" ht="12.75">
      <c r="A9" t="s">
        <v>46</v>
      </c>
      <c r="C9" s="31" t="s">
        <v>7640</v>
      </c>
      <c r="E9" s="33" t="s">
        <v>7998</v>
      </c>
      <c r="J9" s="32">
        <f>0</f>
      </c>
      <c s="32">
        <f>0</f>
      </c>
      <c s="32">
        <f>0+L10+L14+L18+L22+L26+L30+L34+L38+L42+L46+L50</f>
      </c>
      <c s="32">
        <f>0+M10+M14+M18+M22+M26+M30+M34+M38+M42+M46+M50</f>
      </c>
    </row>
    <row r="10" spans="1:16" ht="12.75">
      <c r="A10" t="s">
        <v>49</v>
      </c>
      <c s="34" t="s">
        <v>69</v>
      </c>
      <c s="34" t="s">
        <v>7642</v>
      </c>
      <c s="35" t="s">
        <v>52</v>
      </c>
      <c s="6" t="s">
        <v>7643</v>
      </c>
      <c s="36" t="s">
        <v>78</v>
      </c>
      <c s="37">
        <v>274</v>
      </c>
      <c s="36">
        <v>0</v>
      </c>
      <c s="36">
        <f>ROUND(G10*H10,6)</f>
      </c>
      <c r="L10" s="38">
        <v>0</v>
      </c>
      <c s="32">
        <f>ROUND(ROUND(L10,2)*ROUND(G10,3),2)</f>
      </c>
      <c s="36" t="s">
        <v>4229</v>
      </c>
      <c>
        <f>(M10*21)/100</f>
      </c>
      <c t="s">
        <v>27</v>
      </c>
    </row>
    <row r="11" spans="1:5" ht="12.75">
      <c r="A11" s="35" t="s">
        <v>56</v>
      </c>
      <c r="E11" s="39" t="s">
        <v>52</v>
      </c>
    </row>
    <row r="12" spans="1:5" ht="12.75">
      <c r="A12" s="35" t="s">
        <v>57</v>
      </c>
      <c r="E12" s="40" t="s">
        <v>52</v>
      </c>
    </row>
    <row r="13" spans="1:5" ht="191.25">
      <c r="A13" t="s">
        <v>59</v>
      </c>
      <c r="E13" s="39" t="s">
        <v>7999</v>
      </c>
    </row>
    <row r="14" spans="1:16" ht="12.75">
      <c r="A14" t="s">
        <v>49</v>
      </c>
      <c s="34" t="s">
        <v>27</v>
      </c>
      <c s="34" t="s">
        <v>7646</v>
      </c>
      <c s="35" t="s">
        <v>52</v>
      </c>
      <c s="6" t="s">
        <v>7647</v>
      </c>
      <c s="36" t="s">
        <v>3141</v>
      </c>
      <c s="37">
        <v>5480</v>
      </c>
      <c s="36">
        <v>0</v>
      </c>
      <c s="36">
        <f>ROUND(G14*H14,6)</f>
      </c>
      <c r="L14" s="38">
        <v>0</v>
      </c>
      <c s="32">
        <f>ROUND(ROUND(L14,2)*ROUND(G14,3),2)</f>
      </c>
      <c s="36" t="s">
        <v>4229</v>
      </c>
      <c>
        <f>(M14*21)/100</f>
      </c>
      <c t="s">
        <v>27</v>
      </c>
    </row>
    <row r="15" spans="1:5" ht="12.75">
      <c r="A15" s="35" t="s">
        <v>56</v>
      </c>
      <c r="E15" s="39" t="s">
        <v>52</v>
      </c>
    </row>
    <row r="16" spans="1:5" ht="12.75">
      <c r="A16" s="35" t="s">
        <v>57</v>
      </c>
      <c r="E16" s="40" t="s">
        <v>52</v>
      </c>
    </row>
    <row r="17" spans="1:5" ht="127.5">
      <c r="A17" t="s">
        <v>59</v>
      </c>
      <c r="E17" s="39" t="s">
        <v>8000</v>
      </c>
    </row>
    <row r="18" spans="1:16" ht="12.75">
      <c r="A18" t="s">
        <v>49</v>
      </c>
      <c s="34" t="s">
        <v>26</v>
      </c>
      <c s="34" t="s">
        <v>7866</v>
      </c>
      <c s="35" t="s">
        <v>52</v>
      </c>
      <c s="6" t="s">
        <v>7867</v>
      </c>
      <c s="36" t="s">
        <v>749</v>
      </c>
      <c s="37">
        <v>493.2</v>
      </c>
      <c s="36">
        <v>0</v>
      </c>
      <c s="36">
        <f>ROUND(G18*H18,6)</f>
      </c>
      <c r="L18" s="38">
        <v>0</v>
      </c>
      <c s="32">
        <f>ROUND(ROUND(L18,2)*ROUND(G18,3),2)</f>
      </c>
      <c s="36" t="s">
        <v>4229</v>
      </c>
      <c>
        <f>(M18*21)/100</f>
      </c>
      <c t="s">
        <v>27</v>
      </c>
    </row>
    <row r="19" spans="1:5" ht="12.75">
      <c r="A19" s="35" t="s">
        <v>56</v>
      </c>
      <c r="E19" s="39" t="s">
        <v>52</v>
      </c>
    </row>
    <row r="20" spans="1:5" ht="12.75">
      <c r="A20" s="35" t="s">
        <v>57</v>
      </c>
      <c r="E20" s="40" t="s">
        <v>52</v>
      </c>
    </row>
    <row r="21" spans="1:5" ht="102">
      <c r="A21" t="s">
        <v>59</v>
      </c>
      <c r="E21" s="39" t="s">
        <v>7648</v>
      </c>
    </row>
    <row r="22" spans="1:16" ht="12.75">
      <c r="A22" t="s">
        <v>49</v>
      </c>
      <c s="34" t="s">
        <v>81</v>
      </c>
      <c s="34" t="s">
        <v>7649</v>
      </c>
      <c s="35" t="s">
        <v>52</v>
      </c>
      <c s="6" t="s">
        <v>7650</v>
      </c>
      <c s="36" t="s">
        <v>107</v>
      </c>
      <c s="37">
        <v>44</v>
      </c>
      <c s="36">
        <v>0</v>
      </c>
      <c s="36">
        <f>ROUND(G22*H22,6)</f>
      </c>
      <c r="L22" s="38">
        <v>0</v>
      </c>
      <c s="32">
        <f>ROUND(ROUND(L22,2)*ROUND(G22,3),2)</f>
      </c>
      <c s="36" t="s">
        <v>4229</v>
      </c>
      <c>
        <f>(M22*21)/100</f>
      </c>
      <c t="s">
        <v>27</v>
      </c>
    </row>
    <row r="23" spans="1:5" ht="12.75">
      <c r="A23" s="35" t="s">
        <v>56</v>
      </c>
      <c r="E23" s="39" t="s">
        <v>52</v>
      </c>
    </row>
    <row r="24" spans="1:5" ht="12.75">
      <c r="A24" s="35" t="s">
        <v>57</v>
      </c>
      <c r="E24" s="40" t="s">
        <v>52</v>
      </c>
    </row>
    <row r="25" spans="1:5" ht="89.25">
      <c r="A25" t="s">
        <v>59</v>
      </c>
      <c r="E25" s="39" t="s">
        <v>8001</v>
      </c>
    </row>
    <row r="26" spans="1:16" ht="12.75">
      <c r="A26" t="s">
        <v>49</v>
      </c>
      <c s="34" t="s">
        <v>84</v>
      </c>
      <c s="34" t="s">
        <v>7653</v>
      </c>
      <c s="35" t="s">
        <v>52</v>
      </c>
      <c s="6" t="s">
        <v>8002</v>
      </c>
      <c s="36" t="s">
        <v>107</v>
      </c>
      <c s="37">
        <v>160</v>
      </c>
      <c s="36">
        <v>0</v>
      </c>
      <c s="36">
        <f>ROUND(G26*H26,6)</f>
      </c>
      <c r="L26" s="38">
        <v>0</v>
      </c>
      <c s="32">
        <f>ROUND(ROUND(L26,2)*ROUND(G26,3),2)</f>
      </c>
      <c s="36" t="s">
        <v>4229</v>
      </c>
      <c>
        <f>(M26*21)/100</f>
      </c>
      <c t="s">
        <v>27</v>
      </c>
    </row>
    <row r="27" spans="1:5" ht="12.75">
      <c r="A27" s="35" t="s">
        <v>56</v>
      </c>
      <c r="E27" s="39" t="s">
        <v>52</v>
      </c>
    </row>
    <row r="28" spans="1:5" ht="12.75">
      <c r="A28" s="35" t="s">
        <v>57</v>
      </c>
      <c r="E28" s="40" t="s">
        <v>52</v>
      </c>
    </row>
    <row r="29" spans="1:5" ht="76.5">
      <c r="A29" t="s">
        <v>59</v>
      </c>
      <c r="E29" s="39" t="s">
        <v>8003</v>
      </c>
    </row>
    <row r="30" spans="1:16" ht="12.75">
      <c r="A30" t="s">
        <v>49</v>
      </c>
      <c s="34" t="s">
        <v>87</v>
      </c>
      <c s="34" t="s">
        <v>7656</v>
      </c>
      <c s="35" t="s">
        <v>52</v>
      </c>
      <c s="6" t="s">
        <v>7657</v>
      </c>
      <c s="36" t="s">
        <v>107</v>
      </c>
      <c s="37">
        <v>52</v>
      </c>
      <c s="36">
        <v>0</v>
      </c>
      <c s="36">
        <f>ROUND(G30*H30,6)</f>
      </c>
      <c r="L30" s="38">
        <v>0</v>
      </c>
      <c s="32">
        <f>ROUND(ROUND(L30,2)*ROUND(G30,3),2)</f>
      </c>
      <c s="36" t="s">
        <v>4229</v>
      </c>
      <c>
        <f>(M30*21)/100</f>
      </c>
      <c t="s">
        <v>27</v>
      </c>
    </row>
    <row r="31" spans="1:5" ht="12.75">
      <c r="A31" s="35" t="s">
        <v>56</v>
      </c>
      <c r="E31" s="39" t="s">
        <v>52</v>
      </c>
    </row>
    <row r="32" spans="1:5" ht="12.75">
      <c r="A32" s="35" t="s">
        <v>57</v>
      </c>
      <c r="E32" s="40" t="s">
        <v>52</v>
      </c>
    </row>
    <row r="33" spans="1:5" ht="76.5">
      <c r="A33" t="s">
        <v>59</v>
      </c>
      <c r="E33" s="39" t="s">
        <v>7655</v>
      </c>
    </row>
    <row r="34" spans="1:16" ht="12.75">
      <c r="A34" t="s">
        <v>49</v>
      </c>
      <c s="34" t="s">
        <v>90</v>
      </c>
      <c s="34" t="s">
        <v>7659</v>
      </c>
      <c s="35" t="s">
        <v>52</v>
      </c>
      <c s="6" t="s">
        <v>7660</v>
      </c>
      <c s="36" t="s">
        <v>107</v>
      </c>
      <c s="37">
        <v>4</v>
      </c>
      <c s="36">
        <v>0</v>
      </c>
      <c s="36">
        <f>ROUND(G34*H34,6)</f>
      </c>
      <c r="L34" s="38">
        <v>0</v>
      </c>
      <c s="32">
        <f>ROUND(ROUND(L34,2)*ROUND(G34,3),2)</f>
      </c>
      <c s="36" t="s">
        <v>4229</v>
      </c>
      <c>
        <f>(M34*21)/100</f>
      </c>
      <c t="s">
        <v>27</v>
      </c>
    </row>
    <row r="35" spans="1:5" ht="12.75">
      <c r="A35" s="35" t="s">
        <v>56</v>
      </c>
      <c r="E35" s="39" t="s">
        <v>52</v>
      </c>
    </row>
    <row r="36" spans="1:5" ht="12.75">
      <c r="A36" s="35" t="s">
        <v>57</v>
      </c>
      <c r="E36" s="40" t="s">
        <v>52</v>
      </c>
    </row>
    <row r="37" spans="1:5" ht="89.25">
      <c r="A37" t="s">
        <v>59</v>
      </c>
      <c r="E37" s="39" t="s">
        <v>8007</v>
      </c>
    </row>
    <row r="38" spans="1:16" ht="12.75">
      <c r="A38" t="s">
        <v>49</v>
      </c>
      <c s="34" t="s">
        <v>93</v>
      </c>
      <c s="34" t="s">
        <v>7662</v>
      </c>
      <c s="35" t="s">
        <v>52</v>
      </c>
      <c s="6" t="s">
        <v>7663</v>
      </c>
      <c s="36" t="s">
        <v>107</v>
      </c>
      <c s="37">
        <v>3</v>
      </c>
      <c s="36">
        <v>0</v>
      </c>
      <c s="36">
        <f>ROUND(G38*H38,6)</f>
      </c>
      <c r="L38" s="38">
        <v>0</v>
      </c>
      <c s="32">
        <f>ROUND(ROUND(L38,2)*ROUND(G38,3),2)</f>
      </c>
      <c s="36" t="s">
        <v>4229</v>
      </c>
      <c>
        <f>(M38*21)/100</f>
      </c>
      <c t="s">
        <v>27</v>
      </c>
    </row>
    <row r="39" spans="1:5" ht="12.75">
      <c r="A39" s="35" t="s">
        <v>56</v>
      </c>
      <c r="E39" s="39" t="s">
        <v>52</v>
      </c>
    </row>
    <row r="40" spans="1:5" ht="12.75">
      <c r="A40" s="35" t="s">
        <v>57</v>
      </c>
      <c r="E40" s="40" t="s">
        <v>52</v>
      </c>
    </row>
    <row r="41" spans="1:5" ht="89.25">
      <c r="A41" t="s">
        <v>59</v>
      </c>
      <c r="E41" s="39" t="s">
        <v>8007</v>
      </c>
    </row>
    <row r="42" spans="1:16" ht="12.75">
      <c r="A42" t="s">
        <v>49</v>
      </c>
      <c s="34" t="s">
        <v>96</v>
      </c>
      <c s="34" t="s">
        <v>7665</v>
      </c>
      <c s="35" t="s">
        <v>52</v>
      </c>
      <c s="6" t="s">
        <v>7666</v>
      </c>
      <c s="36" t="s">
        <v>107</v>
      </c>
      <c s="37">
        <v>40</v>
      </c>
      <c s="36">
        <v>0</v>
      </c>
      <c s="36">
        <f>ROUND(G42*H42,6)</f>
      </c>
      <c r="L42" s="38">
        <v>0</v>
      </c>
      <c s="32">
        <f>ROUND(ROUND(L42,2)*ROUND(G42,3),2)</f>
      </c>
      <c s="36" t="s">
        <v>4229</v>
      </c>
      <c>
        <f>(M42*21)/100</f>
      </c>
      <c t="s">
        <v>27</v>
      </c>
    </row>
    <row r="43" spans="1:5" ht="12.75">
      <c r="A43" s="35" t="s">
        <v>56</v>
      </c>
      <c r="E43" s="39" t="s">
        <v>52</v>
      </c>
    </row>
    <row r="44" spans="1:5" ht="12.75">
      <c r="A44" s="35" t="s">
        <v>57</v>
      </c>
      <c r="E44" s="40" t="s">
        <v>52</v>
      </c>
    </row>
    <row r="45" spans="1:5" ht="114.75">
      <c r="A45" t="s">
        <v>59</v>
      </c>
      <c r="E45" s="39" t="s">
        <v>7664</v>
      </c>
    </row>
    <row r="46" spans="1:16" ht="12.75">
      <c r="A46" t="s">
        <v>49</v>
      </c>
      <c s="34" t="s">
        <v>100</v>
      </c>
      <c s="34" t="s">
        <v>8008</v>
      </c>
      <c s="35" t="s">
        <v>52</v>
      </c>
      <c s="6" t="s">
        <v>8009</v>
      </c>
      <c s="36" t="s">
        <v>73</v>
      </c>
      <c s="37">
        <v>152</v>
      </c>
      <c s="36">
        <v>0</v>
      </c>
      <c s="36">
        <f>ROUND(G46*H46,6)</f>
      </c>
      <c r="L46" s="38">
        <v>0</v>
      </c>
      <c s="32">
        <f>ROUND(ROUND(L46,2)*ROUND(G46,3),2)</f>
      </c>
      <c s="36" t="s">
        <v>4229</v>
      </c>
      <c>
        <f>(M46*21)/100</f>
      </c>
      <c t="s">
        <v>27</v>
      </c>
    </row>
    <row r="47" spans="1:5" ht="12.75">
      <c r="A47" s="35" t="s">
        <v>56</v>
      </c>
      <c r="E47" s="39" t="s">
        <v>52</v>
      </c>
    </row>
    <row r="48" spans="1:5" ht="12.75">
      <c r="A48" s="35" t="s">
        <v>57</v>
      </c>
      <c r="E48" s="40" t="s">
        <v>52</v>
      </c>
    </row>
    <row r="49" spans="1:5" ht="12.75">
      <c r="A49" t="s">
        <v>59</v>
      </c>
      <c r="E49" s="39" t="s">
        <v>60</v>
      </c>
    </row>
    <row r="50" spans="1:16" ht="25.5">
      <c r="A50" t="s">
        <v>49</v>
      </c>
      <c s="34" t="s">
        <v>116</v>
      </c>
      <c s="34" t="s">
        <v>7675</v>
      </c>
      <c s="35" t="s">
        <v>52</v>
      </c>
      <c s="6" t="s">
        <v>7676</v>
      </c>
      <c s="36" t="s">
        <v>673</v>
      </c>
      <c s="37">
        <v>346</v>
      </c>
      <c s="36">
        <v>0</v>
      </c>
      <c s="36">
        <f>ROUND(G50*H50,6)</f>
      </c>
      <c r="L50" s="38">
        <v>0</v>
      </c>
      <c s="32">
        <f>ROUND(ROUND(L50,2)*ROUND(G50,3),2)</f>
      </c>
      <c s="36" t="s">
        <v>4229</v>
      </c>
      <c>
        <f>(M50*21)/100</f>
      </c>
      <c t="s">
        <v>27</v>
      </c>
    </row>
    <row r="51" spans="1:5" ht="12.75">
      <c r="A51" s="35" t="s">
        <v>56</v>
      </c>
      <c r="E51" s="39" t="s">
        <v>52</v>
      </c>
    </row>
    <row r="52" spans="1:5" ht="12.75">
      <c r="A52" s="35" t="s">
        <v>57</v>
      </c>
      <c r="E52" s="40" t="s">
        <v>52</v>
      </c>
    </row>
    <row r="53" spans="1:5" ht="89.25">
      <c r="A53" t="s">
        <v>59</v>
      </c>
      <c r="E53" s="39" t="s">
        <v>7677</v>
      </c>
    </row>
    <row r="54" spans="1:13" ht="12.75">
      <c r="A54" t="s">
        <v>46</v>
      </c>
      <c r="C54" s="31" t="s">
        <v>7678</v>
      </c>
      <c r="E54" s="33" t="s">
        <v>8010</v>
      </c>
      <c r="J54" s="32">
        <f>0</f>
      </c>
      <c s="32">
        <f>0</f>
      </c>
      <c s="32">
        <f>0+L55+L59+L63+L67+L71+L75+L79+L83+L87+L91+L95+L99+L103</f>
      </c>
      <c s="32">
        <f>0+M55+M59+M63+M67+M71+M75+M79+M83+M87+M91+M95+M99+M103</f>
      </c>
    </row>
    <row r="55" spans="1:16" ht="25.5">
      <c r="A55" t="s">
        <v>49</v>
      </c>
      <c s="34" t="s">
        <v>119</v>
      </c>
      <c s="34" t="s">
        <v>7680</v>
      </c>
      <c s="35" t="s">
        <v>52</v>
      </c>
      <c s="6" t="s">
        <v>7681</v>
      </c>
      <c s="36" t="s">
        <v>107</v>
      </c>
      <c s="37">
        <v>33</v>
      </c>
      <c s="36">
        <v>0</v>
      </c>
      <c s="36">
        <f>ROUND(G55*H55,6)</f>
      </c>
      <c r="L55" s="38">
        <v>0</v>
      </c>
      <c s="32">
        <f>ROUND(ROUND(L55,2)*ROUND(G55,3),2)</f>
      </c>
      <c s="36" t="s">
        <v>4229</v>
      </c>
      <c>
        <f>(M55*21)/100</f>
      </c>
      <c t="s">
        <v>27</v>
      </c>
    </row>
    <row r="56" spans="1:5" ht="12.75">
      <c r="A56" s="35" t="s">
        <v>56</v>
      </c>
      <c r="E56" s="39" t="s">
        <v>52</v>
      </c>
    </row>
    <row r="57" spans="1:5" ht="12.75">
      <c r="A57" s="35" t="s">
        <v>57</v>
      </c>
      <c r="E57" s="40" t="s">
        <v>52</v>
      </c>
    </row>
    <row r="58" spans="1:5" ht="102">
      <c r="A58" t="s">
        <v>59</v>
      </c>
      <c r="E58" s="39" t="s">
        <v>7682</v>
      </c>
    </row>
    <row r="59" spans="1:16" ht="25.5">
      <c r="A59" t="s">
        <v>49</v>
      </c>
      <c s="34" t="s">
        <v>122</v>
      </c>
      <c s="34" t="s">
        <v>8063</v>
      </c>
      <c s="35" t="s">
        <v>52</v>
      </c>
      <c s="6" t="s">
        <v>8064</v>
      </c>
      <c s="36" t="s">
        <v>107</v>
      </c>
      <c s="37">
        <v>1</v>
      </c>
      <c s="36">
        <v>0</v>
      </c>
      <c s="36">
        <f>ROUND(G59*H59,6)</f>
      </c>
      <c r="L59" s="38">
        <v>0</v>
      </c>
      <c s="32">
        <f>ROUND(ROUND(L59,2)*ROUND(G59,3),2)</f>
      </c>
      <c s="36" t="s">
        <v>4229</v>
      </c>
      <c>
        <f>(M59*21)/100</f>
      </c>
      <c t="s">
        <v>27</v>
      </c>
    </row>
    <row r="60" spans="1:5" ht="12.75">
      <c r="A60" s="35" t="s">
        <v>56</v>
      </c>
      <c r="E60" s="39" t="s">
        <v>52</v>
      </c>
    </row>
    <row r="61" spans="1:5" ht="12.75">
      <c r="A61" s="35" t="s">
        <v>57</v>
      </c>
      <c r="E61" s="40" t="s">
        <v>52</v>
      </c>
    </row>
    <row r="62" spans="1:5" ht="102">
      <c r="A62" t="s">
        <v>59</v>
      </c>
      <c r="E62" s="39" t="s">
        <v>7682</v>
      </c>
    </row>
    <row r="63" spans="1:16" ht="25.5">
      <c r="A63" t="s">
        <v>49</v>
      </c>
      <c s="34" t="s">
        <v>125</v>
      </c>
      <c s="34" t="s">
        <v>7683</v>
      </c>
      <c s="35" t="s">
        <v>52</v>
      </c>
      <c s="6" t="s">
        <v>7684</v>
      </c>
      <c s="36" t="s">
        <v>107</v>
      </c>
      <c s="37">
        <v>4</v>
      </c>
      <c s="36">
        <v>0</v>
      </c>
      <c s="36">
        <f>ROUND(G63*H63,6)</f>
      </c>
      <c r="L63" s="38">
        <v>0</v>
      </c>
      <c s="32">
        <f>ROUND(ROUND(L63,2)*ROUND(G63,3),2)</f>
      </c>
      <c s="36" t="s">
        <v>4229</v>
      </c>
      <c>
        <f>(M63*21)/100</f>
      </c>
      <c t="s">
        <v>27</v>
      </c>
    </row>
    <row r="64" spans="1:5" ht="12.75">
      <c r="A64" s="35" t="s">
        <v>56</v>
      </c>
      <c r="E64" s="39" t="s">
        <v>52</v>
      </c>
    </row>
    <row r="65" spans="1:5" ht="12.75">
      <c r="A65" s="35" t="s">
        <v>57</v>
      </c>
      <c r="E65" s="40" t="s">
        <v>52</v>
      </c>
    </row>
    <row r="66" spans="1:5" ht="102">
      <c r="A66" t="s">
        <v>59</v>
      </c>
      <c r="E66" s="39" t="s">
        <v>7682</v>
      </c>
    </row>
    <row r="67" spans="1:16" ht="25.5">
      <c r="A67" t="s">
        <v>49</v>
      </c>
      <c s="34" t="s">
        <v>128</v>
      </c>
      <c s="34" t="s">
        <v>7873</v>
      </c>
      <c s="35" t="s">
        <v>52</v>
      </c>
      <c s="6" t="s">
        <v>7874</v>
      </c>
      <c s="36" t="s">
        <v>107</v>
      </c>
      <c s="37">
        <v>18</v>
      </c>
      <c s="36">
        <v>0</v>
      </c>
      <c s="36">
        <f>ROUND(G67*H67,6)</f>
      </c>
      <c r="L67" s="38">
        <v>0</v>
      </c>
      <c s="32">
        <f>ROUND(ROUND(L67,2)*ROUND(G67,3),2)</f>
      </c>
      <c s="36" t="s">
        <v>4229</v>
      </c>
      <c>
        <f>(M67*21)/100</f>
      </c>
      <c t="s">
        <v>27</v>
      </c>
    </row>
    <row r="68" spans="1:5" ht="12.75">
      <c r="A68" s="35" t="s">
        <v>56</v>
      </c>
      <c r="E68" s="39" t="s">
        <v>52</v>
      </c>
    </row>
    <row r="69" spans="1:5" ht="12.75">
      <c r="A69" s="35" t="s">
        <v>57</v>
      </c>
      <c r="E69" s="40" t="s">
        <v>52</v>
      </c>
    </row>
    <row r="70" spans="1:5" ht="102">
      <c r="A70" t="s">
        <v>59</v>
      </c>
      <c r="E70" s="39" t="s">
        <v>7682</v>
      </c>
    </row>
    <row r="71" spans="1:16" ht="12.75">
      <c r="A71" t="s">
        <v>49</v>
      </c>
      <c s="34" t="s">
        <v>131</v>
      </c>
      <c s="34" t="s">
        <v>7685</v>
      </c>
      <c s="35" t="s">
        <v>52</v>
      </c>
      <c s="6" t="s">
        <v>7686</v>
      </c>
      <c s="36" t="s">
        <v>107</v>
      </c>
      <c s="37">
        <v>4</v>
      </c>
      <c s="36">
        <v>0</v>
      </c>
      <c s="36">
        <f>ROUND(G71*H71,6)</f>
      </c>
      <c r="L71" s="38">
        <v>0</v>
      </c>
      <c s="32">
        <f>ROUND(ROUND(L71,2)*ROUND(G71,3),2)</f>
      </c>
      <c s="36" t="s">
        <v>4229</v>
      </c>
      <c>
        <f>(M71*21)/100</f>
      </c>
      <c t="s">
        <v>27</v>
      </c>
    </row>
    <row r="72" spans="1:5" ht="12.75">
      <c r="A72" s="35" t="s">
        <v>56</v>
      </c>
      <c r="E72" s="39" t="s">
        <v>52</v>
      </c>
    </row>
    <row r="73" spans="1:5" ht="12.75">
      <c r="A73" s="35" t="s">
        <v>57</v>
      </c>
      <c r="E73" s="40" t="s">
        <v>52</v>
      </c>
    </row>
    <row r="74" spans="1:5" ht="102">
      <c r="A74" t="s">
        <v>59</v>
      </c>
      <c r="E74" s="39" t="s">
        <v>7682</v>
      </c>
    </row>
    <row r="75" spans="1:16" ht="12.75">
      <c r="A75" t="s">
        <v>49</v>
      </c>
      <c s="34" t="s">
        <v>134</v>
      </c>
      <c s="34" t="s">
        <v>8011</v>
      </c>
      <c s="35" t="s">
        <v>52</v>
      </c>
      <c s="6" t="s">
        <v>8012</v>
      </c>
      <c s="36" t="s">
        <v>107</v>
      </c>
      <c s="37">
        <v>12</v>
      </c>
      <c s="36">
        <v>0</v>
      </c>
      <c s="36">
        <f>ROUND(G75*H75,6)</f>
      </c>
      <c r="L75" s="38">
        <v>0</v>
      </c>
      <c s="32">
        <f>ROUND(ROUND(L75,2)*ROUND(G75,3),2)</f>
      </c>
      <c s="36" t="s">
        <v>4229</v>
      </c>
      <c>
        <f>(M75*21)/100</f>
      </c>
      <c t="s">
        <v>27</v>
      </c>
    </row>
    <row r="76" spans="1:5" ht="12.75">
      <c r="A76" s="35" t="s">
        <v>56</v>
      </c>
      <c r="E76" s="39" t="s">
        <v>52</v>
      </c>
    </row>
    <row r="77" spans="1:5" ht="12.75">
      <c r="A77" s="35" t="s">
        <v>57</v>
      </c>
      <c r="E77" s="40" t="s">
        <v>52</v>
      </c>
    </row>
    <row r="78" spans="1:5" ht="102">
      <c r="A78" t="s">
        <v>59</v>
      </c>
      <c r="E78" s="39" t="s">
        <v>7687</v>
      </c>
    </row>
    <row r="79" spans="1:16" ht="12.75">
      <c r="A79" t="s">
        <v>49</v>
      </c>
      <c s="34" t="s">
        <v>137</v>
      </c>
      <c s="34" t="s">
        <v>7690</v>
      </c>
      <c s="35" t="s">
        <v>52</v>
      </c>
      <c s="6" t="s">
        <v>7691</v>
      </c>
      <c s="36" t="s">
        <v>99</v>
      </c>
      <c s="37">
        <v>250</v>
      </c>
      <c s="36">
        <v>0</v>
      </c>
      <c s="36">
        <f>ROUND(G79*H79,6)</f>
      </c>
      <c r="L79" s="38">
        <v>0</v>
      </c>
      <c s="32">
        <f>ROUND(ROUND(L79,2)*ROUND(G79,3),2)</f>
      </c>
      <c s="36" t="s">
        <v>4229</v>
      </c>
      <c>
        <f>(M79*21)/100</f>
      </c>
      <c t="s">
        <v>27</v>
      </c>
    </row>
    <row r="80" spans="1:5" ht="12.75">
      <c r="A80" s="35" t="s">
        <v>56</v>
      </c>
      <c r="E80" s="39" t="s">
        <v>52</v>
      </c>
    </row>
    <row r="81" spans="1:5" ht="12.75">
      <c r="A81" s="35" t="s">
        <v>57</v>
      </c>
      <c r="E81" s="40" t="s">
        <v>52</v>
      </c>
    </row>
    <row r="82" spans="1:5" ht="102">
      <c r="A82" t="s">
        <v>59</v>
      </c>
      <c r="E82" s="39" t="s">
        <v>7692</v>
      </c>
    </row>
    <row r="83" spans="1:16" ht="12.75">
      <c r="A83" t="s">
        <v>49</v>
      </c>
      <c s="34" t="s">
        <v>140</v>
      </c>
      <c s="34" t="s">
        <v>7695</v>
      </c>
      <c s="35" t="s">
        <v>52</v>
      </c>
      <c s="6" t="s">
        <v>7696</v>
      </c>
      <c s="36" t="s">
        <v>107</v>
      </c>
      <c s="37">
        <v>18</v>
      </c>
      <c s="36">
        <v>0</v>
      </c>
      <c s="36">
        <f>ROUND(G83*H83,6)</f>
      </c>
      <c r="L83" s="38">
        <v>0</v>
      </c>
      <c s="32">
        <f>ROUND(ROUND(L83,2)*ROUND(G83,3),2)</f>
      </c>
      <c s="36" t="s">
        <v>4229</v>
      </c>
      <c>
        <f>(M83*21)/100</f>
      </c>
      <c t="s">
        <v>27</v>
      </c>
    </row>
    <row r="84" spans="1:5" ht="12.75">
      <c r="A84" s="35" t="s">
        <v>56</v>
      </c>
      <c r="E84" s="39" t="s">
        <v>52</v>
      </c>
    </row>
    <row r="85" spans="1:5" ht="12.75">
      <c r="A85" s="35" t="s">
        <v>57</v>
      </c>
      <c r="E85" s="40" t="s">
        <v>52</v>
      </c>
    </row>
    <row r="86" spans="1:5" ht="114.75">
      <c r="A86" t="s">
        <v>59</v>
      </c>
      <c r="E86" s="39" t="s">
        <v>7697</v>
      </c>
    </row>
    <row r="87" spans="1:16" ht="25.5">
      <c r="A87" t="s">
        <v>49</v>
      </c>
      <c s="34" t="s">
        <v>143</v>
      </c>
      <c s="34" t="s">
        <v>7698</v>
      </c>
      <c s="35" t="s">
        <v>52</v>
      </c>
      <c s="6" t="s">
        <v>7699</v>
      </c>
      <c s="36" t="s">
        <v>107</v>
      </c>
      <c s="37">
        <v>10</v>
      </c>
      <c s="36">
        <v>0</v>
      </c>
      <c s="36">
        <f>ROUND(G87*H87,6)</f>
      </c>
      <c r="L87" s="38">
        <v>0</v>
      </c>
      <c s="32">
        <f>ROUND(ROUND(L87,2)*ROUND(G87,3),2)</f>
      </c>
      <c s="36" t="s">
        <v>4229</v>
      </c>
      <c>
        <f>(M87*21)/100</f>
      </c>
      <c t="s">
        <v>27</v>
      </c>
    </row>
    <row r="88" spans="1:5" ht="12.75">
      <c r="A88" s="35" t="s">
        <v>56</v>
      </c>
      <c r="E88" s="39" t="s">
        <v>52</v>
      </c>
    </row>
    <row r="89" spans="1:5" ht="12.75">
      <c r="A89" s="35" t="s">
        <v>57</v>
      </c>
      <c r="E89" s="40" t="s">
        <v>52</v>
      </c>
    </row>
    <row r="90" spans="1:5" ht="114.75">
      <c r="A90" t="s">
        <v>59</v>
      </c>
      <c r="E90" s="39" t="s">
        <v>7697</v>
      </c>
    </row>
    <row r="91" spans="1:16" ht="12.75">
      <c r="A91" t="s">
        <v>49</v>
      </c>
      <c s="34" t="s">
        <v>146</v>
      </c>
      <c s="34" t="s">
        <v>7877</v>
      </c>
      <c s="35" t="s">
        <v>52</v>
      </c>
      <c s="6" t="s">
        <v>7878</v>
      </c>
      <c s="36" t="s">
        <v>107</v>
      </c>
      <c s="37">
        <v>8</v>
      </c>
      <c s="36">
        <v>0</v>
      </c>
      <c s="36">
        <f>ROUND(G91*H91,6)</f>
      </c>
      <c r="L91" s="38">
        <v>0</v>
      </c>
      <c s="32">
        <f>ROUND(ROUND(L91,2)*ROUND(G91,3),2)</f>
      </c>
      <c s="36" t="s">
        <v>4229</v>
      </c>
      <c>
        <f>(M91*21)/100</f>
      </c>
      <c t="s">
        <v>27</v>
      </c>
    </row>
    <row r="92" spans="1:5" ht="12.75">
      <c r="A92" s="35" t="s">
        <v>56</v>
      </c>
      <c r="E92" s="39" t="s">
        <v>52</v>
      </c>
    </row>
    <row r="93" spans="1:5" ht="12.75">
      <c r="A93" s="35" t="s">
        <v>57</v>
      </c>
      <c r="E93" s="40" t="s">
        <v>52</v>
      </c>
    </row>
    <row r="94" spans="1:5" ht="114.75">
      <c r="A94" t="s">
        <v>59</v>
      </c>
      <c r="E94" s="39" t="s">
        <v>7879</v>
      </c>
    </row>
    <row r="95" spans="1:16" ht="12.75">
      <c r="A95" t="s">
        <v>49</v>
      </c>
      <c s="34" t="s">
        <v>149</v>
      </c>
      <c s="34" t="s">
        <v>7880</v>
      </c>
      <c s="35" t="s">
        <v>52</v>
      </c>
      <c s="6" t="s">
        <v>7881</v>
      </c>
      <c s="36" t="s">
        <v>107</v>
      </c>
      <c s="37">
        <v>10</v>
      </c>
      <c s="36">
        <v>0</v>
      </c>
      <c s="36">
        <f>ROUND(G95*H95,6)</f>
      </c>
      <c r="L95" s="38">
        <v>0</v>
      </c>
      <c s="32">
        <f>ROUND(ROUND(L95,2)*ROUND(G95,3),2)</f>
      </c>
      <c s="36" t="s">
        <v>4229</v>
      </c>
      <c>
        <f>(M95*21)/100</f>
      </c>
      <c t="s">
        <v>27</v>
      </c>
    </row>
    <row r="96" spans="1:5" ht="12.75">
      <c r="A96" s="35" t="s">
        <v>56</v>
      </c>
      <c r="E96" s="39" t="s">
        <v>52</v>
      </c>
    </row>
    <row r="97" spans="1:5" ht="12.75">
      <c r="A97" s="35" t="s">
        <v>57</v>
      </c>
      <c r="E97" s="40" t="s">
        <v>52</v>
      </c>
    </row>
    <row r="98" spans="1:5" ht="114.75">
      <c r="A98" t="s">
        <v>59</v>
      </c>
      <c r="E98" s="39" t="s">
        <v>7879</v>
      </c>
    </row>
    <row r="99" spans="1:16" ht="25.5">
      <c r="A99" t="s">
        <v>49</v>
      </c>
      <c s="34" t="s">
        <v>152</v>
      </c>
      <c s="34" t="s">
        <v>8013</v>
      </c>
      <c s="35" t="s">
        <v>52</v>
      </c>
      <c s="6" t="s">
        <v>8014</v>
      </c>
      <c s="36" t="s">
        <v>107</v>
      </c>
      <c s="37">
        <v>19</v>
      </c>
      <c s="36">
        <v>0</v>
      </c>
      <c s="36">
        <f>ROUND(G99*H99,6)</f>
      </c>
      <c r="L99" s="38">
        <v>0</v>
      </c>
      <c s="32">
        <f>ROUND(ROUND(L99,2)*ROUND(G99,3),2)</f>
      </c>
      <c s="36" t="s">
        <v>4229</v>
      </c>
      <c>
        <f>(M99*21)/100</f>
      </c>
      <c t="s">
        <v>27</v>
      </c>
    </row>
    <row r="100" spans="1:5" ht="12.75">
      <c r="A100" s="35" t="s">
        <v>56</v>
      </c>
      <c r="E100" s="39" t="s">
        <v>52</v>
      </c>
    </row>
    <row r="101" spans="1:5" ht="12.75">
      <c r="A101" s="35" t="s">
        <v>57</v>
      </c>
      <c r="E101" s="40" t="s">
        <v>52</v>
      </c>
    </row>
    <row r="102" spans="1:5" ht="89.25">
      <c r="A102" t="s">
        <v>59</v>
      </c>
      <c r="E102" s="39" t="s">
        <v>8015</v>
      </c>
    </row>
    <row r="103" spans="1:16" ht="25.5">
      <c r="A103" t="s">
        <v>49</v>
      </c>
      <c s="34" t="s">
        <v>155</v>
      </c>
      <c s="34" t="s">
        <v>7702</v>
      </c>
      <c s="35" t="s">
        <v>52</v>
      </c>
      <c s="6" t="s">
        <v>7703</v>
      </c>
      <c s="36" t="s">
        <v>673</v>
      </c>
      <c s="37">
        <v>105</v>
      </c>
      <c s="36">
        <v>0</v>
      </c>
      <c s="36">
        <f>ROUND(G103*H103,6)</f>
      </c>
      <c r="L103" s="38">
        <v>0</v>
      </c>
      <c s="32">
        <f>ROUND(ROUND(L103,2)*ROUND(G103,3),2)</f>
      </c>
      <c s="36" t="s">
        <v>4229</v>
      </c>
      <c>
        <f>(M103*21)/100</f>
      </c>
      <c t="s">
        <v>27</v>
      </c>
    </row>
    <row r="104" spans="1:5" ht="12.75">
      <c r="A104" s="35" t="s">
        <v>56</v>
      </c>
      <c r="E104" s="39" t="s">
        <v>52</v>
      </c>
    </row>
    <row r="105" spans="1:5" ht="12.75">
      <c r="A105" s="35" t="s">
        <v>57</v>
      </c>
      <c r="E105" s="40" t="s">
        <v>52</v>
      </c>
    </row>
    <row r="106" spans="1:5" ht="102">
      <c r="A106" t="s">
        <v>59</v>
      </c>
      <c r="E106" s="39" t="s">
        <v>7704</v>
      </c>
    </row>
    <row r="107" spans="1:13" ht="12.75">
      <c r="A107" t="s">
        <v>46</v>
      </c>
      <c r="C107" s="31" t="s">
        <v>7705</v>
      </c>
      <c r="E107" s="33" t="s">
        <v>8016</v>
      </c>
      <c r="J107" s="32">
        <f>0</f>
      </c>
      <c s="32">
        <f>0</f>
      </c>
      <c s="32">
        <f>0+L108+L112+L116+L120+L124+L128+L132+L136+L140+L144+L148+L152+L156+L160+L164+L168+L172+L176+L180+L184+L188+L192+L196+L200+L204+L208+L212+L216+L220+L224+L228+L232+L236+L240+L244+L248+L252+L256+L260+L264+L268+L272+L276</f>
      </c>
      <c s="32">
        <f>0+M108+M112+M116+M120+M124+M128+M132+M136+M140+M144+M148+M152+M156+M160+M164+M168+M172+M176+M180+M184+M188+M192+M196+M200+M204+M208+M212+M216+M220+M224+M228+M232+M236+M240+M244+M248+M252+M256+M260+M264+M268+M272+M276</f>
      </c>
    </row>
    <row r="108" spans="1:16" ht="12.75">
      <c r="A108" t="s">
        <v>49</v>
      </c>
      <c s="34" t="s">
        <v>158</v>
      </c>
      <c s="34" t="s">
        <v>7707</v>
      </c>
      <c s="35" t="s">
        <v>52</v>
      </c>
      <c s="6" t="s">
        <v>7708</v>
      </c>
      <c s="36" t="s">
        <v>107</v>
      </c>
      <c s="37">
        <v>46</v>
      </c>
      <c s="36">
        <v>0</v>
      </c>
      <c s="36">
        <f>ROUND(G108*H108,6)</f>
      </c>
      <c r="L108" s="38">
        <v>0</v>
      </c>
      <c s="32">
        <f>ROUND(ROUND(L108,2)*ROUND(G108,3),2)</f>
      </c>
      <c s="36" t="s">
        <v>4229</v>
      </c>
      <c>
        <f>(M108*21)/100</f>
      </c>
      <c t="s">
        <v>27</v>
      </c>
    </row>
    <row r="109" spans="1:5" ht="12.75">
      <c r="A109" s="35" t="s">
        <v>56</v>
      </c>
      <c r="E109" s="39" t="s">
        <v>52</v>
      </c>
    </row>
    <row r="110" spans="1:5" ht="12.75">
      <c r="A110" s="35" t="s">
        <v>57</v>
      </c>
      <c r="E110" s="40" t="s">
        <v>52</v>
      </c>
    </row>
    <row r="111" spans="1:5" ht="89.25">
      <c r="A111" t="s">
        <v>59</v>
      </c>
      <c r="E111" s="39" t="s">
        <v>7709</v>
      </c>
    </row>
    <row r="112" spans="1:16" ht="12.75">
      <c r="A112" t="s">
        <v>49</v>
      </c>
      <c s="34" t="s">
        <v>163</v>
      </c>
      <c s="34" t="s">
        <v>7710</v>
      </c>
      <c s="35" t="s">
        <v>52</v>
      </c>
      <c s="6" t="s">
        <v>7711</v>
      </c>
      <c s="36" t="s">
        <v>107</v>
      </c>
      <c s="37">
        <v>88</v>
      </c>
      <c s="36">
        <v>0</v>
      </c>
      <c s="36">
        <f>ROUND(G112*H112,6)</f>
      </c>
      <c r="L112" s="38">
        <v>0</v>
      </c>
      <c s="32">
        <f>ROUND(ROUND(L112,2)*ROUND(G112,3),2)</f>
      </c>
      <c s="36" t="s">
        <v>4229</v>
      </c>
      <c>
        <f>(M112*21)/100</f>
      </c>
      <c t="s">
        <v>27</v>
      </c>
    </row>
    <row r="113" spans="1:5" ht="12.75">
      <c r="A113" s="35" t="s">
        <v>56</v>
      </c>
      <c r="E113" s="39" t="s">
        <v>52</v>
      </c>
    </row>
    <row r="114" spans="1:5" ht="12.75">
      <c r="A114" s="35" t="s">
        <v>57</v>
      </c>
      <c r="E114" s="40" t="s">
        <v>52</v>
      </c>
    </row>
    <row r="115" spans="1:5" ht="89.25">
      <c r="A115" t="s">
        <v>59</v>
      </c>
      <c r="E115" s="39" t="s">
        <v>7712</v>
      </c>
    </row>
    <row r="116" spans="1:16" ht="12.75">
      <c r="A116" t="s">
        <v>49</v>
      </c>
      <c s="34" t="s">
        <v>166</v>
      </c>
      <c s="34" t="s">
        <v>7891</v>
      </c>
      <c s="35" t="s">
        <v>52</v>
      </c>
      <c s="6" t="s">
        <v>7892</v>
      </c>
      <c s="36" t="s">
        <v>107</v>
      </c>
      <c s="37">
        <v>33</v>
      </c>
      <c s="36">
        <v>0</v>
      </c>
      <c s="36">
        <f>ROUND(G116*H116,6)</f>
      </c>
      <c r="L116" s="38">
        <v>0</v>
      </c>
      <c s="32">
        <f>ROUND(ROUND(L116,2)*ROUND(G116,3),2)</f>
      </c>
      <c s="36" t="s">
        <v>4229</v>
      </c>
      <c>
        <f>(M116*21)/100</f>
      </c>
      <c t="s">
        <v>27</v>
      </c>
    </row>
    <row r="117" spans="1:5" ht="12.75">
      <c r="A117" s="35" t="s">
        <v>56</v>
      </c>
      <c r="E117" s="39" t="s">
        <v>52</v>
      </c>
    </row>
    <row r="118" spans="1:5" ht="12.75">
      <c r="A118" s="35" t="s">
        <v>57</v>
      </c>
      <c r="E118" s="40" t="s">
        <v>52</v>
      </c>
    </row>
    <row r="119" spans="1:5" ht="89.25">
      <c r="A119" t="s">
        <v>59</v>
      </c>
      <c r="E119" s="39" t="s">
        <v>7893</v>
      </c>
    </row>
    <row r="120" spans="1:16" ht="12.75">
      <c r="A120" t="s">
        <v>49</v>
      </c>
      <c s="34" t="s">
        <v>169</v>
      </c>
      <c s="34" t="s">
        <v>8065</v>
      </c>
      <c s="35" t="s">
        <v>52</v>
      </c>
      <c s="6" t="s">
        <v>8066</v>
      </c>
      <c s="36" t="s">
        <v>107</v>
      </c>
      <c s="37">
        <v>68</v>
      </c>
      <c s="36">
        <v>0</v>
      </c>
      <c s="36">
        <f>ROUND(G120*H120,6)</f>
      </c>
      <c r="L120" s="38">
        <v>0</v>
      </c>
      <c s="32">
        <f>ROUND(ROUND(L120,2)*ROUND(G120,3),2)</f>
      </c>
      <c s="36" t="s">
        <v>4229</v>
      </c>
      <c>
        <f>(M120*21)/100</f>
      </c>
      <c t="s">
        <v>27</v>
      </c>
    </row>
    <row r="121" spans="1:5" ht="12.75">
      <c r="A121" s="35" t="s">
        <v>56</v>
      </c>
      <c r="E121" s="39" t="s">
        <v>52</v>
      </c>
    </row>
    <row r="122" spans="1:5" ht="12.75">
      <c r="A122" s="35" t="s">
        <v>57</v>
      </c>
      <c r="E122" s="40" t="s">
        <v>52</v>
      </c>
    </row>
    <row r="123" spans="1:5" ht="89.25">
      <c r="A123" t="s">
        <v>59</v>
      </c>
      <c r="E123" s="39" t="s">
        <v>8067</v>
      </c>
    </row>
    <row r="124" spans="1:16" ht="12.75">
      <c r="A124" t="s">
        <v>49</v>
      </c>
      <c s="34" t="s">
        <v>172</v>
      </c>
      <c s="34" t="s">
        <v>8068</v>
      </c>
      <c s="35" t="s">
        <v>52</v>
      </c>
      <c s="6" t="s">
        <v>8069</v>
      </c>
      <c s="36" t="s">
        <v>107</v>
      </c>
      <c s="37">
        <v>42</v>
      </c>
      <c s="36">
        <v>0</v>
      </c>
      <c s="36">
        <f>ROUND(G124*H124,6)</f>
      </c>
      <c r="L124" s="38">
        <v>0</v>
      </c>
      <c s="32">
        <f>ROUND(ROUND(L124,2)*ROUND(G124,3),2)</f>
      </c>
      <c s="36" t="s">
        <v>4229</v>
      </c>
      <c>
        <f>(M124*21)/100</f>
      </c>
      <c t="s">
        <v>27</v>
      </c>
    </row>
    <row r="125" spans="1:5" ht="12.75">
      <c r="A125" s="35" t="s">
        <v>56</v>
      </c>
      <c r="E125" s="39" t="s">
        <v>52</v>
      </c>
    </row>
    <row r="126" spans="1:5" ht="12.75">
      <c r="A126" s="35" t="s">
        <v>57</v>
      </c>
      <c r="E126" s="40" t="s">
        <v>52</v>
      </c>
    </row>
    <row r="127" spans="1:5" ht="102">
      <c r="A127" t="s">
        <v>59</v>
      </c>
      <c r="E127" s="39" t="s">
        <v>7715</v>
      </c>
    </row>
    <row r="128" spans="1:16" ht="12.75">
      <c r="A128" t="s">
        <v>49</v>
      </c>
      <c s="34" t="s">
        <v>175</v>
      </c>
      <c s="34" t="s">
        <v>7894</v>
      </c>
      <c s="35" t="s">
        <v>52</v>
      </c>
      <c s="6" t="s">
        <v>7895</v>
      </c>
      <c s="36" t="s">
        <v>107</v>
      </c>
      <c s="37">
        <v>6</v>
      </c>
      <c s="36">
        <v>0</v>
      </c>
      <c s="36">
        <f>ROUND(G128*H128,6)</f>
      </c>
      <c r="L128" s="38">
        <v>0</v>
      </c>
      <c s="32">
        <f>ROUND(ROUND(L128,2)*ROUND(G128,3),2)</f>
      </c>
      <c s="36" t="s">
        <v>4229</v>
      </c>
      <c>
        <f>(M128*21)/100</f>
      </c>
      <c t="s">
        <v>27</v>
      </c>
    </row>
    <row r="129" spans="1:5" ht="12.75">
      <c r="A129" s="35" t="s">
        <v>56</v>
      </c>
      <c r="E129" s="39" t="s">
        <v>52</v>
      </c>
    </row>
    <row r="130" spans="1:5" ht="12.75">
      <c r="A130" s="35" t="s">
        <v>57</v>
      </c>
      <c r="E130" s="40" t="s">
        <v>52</v>
      </c>
    </row>
    <row r="131" spans="1:5" ht="102">
      <c r="A131" t="s">
        <v>59</v>
      </c>
      <c r="E131" s="39" t="s">
        <v>7715</v>
      </c>
    </row>
    <row r="132" spans="1:16" ht="12.75">
      <c r="A132" t="s">
        <v>49</v>
      </c>
      <c s="34" t="s">
        <v>178</v>
      </c>
      <c s="34" t="s">
        <v>7716</v>
      </c>
      <c s="35" t="s">
        <v>52</v>
      </c>
      <c s="6" t="s">
        <v>7717</v>
      </c>
      <c s="36" t="s">
        <v>107</v>
      </c>
      <c s="37">
        <v>930</v>
      </c>
      <c s="36">
        <v>0</v>
      </c>
      <c s="36">
        <f>ROUND(G132*H132,6)</f>
      </c>
      <c r="L132" s="38">
        <v>0</v>
      </c>
      <c s="32">
        <f>ROUND(ROUND(L132,2)*ROUND(G132,3),2)</f>
      </c>
      <c s="36" t="s">
        <v>4229</v>
      </c>
      <c>
        <f>(M132*21)/100</f>
      </c>
      <c t="s">
        <v>27</v>
      </c>
    </row>
    <row r="133" spans="1:5" ht="12.75">
      <c r="A133" s="35" t="s">
        <v>56</v>
      </c>
      <c r="E133" s="39" t="s">
        <v>52</v>
      </c>
    </row>
    <row r="134" spans="1:5" ht="12.75">
      <c r="A134" s="35" t="s">
        <v>57</v>
      </c>
      <c r="E134" s="40" t="s">
        <v>52</v>
      </c>
    </row>
    <row r="135" spans="1:5" ht="102">
      <c r="A135" t="s">
        <v>59</v>
      </c>
      <c r="E135" s="39" t="s">
        <v>7715</v>
      </c>
    </row>
    <row r="136" spans="1:16" ht="12.75">
      <c r="A136" t="s">
        <v>49</v>
      </c>
      <c s="34" t="s">
        <v>181</v>
      </c>
      <c s="34" t="s">
        <v>7721</v>
      </c>
      <c s="35" t="s">
        <v>52</v>
      </c>
      <c s="6" t="s">
        <v>7722</v>
      </c>
      <c s="36" t="s">
        <v>107</v>
      </c>
      <c s="37">
        <v>23</v>
      </c>
      <c s="36">
        <v>0</v>
      </c>
      <c s="36">
        <f>ROUND(G136*H136,6)</f>
      </c>
      <c r="L136" s="38">
        <v>0</v>
      </c>
      <c s="32">
        <f>ROUND(ROUND(L136,2)*ROUND(G136,3),2)</f>
      </c>
      <c s="36" t="s">
        <v>4229</v>
      </c>
      <c>
        <f>(M136*21)/100</f>
      </c>
      <c t="s">
        <v>27</v>
      </c>
    </row>
    <row r="137" spans="1:5" ht="12.75">
      <c r="A137" s="35" t="s">
        <v>56</v>
      </c>
      <c r="E137" s="39" t="s">
        <v>52</v>
      </c>
    </row>
    <row r="138" spans="1:5" ht="12.75">
      <c r="A138" s="35" t="s">
        <v>57</v>
      </c>
      <c r="E138" s="40" t="s">
        <v>52</v>
      </c>
    </row>
    <row r="139" spans="1:5" ht="102">
      <c r="A139" t="s">
        <v>59</v>
      </c>
      <c r="E139" s="39" t="s">
        <v>7715</v>
      </c>
    </row>
    <row r="140" spans="1:16" ht="12.75">
      <c r="A140" t="s">
        <v>49</v>
      </c>
      <c s="34" t="s">
        <v>184</v>
      </c>
      <c s="34" t="s">
        <v>7723</v>
      </c>
      <c s="35" t="s">
        <v>52</v>
      </c>
      <c s="6" t="s">
        <v>7724</v>
      </c>
      <c s="36" t="s">
        <v>107</v>
      </c>
      <c s="37">
        <v>16</v>
      </c>
      <c s="36">
        <v>0</v>
      </c>
      <c s="36">
        <f>ROUND(G140*H140,6)</f>
      </c>
      <c r="L140" s="38">
        <v>0</v>
      </c>
      <c s="32">
        <f>ROUND(ROUND(L140,2)*ROUND(G140,3),2)</f>
      </c>
      <c s="36" t="s">
        <v>4229</v>
      </c>
      <c>
        <f>(M140*21)/100</f>
      </c>
      <c t="s">
        <v>27</v>
      </c>
    </row>
    <row r="141" spans="1:5" ht="12.75">
      <c r="A141" s="35" t="s">
        <v>56</v>
      </c>
      <c r="E141" s="39" t="s">
        <v>52</v>
      </c>
    </row>
    <row r="142" spans="1:5" ht="12.75">
      <c r="A142" s="35" t="s">
        <v>57</v>
      </c>
      <c r="E142" s="40" t="s">
        <v>52</v>
      </c>
    </row>
    <row r="143" spans="1:5" ht="102">
      <c r="A143" t="s">
        <v>59</v>
      </c>
      <c r="E143" s="39" t="s">
        <v>7715</v>
      </c>
    </row>
    <row r="144" spans="1:16" ht="12.75">
      <c r="A144" t="s">
        <v>49</v>
      </c>
      <c s="34" t="s">
        <v>187</v>
      </c>
      <c s="34" t="s">
        <v>7725</v>
      </c>
      <c s="35" t="s">
        <v>52</v>
      </c>
      <c s="6" t="s">
        <v>7726</v>
      </c>
      <c s="36" t="s">
        <v>107</v>
      </c>
      <c s="37">
        <v>36</v>
      </c>
      <c s="36">
        <v>0</v>
      </c>
      <c s="36">
        <f>ROUND(G144*H144,6)</f>
      </c>
      <c r="L144" s="38">
        <v>0</v>
      </c>
      <c s="32">
        <f>ROUND(ROUND(L144,2)*ROUND(G144,3),2)</f>
      </c>
      <c s="36" t="s">
        <v>4229</v>
      </c>
      <c>
        <f>(M144*21)/100</f>
      </c>
      <c t="s">
        <v>27</v>
      </c>
    </row>
    <row r="145" spans="1:5" ht="12.75">
      <c r="A145" s="35" t="s">
        <v>56</v>
      </c>
      <c r="E145" s="39" t="s">
        <v>52</v>
      </c>
    </row>
    <row r="146" spans="1:5" ht="12.75">
      <c r="A146" s="35" t="s">
        <v>57</v>
      </c>
      <c r="E146" s="40" t="s">
        <v>52</v>
      </c>
    </row>
    <row r="147" spans="1:5" ht="102">
      <c r="A147" t="s">
        <v>59</v>
      </c>
      <c r="E147" s="39" t="s">
        <v>7715</v>
      </c>
    </row>
    <row r="148" spans="1:16" ht="12.75">
      <c r="A148" t="s">
        <v>49</v>
      </c>
      <c s="34" t="s">
        <v>190</v>
      </c>
      <c s="34" t="s">
        <v>7727</v>
      </c>
      <c s="35" t="s">
        <v>52</v>
      </c>
      <c s="6" t="s">
        <v>7728</v>
      </c>
      <c s="36" t="s">
        <v>107</v>
      </c>
      <c s="37">
        <v>6</v>
      </c>
      <c s="36">
        <v>0</v>
      </c>
      <c s="36">
        <f>ROUND(G148*H148,6)</f>
      </c>
      <c r="L148" s="38">
        <v>0</v>
      </c>
      <c s="32">
        <f>ROUND(ROUND(L148,2)*ROUND(G148,3),2)</f>
      </c>
      <c s="36" t="s">
        <v>4229</v>
      </c>
      <c>
        <f>(M148*21)/100</f>
      </c>
      <c t="s">
        <v>27</v>
      </c>
    </row>
    <row r="149" spans="1:5" ht="12.75">
      <c r="A149" s="35" t="s">
        <v>56</v>
      </c>
      <c r="E149" s="39" t="s">
        <v>52</v>
      </c>
    </row>
    <row r="150" spans="1:5" ht="12.75">
      <c r="A150" s="35" t="s">
        <v>57</v>
      </c>
      <c r="E150" s="40" t="s">
        <v>52</v>
      </c>
    </row>
    <row r="151" spans="1:5" ht="102">
      <c r="A151" t="s">
        <v>59</v>
      </c>
      <c r="E151" s="39" t="s">
        <v>7715</v>
      </c>
    </row>
    <row r="152" spans="1:16" ht="12.75">
      <c r="A152" t="s">
        <v>49</v>
      </c>
      <c s="34" t="s">
        <v>195</v>
      </c>
      <c s="34" t="s">
        <v>7729</v>
      </c>
      <c s="35" t="s">
        <v>52</v>
      </c>
      <c s="6" t="s">
        <v>7730</v>
      </c>
      <c s="36" t="s">
        <v>107</v>
      </c>
      <c s="37">
        <v>12</v>
      </c>
      <c s="36">
        <v>0</v>
      </c>
      <c s="36">
        <f>ROUND(G152*H152,6)</f>
      </c>
      <c r="L152" s="38">
        <v>0</v>
      </c>
      <c s="32">
        <f>ROUND(ROUND(L152,2)*ROUND(G152,3),2)</f>
      </c>
      <c s="36" t="s">
        <v>4229</v>
      </c>
      <c>
        <f>(M152*21)/100</f>
      </c>
      <c t="s">
        <v>27</v>
      </c>
    </row>
    <row r="153" spans="1:5" ht="12.75">
      <c r="A153" s="35" t="s">
        <v>56</v>
      </c>
      <c r="E153" s="39" t="s">
        <v>52</v>
      </c>
    </row>
    <row r="154" spans="1:5" ht="12.75">
      <c r="A154" s="35" t="s">
        <v>57</v>
      </c>
      <c r="E154" s="40" t="s">
        <v>52</v>
      </c>
    </row>
    <row r="155" spans="1:5" ht="102">
      <c r="A155" t="s">
        <v>59</v>
      </c>
      <c r="E155" s="39" t="s">
        <v>7715</v>
      </c>
    </row>
    <row r="156" spans="1:16" ht="12.75">
      <c r="A156" t="s">
        <v>49</v>
      </c>
      <c s="34" t="s">
        <v>199</v>
      </c>
      <c s="34" t="s">
        <v>7731</v>
      </c>
      <c s="35" t="s">
        <v>52</v>
      </c>
      <c s="6" t="s">
        <v>7732</v>
      </c>
      <c s="36" t="s">
        <v>107</v>
      </c>
      <c s="37">
        <v>1</v>
      </c>
      <c s="36">
        <v>0</v>
      </c>
      <c s="36">
        <f>ROUND(G156*H156,6)</f>
      </c>
      <c r="L156" s="38">
        <v>0</v>
      </c>
      <c s="32">
        <f>ROUND(ROUND(L156,2)*ROUND(G156,3),2)</f>
      </c>
      <c s="36" t="s">
        <v>4229</v>
      </c>
      <c>
        <f>(M156*21)/100</f>
      </c>
      <c t="s">
        <v>27</v>
      </c>
    </row>
    <row r="157" spans="1:5" ht="12.75">
      <c r="A157" s="35" t="s">
        <v>56</v>
      </c>
      <c r="E157" s="39" t="s">
        <v>52</v>
      </c>
    </row>
    <row r="158" spans="1:5" ht="12.75">
      <c r="A158" s="35" t="s">
        <v>57</v>
      </c>
      <c r="E158" s="40" t="s">
        <v>52</v>
      </c>
    </row>
    <row r="159" spans="1:5" ht="102">
      <c r="A159" t="s">
        <v>59</v>
      </c>
      <c r="E159" s="39" t="s">
        <v>7715</v>
      </c>
    </row>
    <row r="160" spans="1:16" ht="12.75">
      <c r="A160" t="s">
        <v>49</v>
      </c>
      <c s="34" t="s">
        <v>202</v>
      </c>
      <c s="34" t="s">
        <v>8070</v>
      </c>
      <c s="35" t="s">
        <v>52</v>
      </c>
      <c s="6" t="s">
        <v>8071</v>
      </c>
      <c s="36" t="s">
        <v>99</v>
      </c>
      <c s="37">
        <v>858</v>
      </c>
      <c s="36">
        <v>0</v>
      </c>
      <c s="36">
        <f>ROUND(G160*H160,6)</f>
      </c>
      <c r="L160" s="38">
        <v>0</v>
      </c>
      <c s="32">
        <f>ROUND(ROUND(L160,2)*ROUND(G160,3),2)</f>
      </c>
      <c s="36" t="s">
        <v>4229</v>
      </c>
      <c>
        <f>(M160*21)/100</f>
      </c>
      <c t="s">
        <v>27</v>
      </c>
    </row>
    <row r="161" spans="1:5" ht="12.75">
      <c r="A161" s="35" t="s">
        <v>56</v>
      </c>
      <c r="E161" s="39" t="s">
        <v>52</v>
      </c>
    </row>
    <row r="162" spans="1:5" ht="12.75">
      <c r="A162" s="35" t="s">
        <v>57</v>
      </c>
      <c r="E162" s="40" t="s">
        <v>52</v>
      </c>
    </row>
    <row r="163" spans="1:5" ht="89.25">
      <c r="A163" t="s">
        <v>59</v>
      </c>
      <c r="E163" s="39" t="s">
        <v>7735</v>
      </c>
    </row>
    <row r="164" spans="1:16" ht="12.75">
      <c r="A164" t="s">
        <v>49</v>
      </c>
      <c s="34" t="s">
        <v>205</v>
      </c>
      <c s="34" t="s">
        <v>7736</v>
      </c>
      <c s="35" t="s">
        <v>52</v>
      </c>
      <c s="6" t="s">
        <v>7737</v>
      </c>
      <c s="36" t="s">
        <v>107</v>
      </c>
      <c s="37">
        <v>12</v>
      </c>
      <c s="36">
        <v>0</v>
      </c>
      <c s="36">
        <f>ROUND(G164*H164,6)</f>
      </c>
      <c r="L164" s="38">
        <v>0</v>
      </c>
      <c s="32">
        <f>ROUND(ROUND(L164,2)*ROUND(G164,3),2)</f>
      </c>
      <c s="36" t="s">
        <v>4229</v>
      </c>
      <c>
        <f>(M164*21)/100</f>
      </c>
      <c t="s">
        <v>27</v>
      </c>
    </row>
    <row r="165" spans="1:5" ht="12.75">
      <c r="A165" s="35" t="s">
        <v>56</v>
      </c>
      <c r="E165" s="39" t="s">
        <v>52</v>
      </c>
    </row>
    <row r="166" spans="1:5" ht="12.75">
      <c r="A166" s="35" t="s">
        <v>57</v>
      </c>
      <c r="E166" s="40" t="s">
        <v>52</v>
      </c>
    </row>
    <row r="167" spans="1:5" ht="114.75">
      <c r="A167" t="s">
        <v>59</v>
      </c>
      <c r="E167" s="39" t="s">
        <v>7739</v>
      </c>
    </row>
    <row r="168" spans="1:16" ht="12.75">
      <c r="A168" t="s">
        <v>49</v>
      </c>
      <c s="34" t="s">
        <v>208</v>
      </c>
      <c s="34" t="s">
        <v>7902</v>
      </c>
      <c s="35" t="s">
        <v>52</v>
      </c>
      <c s="6" t="s">
        <v>7903</v>
      </c>
      <c s="36" t="s">
        <v>107</v>
      </c>
      <c s="37">
        <v>4</v>
      </c>
      <c s="36">
        <v>0</v>
      </c>
      <c s="36">
        <f>ROUND(G168*H168,6)</f>
      </c>
      <c r="L168" s="38">
        <v>0</v>
      </c>
      <c s="32">
        <f>ROUND(ROUND(L168,2)*ROUND(G168,3),2)</f>
      </c>
      <c s="36" t="s">
        <v>4229</v>
      </c>
      <c>
        <f>(M168*21)/100</f>
      </c>
      <c t="s">
        <v>27</v>
      </c>
    </row>
    <row r="169" spans="1:5" ht="12.75">
      <c r="A169" s="35" t="s">
        <v>56</v>
      </c>
      <c r="E169" s="39" t="s">
        <v>52</v>
      </c>
    </row>
    <row r="170" spans="1:5" ht="12.75">
      <c r="A170" s="35" t="s">
        <v>57</v>
      </c>
      <c r="E170" s="40" t="s">
        <v>52</v>
      </c>
    </row>
    <row r="171" spans="1:5" ht="102">
      <c r="A171" t="s">
        <v>59</v>
      </c>
      <c r="E171" s="39" t="s">
        <v>7904</v>
      </c>
    </row>
    <row r="172" spans="1:16" ht="12.75">
      <c r="A172" t="s">
        <v>49</v>
      </c>
      <c s="34" t="s">
        <v>211</v>
      </c>
      <c s="34" t="s">
        <v>7745</v>
      </c>
      <c s="35" t="s">
        <v>52</v>
      </c>
      <c s="6" t="s">
        <v>7746</v>
      </c>
      <c s="36" t="s">
        <v>99</v>
      </c>
      <c s="37">
        <v>1580</v>
      </c>
      <c s="36">
        <v>0</v>
      </c>
      <c s="36">
        <f>ROUND(G172*H172,6)</f>
      </c>
      <c r="L172" s="38">
        <v>0</v>
      </c>
      <c s="32">
        <f>ROUND(ROUND(L172,2)*ROUND(G172,3),2)</f>
      </c>
      <c s="36" t="s">
        <v>4229</v>
      </c>
      <c>
        <f>(M172*21)/100</f>
      </c>
      <c t="s">
        <v>27</v>
      </c>
    </row>
    <row r="173" spans="1:5" ht="12.75">
      <c r="A173" s="35" t="s">
        <v>56</v>
      </c>
      <c r="E173" s="39" t="s">
        <v>52</v>
      </c>
    </row>
    <row r="174" spans="1:5" ht="12.75">
      <c r="A174" s="35" t="s">
        <v>57</v>
      </c>
      <c r="E174" s="40" t="s">
        <v>52</v>
      </c>
    </row>
    <row r="175" spans="1:5" ht="102">
      <c r="A175" t="s">
        <v>59</v>
      </c>
      <c r="E175" s="39" t="s">
        <v>7747</v>
      </c>
    </row>
    <row r="176" spans="1:16" ht="12.75">
      <c r="A176" t="s">
        <v>49</v>
      </c>
      <c s="34" t="s">
        <v>214</v>
      </c>
      <c s="34" t="s">
        <v>7748</v>
      </c>
      <c s="35" t="s">
        <v>52</v>
      </c>
      <c s="6" t="s">
        <v>7749</v>
      </c>
      <c s="36" t="s">
        <v>99</v>
      </c>
      <c s="37">
        <v>6468</v>
      </c>
      <c s="36">
        <v>0</v>
      </c>
      <c s="36">
        <f>ROUND(G176*H176,6)</f>
      </c>
      <c r="L176" s="38">
        <v>0</v>
      </c>
      <c s="32">
        <f>ROUND(ROUND(L176,2)*ROUND(G176,3),2)</f>
      </c>
      <c s="36" t="s">
        <v>4229</v>
      </c>
      <c>
        <f>(M176*21)/100</f>
      </c>
      <c t="s">
        <v>27</v>
      </c>
    </row>
    <row r="177" spans="1:5" ht="12.75">
      <c r="A177" s="35" t="s">
        <v>56</v>
      </c>
      <c r="E177" s="39" t="s">
        <v>52</v>
      </c>
    </row>
    <row r="178" spans="1:5" ht="12.75">
      <c r="A178" s="35" t="s">
        <v>57</v>
      </c>
      <c r="E178" s="40" t="s">
        <v>52</v>
      </c>
    </row>
    <row r="179" spans="1:5" ht="102">
      <c r="A179" t="s">
        <v>59</v>
      </c>
      <c r="E179" s="39" t="s">
        <v>7747</v>
      </c>
    </row>
    <row r="180" spans="1:16" ht="12.75">
      <c r="A180" t="s">
        <v>49</v>
      </c>
      <c s="34" t="s">
        <v>217</v>
      </c>
      <c s="34" t="s">
        <v>7750</v>
      </c>
      <c s="35" t="s">
        <v>52</v>
      </c>
      <c s="6" t="s">
        <v>7751</v>
      </c>
      <c s="36" t="s">
        <v>99</v>
      </c>
      <c s="37">
        <v>6468</v>
      </c>
      <c s="36">
        <v>0</v>
      </c>
      <c s="36">
        <f>ROUND(G180*H180,6)</f>
      </c>
      <c r="L180" s="38">
        <v>0</v>
      </c>
      <c s="32">
        <f>ROUND(ROUND(L180,2)*ROUND(G180,3),2)</f>
      </c>
      <c s="36" t="s">
        <v>4229</v>
      </c>
      <c>
        <f>(M180*21)/100</f>
      </c>
      <c t="s">
        <v>27</v>
      </c>
    </row>
    <row r="181" spans="1:5" ht="12.75">
      <c r="A181" s="35" t="s">
        <v>56</v>
      </c>
      <c r="E181" s="39" t="s">
        <v>52</v>
      </c>
    </row>
    <row r="182" spans="1:5" ht="12.75">
      <c r="A182" s="35" t="s">
        <v>57</v>
      </c>
      <c r="E182" s="40" t="s">
        <v>52</v>
      </c>
    </row>
    <row r="183" spans="1:5" ht="102">
      <c r="A183" t="s">
        <v>59</v>
      </c>
      <c r="E183" s="39" t="s">
        <v>7747</v>
      </c>
    </row>
    <row r="184" spans="1:16" ht="12.75">
      <c r="A184" t="s">
        <v>49</v>
      </c>
      <c s="34" t="s">
        <v>220</v>
      </c>
      <c s="34" t="s">
        <v>7752</v>
      </c>
      <c s="35" t="s">
        <v>52</v>
      </c>
      <c s="6" t="s">
        <v>7753</v>
      </c>
      <c s="36" t="s">
        <v>99</v>
      </c>
      <c s="37">
        <v>12936</v>
      </c>
      <c s="36">
        <v>0</v>
      </c>
      <c s="36">
        <f>ROUND(G184*H184,6)</f>
      </c>
      <c r="L184" s="38">
        <v>0</v>
      </c>
      <c s="32">
        <f>ROUND(ROUND(L184,2)*ROUND(G184,3),2)</f>
      </c>
      <c s="36" t="s">
        <v>4229</v>
      </c>
      <c>
        <f>(M184*21)/100</f>
      </c>
      <c t="s">
        <v>27</v>
      </c>
    </row>
    <row r="185" spans="1:5" ht="12.75">
      <c r="A185" s="35" t="s">
        <v>56</v>
      </c>
      <c r="E185" s="39" t="s">
        <v>52</v>
      </c>
    </row>
    <row r="186" spans="1:5" ht="12.75">
      <c r="A186" s="35" t="s">
        <v>57</v>
      </c>
      <c r="E186" s="40" t="s">
        <v>52</v>
      </c>
    </row>
    <row r="187" spans="1:5" ht="89.25">
      <c r="A187" t="s">
        <v>59</v>
      </c>
      <c r="E187" s="39" t="s">
        <v>7754</v>
      </c>
    </row>
    <row r="188" spans="1:16" ht="12.75">
      <c r="A188" t="s">
        <v>49</v>
      </c>
      <c s="34" t="s">
        <v>223</v>
      </c>
      <c s="34" t="s">
        <v>7755</v>
      </c>
      <c s="35" t="s">
        <v>52</v>
      </c>
      <c s="6" t="s">
        <v>7756</v>
      </c>
      <c s="36" t="s">
        <v>107</v>
      </c>
      <c s="37">
        <v>24</v>
      </c>
      <c s="36">
        <v>0</v>
      </c>
      <c s="36">
        <f>ROUND(G188*H188,6)</f>
      </c>
      <c r="L188" s="38">
        <v>0</v>
      </c>
      <c s="32">
        <f>ROUND(ROUND(L188,2)*ROUND(G188,3),2)</f>
      </c>
      <c s="36" t="s">
        <v>4229</v>
      </c>
      <c>
        <f>(M188*21)/100</f>
      </c>
      <c t="s">
        <v>27</v>
      </c>
    </row>
    <row r="189" spans="1:5" ht="12.75">
      <c r="A189" s="35" t="s">
        <v>56</v>
      </c>
      <c r="E189" s="39" t="s">
        <v>52</v>
      </c>
    </row>
    <row r="190" spans="1:5" ht="12.75">
      <c r="A190" s="35" t="s">
        <v>57</v>
      </c>
      <c r="E190" s="40" t="s">
        <v>52</v>
      </c>
    </row>
    <row r="191" spans="1:5" ht="89.25">
      <c r="A191" t="s">
        <v>59</v>
      </c>
      <c r="E191" s="39" t="s">
        <v>7757</v>
      </c>
    </row>
    <row r="192" spans="1:16" ht="12.75">
      <c r="A192" t="s">
        <v>49</v>
      </c>
      <c s="34" t="s">
        <v>226</v>
      </c>
      <c s="34" t="s">
        <v>8030</v>
      </c>
      <c s="35" t="s">
        <v>52</v>
      </c>
      <c s="6" t="s">
        <v>8031</v>
      </c>
      <c s="36" t="s">
        <v>107</v>
      </c>
      <c s="37">
        <v>12</v>
      </c>
      <c s="36">
        <v>0</v>
      </c>
      <c s="36">
        <f>ROUND(G192*H192,6)</f>
      </c>
      <c r="L192" s="38">
        <v>0</v>
      </c>
      <c s="32">
        <f>ROUND(ROUND(L192,2)*ROUND(G192,3),2)</f>
      </c>
      <c s="36" t="s">
        <v>4229</v>
      </c>
      <c>
        <f>(M192*21)/100</f>
      </c>
      <c t="s">
        <v>27</v>
      </c>
    </row>
    <row r="193" spans="1:5" ht="12.75">
      <c r="A193" s="35" t="s">
        <v>56</v>
      </c>
      <c r="E193" s="39" t="s">
        <v>52</v>
      </c>
    </row>
    <row r="194" spans="1:5" ht="12.75">
      <c r="A194" s="35" t="s">
        <v>57</v>
      </c>
      <c r="E194" s="40" t="s">
        <v>52</v>
      </c>
    </row>
    <row r="195" spans="1:5" ht="89.25">
      <c r="A195" t="s">
        <v>59</v>
      </c>
      <c r="E195" s="39" t="s">
        <v>7757</v>
      </c>
    </row>
    <row r="196" spans="1:16" ht="12.75">
      <c r="A196" t="s">
        <v>49</v>
      </c>
      <c s="34" t="s">
        <v>229</v>
      </c>
      <c s="34" t="s">
        <v>8032</v>
      </c>
      <c s="35" t="s">
        <v>52</v>
      </c>
      <c s="6" t="s">
        <v>8033</v>
      </c>
      <c s="36" t="s">
        <v>107</v>
      </c>
      <c s="37">
        <v>12</v>
      </c>
      <c s="36">
        <v>0</v>
      </c>
      <c s="36">
        <f>ROUND(G196*H196,6)</f>
      </c>
      <c r="L196" s="38">
        <v>0</v>
      </c>
      <c s="32">
        <f>ROUND(ROUND(L196,2)*ROUND(G196,3),2)</f>
      </c>
      <c s="36" t="s">
        <v>4229</v>
      </c>
      <c>
        <f>(M196*21)/100</f>
      </c>
      <c t="s">
        <v>27</v>
      </c>
    </row>
    <row r="197" spans="1:5" ht="12.75">
      <c r="A197" s="35" t="s">
        <v>56</v>
      </c>
      <c r="E197" s="39" t="s">
        <v>52</v>
      </c>
    </row>
    <row r="198" spans="1:5" ht="12.75">
      <c r="A198" s="35" t="s">
        <v>57</v>
      </c>
      <c r="E198" s="40" t="s">
        <v>52</v>
      </c>
    </row>
    <row r="199" spans="1:5" ht="89.25">
      <c r="A199" t="s">
        <v>59</v>
      </c>
      <c r="E199" s="39" t="s">
        <v>7757</v>
      </c>
    </row>
    <row r="200" spans="1:16" ht="12.75">
      <c r="A200" t="s">
        <v>49</v>
      </c>
      <c s="34" t="s">
        <v>232</v>
      </c>
      <c s="34" t="s">
        <v>7909</v>
      </c>
      <c s="35" t="s">
        <v>52</v>
      </c>
      <c s="6" t="s">
        <v>7910</v>
      </c>
      <c s="36" t="s">
        <v>107</v>
      </c>
      <c s="37">
        <v>8</v>
      </c>
      <c s="36">
        <v>0</v>
      </c>
      <c s="36">
        <f>ROUND(G200*H200,6)</f>
      </c>
      <c r="L200" s="38">
        <v>0</v>
      </c>
      <c s="32">
        <f>ROUND(ROUND(L200,2)*ROUND(G200,3),2)</f>
      </c>
      <c s="36" t="s">
        <v>4229</v>
      </c>
      <c>
        <f>(M200*21)/100</f>
      </c>
      <c t="s">
        <v>27</v>
      </c>
    </row>
    <row r="201" spans="1:5" ht="12.75">
      <c r="A201" s="35" t="s">
        <v>56</v>
      </c>
      <c r="E201" s="39" t="s">
        <v>52</v>
      </c>
    </row>
    <row r="202" spans="1:5" ht="12.75">
      <c r="A202" s="35" t="s">
        <v>57</v>
      </c>
      <c r="E202" s="40" t="s">
        <v>52</v>
      </c>
    </row>
    <row r="203" spans="1:5" ht="114.75">
      <c r="A203" t="s">
        <v>59</v>
      </c>
      <c r="E203" s="39" t="s">
        <v>7739</v>
      </c>
    </row>
    <row r="204" spans="1:16" ht="12.75">
      <c r="A204" t="s">
        <v>49</v>
      </c>
      <c s="34" t="s">
        <v>235</v>
      </c>
      <c s="34" t="s">
        <v>7911</v>
      </c>
      <c s="35" t="s">
        <v>52</v>
      </c>
      <c s="6" t="s">
        <v>7912</v>
      </c>
      <c s="36" t="s">
        <v>107</v>
      </c>
      <c s="37">
        <v>8</v>
      </c>
      <c s="36">
        <v>0</v>
      </c>
      <c s="36">
        <f>ROUND(G204*H204,6)</f>
      </c>
      <c r="L204" s="38">
        <v>0</v>
      </c>
      <c s="32">
        <f>ROUND(ROUND(L204,2)*ROUND(G204,3),2)</f>
      </c>
      <c s="36" t="s">
        <v>4229</v>
      </c>
      <c>
        <f>(M204*21)/100</f>
      </c>
      <c t="s">
        <v>27</v>
      </c>
    </row>
    <row r="205" spans="1:5" ht="12.75">
      <c r="A205" s="35" t="s">
        <v>56</v>
      </c>
      <c r="E205" s="39" t="s">
        <v>52</v>
      </c>
    </row>
    <row r="206" spans="1:5" ht="12.75">
      <c r="A206" s="35" t="s">
        <v>57</v>
      </c>
      <c r="E206" s="40" t="s">
        <v>52</v>
      </c>
    </row>
    <row r="207" spans="1:5" ht="114.75">
      <c r="A207" t="s">
        <v>59</v>
      </c>
      <c r="E207" s="39" t="s">
        <v>7739</v>
      </c>
    </row>
    <row r="208" spans="1:16" ht="12.75">
      <c r="A208" t="s">
        <v>49</v>
      </c>
      <c s="34" t="s">
        <v>238</v>
      </c>
      <c s="34" t="s">
        <v>7913</v>
      </c>
      <c s="35" t="s">
        <v>52</v>
      </c>
      <c s="6" t="s">
        <v>7914</v>
      </c>
      <c s="36" t="s">
        <v>107</v>
      </c>
      <c s="37">
        <v>14</v>
      </c>
      <c s="36">
        <v>0</v>
      </c>
      <c s="36">
        <f>ROUND(G208*H208,6)</f>
      </c>
      <c r="L208" s="38">
        <v>0</v>
      </c>
      <c s="32">
        <f>ROUND(ROUND(L208,2)*ROUND(G208,3),2)</f>
      </c>
      <c s="36" t="s">
        <v>4229</v>
      </c>
      <c>
        <f>(M208*21)/100</f>
      </c>
      <c t="s">
        <v>27</v>
      </c>
    </row>
    <row r="209" spans="1:5" ht="12.75">
      <c r="A209" s="35" t="s">
        <v>56</v>
      </c>
      <c r="E209" s="39" t="s">
        <v>52</v>
      </c>
    </row>
    <row r="210" spans="1:5" ht="12.75">
      <c r="A210" s="35" t="s">
        <v>57</v>
      </c>
      <c r="E210" s="40" t="s">
        <v>52</v>
      </c>
    </row>
    <row r="211" spans="1:5" ht="114.75">
      <c r="A211" t="s">
        <v>59</v>
      </c>
      <c r="E211" s="39" t="s">
        <v>7739</v>
      </c>
    </row>
    <row r="212" spans="1:16" ht="12.75">
      <c r="A212" t="s">
        <v>49</v>
      </c>
      <c s="34" t="s">
        <v>241</v>
      </c>
      <c s="34" t="s">
        <v>7915</v>
      </c>
      <c s="35" t="s">
        <v>52</v>
      </c>
      <c s="6" t="s">
        <v>7916</v>
      </c>
      <c s="36" t="s">
        <v>107</v>
      </c>
      <c s="37">
        <v>57</v>
      </c>
      <c s="36">
        <v>0</v>
      </c>
      <c s="36">
        <f>ROUND(G212*H212,6)</f>
      </c>
      <c r="L212" s="38">
        <v>0</v>
      </c>
      <c s="32">
        <f>ROUND(ROUND(L212,2)*ROUND(G212,3),2)</f>
      </c>
      <c s="36" t="s">
        <v>4229</v>
      </c>
      <c>
        <f>(M212*21)/100</f>
      </c>
      <c t="s">
        <v>27</v>
      </c>
    </row>
    <row r="213" spans="1:5" ht="12.75">
      <c r="A213" s="35" t="s">
        <v>56</v>
      </c>
      <c r="E213" s="39" t="s">
        <v>52</v>
      </c>
    </row>
    <row r="214" spans="1:5" ht="12.75">
      <c r="A214" s="35" t="s">
        <v>57</v>
      </c>
      <c r="E214" s="40" t="s">
        <v>52</v>
      </c>
    </row>
    <row r="215" spans="1:5" ht="114.75">
      <c r="A215" t="s">
        <v>59</v>
      </c>
      <c r="E215" s="39" t="s">
        <v>7739</v>
      </c>
    </row>
    <row r="216" spans="1:16" ht="25.5">
      <c r="A216" t="s">
        <v>49</v>
      </c>
      <c s="34" t="s">
        <v>244</v>
      </c>
      <c s="34" t="s">
        <v>8072</v>
      </c>
      <c s="35" t="s">
        <v>52</v>
      </c>
      <c s="6" t="s">
        <v>8073</v>
      </c>
      <c s="36" t="s">
        <v>107</v>
      </c>
      <c s="37">
        <v>4</v>
      </c>
      <c s="36">
        <v>0</v>
      </c>
      <c s="36">
        <f>ROUND(G216*H216,6)</f>
      </c>
      <c r="L216" s="38">
        <v>0</v>
      </c>
      <c s="32">
        <f>ROUND(ROUND(L216,2)*ROUND(G216,3),2)</f>
      </c>
      <c s="36" t="s">
        <v>4229</v>
      </c>
      <c>
        <f>(M216*21)/100</f>
      </c>
      <c t="s">
        <v>27</v>
      </c>
    </row>
    <row r="217" spans="1:5" ht="12.75">
      <c r="A217" s="35" t="s">
        <v>56</v>
      </c>
      <c r="E217" s="39" t="s">
        <v>52</v>
      </c>
    </row>
    <row r="218" spans="1:5" ht="12.75">
      <c r="A218" s="35" t="s">
        <v>57</v>
      </c>
      <c r="E218" s="40" t="s">
        <v>52</v>
      </c>
    </row>
    <row r="219" spans="1:5" ht="114.75">
      <c r="A219" t="s">
        <v>59</v>
      </c>
      <c r="E219" s="39" t="s">
        <v>7739</v>
      </c>
    </row>
    <row r="220" spans="1:16" ht="12.75">
      <c r="A220" t="s">
        <v>49</v>
      </c>
      <c s="34" t="s">
        <v>247</v>
      </c>
      <c s="34" t="s">
        <v>7917</v>
      </c>
      <c s="35" t="s">
        <v>52</v>
      </c>
      <c s="6" t="s">
        <v>7918</v>
      </c>
      <c s="36" t="s">
        <v>107</v>
      </c>
      <c s="37">
        <v>18</v>
      </c>
      <c s="36">
        <v>0</v>
      </c>
      <c s="36">
        <f>ROUND(G220*H220,6)</f>
      </c>
      <c r="L220" s="38">
        <v>0</v>
      </c>
      <c s="32">
        <f>ROUND(ROUND(L220,2)*ROUND(G220,3),2)</f>
      </c>
      <c s="36" t="s">
        <v>4229</v>
      </c>
      <c>
        <f>(M220*21)/100</f>
      </c>
      <c t="s">
        <v>27</v>
      </c>
    </row>
    <row r="221" spans="1:5" ht="12.75">
      <c r="A221" s="35" t="s">
        <v>56</v>
      </c>
      <c r="E221" s="39" t="s">
        <v>52</v>
      </c>
    </row>
    <row r="222" spans="1:5" ht="12.75">
      <c r="A222" s="35" t="s">
        <v>57</v>
      </c>
      <c r="E222" s="40" t="s">
        <v>52</v>
      </c>
    </row>
    <row r="223" spans="1:5" ht="114.75">
      <c r="A223" t="s">
        <v>59</v>
      </c>
      <c r="E223" s="39" t="s">
        <v>7739</v>
      </c>
    </row>
    <row r="224" spans="1:16" ht="12.75">
      <c r="A224" t="s">
        <v>49</v>
      </c>
      <c s="34" t="s">
        <v>250</v>
      </c>
      <c s="34" t="s">
        <v>7919</v>
      </c>
      <c s="35" t="s">
        <v>52</v>
      </c>
      <c s="6" t="s">
        <v>7920</v>
      </c>
      <c s="36" t="s">
        <v>107</v>
      </c>
      <c s="37">
        <v>61</v>
      </c>
      <c s="36">
        <v>0</v>
      </c>
      <c s="36">
        <f>ROUND(G224*H224,6)</f>
      </c>
      <c r="L224" s="38">
        <v>0</v>
      </c>
      <c s="32">
        <f>ROUND(ROUND(L224,2)*ROUND(G224,3),2)</f>
      </c>
      <c s="36" t="s">
        <v>4229</v>
      </c>
      <c>
        <f>(M224*21)/100</f>
      </c>
      <c t="s">
        <v>27</v>
      </c>
    </row>
    <row r="225" spans="1:5" ht="12.75">
      <c r="A225" s="35" t="s">
        <v>56</v>
      </c>
      <c r="E225" s="39" t="s">
        <v>52</v>
      </c>
    </row>
    <row r="226" spans="1:5" ht="12.75">
      <c r="A226" s="35" t="s">
        <v>57</v>
      </c>
      <c r="E226" s="40" t="s">
        <v>52</v>
      </c>
    </row>
    <row r="227" spans="1:5" ht="114.75">
      <c r="A227" t="s">
        <v>59</v>
      </c>
      <c r="E227" s="39" t="s">
        <v>7739</v>
      </c>
    </row>
    <row r="228" spans="1:16" ht="12.75">
      <c r="A228" t="s">
        <v>49</v>
      </c>
      <c s="34" t="s">
        <v>253</v>
      </c>
      <c s="34" t="s">
        <v>7921</v>
      </c>
      <c s="35" t="s">
        <v>52</v>
      </c>
      <c s="6" t="s">
        <v>7922</v>
      </c>
      <c s="36" t="s">
        <v>107</v>
      </c>
      <c s="37">
        <v>33</v>
      </c>
      <c s="36">
        <v>0</v>
      </c>
      <c s="36">
        <f>ROUND(G228*H228,6)</f>
      </c>
      <c r="L228" s="38">
        <v>0</v>
      </c>
      <c s="32">
        <f>ROUND(ROUND(L228,2)*ROUND(G228,3),2)</f>
      </c>
      <c s="36" t="s">
        <v>4229</v>
      </c>
      <c>
        <f>(M228*21)/100</f>
      </c>
      <c t="s">
        <v>27</v>
      </c>
    </row>
    <row r="229" spans="1:5" ht="12.75">
      <c r="A229" s="35" t="s">
        <v>56</v>
      </c>
      <c r="E229" s="39" t="s">
        <v>52</v>
      </c>
    </row>
    <row r="230" spans="1:5" ht="12.75">
      <c r="A230" s="35" t="s">
        <v>57</v>
      </c>
      <c r="E230" s="40" t="s">
        <v>52</v>
      </c>
    </row>
    <row r="231" spans="1:5" ht="114.75">
      <c r="A231" t="s">
        <v>59</v>
      </c>
      <c r="E231" s="39" t="s">
        <v>7739</v>
      </c>
    </row>
    <row r="232" spans="1:16" ht="12.75">
      <c r="A232" t="s">
        <v>49</v>
      </c>
      <c s="34" t="s">
        <v>256</v>
      </c>
      <c s="34" t="s">
        <v>8074</v>
      </c>
      <c s="35" t="s">
        <v>52</v>
      </c>
      <c s="6" t="s">
        <v>8075</v>
      </c>
      <c s="36" t="s">
        <v>107</v>
      </c>
      <c s="37">
        <v>1</v>
      </c>
      <c s="36">
        <v>0</v>
      </c>
      <c s="36">
        <f>ROUND(G232*H232,6)</f>
      </c>
      <c r="L232" s="38">
        <v>0</v>
      </c>
      <c s="32">
        <f>ROUND(ROUND(L232,2)*ROUND(G232,3),2)</f>
      </c>
      <c s="36" t="s">
        <v>4229</v>
      </c>
      <c>
        <f>(M232*21)/100</f>
      </c>
      <c t="s">
        <v>27</v>
      </c>
    </row>
    <row r="233" spans="1:5" ht="12.75">
      <c r="A233" s="35" t="s">
        <v>56</v>
      </c>
      <c r="E233" s="39" t="s">
        <v>52</v>
      </c>
    </row>
    <row r="234" spans="1:5" ht="12.75">
      <c r="A234" s="35" t="s">
        <v>57</v>
      </c>
      <c r="E234" s="40" t="s">
        <v>52</v>
      </c>
    </row>
    <row r="235" spans="1:5" ht="114.75">
      <c r="A235" t="s">
        <v>59</v>
      </c>
      <c r="E235" s="39" t="s">
        <v>7739</v>
      </c>
    </row>
    <row r="236" spans="1:16" ht="12.75">
      <c r="A236" t="s">
        <v>49</v>
      </c>
      <c s="34" t="s">
        <v>259</v>
      </c>
      <c s="34" t="s">
        <v>8076</v>
      </c>
      <c s="35" t="s">
        <v>52</v>
      </c>
      <c s="6" t="s">
        <v>8077</v>
      </c>
      <c s="36" t="s">
        <v>107</v>
      </c>
      <c s="37">
        <v>4</v>
      </c>
      <c s="36">
        <v>0</v>
      </c>
      <c s="36">
        <f>ROUND(G236*H236,6)</f>
      </c>
      <c r="L236" s="38">
        <v>0</v>
      </c>
      <c s="32">
        <f>ROUND(ROUND(L236,2)*ROUND(G236,3),2)</f>
      </c>
      <c s="36" t="s">
        <v>4229</v>
      </c>
      <c>
        <f>(M236*21)/100</f>
      </c>
      <c t="s">
        <v>27</v>
      </c>
    </row>
    <row r="237" spans="1:5" ht="12.75">
      <c r="A237" s="35" t="s">
        <v>56</v>
      </c>
      <c r="E237" s="39" t="s">
        <v>52</v>
      </c>
    </row>
    <row r="238" spans="1:5" ht="12.75">
      <c r="A238" s="35" t="s">
        <v>57</v>
      </c>
      <c r="E238" s="40" t="s">
        <v>52</v>
      </c>
    </row>
    <row r="239" spans="1:5" ht="114.75">
      <c r="A239" t="s">
        <v>59</v>
      </c>
      <c r="E239" s="39" t="s">
        <v>7739</v>
      </c>
    </row>
    <row r="240" spans="1:16" ht="12.75">
      <c r="A240" t="s">
        <v>49</v>
      </c>
      <c s="34" t="s">
        <v>262</v>
      </c>
      <c s="34" t="s">
        <v>8078</v>
      </c>
      <c s="35" t="s">
        <v>52</v>
      </c>
      <c s="6" t="s">
        <v>8079</v>
      </c>
      <c s="36" t="s">
        <v>107</v>
      </c>
      <c s="37">
        <v>4</v>
      </c>
      <c s="36">
        <v>0</v>
      </c>
      <c s="36">
        <f>ROUND(G240*H240,6)</f>
      </c>
      <c r="L240" s="38">
        <v>0</v>
      </c>
      <c s="32">
        <f>ROUND(ROUND(L240,2)*ROUND(G240,3),2)</f>
      </c>
      <c s="36" t="s">
        <v>4229</v>
      </c>
      <c>
        <f>(M240*21)/100</f>
      </c>
      <c t="s">
        <v>27</v>
      </c>
    </row>
    <row r="241" spans="1:5" ht="12.75">
      <c r="A241" s="35" t="s">
        <v>56</v>
      </c>
      <c r="E241" s="39" t="s">
        <v>52</v>
      </c>
    </row>
    <row r="242" spans="1:5" ht="12.75">
      <c r="A242" s="35" t="s">
        <v>57</v>
      </c>
      <c r="E242" s="40" t="s">
        <v>52</v>
      </c>
    </row>
    <row r="243" spans="1:5" ht="114.75">
      <c r="A243" t="s">
        <v>59</v>
      </c>
      <c r="E243" s="39" t="s">
        <v>7739</v>
      </c>
    </row>
    <row r="244" spans="1:16" ht="12.75">
      <c r="A244" t="s">
        <v>49</v>
      </c>
      <c s="34" t="s">
        <v>265</v>
      </c>
      <c s="34" t="s">
        <v>7923</v>
      </c>
      <c s="35" t="s">
        <v>52</v>
      </c>
      <c s="6" t="s">
        <v>7924</v>
      </c>
      <c s="36" t="s">
        <v>107</v>
      </c>
      <c s="37">
        <v>44</v>
      </c>
      <c s="36">
        <v>0</v>
      </c>
      <c s="36">
        <f>ROUND(G244*H244,6)</f>
      </c>
      <c r="L244" s="38">
        <v>0</v>
      </c>
      <c s="32">
        <f>ROUND(ROUND(L244,2)*ROUND(G244,3),2)</f>
      </c>
      <c s="36" t="s">
        <v>4229</v>
      </c>
      <c>
        <f>(M244*21)/100</f>
      </c>
      <c t="s">
        <v>27</v>
      </c>
    </row>
    <row r="245" spans="1:5" ht="12.75">
      <c r="A245" s="35" t="s">
        <v>56</v>
      </c>
      <c r="E245" s="39" t="s">
        <v>52</v>
      </c>
    </row>
    <row r="246" spans="1:5" ht="12.75">
      <c r="A246" s="35" t="s">
        <v>57</v>
      </c>
      <c r="E246" s="40" t="s">
        <v>52</v>
      </c>
    </row>
    <row r="247" spans="1:5" ht="114.75">
      <c r="A247" t="s">
        <v>59</v>
      </c>
      <c r="E247" s="39" t="s">
        <v>7739</v>
      </c>
    </row>
    <row r="248" spans="1:16" ht="12.75">
      <c r="A248" t="s">
        <v>49</v>
      </c>
      <c s="34" t="s">
        <v>268</v>
      </c>
      <c s="34" t="s">
        <v>7925</v>
      </c>
      <c s="35" t="s">
        <v>52</v>
      </c>
      <c s="6" t="s">
        <v>7926</v>
      </c>
      <c s="36" t="s">
        <v>99</v>
      </c>
      <c s="37">
        <v>6098</v>
      </c>
      <c s="36">
        <v>0</v>
      </c>
      <c s="36">
        <f>ROUND(G248*H248,6)</f>
      </c>
      <c r="L248" s="38">
        <v>0</v>
      </c>
      <c s="32">
        <f>ROUND(ROUND(L248,2)*ROUND(G248,3),2)</f>
      </c>
      <c s="36" t="s">
        <v>4229</v>
      </c>
      <c>
        <f>(M248*21)/100</f>
      </c>
      <c t="s">
        <v>27</v>
      </c>
    </row>
    <row r="249" spans="1:5" ht="12.75">
      <c r="A249" s="35" t="s">
        <v>56</v>
      </c>
      <c r="E249" s="39" t="s">
        <v>52</v>
      </c>
    </row>
    <row r="250" spans="1:5" ht="12.75">
      <c r="A250" s="35" t="s">
        <v>57</v>
      </c>
      <c r="E250" s="40" t="s">
        <v>52</v>
      </c>
    </row>
    <row r="251" spans="1:5" ht="114.75">
      <c r="A251" t="s">
        <v>59</v>
      </c>
      <c r="E251" s="39" t="s">
        <v>7927</v>
      </c>
    </row>
    <row r="252" spans="1:16" ht="12.75">
      <c r="A252" t="s">
        <v>49</v>
      </c>
      <c s="34" t="s">
        <v>271</v>
      </c>
      <c s="34" t="s">
        <v>7762</v>
      </c>
      <c s="35" t="s">
        <v>52</v>
      </c>
      <c s="6" t="s">
        <v>7763</v>
      </c>
      <c s="36" t="s">
        <v>107</v>
      </c>
      <c s="37">
        <v>84</v>
      </c>
      <c s="36">
        <v>0</v>
      </c>
      <c s="36">
        <f>ROUND(G252*H252,6)</f>
      </c>
      <c r="L252" s="38">
        <v>0</v>
      </c>
      <c s="32">
        <f>ROUND(ROUND(L252,2)*ROUND(G252,3),2)</f>
      </c>
      <c s="36" t="s">
        <v>4229</v>
      </c>
      <c>
        <f>(M252*21)/100</f>
      </c>
      <c t="s">
        <v>27</v>
      </c>
    </row>
    <row r="253" spans="1:5" ht="12.75">
      <c r="A253" s="35" t="s">
        <v>56</v>
      </c>
      <c r="E253" s="39" t="s">
        <v>52</v>
      </c>
    </row>
    <row r="254" spans="1:5" ht="12.75">
      <c r="A254" s="35" t="s">
        <v>57</v>
      </c>
      <c r="E254" s="40" t="s">
        <v>52</v>
      </c>
    </row>
    <row r="255" spans="1:5" ht="114.75">
      <c r="A255" t="s">
        <v>59</v>
      </c>
      <c r="E255" s="39" t="s">
        <v>7739</v>
      </c>
    </row>
    <row r="256" spans="1:16" ht="12.75">
      <c r="A256" t="s">
        <v>49</v>
      </c>
      <c s="34" t="s">
        <v>274</v>
      </c>
      <c s="34" t="s">
        <v>7764</v>
      </c>
      <c s="35" t="s">
        <v>52</v>
      </c>
      <c s="6" t="s">
        <v>7765</v>
      </c>
      <c s="36" t="s">
        <v>107</v>
      </c>
      <c s="37">
        <v>4</v>
      </c>
      <c s="36">
        <v>0</v>
      </c>
      <c s="36">
        <f>ROUND(G256*H256,6)</f>
      </c>
      <c r="L256" s="38">
        <v>0</v>
      </c>
      <c s="32">
        <f>ROUND(ROUND(L256,2)*ROUND(G256,3),2)</f>
      </c>
      <c s="36" t="s">
        <v>4229</v>
      </c>
      <c>
        <f>(M256*21)/100</f>
      </c>
      <c t="s">
        <v>27</v>
      </c>
    </row>
    <row r="257" spans="1:5" ht="12.75">
      <c r="A257" s="35" t="s">
        <v>56</v>
      </c>
      <c r="E257" s="39" t="s">
        <v>52</v>
      </c>
    </row>
    <row r="258" spans="1:5" ht="12.75">
      <c r="A258" s="35" t="s">
        <v>57</v>
      </c>
      <c r="E258" s="40" t="s">
        <v>52</v>
      </c>
    </row>
    <row r="259" spans="1:5" ht="114.75">
      <c r="A259" t="s">
        <v>59</v>
      </c>
      <c r="E259" s="39" t="s">
        <v>7739</v>
      </c>
    </row>
    <row r="260" spans="1:16" ht="12.75">
      <c r="A260" t="s">
        <v>49</v>
      </c>
      <c s="34" t="s">
        <v>277</v>
      </c>
      <c s="34" t="s">
        <v>7955</v>
      </c>
      <c s="35" t="s">
        <v>52</v>
      </c>
      <c s="6" t="s">
        <v>7956</v>
      </c>
      <c s="36" t="s">
        <v>107</v>
      </c>
      <c s="37">
        <v>28</v>
      </c>
      <c s="36">
        <v>0</v>
      </c>
      <c s="36">
        <f>ROUND(G260*H260,6)</f>
      </c>
      <c r="L260" s="38">
        <v>0</v>
      </c>
      <c s="32">
        <f>ROUND(ROUND(L260,2)*ROUND(G260,3),2)</f>
      </c>
      <c s="36" t="s">
        <v>4229</v>
      </c>
      <c>
        <f>(M260*21)/100</f>
      </c>
      <c t="s">
        <v>27</v>
      </c>
    </row>
    <row r="261" spans="1:5" ht="12.75">
      <c r="A261" s="35" t="s">
        <v>56</v>
      </c>
      <c r="E261" s="39" t="s">
        <v>52</v>
      </c>
    </row>
    <row r="262" spans="1:5" ht="12.75">
      <c r="A262" s="35" t="s">
        <v>57</v>
      </c>
      <c r="E262" s="40" t="s">
        <v>52</v>
      </c>
    </row>
    <row r="263" spans="1:5" ht="114.75">
      <c r="A263" t="s">
        <v>59</v>
      </c>
      <c r="E263" s="39" t="s">
        <v>7739</v>
      </c>
    </row>
    <row r="264" spans="1:16" ht="12.75">
      <c r="A264" t="s">
        <v>49</v>
      </c>
      <c s="34" t="s">
        <v>280</v>
      </c>
      <c s="34" t="s">
        <v>7773</v>
      </c>
      <c s="35" t="s">
        <v>52</v>
      </c>
      <c s="6" t="s">
        <v>7774</v>
      </c>
      <c s="36" t="s">
        <v>107</v>
      </c>
      <c s="37">
        <v>89</v>
      </c>
      <c s="36">
        <v>0</v>
      </c>
      <c s="36">
        <f>ROUND(G264*H264,6)</f>
      </c>
      <c r="L264" s="38">
        <v>0</v>
      </c>
      <c s="32">
        <f>ROUND(ROUND(L264,2)*ROUND(G264,3),2)</f>
      </c>
      <c s="36" t="s">
        <v>4229</v>
      </c>
      <c>
        <f>(M264*21)/100</f>
      </c>
      <c t="s">
        <v>27</v>
      </c>
    </row>
    <row r="265" spans="1:5" ht="12.75">
      <c r="A265" s="35" t="s">
        <v>56</v>
      </c>
      <c r="E265" s="39" t="s">
        <v>52</v>
      </c>
    </row>
    <row r="266" spans="1:5" ht="12.75">
      <c r="A266" s="35" t="s">
        <v>57</v>
      </c>
      <c r="E266" s="40" t="s">
        <v>52</v>
      </c>
    </row>
    <row r="267" spans="1:5" ht="114.75">
      <c r="A267" t="s">
        <v>59</v>
      </c>
      <c r="E267" s="39" t="s">
        <v>7739</v>
      </c>
    </row>
    <row r="268" spans="1:16" ht="25.5">
      <c r="A268" t="s">
        <v>49</v>
      </c>
      <c s="34" t="s">
        <v>283</v>
      </c>
      <c s="34" t="s">
        <v>7775</v>
      </c>
      <c s="35" t="s">
        <v>52</v>
      </c>
      <c s="6" t="s">
        <v>7776</v>
      </c>
      <c s="36" t="s">
        <v>107</v>
      </c>
      <c s="37">
        <v>16</v>
      </c>
      <c s="36">
        <v>0</v>
      </c>
      <c s="36">
        <f>ROUND(G268*H268,6)</f>
      </c>
      <c r="L268" s="38">
        <v>0</v>
      </c>
      <c s="32">
        <f>ROUND(ROUND(L268,2)*ROUND(G268,3),2)</f>
      </c>
      <c s="36" t="s">
        <v>4229</v>
      </c>
      <c>
        <f>(M268*21)/100</f>
      </c>
      <c t="s">
        <v>27</v>
      </c>
    </row>
    <row r="269" spans="1:5" ht="12.75">
      <c r="A269" s="35" t="s">
        <v>56</v>
      </c>
      <c r="E269" s="39" t="s">
        <v>52</v>
      </c>
    </row>
    <row r="270" spans="1:5" ht="12.75">
      <c r="A270" s="35" t="s">
        <v>57</v>
      </c>
      <c r="E270" s="40" t="s">
        <v>52</v>
      </c>
    </row>
    <row r="271" spans="1:5" ht="89.25">
      <c r="A271" t="s">
        <v>59</v>
      </c>
      <c r="E271" s="39" t="s">
        <v>8048</v>
      </c>
    </row>
    <row r="272" spans="1:16" ht="25.5">
      <c r="A272" t="s">
        <v>49</v>
      </c>
      <c s="34" t="s">
        <v>286</v>
      </c>
      <c s="34" t="s">
        <v>7778</v>
      </c>
      <c s="35" t="s">
        <v>52</v>
      </c>
      <c s="6" t="s">
        <v>7779</v>
      </c>
      <c s="36" t="s">
        <v>107</v>
      </c>
      <c s="37">
        <v>10</v>
      </c>
      <c s="36">
        <v>0</v>
      </c>
      <c s="36">
        <f>ROUND(G272*H272,6)</f>
      </c>
      <c r="L272" s="38">
        <v>0</v>
      </c>
      <c s="32">
        <f>ROUND(ROUND(L272,2)*ROUND(G272,3),2)</f>
      </c>
      <c s="36" t="s">
        <v>4229</v>
      </c>
      <c>
        <f>(M272*21)/100</f>
      </c>
      <c t="s">
        <v>27</v>
      </c>
    </row>
    <row r="273" spans="1:5" ht="12.75">
      <c r="A273" s="35" t="s">
        <v>56</v>
      </c>
      <c r="E273" s="39" t="s">
        <v>52</v>
      </c>
    </row>
    <row r="274" spans="1:5" ht="12.75">
      <c r="A274" s="35" t="s">
        <v>57</v>
      </c>
      <c r="E274" s="40" t="s">
        <v>52</v>
      </c>
    </row>
    <row r="275" spans="1:5" ht="76.5">
      <c r="A275" t="s">
        <v>59</v>
      </c>
      <c r="E275" s="39" t="s">
        <v>8080</v>
      </c>
    </row>
    <row r="276" spans="1:16" ht="12.75">
      <c r="A276" t="s">
        <v>49</v>
      </c>
      <c s="34" t="s">
        <v>289</v>
      </c>
      <c s="34" t="s">
        <v>7780</v>
      </c>
      <c s="35" t="s">
        <v>52</v>
      </c>
      <c s="6" t="s">
        <v>7781</v>
      </c>
      <c s="36" t="s">
        <v>673</v>
      </c>
      <c s="37">
        <v>868</v>
      </c>
      <c s="36">
        <v>0</v>
      </c>
      <c s="36">
        <f>ROUND(G276*H276,6)</f>
      </c>
      <c r="L276" s="38">
        <v>0</v>
      </c>
      <c s="32">
        <f>ROUND(ROUND(L276,2)*ROUND(G276,3),2)</f>
      </c>
      <c s="36" t="s">
        <v>4229</v>
      </c>
      <c>
        <f>(M276*21)/100</f>
      </c>
      <c t="s">
        <v>27</v>
      </c>
    </row>
    <row r="277" spans="1:5" ht="12.75">
      <c r="A277" s="35" t="s">
        <v>56</v>
      </c>
      <c r="E277" s="39" t="s">
        <v>52</v>
      </c>
    </row>
    <row r="278" spans="1:5" ht="12.75">
      <c r="A278" s="35" t="s">
        <v>57</v>
      </c>
      <c r="E278" s="40" t="s">
        <v>52</v>
      </c>
    </row>
    <row r="279" spans="1:5" ht="89.25">
      <c r="A279" t="s">
        <v>59</v>
      </c>
      <c r="E279" s="39" t="s">
        <v>7782</v>
      </c>
    </row>
    <row r="280" spans="1:13" ht="12.75">
      <c r="A280" t="s">
        <v>46</v>
      </c>
      <c r="C280" s="31" t="s">
        <v>7783</v>
      </c>
      <c r="E280" s="33" t="s">
        <v>8055</v>
      </c>
      <c r="J280" s="32">
        <f>0</f>
      </c>
      <c s="32">
        <f>0</f>
      </c>
      <c s="32">
        <f>0+L281+L285+L289+L293+L297+L301+L305+L309</f>
      </c>
      <c s="32">
        <f>0+M281+M285+M289+M293+M297+M301+M305+M309</f>
      </c>
    </row>
    <row r="281" spans="1:16" ht="12.75">
      <c r="A281" t="s">
        <v>49</v>
      </c>
      <c s="34" t="s">
        <v>292</v>
      </c>
      <c s="34" t="s">
        <v>7785</v>
      </c>
      <c s="35" t="s">
        <v>52</v>
      </c>
      <c s="6" t="s">
        <v>7786</v>
      </c>
      <c s="36" t="s">
        <v>395</v>
      </c>
      <c s="37">
        <v>7</v>
      </c>
      <c s="36">
        <v>0</v>
      </c>
      <c s="36">
        <f>ROUND(G281*H281,6)</f>
      </c>
      <c r="L281" s="38">
        <v>0</v>
      </c>
      <c s="32">
        <f>ROUND(ROUND(L281,2)*ROUND(G281,3),2)</f>
      </c>
      <c s="36" t="s">
        <v>4229</v>
      </c>
      <c>
        <f>(M281*21)/100</f>
      </c>
      <c t="s">
        <v>27</v>
      </c>
    </row>
    <row r="282" spans="1:5" ht="12.75">
      <c r="A282" s="35" t="s">
        <v>56</v>
      </c>
      <c r="E282" s="39" t="s">
        <v>52</v>
      </c>
    </row>
    <row r="283" spans="1:5" ht="12.75">
      <c r="A283" s="35" t="s">
        <v>57</v>
      </c>
      <c r="E283" s="40" t="s">
        <v>52</v>
      </c>
    </row>
    <row r="284" spans="1:5" ht="102">
      <c r="A284" t="s">
        <v>59</v>
      </c>
      <c r="E284" s="39" t="s">
        <v>7787</v>
      </c>
    </row>
    <row r="285" spans="1:16" ht="12.75">
      <c r="A285" t="s">
        <v>49</v>
      </c>
      <c s="34" t="s">
        <v>295</v>
      </c>
      <c s="34" t="s">
        <v>7788</v>
      </c>
      <c s="35" t="s">
        <v>52</v>
      </c>
      <c s="6" t="s">
        <v>7789</v>
      </c>
      <c s="36" t="s">
        <v>107</v>
      </c>
      <c s="37">
        <v>2</v>
      </c>
      <c s="36">
        <v>0</v>
      </c>
      <c s="36">
        <f>ROUND(G285*H285,6)</f>
      </c>
      <c r="L285" s="38">
        <v>0</v>
      </c>
      <c s="32">
        <f>ROUND(ROUND(L285,2)*ROUND(G285,3),2)</f>
      </c>
      <c s="36" t="s">
        <v>4229</v>
      </c>
      <c>
        <f>(M285*21)/100</f>
      </c>
      <c t="s">
        <v>27</v>
      </c>
    </row>
    <row r="286" spans="1:5" ht="12.75">
      <c r="A286" s="35" t="s">
        <v>56</v>
      </c>
      <c r="E286" s="39" t="s">
        <v>52</v>
      </c>
    </row>
    <row r="287" spans="1:5" ht="12.75">
      <c r="A287" s="35" t="s">
        <v>57</v>
      </c>
      <c r="E287" s="40" t="s">
        <v>52</v>
      </c>
    </row>
    <row r="288" spans="1:5" ht="89.25">
      <c r="A288" t="s">
        <v>59</v>
      </c>
      <c r="E288" s="39" t="s">
        <v>7790</v>
      </c>
    </row>
    <row r="289" spans="1:16" ht="12.75">
      <c r="A289" t="s">
        <v>49</v>
      </c>
      <c s="34" t="s">
        <v>114</v>
      </c>
      <c s="34" t="s">
        <v>7794</v>
      </c>
      <c s="35" t="s">
        <v>52</v>
      </c>
      <c s="6" t="s">
        <v>7795</v>
      </c>
      <c s="36" t="s">
        <v>107</v>
      </c>
      <c s="37">
        <v>1</v>
      </c>
      <c s="36">
        <v>0</v>
      </c>
      <c s="36">
        <f>ROUND(G289*H289,6)</f>
      </c>
      <c r="L289" s="38">
        <v>0</v>
      </c>
      <c s="32">
        <f>ROUND(ROUND(L289,2)*ROUND(G289,3),2)</f>
      </c>
      <c s="36" t="s">
        <v>4229</v>
      </c>
      <c>
        <f>(M289*21)/100</f>
      </c>
      <c t="s">
        <v>27</v>
      </c>
    </row>
    <row r="290" spans="1:5" ht="12.75">
      <c r="A290" s="35" t="s">
        <v>56</v>
      </c>
      <c r="E290" s="39" t="s">
        <v>52</v>
      </c>
    </row>
    <row r="291" spans="1:5" ht="12.75">
      <c r="A291" s="35" t="s">
        <v>57</v>
      </c>
      <c r="E291" s="40" t="s">
        <v>52</v>
      </c>
    </row>
    <row r="292" spans="1:5" ht="89.25">
      <c r="A292" t="s">
        <v>59</v>
      </c>
      <c r="E292" s="39" t="s">
        <v>8056</v>
      </c>
    </row>
    <row r="293" spans="1:16" ht="12.75">
      <c r="A293" t="s">
        <v>49</v>
      </c>
      <c s="34" t="s">
        <v>300</v>
      </c>
      <c s="34" t="s">
        <v>7797</v>
      </c>
      <c s="35" t="s">
        <v>52</v>
      </c>
      <c s="6" t="s">
        <v>7798</v>
      </c>
      <c s="36" t="s">
        <v>107</v>
      </c>
      <c s="37">
        <v>2</v>
      </c>
      <c s="36">
        <v>0</v>
      </c>
      <c s="36">
        <f>ROUND(G293*H293,6)</f>
      </c>
      <c r="L293" s="38">
        <v>0</v>
      </c>
      <c s="32">
        <f>ROUND(ROUND(L293,2)*ROUND(G293,3),2)</f>
      </c>
      <c s="36" t="s">
        <v>4229</v>
      </c>
      <c>
        <f>(M293*21)/100</f>
      </c>
      <c t="s">
        <v>27</v>
      </c>
    </row>
    <row r="294" spans="1:5" ht="12.75">
      <c r="A294" s="35" t="s">
        <v>56</v>
      </c>
      <c r="E294" s="39" t="s">
        <v>52</v>
      </c>
    </row>
    <row r="295" spans="1:5" ht="12.75">
      <c r="A295" s="35" t="s">
        <v>57</v>
      </c>
      <c r="E295" s="40" t="s">
        <v>52</v>
      </c>
    </row>
    <row r="296" spans="1:5" ht="102">
      <c r="A296" t="s">
        <v>59</v>
      </c>
      <c r="E296" s="39" t="s">
        <v>7799</v>
      </c>
    </row>
    <row r="297" spans="1:16" ht="12.75">
      <c r="A297" t="s">
        <v>49</v>
      </c>
      <c s="34" t="s">
        <v>303</v>
      </c>
      <c s="34" t="s">
        <v>2224</v>
      </c>
      <c s="35" t="s">
        <v>52</v>
      </c>
      <c s="6" t="s">
        <v>691</v>
      </c>
      <c s="36" t="s">
        <v>107</v>
      </c>
      <c s="37">
        <v>1</v>
      </c>
      <c s="36">
        <v>0</v>
      </c>
      <c s="36">
        <f>ROUND(G297*H297,6)</f>
      </c>
      <c r="L297" s="38">
        <v>0</v>
      </c>
      <c s="32">
        <f>ROUND(ROUND(L297,2)*ROUND(G297,3),2)</f>
      </c>
      <c s="36" t="s">
        <v>4229</v>
      </c>
      <c>
        <f>(M297*21)/100</f>
      </c>
      <c t="s">
        <v>27</v>
      </c>
    </row>
    <row r="298" spans="1:5" ht="12.75">
      <c r="A298" s="35" t="s">
        <v>56</v>
      </c>
      <c r="E298" s="39" t="s">
        <v>52</v>
      </c>
    </row>
    <row r="299" spans="1:5" ht="12.75">
      <c r="A299" s="35" t="s">
        <v>57</v>
      </c>
      <c r="E299" s="40" t="s">
        <v>52</v>
      </c>
    </row>
    <row r="300" spans="1:5" ht="89.25">
      <c r="A300" t="s">
        <v>59</v>
      </c>
      <c r="E300" s="39" t="s">
        <v>8057</v>
      </c>
    </row>
    <row r="301" spans="1:16" ht="12.75">
      <c r="A301" t="s">
        <v>49</v>
      </c>
      <c s="34" t="s">
        <v>306</v>
      </c>
      <c s="34" t="s">
        <v>7801</v>
      </c>
      <c s="35" t="s">
        <v>52</v>
      </c>
      <c s="6" t="s">
        <v>7802</v>
      </c>
      <c s="36" t="s">
        <v>673</v>
      </c>
      <c s="37">
        <v>25</v>
      </c>
      <c s="36">
        <v>0</v>
      </c>
      <c s="36">
        <f>ROUND(G301*H301,6)</f>
      </c>
      <c r="L301" s="38">
        <v>0</v>
      </c>
      <c s="32">
        <f>ROUND(ROUND(L301,2)*ROUND(G301,3),2)</f>
      </c>
      <c s="36" t="s">
        <v>4229</v>
      </c>
      <c>
        <f>(M301*21)/100</f>
      </c>
      <c t="s">
        <v>27</v>
      </c>
    </row>
    <row r="302" spans="1:5" ht="12.75">
      <c r="A302" s="35" t="s">
        <v>56</v>
      </c>
      <c r="E302" s="39" t="s">
        <v>52</v>
      </c>
    </row>
    <row r="303" spans="1:5" ht="12.75">
      <c r="A303" s="35" t="s">
        <v>57</v>
      </c>
      <c r="E303" s="40" t="s">
        <v>52</v>
      </c>
    </row>
    <row r="304" spans="1:5" ht="102">
      <c r="A304" t="s">
        <v>59</v>
      </c>
      <c r="E304" s="39" t="s">
        <v>7803</v>
      </c>
    </row>
    <row r="305" spans="1:16" ht="12.75">
      <c r="A305" t="s">
        <v>49</v>
      </c>
      <c s="34" t="s">
        <v>161</v>
      </c>
      <c s="34" t="s">
        <v>7804</v>
      </c>
      <c s="35" t="s">
        <v>52</v>
      </c>
      <c s="6" t="s">
        <v>7805</v>
      </c>
      <c s="36" t="s">
        <v>673</v>
      </c>
      <c s="37">
        <v>66</v>
      </c>
      <c s="36">
        <v>0</v>
      </c>
      <c s="36">
        <f>ROUND(G305*H305,6)</f>
      </c>
      <c r="L305" s="38">
        <v>0</v>
      </c>
      <c s="32">
        <f>ROUND(ROUND(L305,2)*ROUND(G305,3),2)</f>
      </c>
      <c s="36" t="s">
        <v>4229</v>
      </c>
      <c>
        <f>(M305*21)/100</f>
      </c>
      <c t="s">
        <v>27</v>
      </c>
    </row>
    <row r="306" spans="1:5" ht="12.75">
      <c r="A306" s="35" t="s">
        <v>56</v>
      </c>
      <c r="E306" s="39" t="s">
        <v>52</v>
      </c>
    </row>
    <row r="307" spans="1:5" ht="12.75">
      <c r="A307" s="35" t="s">
        <v>57</v>
      </c>
      <c r="E307" s="40" t="s">
        <v>52</v>
      </c>
    </row>
    <row r="308" spans="1:5" ht="89.25">
      <c r="A308" t="s">
        <v>59</v>
      </c>
      <c r="E308" s="39" t="s">
        <v>7806</v>
      </c>
    </row>
    <row r="309" spans="1:16" ht="12.75">
      <c r="A309" t="s">
        <v>49</v>
      </c>
      <c s="34" t="s">
        <v>193</v>
      </c>
      <c s="34" t="s">
        <v>7965</v>
      </c>
      <c s="35" t="s">
        <v>52</v>
      </c>
      <c s="6" t="s">
        <v>7966</v>
      </c>
      <c s="36" t="s">
        <v>107</v>
      </c>
      <c s="37">
        <v>29</v>
      </c>
      <c s="36">
        <v>0</v>
      </c>
      <c s="36">
        <f>ROUND(G309*H309,6)</f>
      </c>
      <c r="L309" s="38">
        <v>0</v>
      </c>
      <c s="32">
        <f>ROUND(ROUND(L309,2)*ROUND(G309,3),2)</f>
      </c>
      <c s="36" t="s">
        <v>4229</v>
      </c>
      <c>
        <f>(M309*21)/100</f>
      </c>
      <c t="s">
        <v>27</v>
      </c>
    </row>
    <row r="310" spans="1:5" ht="12.75">
      <c r="A310" s="35" t="s">
        <v>56</v>
      </c>
      <c r="E310" s="39" t="s">
        <v>52</v>
      </c>
    </row>
    <row r="311" spans="1:5" ht="12.75">
      <c r="A311" s="35" t="s">
        <v>57</v>
      </c>
      <c r="E311" s="40" t="s">
        <v>52</v>
      </c>
    </row>
    <row r="312" spans="1:5" ht="76.5">
      <c r="A312" t="s">
        <v>59</v>
      </c>
      <c r="E312" s="39" t="s">
        <v>7809</v>
      </c>
    </row>
    <row r="313" spans="1:13" ht="12.75">
      <c r="A313" t="s">
        <v>46</v>
      </c>
      <c r="C313" s="31" t="s">
        <v>7810</v>
      </c>
      <c r="E313" s="33" t="s">
        <v>8059</v>
      </c>
      <c r="J313" s="32">
        <f>0</f>
      </c>
      <c s="32">
        <f>0</f>
      </c>
      <c s="32">
        <f>0+L314+L318+L322+L326+L330+L334+L338+L342+L346+L350+L354+L358+L362+L366+L370+L374+L378+L382+L386+L390</f>
      </c>
      <c s="32">
        <f>0+M314+M318+M322+M326+M330+M334+M338+M342+M346+M350+M354+M358+M362+M366+M370+M374+M378+M382+M386+M390</f>
      </c>
    </row>
    <row r="314" spans="1:16" ht="12.75">
      <c r="A314" t="s">
        <v>49</v>
      </c>
      <c s="34" t="s">
        <v>313</v>
      </c>
      <c s="34" t="s">
        <v>7857</v>
      </c>
      <c s="35" t="s">
        <v>52</v>
      </c>
      <c s="6" t="s">
        <v>7858</v>
      </c>
      <c s="36" t="s">
        <v>673</v>
      </c>
      <c s="37">
        <v>158</v>
      </c>
      <c s="36">
        <v>0</v>
      </c>
      <c s="36">
        <f>ROUND(G314*H314,6)</f>
      </c>
      <c r="L314" s="38">
        <v>0</v>
      </c>
      <c s="32">
        <f>ROUND(ROUND(L314,2)*ROUND(G314,3),2)</f>
      </c>
      <c s="36" t="s">
        <v>4229</v>
      </c>
      <c>
        <f>(M314*21)/100</f>
      </c>
      <c t="s">
        <v>27</v>
      </c>
    </row>
    <row r="315" spans="1:5" ht="12.75">
      <c r="A315" s="35" t="s">
        <v>56</v>
      </c>
      <c r="E315" s="39" t="s">
        <v>52</v>
      </c>
    </row>
    <row r="316" spans="1:5" ht="12.75">
      <c r="A316" s="35" t="s">
        <v>57</v>
      </c>
      <c r="E316" s="40" t="s">
        <v>52</v>
      </c>
    </row>
    <row r="317" spans="1:5" ht="89.25">
      <c r="A317" t="s">
        <v>59</v>
      </c>
      <c r="E317" s="39" t="s">
        <v>7859</v>
      </c>
    </row>
    <row r="318" spans="1:16" ht="12.75">
      <c r="A318" t="s">
        <v>49</v>
      </c>
      <c s="34" t="s">
        <v>316</v>
      </c>
      <c s="34" t="s">
        <v>7812</v>
      </c>
      <c s="35" t="s">
        <v>52</v>
      </c>
      <c s="6" t="s">
        <v>7813</v>
      </c>
      <c s="36" t="s">
        <v>78</v>
      </c>
      <c s="37">
        <v>28.5</v>
      </c>
      <c s="36">
        <v>0</v>
      </c>
      <c s="36">
        <f>ROUND(G318*H318,6)</f>
      </c>
      <c r="L318" s="38">
        <v>0</v>
      </c>
      <c s="32">
        <f>ROUND(ROUND(L318,2)*ROUND(G318,3),2)</f>
      </c>
      <c s="36" t="s">
        <v>4229</v>
      </c>
      <c>
        <f>(M318*21)/100</f>
      </c>
      <c t="s">
        <v>27</v>
      </c>
    </row>
    <row r="319" spans="1:5" ht="12.75">
      <c r="A319" s="35" t="s">
        <v>56</v>
      </c>
      <c r="E319" s="39" t="s">
        <v>52</v>
      </c>
    </row>
    <row r="320" spans="1:5" ht="12.75">
      <c r="A320" s="35" t="s">
        <v>57</v>
      </c>
      <c r="E320" s="40" t="s">
        <v>52</v>
      </c>
    </row>
    <row r="321" spans="1:5" ht="127.5">
      <c r="A321" t="s">
        <v>59</v>
      </c>
      <c r="E321" s="39" t="s">
        <v>7815</v>
      </c>
    </row>
    <row r="322" spans="1:16" ht="12.75">
      <c r="A322" t="s">
        <v>49</v>
      </c>
      <c s="34" t="s">
        <v>319</v>
      </c>
      <c s="34" t="s">
        <v>7816</v>
      </c>
      <c s="35" t="s">
        <v>52</v>
      </c>
      <c s="6" t="s">
        <v>7817</v>
      </c>
      <c s="36" t="s">
        <v>107</v>
      </c>
      <c s="37">
        <v>3</v>
      </c>
      <c s="36">
        <v>0</v>
      </c>
      <c s="36">
        <f>ROUND(G322*H322,6)</f>
      </c>
      <c r="L322" s="38">
        <v>0</v>
      </c>
      <c s="32">
        <f>ROUND(ROUND(L322,2)*ROUND(G322,3),2)</f>
      </c>
      <c s="36" t="s">
        <v>4229</v>
      </c>
      <c>
        <f>(M322*21)/100</f>
      </c>
      <c t="s">
        <v>27</v>
      </c>
    </row>
    <row r="323" spans="1:5" ht="12.75">
      <c r="A323" s="35" t="s">
        <v>56</v>
      </c>
      <c r="E323" s="39" t="s">
        <v>52</v>
      </c>
    </row>
    <row r="324" spans="1:5" ht="12.75">
      <c r="A324" s="35" t="s">
        <v>57</v>
      </c>
      <c r="E324" s="40" t="s">
        <v>52</v>
      </c>
    </row>
    <row r="325" spans="1:5" ht="114.75">
      <c r="A325" t="s">
        <v>59</v>
      </c>
      <c r="E325" s="39" t="s">
        <v>7818</v>
      </c>
    </row>
    <row r="326" spans="1:16" ht="12.75">
      <c r="A326" t="s">
        <v>49</v>
      </c>
      <c s="34" t="s">
        <v>322</v>
      </c>
      <c s="34" t="s">
        <v>7819</v>
      </c>
      <c s="35" t="s">
        <v>52</v>
      </c>
      <c s="6" t="s">
        <v>7820</v>
      </c>
      <c s="36" t="s">
        <v>107</v>
      </c>
      <c s="37">
        <v>32</v>
      </c>
      <c s="36">
        <v>0</v>
      </c>
      <c s="36">
        <f>ROUND(G326*H326,6)</f>
      </c>
      <c r="L326" s="38">
        <v>0</v>
      </c>
      <c s="32">
        <f>ROUND(ROUND(L326,2)*ROUND(G326,3),2)</f>
      </c>
      <c s="36" t="s">
        <v>4229</v>
      </c>
      <c>
        <f>(M326*21)/100</f>
      </c>
      <c t="s">
        <v>27</v>
      </c>
    </row>
    <row r="327" spans="1:5" ht="12.75">
      <c r="A327" s="35" t="s">
        <v>56</v>
      </c>
      <c r="E327" s="39" t="s">
        <v>52</v>
      </c>
    </row>
    <row r="328" spans="1:5" ht="12.75">
      <c r="A328" s="35" t="s">
        <v>57</v>
      </c>
      <c r="E328" s="40" t="s">
        <v>52</v>
      </c>
    </row>
    <row r="329" spans="1:5" ht="102">
      <c r="A329" t="s">
        <v>59</v>
      </c>
      <c r="E329" s="39" t="s">
        <v>7821</v>
      </c>
    </row>
    <row r="330" spans="1:16" ht="12.75">
      <c r="A330" t="s">
        <v>49</v>
      </c>
      <c s="34" t="s">
        <v>325</v>
      </c>
      <c s="34" t="s">
        <v>7822</v>
      </c>
      <c s="35" t="s">
        <v>52</v>
      </c>
      <c s="6" t="s">
        <v>7823</v>
      </c>
      <c s="36" t="s">
        <v>107</v>
      </c>
      <c s="37">
        <v>3</v>
      </c>
      <c s="36">
        <v>0</v>
      </c>
      <c s="36">
        <f>ROUND(G330*H330,6)</f>
      </c>
      <c r="L330" s="38">
        <v>0</v>
      </c>
      <c s="32">
        <f>ROUND(ROUND(L330,2)*ROUND(G330,3),2)</f>
      </c>
      <c s="36" t="s">
        <v>4229</v>
      </c>
      <c>
        <f>(M330*21)/100</f>
      </c>
      <c t="s">
        <v>27</v>
      </c>
    </row>
    <row r="331" spans="1:5" ht="12.75">
      <c r="A331" s="35" t="s">
        <v>56</v>
      </c>
      <c r="E331" s="39" t="s">
        <v>52</v>
      </c>
    </row>
    <row r="332" spans="1:5" ht="12.75">
      <c r="A332" s="35" t="s">
        <v>57</v>
      </c>
      <c r="E332" s="40" t="s">
        <v>52</v>
      </c>
    </row>
    <row r="333" spans="1:5" ht="102">
      <c r="A333" t="s">
        <v>59</v>
      </c>
      <c r="E333" s="39" t="s">
        <v>7821</v>
      </c>
    </row>
    <row r="334" spans="1:16" ht="12.75">
      <c r="A334" t="s">
        <v>49</v>
      </c>
      <c s="34" t="s">
        <v>328</v>
      </c>
      <c s="34" t="s">
        <v>7824</v>
      </c>
      <c s="35" t="s">
        <v>52</v>
      </c>
      <c s="6" t="s">
        <v>7825</v>
      </c>
      <c s="36" t="s">
        <v>107</v>
      </c>
      <c s="37">
        <v>1</v>
      </c>
      <c s="36">
        <v>0</v>
      </c>
      <c s="36">
        <f>ROUND(G334*H334,6)</f>
      </c>
      <c r="L334" s="38">
        <v>0</v>
      </c>
      <c s="32">
        <f>ROUND(ROUND(L334,2)*ROUND(G334,3),2)</f>
      </c>
      <c s="36" t="s">
        <v>4229</v>
      </c>
      <c>
        <f>(M334*21)/100</f>
      </c>
      <c t="s">
        <v>27</v>
      </c>
    </row>
    <row r="335" spans="1:5" ht="12.75">
      <c r="A335" s="35" t="s">
        <v>56</v>
      </c>
      <c r="E335" s="39" t="s">
        <v>52</v>
      </c>
    </row>
    <row r="336" spans="1:5" ht="12.75">
      <c r="A336" s="35" t="s">
        <v>57</v>
      </c>
      <c r="E336" s="40" t="s">
        <v>52</v>
      </c>
    </row>
    <row r="337" spans="1:5" ht="102">
      <c r="A337" t="s">
        <v>59</v>
      </c>
      <c r="E337" s="39" t="s">
        <v>7821</v>
      </c>
    </row>
    <row r="338" spans="1:16" ht="12.75">
      <c r="A338" t="s">
        <v>49</v>
      </c>
      <c s="34" t="s">
        <v>331</v>
      </c>
      <c s="34" t="s">
        <v>7973</v>
      </c>
      <c s="35" t="s">
        <v>52</v>
      </c>
      <c s="6" t="s">
        <v>7974</v>
      </c>
      <c s="36" t="s">
        <v>107</v>
      </c>
      <c s="37">
        <v>1</v>
      </c>
      <c s="36">
        <v>0</v>
      </c>
      <c s="36">
        <f>ROUND(G338*H338,6)</f>
      </c>
      <c r="L338" s="38">
        <v>0</v>
      </c>
      <c s="32">
        <f>ROUND(ROUND(L338,2)*ROUND(G338,3),2)</f>
      </c>
      <c s="36" t="s">
        <v>4229</v>
      </c>
      <c>
        <f>(M338*21)/100</f>
      </c>
      <c t="s">
        <v>27</v>
      </c>
    </row>
    <row r="339" spans="1:5" ht="12.75">
      <c r="A339" s="35" t="s">
        <v>56</v>
      </c>
      <c r="E339" s="39" t="s">
        <v>52</v>
      </c>
    </row>
    <row r="340" spans="1:5" ht="12.75">
      <c r="A340" s="35" t="s">
        <v>57</v>
      </c>
      <c r="E340" s="40" t="s">
        <v>52</v>
      </c>
    </row>
    <row r="341" spans="1:5" ht="102">
      <c r="A341" t="s">
        <v>59</v>
      </c>
      <c r="E341" s="39" t="s">
        <v>7828</v>
      </c>
    </row>
    <row r="342" spans="1:16" ht="12.75">
      <c r="A342" t="s">
        <v>49</v>
      </c>
      <c s="34" t="s">
        <v>335</v>
      </c>
      <c s="34" t="s">
        <v>7826</v>
      </c>
      <c s="35" t="s">
        <v>52</v>
      </c>
      <c s="6" t="s">
        <v>7827</v>
      </c>
      <c s="36" t="s">
        <v>107</v>
      </c>
      <c s="37">
        <v>35</v>
      </c>
      <c s="36">
        <v>0</v>
      </c>
      <c s="36">
        <f>ROUND(G342*H342,6)</f>
      </c>
      <c r="L342" s="38">
        <v>0</v>
      </c>
      <c s="32">
        <f>ROUND(ROUND(L342,2)*ROUND(G342,3),2)</f>
      </c>
      <c s="36" t="s">
        <v>4229</v>
      </c>
      <c>
        <f>(M342*21)/100</f>
      </c>
      <c t="s">
        <v>27</v>
      </c>
    </row>
    <row r="343" spans="1:5" ht="12.75">
      <c r="A343" s="35" t="s">
        <v>56</v>
      </c>
      <c r="E343" s="39" t="s">
        <v>52</v>
      </c>
    </row>
    <row r="344" spans="1:5" ht="12.75">
      <c r="A344" s="35" t="s">
        <v>57</v>
      </c>
      <c r="E344" s="40" t="s">
        <v>52</v>
      </c>
    </row>
    <row r="345" spans="1:5" ht="102">
      <c r="A345" t="s">
        <v>59</v>
      </c>
      <c r="E345" s="39" t="s">
        <v>7828</v>
      </c>
    </row>
    <row r="346" spans="1:16" ht="12.75">
      <c r="A346" t="s">
        <v>49</v>
      </c>
      <c s="34" t="s">
        <v>338</v>
      </c>
      <c s="34" t="s">
        <v>7975</v>
      </c>
      <c s="35" t="s">
        <v>52</v>
      </c>
      <c s="6" t="s">
        <v>7976</v>
      </c>
      <c s="36" t="s">
        <v>107</v>
      </c>
      <c s="37">
        <v>2</v>
      </c>
      <c s="36">
        <v>0</v>
      </c>
      <c s="36">
        <f>ROUND(G346*H346,6)</f>
      </c>
      <c r="L346" s="38">
        <v>0</v>
      </c>
      <c s="32">
        <f>ROUND(ROUND(L346,2)*ROUND(G346,3),2)</f>
      </c>
      <c s="36" t="s">
        <v>4229</v>
      </c>
      <c>
        <f>(M346*21)/100</f>
      </c>
      <c t="s">
        <v>27</v>
      </c>
    </row>
    <row r="347" spans="1:5" ht="12.75">
      <c r="A347" s="35" t="s">
        <v>56</v>
      </c>
      <c r="E347" s="39" t="s">
        <v>52</v>
      </c>
    </row>
    <row r="348" spans="1:5" ht="12.75">
      <c r="A348" s="35" t="s">
        <v>57</v>
      </c>
      <c r="E348" s="40" t="s">
        <v>52</v>
      </c>
    </row>
    <row r="349" spans="1:5" ht="102">
      <c r="A349" t="s">
        <v>59</v>
      </c>
      <c r="E349" s="39" t="s">
        <v>7828</v>
      </c>
    </row>
    <row r="350" spans="1:16" ht="12.75">
      <c r="A350" t="s">
        <v>49</v>
      </c>
      <c s="34" t="s">
        <v>341</v>
      </c>
      <c s="34" t="s">
        <v>7831</v>
      </c>
      <c s="35" t="s">
        <v>52</v>
      </c>
      <c s="6" t="s">
        <v>7832</v>
      </c>
      <c s="36" t="s">
        <v>107</v>
      </c>
      <c s="37">
        <v>3</v>
      </c>
      <c s="36">
        <v>0</v>
      </c>
      <c s="36">
        <f>ROUND(G350*H350,6)</f>
      </c>
      <c r="L350" s="38">
        <v>0</v>
      </c>
      <c s="32">
        <f>ROUND(ROUND(L350,2)*ROUND(G350,3),2)</f>
      </c>
      <c s="36" t="s">
        <v>4229</v>
      </c>
      <c>
        <f>(M350*21)/100</f>
      </c>
      <c t="s">
        <v>27</v>
      </c>
    </row>
    <row r="351" spans="1:5" ht="12.75">
      <c r="A351" s="35" t="s">
        <v>56</v>
      </c>
      <c r="E351" s="39" t="s">
        <v>52</v>
      </c>
    </row>
    <row r="352" spans="1:5" ht="12.75">
      <c r="A352" s="35" t="s">
        <v>57</v>
      </c>
      <c r="E352" s="40" t="s">
        <v>52</v>
      </c>
    </row>
    <row r="353" spans="1:5" ht="102">
      <c r="A353" t="s">
        <v>59</v>
      </c>
      <c r="E353" s="39" t="s">
        <v>7828</v>
      </c>
    </row>
    <row r="354" spans="1:16" ht="12.75">
      <c r="A354" t="s">
        <v>49</v>
      </c>
      <c s="34" t="s">
        <v>344</v>
      </c>
      <c s="34" t="s">
        <v>7833</v>
      </c>
      <c s="35" t="s">
        <v>52</v>
      </c>
      <c s="6" t="s">
        <v>7834</v>
      </c>
      <c s="36" t="s">
        <v>107</v>
      </c>
      <c s="37">
        <v>2</v>
      </c>
      <c s="36">
        <v>0</v>
      </c>
      <c s="36">
        <f>ROUND(G354*H354,6)</f>
      </c>
      <c r="L354" s="38">
        <v>0</v>
      </c>
      <c s="32">
        <f>ROUND(ROUND(L354,2)*ROUND(G354,3),2)</f>
      </c>
      <c s="36" t="s">
        <v>4229</v>
      </c>
      <c>
        <f>(M354*21)/100</f>
      </c>
      <c t="s">
        <v>27</v>
      </c>
    </row>
    <row r="355" spans="1:5" ht="12.75">
      <c r="A355" s="35" t="s">
        <v>56</v>
      </c>
      <c r="E355" s="39" t="s">
        <v>52</v>
      </c>
    </row>
    <row r="356" spans="1:5" ht="12.75">
      <c r="A356" s="35" t="s">
        <v>57</v>
      </c>
      <c r="E356" s="40" t="s">
        <v>52</v>
      </c>
    </row>
    <row r="357" spans="1:5" ht="102">
      <c r="A357" t="s">
        <v>59</v>
      </c>
      <c r="E357" s="39" t="s">
        <v>7828</v>
      </c>
    </row>
    <row r="358" spans="1:16" ht="12.75">
      <c r="A358" t="s">
        <v>49</v>
      </c>
      <c s="34" t="s">
        <v>347</v>
      </c>
      <c s="34" t="s">
        <v>7835</v>
      </c>
      <c s="35" t="s">
        <v>52</v>
      </c>
      <c s="6" t="s">
        <v>7836</v>
      </c>
      <c s="36" t="s">
        <v>107</v>
      </c>
      <c s="37">
        <v>1</v>
      </c>
      <c s="36">
        <v>0</v>
      </c>
      <c s="36">
        <f>ROUND(G358*H358,6)</f>
      </c>
      <c r="L358" s="38">
        <v>0</v>
      </c>
      <c s="32">
        <f>ROUND(ROUND(L358,2)*ROUND(G358,3),2)</f>
      </c>
      <c s="36" t="s">
        <v>4229</v>
      </c>
      <c>
        <f>(M358*21)/100</f>
      </c>
      <c t="s">
        <v>27</v>
      </c>
    </row>
    <row r="359" spans="1:5" ht="12.75">
      <c r="A359" s="35" t="s">
        <v>56</v>
      </c>
      <c r="E359" s="39" t="s">
        <v>52</v>
      </c>
    </row>
    <row r="360" spans="1:5" ht="12.75">
      <c r="A360" s="35" t="s">
        <v>57</v>
      </c>
      <c r="E360" s="40" t="s">
        <v>52</v>
      </c>
    </row>
    <row r="361" spans="1:5" ht="102">
      <c r="A361" t="s">
        <v>59</v>
      </c>
      <c r="E361" s="39" t="s">
        <v>7828</v>
      </c>
    </row>
    <row r="362" spans="1:16" ht="12.75">
      <c r="A362" t="s">
        <v>49</v>
      </c>
      <c s="34" t="s">
        <v>350</v>
      </c>
      <c s="34" t="s">
        <v>7839</v>
      </c>
      <c s="35" t="s">
        <v>52</v>
      </c>
      <c s="6" t="s">
        <v>7840</v>
      </c>
      <c s="36" t="s">
        <v>107</v>
      </c>
      <c s="37">
        <v>539</v>
      </c>
      <c s="36">
        <v>0</v>
      </c>
      <c s="36">
        <f>ROUND(G362*H362,6)</f>
      </c>
      <c r="L362" s="38">
        <v>0</v>
      </c>
      <c s="32">
        <f>ROUND(ROUND(L362,2)*ROUND(G362,3),2)</f>
      </c>
      <c s="36" t="s">
        <v>4229</v>
      </c>
      <c>
        <f>(M362*21)/100</f>
      </c>
      <c t="s">
        <v>27</v>
      </c>
    </row>
    <row r="363" spans="1:5" ht="12.75">
      <c r="A363" s="35" t="s">
        <v>56</v>
      </c>
      <c r="E363" s="39" t="s">
        <v>52</v>
      </c>
    </row>
    <row r="364" spans="1:5" ht="12.75">
      <c r="A364" s="35" t="s">
        <v>57</v>
      </c>
      <c r="E364" s="40" t="s">
        <v>52</v>
      </c>
    </row>
    <row r="365" spans="1:5" ht="102">
      <c r="A365" t="s">
        <v>59</v>
      </c>
      <c r="E365" s="39" t="s">
        <v>7828</v>
      </c>
    </row>
    <row r="366" spans="1:16" ht="12.75">
      <c r="A366" t="s">
        <v>49</v>
      </c>
      <c s="34" t="s">
        <v>353</v>
      </c>
      <c s="34" t="s">
        <v>7841</v>
      </c>
      <c s="35" t="s">
        <v>52</v>
      </c>
      <c s="6" t="s">
        <v>7842</v>
      </c>
      <c s="36" t="s">
        <v>107</v>
      </c>
      <c s="37">
        <v>6</v>
      </c>
      <c s="36">
        <v>0</v>
      </c>
      <c s="36">
        <f>ROUND(G366*H366,6)</f>
      </c>
      <c r="L366" s="38">
        <v>0</v>
      </c>
      <c s="32">
        <f>ROUND(ROUND(L366,2)*ROUND(G366,3),2)</f>
      </c>
      <c s="36" t="s">
        <v>4229</v>
      </c>
      <c>
        <f>(M366*21)/100</f>
      </c>
      <c t="s">
        <v>27</v>
      </c>
    </row>
    <row r="367" spans="1:5" ht="12.75">
      <c r="A367" s="35" t="s">
        <v>56</v>
      </c>
      <c r="E367" s="39" t="s">
        <v>52</v>
      </c>
    </row>
    <row r="368" spans="1:5" ht="12.75">
      <c r="A368" s="35" t="s">
        <v>57</v>
      </c>
      <c r="E368" s="40" t="s">
        <v>52</v>
      </c>
    </row>
    <row r="369" spans="1:5" ht="102">
      <c r="A369" t="s">
        <v>59</v>
      </c>
      <c r="E369" s="39" t="s">
        <v>7828</v>
      </c>
    </row>
    <row r="370" spans="1:16" ht="12.75">
      <c r="A370" t="s">
        <v>49</v>
      </c>
      <c s="34" t="s">
        <v>356</v>
      </c>
      <c s="34" t="s">
        <v>7843</v>
      </c>
      <c s="35" t="s">
        <v>52</v>
      </c>
      <c s="6" t="s">
        <v>7844</v>
      </c>
      <c s="36" t="s">
        <v>107</v>
      </c>
      <c s="37">
        <v>8</v>
      </c>
      <c s="36">
        <v>0</v>
      </c>
      <c s="36">
        <f>ROUND(G370*H370,6)</f>
      </c>
      <c r="L370" s="38">
        <v>0</v>
      </c>
      <c s="32">
        <f>ROUND(ROUND(L370,2)*ROUND(G370,3),2)</f>
      </c>
      <c s="36" t="s">
        <v>4229</v>
      </c>
      <c>
        <f>(M370*21)/100</f>
      </c>
      <c t="s">
        <v>27</v>
      </c>
    </row>
    <row r="371" spans="1:5" ht="12.75">
      <c r="A371" s="35" t="s">
        <v>56</v>
      </c>
      <c r="E371" s="39" t="s">
        <v>52</v>
      </c>
    </row>
    <row r="372" spans="1:5" ht="12.75">
      <c r="A372" s="35" t="s">
        <v>57</v>
      </c>
      <c r="E372" s="40" t="s">
        <v>52</v>
      </c>
    </row>
    <row r="373" spans="1:5" ht="102">
      <c r="A373" t="s">
        <v>59</v>
      </c>
      <c r="E373" s="39" t="s">
        <v>7828</v>
      </c>
    </row>
    <row r="374" spans="1:16" ht="12.75">
      <c r="A374" t="s">
        <v>49</v>
      </c>
      <c s="34" t="s">
        <v>359</v>
      </c>
      <c s="34" t="s">
        <v>7845</v>
      </c>
      <c s="35" t="s">
        <v>52</v>
      </c>
      <c s="6" t="s">
        <v>7846</v>
      </c>
      <c s="36" t="s">
        <v>107</v>
      </c>
      <c s="37">
        <v>4</v>
      </c>
      <c s="36">
        <v>0</v>
      </c>
      <c s="36">
        <f>ROUND(G374*H374,6)</f>
      </c>
      <c r="L374" s="38">
        <v>0</v>
      </c>
      <c s="32">
        <f>ROUND(ROUND(L374,2)*ROUND(G374,3),2)</f>
      </c>
      <c s="36" t="s">
        <v>4229</v>
      </c>
      <c>
        <f>(M374*21)/100</f>
      </c>
      <c t="s">
        <v>27</v>
      </c>
    </row>
    <row r="375" spans="1:5" ht="12.75">
      <c r="A375" s="35" t="s">
        <v>56</v>
      </c>
      <c r="E375" s="39" t="s">
        <v>52</v>
      </c>
    </row>
    <row r="376" spans="1:5" ht="12.75">
      <c r="A376" s="35" t="s">
        <v>57</v>
      </c>
      <c r="E376" s="40" t="s">
        <v>52</v>
      </c>
    </row>
    <row r="377" spans="1:5" ht="102">
      <c r="A377" t="s">
        <v>59</v>
      </c>
      <c r="E377" s="39" t="s">
        <v>7828</v>
      </c>
    </row>
    <row r="378" spans="1:16" ht="12.75">
      <c r="A378" t="s">
        <v>49</v>
      </c>
      <c s="34" t="s">
        <v>362</v>
      </c>
      <c s="34" t="s">
        <v>7849</v>
      </c>
      <c s="35" t="s">
        <v>52</v>
      </c>
      <c s="6" t="s">
        <v>7850</v>
      </c>
      <c s="36" t="s">
        <v>99</v>
      </c>
      <c s="37">
        <v>3694</v>
      </c>
      <c s="36">
        <v>0</v>
      </c>
      <c s="36">
        <f>ROUND(G378*H378,6)</f>
      </c>
      <c r="L378" s="38">
        <v>0</v>
      </c>
      <c s="32">
        <f>ROUND(ROUND(L378,2)*ROUND(G378,3),2)</f>
      </c>
      <c s="36" t="s">
        <v>4229</v>
      </c>
      <c>
        <f>(M378*21)/100</f>
      </c>
      <c t="s">
        <v>27</v>
      </c>
    </row>
    <row r="379" spans="1:5" ht="12.75">
      <c r="A379" s="35" t="s">
        <v>56</v>
      </c>
      <c r="E379" s="39" t="s">
        <v>52</v>
      </c>
    </row>
    <row r="380" spans="1:5" ht="12.75">
      <c r="A380" s="35" t="s">
        <v>57</v>
      </c>
      <c r="E380" s="40" t="s">
        <v>52</v>
      </c>
    </row>
    <row r="381" spans="1:5" ht="102">
      <c r="A381" t="s">
        <v>59</v>
      </c>
      <c r="E381" s="39" t="s">
        <v>7851</v>
      </c>
    </row>
    <row r="382" spans="1:16" ht="12.75">
      <c r="A382" t="s">
        <v>49</v>
      </c>
      <c s="34" t="s">
        <v>365</v>
      </c>
      <c s="34" t="s">
        <v>7852</v>
      </c>
      <c s="35" t="s">
        <v>52</v>
      </c>
      <c s="6" t="s">
        <v>7853</v>
      </c>
      <c s="36" t="s">
        <v>99</v>
      </c>
      <c s="37">
        <v>4152</v>
      </c>
      <c s="36">
        <v>0</v>
      </c>
      <c s="36">
        <f>ROUND(G382*H382,6)</f>
      </c>
      <c r="L382" s="38">
        <v>0</v>
      </c>
      <c s="32">
        <f>ROUND(ROUND(L382,2)*ROUND(G382,3),2)</f>
      </c>
      <c s="36" t="s">
        <v>4229</v>
      </c>
      <c>
        <f>(M382*21)/100</f>
      </c>
      <c t="s">
        <v>27</v>
      </c>
    </row>
    <row r="383" spans="1:5" ht="12.75">
      <c r="A383" s="35" t="s">
        <v>56</v>
      </c>
      <c r="E383" s="39" t="s">
        <v>52</v>
      </c>
    </row>
    <row r="384" spans="1:5" ht="12.75">
      <c r="A384" s="35" t="s">
        <v>57</v>
      </c>
      <c r="E384" s="40" t="s">
        <v>52</v>
      </c>
    </row>
    <row r="385" spans="1:5" ht="102">
      <c r="A385" t="s">
        <v>59</v>
      </c>
      <c r="E385" s="39" t="s">
        <v>7851</v>
      </c>
    </row>
    <row r="386" spans="1:16" ht="12.75">
      <c r="A386" t="s">
        <v>49</v>
      </c>
      <c s="34" t="s">
        <v>368</v>
      </c>
      <c s="34" t="s">
        <v>7854</v>
      </c>
      <c s="35" t="s">
        <v>52</v>
      </c>
      <c s="6" t="s">
        <v>7855</v>
      </c>
      <c s="36" t="s">
        <v>3141</v>
      </c>
      <c s="37">
        <v>570</v>
      </c>
      <c s="36">
        <v>0</v>
      </c>
      <c s="36">
        <f>ROUND(G386*H386,6)</f>
      </c>
      <c r="L386" s="38">
        <v>0</v>
      </c>
      <c s="32">
        <f>ROUND(ROUND(L386,2)*ROUND(G386,3),2)</f>
      </c>
      <c s="36" t="s">
        <v>4229</v>
      </c>
      <c>
        <f>(M386*21)/100</f>
      </c>
      <c t="s">
        <v>27</v>
      </c>
    </row>
    <row r="387" spans="1:5" ht="12.75">
      <c r="A387" s="35" t="s">
        <v>56</v>
      </c>
      <c r="E387" s="39" t="s">
        <v>52</v>
      </c>
    </row>
    <row r="388" spans="1:5" ht="12.75">
      <c r="A388" s="35" t="s">
        <v>57</v>
      </c>
      <c r="E388" s="40" t="s">
        <v>52</v>
      </c>
    </row>
    <row r="389" spans="1:5" ht="127.5">
      <c r="A389" t="s">
        <v>59</v>
      </c>
      <c r="E389" s="39" t="s">
        <v>7856</v>
      </c>
    </row>
    <row r="390" spans="1:16" ht="12.75">
      <c r="A390" t="s">
        <v>49</v>
      </c>
      <c s="34" t="s">
        <v>371</v>
      </c>
      <c s="34" t="s">
        <v>7991</v>
      </c>
      <c s="35" t="s">
        <v>52</v>
      </c>
      <c s="6" t="s">
        <v>7992</v>
      </c>
      <c s="36" t="s">
        <v>749</v>
      </c>
      <c s="37">
        <v>71.25</v>
      </c>
      <c s="36">
        <v>0</v>
      </c>
      <c s="36">
        <f>ROUND(G390*H390,6)</f>
      </c>
      <c r="L390" s="38">
        <v>0</v>
      </c>
      <c s="32">
        <f>ROUND(ROUND(L390,2)*ROUND(G390,3),2)</f>
      </c>
      <c s="36" t="s">
        <v>4229</v>
      </c>
      <c>
        <f>(M390*21)/100</f>
      </c>
      <c t="s">
        <v>27</v>
      </c>
    </row>
    <row r="391" spans="1:5" ht="12.75">
      <c r="A391" s="35" t="s">
        <v>56</v>
      </c>
      <c r="E391" s="39" t="s">
        <v>52</v>
      </c>
    </row>
    <row r="392" spans="1:5" ht="12.75">
      <c r="A392" s="35" t="s">
        <v>57</v>
      </c>
      <c r="E392" s="40" t="s">
        <v>52</v>
      </c>
    </row>
    <row r="393" spans="1:5" ht="102">
      <c r="A393" t="s">
        <v>59</v>
      </c>
      <c r="E393" s="39" t="s">
        <v>7993</v>
      </c>
    </row>
    <row r="394" spans="1:13" ht="12.75">
      <c r="A394" t="s">
        <v>46</v>
      </c>
      <c r="C394" s="31" t="s">
        <v>743</v>
      </c>
      <c r="E394" s="33" t="s">
        <v>943</v>
      </c>
      <c r="J394" s="32">
        <f>0</f>
      </c>
      <c s="32">
        <f>0</f>
      </c>
      <c s="32">
        <f>0+L395+L399+L403</f>
      </c>
      <c s="32">
        <f>0+M395+M399+M403</f>
      </c>
    </row>
    <row r="395" spans="1:16" ht="25.5">
      <c r="A395" t="s">
        <v>49</v>
      </c>
      <c s="34" t="s">
        <v>374</v>
      </c>
      <c s="34" t="s">
        <v>3893</v>
      </c>
      <c s="35" t="s">
        <v>3894</v>
      </c>
      <c s="6" t="s">
        <v>3895</v>
      </c>
      <c s="36" t="s">
        <v>749</v>
      </c>
      <c s="37">
        <v>493.2</v>
      </c>
      <c s="36">
        <v>0</v>
      </c>
      <c s="36">
        <f>ROUND(G395*H395,6)</f>
      </c>
      <c r="L395" s="38">
        <v>0</v>
      </c>
      <c s="32">
        <f>ROUND(ROUND(L395,2)*ROUND(G395,3),2)</f>
      </c>
      <c s="36" t="s">
        <v>750</v>
      </c>
      <c>
        <f>(M395*21)/100</f>
      </c>
      <c t="s">
        <v>27</v>
      </c>
    </row>
    <row r="396" spans="1:5" ht="25.5">
      <c r="A396" s="35" t="s">
        <v>56</v>
      </c>
      <c r="E396" s="39" t="s">
        <v>751</v>
      </c>
    </row>
    <row r="397" spans="1:5" ht="12.75">
      <c r="A397" s="35" t="s">
        <v>57</v>
      </c>
      <c r="E397" s="40" t="s">
        <v>52</v>
      </c>
    </row>
    <row r="398" spans="1:5" ht="102">
      <c r="A398" t="s">
        <v>59</v>
      </c>
      <c r="E398" s="39" t="s">
        <v>753</v>
      </c>
    </row>
    <row r="399" spans="1:16" ht="25.5">
      <c r="A399" t="s">
        <v>49</v>
      </c>
      <c s="34" t="s">
        <v>377</v>
      </c>
      <c s="34" t="s">
        <v>4976</v>
      </c>
      <c s="35" t="s">
        <v>4977</v>
      </c>
      <c s="6" t="s">
        <v>4978</v>
      </c>
      <c s="36" t="s">
        <v>749</v>
      </c>
      <c s="37">
        <v>71.25</v>
      </c>
      <c s="36">
        <v>0</v>
      </c>
      <c s="36">
        <f>ROUND(G399*H399,6)</f>
      </c>
      <c r="L399" s="38">
        <v>0</v>
      </c>
      <c s="32">
        <f>ROUND(ROUND(L399,2)*ROUND(G399,3),2)</f>
      </c>
      <c s="36" t="s">
        <v>750</v>
      </c>
      <c>
        <f>(M399*21)/100</f>
      </c>
      <c t="s">
        <v>27</v>
      </c>
    </row>
    <row r="400" spans="1:5" ht="25.5">
      <c r="A400" s="35" t="s">
        <v>56</v>
      </c>
      <c r="E400" s="39" t="s">
        <v>751</v>
      </c>
    </row>
    <row r="401" spans="1:5" ht="12.75">
      <c r="A401" s="35" t="s">
        <v>57</v>
      </c>
      <c r="E401" s="40" t="s">
        <v>52</v>
      </c>
    </row>
    <row r="402" spans="1:5" ht="102">
      <c r="A402" t="s">
        <v>59</v>
      </c>
      <c r="E402" s="39" t="s">
        <v>753</v>
      </c>
    </row>
    <row r="403" spans="1:16" ht="25.5">
      <c r="A403" t="s">
        <v>49</v>
      </c>
      <c s="34" t="s">
        <v>380</v>
      </c>
      <c s="34" t="s">
        <v>2861</v>
      </c>
      <c s="35" t="s">
        <v>2862</v>
      </c>
      <c s="6" t="s">
        <v>2863</v>
      </c>
      <c s="36" t="s">
        <v>749</v>
      </c>
      <c s="37">
        <v>0.15</v>
      </c>
      <c s="36">
        <v>0</v>
      </c>
      <c s="36">
        <f>ROUND(G403*H403,6)</f>
      </c>
      <c r="L403" s="38">
        <v>0</v>
      </c>
      <c s="32">
        <f>ROUND(ROUND(L403,2)*ROUND(G403,3),2)</f>
      </c>
      <c s="36" t="s">
        <v>750</v>
      </c>
      <c>
        <f>(M403*21)/100</f>
      </c>
      <c t="s">
        <v>27</v>
      </c>
    </row>
    <row r="404" spans="1:5" ht="25.5">
      <c r="A404" s="35" t="s">
        <v>56</v>
      </c>
      <c r="E404" s="39" t="s">
        <v>751</v>
      </c>
    </row>
    <row r="405" spans="1:5" ht="12.75">
      <c r="A405" s="35" t="s">
        <v>57</v>
      </c>
      <c r="E405" s="40" t="s">
        <v>5800</v>
      </c>
    </row>
    <row r="406" spans="1:5" ht="102">
      <c r="A406" t="s">
        <v>59</v>
      </c>
      <c r="E406"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4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7635</v>
      </c>
      <c s="41">
        <f>Rekapitulace!C121</f>
      </c>
      <c s="20" t="s">
        <v>0</v>
      </c>
      <c t="s">
        <v>23</v>
      </c>
      <c t="s">
        <v>27</v>
      </c>
    </row>
    <row r="4" spans="1:16" ht="32" customHeight="1">
      <c r="A4" s="24" t="s">
        <v>20</v>
      </c>
      <c s="25" t="s">
        <v>28</v>
      </c>
      <c s="27" t="s">
        <v>7635</v>
      </c>
      <c r="E4" s="26" t="s">
        <v>7636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COUNTIFS(L8:L484,"=0",A8:A484,"P")+COUNTIFS(L8:L484,"",A8:A484,"P")+SUM(Q8:Q484)</f>
      </c>
    </row>
    <row r="8" spans="1:13" ht="12.75">
      <c r="A8" t="s">
        <v>44</v>
      </c>
      <c r="C8" s="28" t="s">
        <v>8083</v>
      </c>
      <c r="E8" s="30" t="s">
        <v>8082</v>
      </c>
      <c r="J8" s="29">
        <f>0+J9+J54+J91+J340+J349+J382+J475</f>
      </c>
      <c s="29">
        <f>0+K9+K54+K91+K340+K349+K382+K475</f>
      </c>
      <c s="29">
        <f>0+L9+L54+L91+L340+L349+L382+L475</f>
      </c>
      <c s="29">
        <f>0+M9+M54+M91+M340+M349+M382+M475</f>
      </c>
    </row>
    <row r="9" spans="1:13" ht="12.75">
      <c r="A9" t="s">
        <v>46</v>
      </c>
      <c r="C9" s="31" t="s">
        <v>7640</v>
      </c>
      <c r="E9" s="33" t="s">
        <v>7998</v>
      </c>
      <c r="J9" s="32">
        <f>0</f>
      </c>
      <c s="32">
        <f>0</f>
      </c>
      <c s="32">
        <f>0+L10+L14+L18+L22+L26+L30+L34+L38+L42+L46+L50</f>
      </c>
      <c s="32">
        <f>0+M10+M14+M18+M22+M26+M30+M34+M38+M42+M46+M50</f>
      </c>
    </row>
    <row r="10" spans="1:16" ht="12.75">
      <c r="A10" t="s">
        <v>49</v>
      </c>
      <c s="34" t="s">
        <v>69</v>
      </c>
      <c s="34" t="s">
        <v>7642</v>
      </c>
      <c s="35" t="s">
        <v>52</v>
      </c>
      <c s="6" t="s">
        <v>7643</v>
      </c>
      <c s="36" t="s">
        <v>78</v>
      </c>
      <c s="37">
        <v>150</v>
      </c>
      <c s="36">
        <v>0</v>
      </c>
      <c s="36">
        <f>ROUND(G10*H10,6)</f>
      </c>
      <c r="L10" s="38">
        <v>0</v>
      </c>
      <c s="32">
        <f>ROUND(ROUND(L10,2)*ROUND(G10,3),2)</f>
      </c>
      <c s="36" t="s">
        <v>4229</v>
      </c>
      <c>
        <f>(M10*21)/100</f>
      </c>
      <c t="s">
        <v>27</v>
      </c>
    </row>
    <row r="11" spans="1:5" ht="12.75">
      <c r="A11" s="35" t="s">
        <v>56</v>
      </c>
      <c r="E11" s="39" t="s">
        <v>52</v>
      </c>
    </row>
    <row r="12" spans="1:5" ht="12.75">
      <c r="A12" s="35" t="s">
        <v>57</v>
      </c>
      <c r="E12" s="40" t="s">
        <v>52</v>
      </c>
    </row>
    <row r="13" spans="1:5" ht="191.25">
      <c r="A13" t="s">
        <v>59</v>
      </c>
      <c r="E13" s="39" t="s">
        <v>7999</v>
      </c>
    </row>
    <row r="14" spans="1:16" ht="12.75">
      <c r="A14" t="s">
        <v>49</v>
      </c>
      <c s="34" t="s">
        <v>27</v>
      </c>
      <c s="34" t="s">
        <v>7646</v>
      </c>
      <c s="35" t="s">
        <v>52</v>
      </c>
      <c s="6" t="s">
        <v>7647</v>
      </c>
      <c s="36" t="s">
        <v>3141</v>
      </c>
      <c s="37">
        <v>2980</v>
      </c>
      <c s="36">
        <v>0</v>
      </c>
      <c s="36">
        <f>ROUND(G14*H14,6)</f>
      </c>
      <c r="L14" s="38">
        <v>0</v>
      </c>
      <c s="32">
        <f>ROUND(ROUND(L14,2)*ROUND(G14,3),2)</f>
      </c>
      <c s="36" t="s">
        <v>4229</v>
      </c>
      <c>
        <f>(M14*21)/100</f>
      </c>
      <c t="s">
        <v>27</v>
      </c>
    </row>
    <row r="15" spans="1:5" ht="12.75">
      <c r="A15" s="35" t="s">
        <v>56</v>
      </c>
      <c r="E15" s="39" t="s">
        <v>52</v>
      </c>
    </row>
    <row r="16" spans="1:5" ht="12.75">
      <c r="A16" s="35" t="s">
        <v>57</v>
      </c>
      <c r="E16" s="40" t="s">
        <v>52</v>
      </c>
    </row>
    <row r="17" spans="1:5" ht="127.5">
      <c r="A17" t="s">
        <v>59</v>
      </c>
      <c r="E17" s="39" t="s">
        <v>8000</v>
      </c>
    </row>
    <row r="18" spans="1:16" ht="12.75">
      <c r="A18" t="s">
        <v>49</v>
      </c>
      <c s="34" t="s">
        <v>26</v>
      </c>
      <c s="34" t="s">
        <v>7866</v>
      </c>
      <c s="35" t="s">
        <v>52</v>
      </c>
      <c s="6" t="s">
        <v>7867</v>
      </c>
      <c s="36" t="s">
        <v>749</v>
      </c>
      <c s="37">
        <v>268.2</v>
      </c>
      <c s="36">
        <v>0</v>
      </c>
      <c s="36">
        <f>ROUND(G18*H18,6)</f>
      </c>
      <c r="L18" s="38">
        <v>0</v>
      </c>
      <c s="32">
        <f>ROUND(ROUND(L18,2)*ROUND(G18,3),2)</f>
      </c>
      <c s="36" t="s">
        <v>4229</v>
      </c>
      <c>
        <f>(M18*21)/100</f>
      </c>
      <c t="s">
        <v>27</v>
      </c>
    </row>
    <row r="19" spans="1:5" ht="12.75">
      <c r="A19" s="35" t="s">
        <v>56</v>
      </c>
      <c r="E19" s="39" t="s">
        <v>52</v>
      </c>
    </row>
    <row r="20" spans="1:5" ht="12.75">
      <c r="A20" s="35" t="s">
        <v>57</v>
      </c>
      <c r="E20" s="40" t="s">
        <v>52</v>
      </c>
    </row>
    <row r="21" spans="1:5" ht="102">
      <c r="A21" t="s">
        <v>59</v>
      </c>
      <c r="E21" s="39" t="s">
        <v>7648</v>
      </c>
    </row>
    <row r="22" spans="1:16" ht="12.75">
      <c r="A22" t="s">
        <v>49</v>
      </c>
      <c s="34" t="s">
        <v>81</v>
      </c>
      <c s="34" t="s">
        <v>7649</v>
      </c>
      <c s="35" t="s">
        <v>52</v>
      </c>
      <c s="6" t="s">
        <v>7650</v>
      </c>
      <c s="36" t="s">
        <v>107</v>
      </c>
      <c s="37">
        <v>24</v>
      </c>
      <c s="36">
        <v>0</v>
      </c>
      <c s="36">
        <f>ROUND(G22*H22,6)</f>
      </c>
      <c r="L22" s="38">
        <v>0</v>
      </c>
      <c s="32">
        <f>ROUND(ROUND(L22,2)*ROUND(G22,3),2)</f>
      </c>
      <c s="36" t="s">
        <v>4229</v>
      </c>
      <c>
        <f>(M22*21)/100</f>
      </c>
      <c t="s">
        <v>27</v>
      </c>
    </row>
    <row r="23" spans="1:5" ht="12.75">
      <c r="A23" s="35" t="s">
        <v>56</v>
      </c>
      <c r="E23" s="39" t="s">
        <v>52</v>
      </c>
    </row>
    <row r="24" spans="1:5" ht="12.75">
      <c r="A24" s="35" t="s">
        <v>57</v>
      </c>
      <c r="E24" s="40" t="s">
        <v>52</v>
      </c>
    </row>
    <row r="25" spans="1:5" ht="89.25">
      <c r="A25" t="s">
        <v>59</v>
      </c>
      <c r="E25" s="39" t="s">
        <v>8001</v>
      </c>
    </row>
    <row r="26" spans="1:16" ht="12.75">
      <c r="A26" t="s">
        <v>49</v>
      </c>
      <c s="34" t="s">
        <v>84</v>
      </c>
      <c s="34" t="s">
        <v>7653</v>
      </c>
      <c s="35" t="s">
        <v>52</v>
      </c>
      <c s="6" t="s">
        <v>8002</v>
      </c>
      <c s="36" t="s">
        <v>107</v>
      </c>
      <c s="37">
        <v>151</v>
      </c>
      <c s="36">
        <v>0</v>
      </c>
      <c s="36">
        <f>ROUND(G26*H26,6)</f>
      </c>
      <c r="L26" s="38">
        <v>0</v>
      </c>
      <c s="32">
        <f>ROUND(ROUND(L26,2)*ROUND(G26,3),2)</f>
      </c>
      <c s="36" t="s">
        <v>4229</v>
      </c>
      <c>
        <f>(M26*21)/100</f>
      </c>
      <c t="s">
        <v>27</v>
      </c>
    </row>
    <row r="27" spans="1:5" ht="12.75">
      <c r="A27" s="35" t="s">
        <v>56</v>
      </c>
      <c r="E27" s="39" t="s">
        <v>52</v>
      </c>
    </row>
    <row r="28" spans="1:5" ht="12.75">
      <c r="A28" s="35" t="s">
        <v>57</v>
      </c>
      <c r="E28" s="40" t="s">
        <v>52</v>
      </c>
    </row>
    <row r="29" spans="1:5" ht="76.5">
      <c r="A29" t="s">
        <v>59</v>
      </c>
      <c r="E29" s="39" t="s">
        <v>8003</v>
      </c>
    </row>
    <row r="30" spans="1:16" ht="12.75">
      <c r="A30" t="s">
        <v>49</v>
      </c>
      <c s="34" t="s">
        <v>87</v>
      </c>
      <c s="34" t="s">
        <v>7656</v>
      </c>
      <c s="35" t="s">
        <v>52</v>
      </c>
      <c s="6" t="s">
        <v>7657</v>
      </c>
      <c s="36" t="s">
        <v>107</v>
      </c>
      <c s="37">
        <v>22</v>
      </c>
      <c s="36">
        <v>0</v>
      </c>
      <c s="36">
        <f>ROUND(G30*H30,6)</f>
      </c>
      <c r="L30" s="38">
        <v>0</v>
      </c>
      <c s="32">
        <f>ROUND(ROUND(L30,2)*ROUND(G30,3),2)</f>
      </c>
      <c s="36" t="s">
        <v>4229</v>
      </c>
      <c>
        <f>(M30*21)/100</f>
      </c>
      <c t="s">
        <v>27</v>
      </c>
    </row>
    <row r="31" spans="1:5" ht="12.75">
      <c r="A31" s="35" t="s">
        <v>56</v>
      </c>
      <c r="E31" s="39" t="s">
        <v>52</v>
      </c>
    </row>
    <row r="32" spans="1:5" ht="12.75">
      <c r="A32" s="35" t="s">
        <v>57</v>
      </c>
      <c r="E32" s="40" t="s">
        <v>52</v>
      </c>
    </row>
    <row r="33" spans="1:5" ht="76.5">
      <c r="A33" t="s">
        <v>59</v>
      </c>
      <c r="E33" s="39" t="s">
        <v>7655</v>
      </c>
    </row>
    <row r="34" spans="1:16" ht="12.75">
      <c r="A34" t="s">
        <v>49</v>
      </c>
      <c s="34" t="s">
        <v>90</v>
      </c>
      <c s="34" t="s">
        <v>7659</v>
      </c>
      <c s="35" t="s">
        <v>52</v>
      </c>
      <c s="6" t="s">
        <v>7660</v>
      </c>
      <c s="36" t="s">
        <v>107</v>
      </c>
      <c s="37">
        <v>6</v>
      </c>
      <c s="36">
        <v>0</v>
      </c>
      <c s="36">
        <f>ROUND(G34*H34,6)</f>
      </c>
      <c r="L34" s="38">
        <v>0</v>
      </c>
      <c s="32">
        <f>ROUND(ROUND(L34,2)*ROUND(G34,3),2)</f>
      </c>
      <c s="36" t="s">
        <v>4229</v>
      </c>
      <c>
        <f>(M34*21)/100</f>
      </c>
      <c t="s">
        <v>27</v>
      </c>
    </row>
    <row r="35" spans="1:5" ht="12.75">
      <c r="A35" s="35" t="s">
        <v>56</v>
      </c>
      <c r="E35" s="39" t="s">
        <v>52</v>
      </c>
    </row>
    <row r="36" spans="1:5" ht="12.75">
      <c r="A36" s="35" t="s">
        <v>57</v>
      </c>
      <c r="E36" s="40" t="s">
        <v>52</v>
      </c>
    </row>
    <row r="37" spans="1:5" ht="76.5">
      <c r="A37" t="s">
        <v>59</v>
      </c>
      <c r="E37" s="39" t="s">
        <v>7658</v>
      </c>
    </row>
    <row r="38" spans="1:16" ht="12.75">
      <c r="A38" t="s">
        <v>49</v>
      </c>
      <c s="34" t="s">
        <v>93</v>
      </c>
      <c s="34" t="s">
        <v>7662</v>
      </c>
      <c s="35" t="s">
        <v>52</v>
      </c>
      <c s="6" t="s">
        <v>7663</v>
      </c>
      <c s="36" t="s">
        <v>107</v>
      </c>
      <c s="37">
        <v>2</v>
      </c>
      <c s="36">
        <v>0</v>
      </c>
      <c s="36">
        <f>ROUND(G38*H38,6)</f>
      </c>
      <c r="L38" s="38">
        <v>0</v>
      </c>
      <c s="32">
        <f>ROUND(ROUND(L38,2)*ROUND(G38,3),2)</f>
      </c>
      <c s="36" t="s">
        <v>4229</v>
      </c>
      <c>
        <f>(M38*21)/100</f>
      </c>
      <c t="s">
        <v>27</v>
      </c>
    </row>
    <row r="39" spans="1:5" ht="12.75">
      <c r="A39" s="35" t="s">
        <v>56</v>
      </c>
      <c r="E39" s="39" t="s">
        <v>52</v>
      </c>
    </row>
    <row r="40" spans="1:5" ht="12.75">
      <c r="A40" s="35" t="s">
        <v>57</v>
      </c>
      <c r="E40" s="40" t="s">
        <v>52</v>
      </c>
    </row>
    <row r="41" spans="1:5" ht="89.25">
      <c r="A41" t="s">
        <v>59</v>
      </c>
      <c r="E41" s="39" t="s">
        <v>8007</v>
      </c>
    </row>
    <row r="42" spans="1:16" ht="12.75">
      <c r="A42" t="s">
        <v>49</v>
      </c>
      <c s="34" t="s">
        <v>96</v>
      </c>
      <c s="34" t="s">
        <v>7665</v>
      </c>
      <c s="35" t="s">
        <v>52</v>
      </c>
      <c s="6" t="s">
        <v>7666</v>
      </c>
      <c s="36" t="s">
        <v>107</v>
      </c>
      <c s="37">
        <v>15</v>
      </c>
      <c s="36">
        <v>0</v>
      </c>
      <c s="36">
        <f>ROUND(G42*H42,6)</f>
      </c>
      <c r="L42" s="38">
        <v>0</v>
      </c>
      <c s="32">
        <f>ROUND(ROUND(L42,2)*ROUND(G42,3),2)</f>
      </c>
      <c s="36" t="s">
        <v>4229</v>
      </c>
      <c>
        <f>(M42*21)/100</f>
      </c>
      <c t="s">
        <v>27</v>
      </c>
    </row>
    <row r="43" spans="1:5" ht="12.75">
      <c r="A43" s="35" t="s">
        <v>56</v>
      </c>
      <c r="E43" s="39" t="s">
        <v>52</v>
      </c>
    </row>
    <row r="44" spans="1:5" ht="12.75">
      <c r="A44" s="35" t="s">
        <v>57</v>
      </c>
      <c r="E44" s="40" t="s">
        <v>52</v>
      </c>
    </row>
    <row r="45" spans="1:5" ht="114.75">
      <c r="A45" t="s">
        <v>59</v>
      </c>
      <c r="E45" s="39" t="s">
        <v>7664</v>
      </c>
    </row>
    <row r="46" spans="1:16" ht="12.75">
      <c r="A46" t="s">
        <v>49</v>
      </c>
      <c s="34" t="s">
        <v>100</v>
      </c>
      <c s="34" t="s">
        <v>8008</v>
      </c>
      <c s="35" t="s">
        <v>52</v>
      </c>
      <c s="6" t="s">
        <v>8009</v>
      </c>
      <c s="36" t="s">
        <v>73</v>
      </c>
      <c s="37">
        <v>160</v>
      </c>
      <c s="36">
        <v>0</v>
      </c>
      <c s="36">
        <f>ROUND(G46*H46,6)</f>
      </c>
      <c r="L46" s="38">
        <v>0</v>
      </c>
      <c s="32">
        <f>ROUND(ROUND(L46,2)*ROUND(G46,3),2)</f>
      </c>
      <c s="36" t="s">
        <v>4229</v>
      </c>
      <c>
        <f>(M46*21)/100</f>
      </c>
      <c t="s">
        <v>27</v>
      </c>
    </row>
    <row r="47" spans="1:5" ht="12.75">
      <c r="A47" s="35" t="s">
        <v>56</v>
      </c>
      <c r="E47" s="39" t="s">
        <v>52</v>
      </c>
    </row>
    <row r="48" spans="1:5" ht="12.75">
      <c r="A48" s="35" t="s">
        <v>57</v>
      </c>
      <c r="E48" s="40" t="s">
        <v>52</v>
      </c>
    </row>
    <row r="49" spans="1:5" ht="12.75">
      <c r="A49" t="s">
        <v>59</v>
      </c>
      <c r="E49" s="39" t="s">
        <v>60</v>
      </c>
    </row>
    <row r="50" spans="1:16" ht="25.5">
      <c r="A50" t="s">
        <v>49</v>
      </c>
      <c s="34" t="s">
        <v>116</v>
      </c>
      <c s="34" t="s">
        <v>7675</v>
      </c>
      <c s="35" t="s">
        <v>52</v>
      </c>
      <c s="6" t="s">
        <v>7676</v>
      </c>
      <c s="36" t="s">
        <v>673</v>
      </c>
      <c s="37">
        <v>195</v>
      </c>
      <c s="36">
        <v>0</v>
      </c>
      <c s="36">
        <f>ROUND(G50*H50,6)</f>
      </c>
      <c r="L50" s="38">
        <v>0</v>
      </c>
      <c s="32">
        <f>ROUND(ROUND(L50,2)*ROUND(G50,3),2)</f>
      </c>
      <c s="36" t="s">
        <v>4229</v>
      </c>
      <c>
        <f>(M50*21)/100</f>
      </c>
      <c t="s">
        <v>27</v>
      </c>
    </row>
    <row r="51" spans="1:5" ht="12.75">
      <c r="A51" s="35" t="s">
        <v>56</v>
      </c>
      <c r="E51" s="39" t="s">
        <v>52</v>
      </c>
    </row>
    <row r="52" spans="1:5" ht="12.75">
      <c r="A52" s="35" t="s">
        <v>57</v>
      </c>
      <c r="E52" s="40" t="s">
        <v>52</v>
      </c>
    </row>
    <row r="53" spans="1:5" ht="89.25">
      <c r="A53" t="s">
        <v>59</v>
      </c>
      <c r="E53" s="39" t="s">
        <v>7677</v>
      </c>
    </row>
    <row r="54" spans="1:13" ht="12.75">
      <c r="A54" t="s">
        <v>46</v>
      </c>
      <c r="C54" s="31" t="s">
        <v>7678</v>
      </c>
      <c r="E54" s="33" t="s">
        <v>8010</v>
      </c>
      <c r="J54" s="32">
        <f>0</f>
      </c>
      <c s="32">
        <f>0</f>
      </c>
      <c s="32">
        <f>0+L55+L59+L63+L67+L71+L75+L79+L83+L87</f>
      </c>
      <c s="32">
        <f>0+M55+M59+M63+M67+M71+M75+M79+M83+M87</f>
      </c>
    </row>
    <row r="55" spans="1:16" ht="25.5">
      <c r="A55" t="s">
        <v>49</v>
      </c>
      <c s="34" t="s">
        <v>119</v>
      </c>
      <c s="34" t="s">
        <v>7683</v>
      </c>
      <c s="35" t="s">
        <v>52</v>
      </c>
      <c s="6" t="s">
        <v>7684</v>
      </c>
      <c s="36" t="s">
        <v>107</v>
      </c>
      <c s="37">
        <v>16</v>
      </c>
      <c s="36">
        <v>0</v>
      </c>
      <c s="36">
        <f>ROUND(G55*H55,6)</f>
      </c>
      <c r="L55" s="38">
        <v>0</v>
      </c>
      <c s="32">
        <f>ROUND(ROUND(L55,2)*ROUND(G55,3),2)</f>
      </c>
      <c s="36" t="s">
        <v>4229</v>
      </c>
      <c>
        <f>(M55*21)/100</f>
      </c>
      <c t="s">
        <v>27</v>
      </c>
    </row>
    <row r="56" spans="1:5" ht="12.75">
      <c r="A56" s="35" t="s">
        <v>56</v>
      </c>
      <c r="E56" s="39" t="s">
        <v>52</v>
      </c>
    </row>
    <row r="57" spans="1:5" ht="12.75">
      <c r="A57" s="35" t="s">
        <v>57</v>
      </c>
      <c r="E57" s="40" t="s">
        <v>52</v>
      </c>
    </row>
    <row r="58" spans="1:5" ht="102">
      <c r="A58" t="s">
        <v>59</v>
      </c>
      <c r="E58" s="39" t="s">
        <v>7682</v>
      </c>
    </row>
    <row r="59" spans="1:16" ht="12.75">
      <c r="A59" t="s">
        <v>49</v>
      </c>
      <c s="34" t="s">
        <v>122</v>
      </c>
      <c s="34" t="s">
        <v>7688</v>
      </c>
      <c s="35" t="s">
        <v>52</v>
      </c>
      <c s="6" t="s">
        <v>7689</v>
      </c>
      <c s="36" t="s">
        <v>107</v>
      </c>
      <c s="37">
        <v>12</v>
      </c>
      <c s="36">
        <v>0</v>
      </c>
      <c s="36">
        <f>ROUND(G59*H59,6)</f>
      </c>
      <c r="L59" s="38">
        <v>0</v>
      </c>
      <c s="32">
        <f>ROUND(ROUND(L59,2)*ROUND(G59,3),2)</f>
      </c>
      <c s="36" t="s">
        <v>4229</v>
      </c>
      <c>
        <f>(M59*21)/100</f>
      </c>
      <c t="s">
        <v>27</v>
      </c>
    </row>
    <row r="60" spans="1:5" ht="12.75">
      <c r="A60" s="35" t="s">
        <v>56</v>
      </c>
      <c r="E60" s="39" t="s">
        <v>52</v>
      </c>
    </row>
    <row r="61" spans="1:5" ht="12.75">
      <c r="A61" s="35" t="s">
        <v>57</v>
      </c>
      <c r="E61" s="40" t="s">
        <v>52</v>
      </c>
    </row>
    <row r="62" spans="1:5" ht="102">
      <c r="A62" t="s">
        <v>59</v>
      </c>
      <c r="E62" s="39" t="s">
        <v>7687</v>
      </c>
    </row>
    <row r="63" spans="1:16" ht="12.75">
      <c r="A63" t="s">
        <v>49</v>
      </c>
      <c s="34" t="s">
        <v>125</v>
      </c>
      <c s="34" t="s">
        <v>7875</v>
      </c>
      <c s="35" t="s">
        <v>52</v>
      </c>
      <c s="6" t="s">
        <v>7876</v>
      </c>
      <c s="36" t="s">
        <v>107</v>
      </c>
      <c s="37">
        <v>4</v>
      </c>
      <c s="36">
        <v>0</v>
      </c>
      <c s="36">
        <f>ROUND(G63*H63,6)</f>
      </c>
      <c r="L63" s="38">
        <v>0</v>
      </c>
      <c s="32">
        <f>ROUND(ROUND(L63,2)*ROUND(G63,3),2)</f>
      </c>
      <c s="36" t="s">
        <v>4229</v>
      </c>
      <c>
        <f>(M63*21)/100</f>
      </c>
      <c t="s">
        <v>27</v>
      </c>
    </row>
    <row r="64" spans="1:5" ht="12.75">
      <c r="A64" s="35" t="s">
        <v>56</v>
      </c>
      <c r="E64" s="39" t="s">
        <v>52</v>
      </c>
    </row>
    <row r="65" spans="1:5" ht="12.75">
      <c r="A65" s="35" t="s">
        <v>57</v>
      </c>
      <c r="E65" s="40" t="s">
        <v>52</v>
      </c>
    </row>
    <row r="66" spans="1:5" ht="102">
      <c r="A66" t="s">
        <v>59</v>
      </c>
      <c r="E66" s="39" t="s">
        <v>7687</v>
      </c>
    </row>
    <row r="67" spans="1:16" ht="12.75">
      <c r="A67" t="s">
        <v>49</v>
      </c>
      <c s="34" t="s">
        <v>128</v>
      </c>
      <c s="34" t="s">
        <v>7690</v>
      </c>
      <c s="35" t="s">
        <v>52</v>
      </c>
      <c s="6" t="s">
        <v>7691</v>
      </c>
      <c s="36" t="s">
        <v>99</v>
      </c>
      <c s="37">
        <v>8</v>
      </c>
      <c s="36">
        <v>0</v>
      </c>
      <c s="36">
        <f>ROUND(G67*H67,6)</f>
      </c>
      <c r="L67" s="38">
        <v>0</v>
      </c>
      <c s="32">
        <f>ROUND(ROUND(L67,2)*ROUND(G67,3),2)</f>
      </c>
      <c s="36" t="s">
        <v>4229</v>
      </c>
      <c>
        <f>(M67*21)/100</f>
      </c>
      <c t="s">
        <v>27</v>
      </c>
    </row>
    <row r="68" spans="1:5" ht="12.75">
      <c r="A68" s="35" t="s">
        <v>56</v>
      </c>
      <c r="E68" s="39" t="s">
        <v>52</v>
      </c>
    </row>
    <row r="69" spans="1:5" ht="12.75">
      <c r="A69" s="35" t="s">
        <v>57</v>
      </c>
      <c r="E69" s="40" t="s">
        <v>52</v>
      </c>
    </row>
    <row r="70" spans="1:5" ht="102">
      <c r="A70" t="s">
        <v>59</v>
      </c>
      <c r="E70" s="39" t="s">
        <v>7692</v>
      </c>
    </row>
    <row r="71" spans="1:16" ht="25.5">
      <c r="A71" t="s">
        <v>49</v>
      </c>
      <c s="34" t="s">
        <v>131</v>
      </c>
      <c s="34" t="s">
        <v>7698</v>
      </c>
      <c s="35" t="s">
        <v>52</v>
      </c>
      <c s="6" t="s">
        <v>7699</v>
      </c>
      <c s="36" t="s">
        <v>107</v>
      </c>
      <c s="37">
        <v>1</v>
      </c>
      <c s="36">
        <v>0</v>
      </c>
      <c s="36">
        <f>ROUND(G71*H71,6)</f>
      </c>
      <c r="L71" s="38">
        <v>0</v>
      </c>
      <c s="32">
        <f>ROUND(ROUND(L71,2)*ROUND(G71,3),2)</f>
      </c>
      <c s="36" t="s">
        <v>4229</v>
      </c>
      <c>
        <f>(M71*21)/100</f>
      </c>
      <c t="s">
        <v>27</v>
      </c>
    </row>
    <row r="72" spans="1:5" ht="12.75">
      <c r="A72" s="35" t="s">
        <v>56</v>
      </c>
      <c r="E72" s="39" t="s">
        <v>52</v>
      </c>
    </row>
    <row r="73" spans="1:5" ht="12.75">
      <c r="A73" s="35" t="s">
        <v>57</v>
      </c>
      <c r="E73" s="40" t="s">
        <v>52</v>
      </c>
    </row>
    <row r="74" spans="1:5" ht="114.75">
      <c r="A74" t="s">
        <v>59</v>
      </c>
      <c r="E74" s="39" t="s">
        <v>7697</v>
      </c>
    </row>
    <row r="75" spans="1:16" ht="12.75">
      <c r="A75" t="s">
        <v>49</v>
      </c>
      <c s="34" t="s">
        <v>134</v>
      </c>
      <c s="34" t="s">
        <v>7880</v>
      </c>
      <c s="35" t="s">
        <v>52</v>
      </c>
      <c s="6" t="s">
        <v>7881</v>
      </c>
      <c s="36" t="s">
        <v>107</v>
      </c>
      <c s="37">
        <v>1</v>
      </c>
      <c s="36">
        <v>0</v>
      </c>
      <c s="36">
        <f>ROUND(G75*H75,6)</f>
      </c>
      <c r="L75" s="38">
        <v>0</v>
      </c>
      <c s="32">
        <f>ROUND(ROUND(L75,2)*ROUND(G75,3),2)</f>
      </c>
      <c s="36" t="s">
        <v>4229</v>
      </c>
      <c>
        <f>(M75*21)/100</f>
      </c>
      <c t="s">
        <v>27</v>
      </c>
    </row>
    <row r="76" spans="1:5" ht="12.75">
      <c r="A76" s="35" t="s">
        <v>56</v>
      </c>
      <c r="E76" s="39" t="s">
        <v>52</v>
      </c>
    </row>
    <row r="77" spans="1:5" ht="12.75">
      <c r="A77" s="35" t="s">
        <v>57</v>
      </c>
      <c r="E77" s="40" t="s">
        <v>52</v>
      </c>
    </row>
    <row r="78" spans="1:5" ht="114.75">
      <c r="A78" t="s">
        <v>59</v>
      </c>
      <c r="E78" s="39" t="s">
        <v>7879</v>
      </c>
    </row>
    <row r="79" spans="1:16" ht="12.75">
      <c r="A79" t="s">
        <v>49</v>
      </c>
      <c s="34" t="s">
        <v>137</v>
      </c>
      <c s="34" t="s">
        <v>8084</v>
      </c>
      <c s="35" t="s">
        <v>52</v>
      </c>
      <c s="6" t="s">
        <v>8085</v>
      </c>
      <c s="36" t="s">
        <v>107</v>
      </c>
      <c s="37">
        <v>6</v>
      </c>
      <c s="36">
        <v>0</v>
      </c>
      <c s="36">
        <f>ROUND(G79*H79,6)</f>
      </c>
      <c r="L79" s="38">
        <v>0</v>
      </c>
      <c s="32">
        <f>ROUND(ROUND(L79,2)*ROUND(G79,3),2)</f>
      </c>
      <c s="36" t="s">
        <v>4229</v>
      </c>
      <c>
        <f>(M79*21)/100</f>
      </c>
      <c t="s">
        <v>27</v>
      </c>
    </row>
    <row r="80" spans="1:5" ht="12.75">
      <c r="A80" s="35" t="s">
        <v>56</v>
      </c>
      <c r="E80" s="39" t="s">
        <v>52</v>
      </c>
    </row>
    <row r="81" spans="1:5" ht="12.75">
      <c r="A81" s="35" t="s">
        <v>57</v>
      </c>
      <c r="E81" s="40" t="s">
        <v>52</v>
      </c>
    </row>
    <row r="82" spans="1:5" ht="114.75">
      <c r="A82" t="s">
        <v>59</v>
      </c>
      <c r="E82" s="39" t="s">
        <v>7879</v>
      </c>
    </row>
    <row r="83" spans="1:16" ht="25.5">
      <c r="A83" t="s">
        <v>49</v>
      </c>
      <c s="34" t="s">
        <v>140</v>
      </c>
      <c s="34" t="s">
        <v>8013</v>
      </c>
      <c s="35" t="s">
        <v>52</v>
      </c>
      <c s="6" t="s">
        <v>8014</v>
      </c>
      <c s="36" t="s">
        <v>107</v>
      </c>
      <c s="37">
        <v>1</v>
      </c>
      <c s="36">
        <v>0</v>
      </c>
      <c s="36">
        <f>ROUND(G83*H83,6)</f>
      </c>
      <c r="L83" s="38">
        <v>0</v>
      </c>
      <c s="32">
        <f>ROUND(ROUND(L83,2)*ROUND(G83,3),2)</f>
      </c>
      <c s="36" t="s">
        <v>4229</v>
      </c>
      <c>
        <f>(M83*21)/100</f>
      </c>
      <c t="s">
        <v>27</v>
      </c>
    </row>
    <row r="84" spans="1:5" ht="12.75">
      <c r="A84" s="35" t="s">
        <v>56</v>
      </c>
      <c r="E84" s="39" t="s">
        <v>52</v>
      </c>
    </row>
    <row r="85" spans="1:5" ht="12.75">
      <c r="A85" s="35" t="s">
        <v>57</v>
      </c>
      <c r="E85" s="40" t="s">
        <v>52</v>
      </c>
    </row>
    <row r="86" spans="1:5" ht="89.25">
      <c r="A86" t="s">
        <v>59</v>
      </c>
      <c r="E86" s="39" t="s">
        <v>8015</v>
      </c>
    </row>
    <row r="87" spans="1:16" ht="25.5">
      <c r="A87" t="s">
        <v>49</v>
      </c>
      <c s="34" t="s">
        <v>143</v>
      </c>
      <c s="34" t="s">
        <v>7702</v>
      </c>
      <c s="35" t="s">
        <v>52</v>
      </c>
      <c s="6" t="s">
        <v>7703</v>
      </c>
      <c s="36" t="s">
        <v>673</v>
      </c>
      <c s="37">
        <v>78</v>
      </c>
      <c s="36">
        <v>0</v>
      </c>
      <c s="36">
        <f>ROUND(G87*H87,6)</f>
      </c>
      <c r="L87" s="38">
        <v>0</v>
      </c>
      <c s="32">
        <f>ROUND(ROUND(L87,2)*ROUND(G87,3),2)</f>
      </c>
      <c s="36" t="s">
        <v>4229</v>
      </c>
      <c>
        <f>(M87*21)/100</f>
      </c>
      <c t="s">
        <v>27</v>
      </c>
    </row>
    <row r="88" spans="1:5" ht="12.75">
      <c r="A88" s="35" t="s">
        <v>56</v>
      </c>
      <c r="E88" s="39" t="s">
        <v>52</v>
      </c>
    </row>
    <row r="89" spans="1:5" ht="12.75">
      <c r="A89" s="35" t="s">
        <v>57</v>
      </c>
      <c r="E89" s="40" t="s">
        <v>52</v>
      </c>
    </row>
    <row r="90" spans="1:5" ht="102">
      <c r="A90" t="s">
        <v>59</v>
      </c>
      <c r="E90" s="39" t="s">
        <v>7704</v>
      </c>
    </row>
    <row r="91" spans="1:13" ht="12.75">
      <c r="A91" t="s">
        <v>46</v>
      </c>
      <c r="C91" s="31" t="s">
        <v>7705</v>
      </c>
      <c r="E91" s="33" t="s">
        <v>8016</v>
      </c>
      <c r="J91" s="32">
        <f>0</f>
      </c>
      <c s="32">
        <f>0</f>
      </c>
      <c s="32">
        <f>0+L92+L96+L100+L104+L108+L112+L116+L120+L124+L128+L132+L136+L140+L144+L148+L152+L156+L160+L164+L168+L172+L176+L180+L184+L188+L192+L196+L200+L204+L208+L212+L216+L220+L224+L228+L232+L236+L240+L244+L248+L252+L256+L260+L264+L268+L272+L276+L280+L284+L288+L292+L296+L300+L304+L308+L312+L316+L320+L324+L328+L332+L336</f>
      </c>
      <c s="32">
        <f>0+M92+M96+M100+M104+M108+M112+M116+M120+M124+M128+M132+M136+M140+M144+M148+M152+M156+M160+M164+M168+M172+M176+M180+M184+M188+M192+M196+M200+M204+M208+M212+M216+M220+M224+M228+M232+M236+M240+M244+M248+M252+M256+M260+M264+M268+M272+M276+M280+M284+M288+M292+M296+M300+M304+M308+M312+M316+M320+M324+M328+M332+M336</f>
      </c>
    </row>
    <row r="92" spans="1:16" ht="12.75">
      <c r="A92" t="s">
        <v>49</v>
      </c>
      <c s="34" t="s">
        <v>146</v>
      </c>
      <c s="34" t="s">
        <v>7707</v>
      </c>
      <c s="35" t="s">
        <v>52</v>
      </c>
      <c s="6" t="s">
        <v>7708</v>
      </c>
      <c s="36" t="s">
        <v>107</v>
      </c>
      <c s="37">
        <v>37</v>
      </c>
      <c s="36">
        <v>0</v>
      </c>
      <c s="36">
        <f>ROUND(G92*H92,6)</f>
      </c>
      <c r="L92" s="38">
        <v>0</v>
      </c>
      <c s="32">
        <f>ROUND(ROUND(L92,2)*ROUND(G92,3),2)</f>
      </c>
      <c s="36" t="s">
        <v>4229</v>
      </c>
      <c>
        <f>(M92*21)/100</f>
      </c>
      <c t="s">
        <v>27</v>
      </c>
    </row>
    <row r="93" spans="1:5" ht="12.75">
      <c r="A93" s="35" t="s">
        <v>56</v>
      </c>
      <c r="E93" s="39" t="s">
        <v>52</v>
      </c>
    </row>
    <row r="94" spans="1:5" ht="12.75">
      <c r="A94" s="35" t="s">
        <v>57</v>
      </c>
      <c r="E94" s="40" t="s">
        <v>52</v>
      </c>
    </row>
    <row r="95" spans="1:5" ht="89.25">
      <c r="A95" t="s">
        <v>59</v>
      </c>
      <c r="E95" s="39" t="s">
        <v>7709</v>
      </c>
    </row>
    <row r="96" spans="1:16" ht="12.75">
      <c r="A96" t="s">
        <v>49</v>
      </c>
      <c s="34" t="s">
        <v>149</v>
      </c>
      <c s="34" t="s">
        <v>7710</v>
      </c>
      <c s="35" t="s">
        <v>52</v>
      </c>
      <c s="6" t="s">
        <v>7711</v>
      </c>
      <c s="36" t="s">
        <v>107</v>
      </c>
      <c s="37">
        <v>39</v>
      </c>
      <c s="36">
        <v>0</v>
      </c>
      <c s="36">
        <f>ROUND(G96*H96,6)</f>
      </c>
      <c r="L96" s="38">
        <v>0</v>
      </c>
      <c s="32">
        <f>ROUND(ROUND(L96,2)*ROUND(G96,3),2)</f>
      </c>
      <c s="36" t="s">
        <v>4229</v>
      </c>
      <c>
        <f>(M96*21)/100</f>
      </c>
      <c t="s">
        <v>27</v>
      </c>
    </row>
    <row r="97" spans="1:5" ht="12.75">
      <c r="A97" s="35" t="s">
        <v>56</v>
      </c>
      <c r="E97" s="39" t="s">
        <v>52</v>
      </c>
    </row>
    <row r="98" spans="1:5" ht="12.75">
      <c r="A98" s="35" t="s">
        <v>57</v>
      </c>
      <c r="E98" s="40" t="s">
        <v>52</v>
      </c>
    </row>
    <row r="99" spans="1:5" ht="89.25">
      <c r="A99" t="s">
        <v>59</v>
      </c>
      <c r="E99" s="39" t="s">
        <v>7712</v>
      </c>
    </row>
    <row r="100" spans="1:16" ht="12.75">
      <c r="A100" t="s">
        <v>49</v>
      </c>
      <c s="34" t="s">
        <v>152</v>
      </c>
      <c s="34" t="s">
        <v>7891</v>
      </c>
      <c s="35" t="s">
        <v>52</v>
      </c>
      <c s="6" t="s">
        <v>7892</v>
      </c>
      <c s="36" t="s">
        <v>107</v>
      </c>
      <c s="37">
        <v>5</v>
      </c>
      <c s="36">
        <v>0</v>
      </c>
      <c s="36">
        <f>ROUND(G100*H100,6)</f>
      </c>
      <c r="L100" s="38">
        <v>0</v>
      </c>
      <c s="32">
        <f>ROUND(ROUND(L100,2)*ROUND(G100,3),2)</f>
      </c>
      <c s="36" t="s">
        <v>4229</v>
      </c>
      <c>
        <f>(M100*21)/100</f>
      </c>
      <c t="s">
        <v>27</v>
      </c>
    </row>
    <row r="101" spans="1:5" ht="12.75">
      <c r="A101" s="35" t="s">
        <v>56</v>
      </c>
      <c r="E101" s="39" t="s">
        <v>52</v>
      </c>
    </row>
    <row r="102" spans="1:5" ht="12.75">
      <c r="A102" s="35" t="s">
        <v>57</v>
      </c>
      <c r="E102" s="40" t="s">
        <v>52</v>
      </c>
    </row>
    <row r="103" spans="1:5" ht="89.25">
      <c r="A103" t="s">
        <v>59</v>
      </c>
      <c r="E103" s="39" t="s">
        <v>7893</v>
      </c>
    </row>
    <row r="104" spans="1:16" ht="12.75">
      <c r="A104" t="s">
        <v>49</v>
      </c>
      <c s="34" t="s">
        <v>155</v>
      </c>
      <c s="34" t="s">
        <v>8065</v>
      </c>
      <c s="35" t="s">
        <v>52</v>
      </c>
      <c s="6" t="s">
        <v>8066</v>
      </c>
      <c s="36" t="s">
        <v>107</v>
      </c>
      <c s="37">
        <v>20</v>
      </c>
      <c s="36">
        <v>0</v>
      </c>
      <c s="36">
        <f>ROUND(G104*H104,6)</f>
      </c>
      <c r="L104" s="38">
        <v>0</v>
      </c>
      <c s="32">
        <f>ROUND(ROUND(L104,2)*ROUND(G104,3),2)</f>
      </c>
      <c s="36" t="s">
        <v>4229</v>
      </c>
      <c>
        <f>(M104*21)/100</f>
      </c>
      <c t="s">
        <v>27</v>
      </c>
    </row>
    <row r="105" spans="1:5" ht="12.75">
      <c r="A105" s="35" t="s">
        <v>56</v>
      </c>
      <c r="E105" s="39" t="s">
        <v>52</v>
      </c>
    </row>
    <row r="106" spans="1:5" ht="12.75">
      <c r="A106" s="35" t="s">
        <v>57</v>
      </c>
      <c r="E106" s="40" t="s">
        <v>52</v>
      </c>
    </row>
    <row r="107" spans="1:5" ht="89.25">
      <c r="A107" t="s">
        <v>59</v>
      </c>
      <c r="E107" s="39" t="s">
        <v>8067</v>
      </c>
    </row>
    <row r="108" spans="1:16" ht="12.75">
      <c r="A108" t="s">
        <v>49</v>
      </c>
      <c s="34" t="s">
        <v>158</v>
      </c>
      <c s="34" t="s">
        <v>7713</v>
      </c>
      <c s="35" t="s">
        <v>52</v>
      </c>
      <c s="6" t="s">
        <v>7714</v>
      </c>
      <c s="36" t="s">
        <v>107</v>
      </c>
      <c s="37">
        <v>1</v>
      </c>
      <c s="36">
        <v>0</v>
      </c>
      <c s="36">
        <f>ROUND(G108*H108,6)</f>
      </c>
      <c r="L108" s="38">
        <v>0</v>
      </c>
      <c s="32">
        <f>ROUND(ROUND(L108,2)*ROUND(G108,3),2)</f>
      </c>
      <c s="36" t="s">
        <v>4229</v>
      </c>
      <c>
        <f>(M108*21)/100</f>
      </c>
      <c t="s">
        <v>27</v>
      </c>
    </row>
    <row r="109" spans="1:5" ht="12.75">
      <c r="A109" s="35" t="s">
        <v>56</v>
      </c>
      <c r="E109" s="39" t="s">
        <v>52</v>
      </c>
    </row>
    <row r="110" spans="1:5" ht="12.75">
      <c r="A110" s="35" t="s">
        <v>57</v>
      </c>
      <c r="E110" s="40" t="s">
        <v>52</v>
      </c>
    </row>
    <row r="111" spans="1:5" ht="102">
      <c r="A111" t="s">
        <v>59</v>
      </c>
      <c r="E111" s="39" t="s">
        <v>7715</v>
      </c>
    </row>
    <row r="112" spans="1:16" ht="12.75">
      <c r="A112" t="s">
        <v>49</v>
      </c>
      <c s="34" t="s">
        <v>163</v>
      </c>
      <c s="34" t="s">
        <v>7894</v>
      </c>
      <c s="35" t="s">
        <v>52</v>
      </c>
      <c s="6" t="s">
        <v>7895</v>
      </c>
      <c s="36" t="s">
        <v>107</v>
      </c>
      <c s="37">
        <v>1</v>
      </c>
      <c s="36">
        <v>0</v>
      </c>
      <c s="36">
        <f>ROUND(G112*H112,6)</f>
      </c>
      <c r="L112" s="38">
        <v>0</v>
      </c>
      <c s="32">
        <f>ROUND(ROUND(L112,2)*ROUND(G112,3),2)</f>
      </c>
      <c s="36" t="s">
        <v>4229</v>
      </c>
      <c>
        <f>(M112*21)/100</f>
      </c>
      <c t="s">
        <v>27</v>
      </c>
    </row>
    <row r="113" spans="1:5" ht="12.75">
      <c r="A113" s="35" t="s">
        <v>56</v>
      </c>
      <c r="E113" s="39" t="s">
        <v>52</v>
      </c>
    </row>
    <row r="114" spans="1:5" ht="12.75">
      <c r="A114" s="35" t="s">
        <v>57</v>
      </c>
      <c r="E114" s="40" t="s">
        <v>52</v>
      </c>
    </row>
    <row r="115" spans="1:5" ht="102">
      <c r="A115" t="s">
        <v>59</v>
      </c>
      <c r="E115" s="39" t="s">
        <v>7715</v>
      </c>
    </row>
    <row r="116" spans="1:16" ht="12.75">
      <c r="A116" t="s">
        <v>49</v>
      </c>
      <c s="34" t="s">
        <v>166</v>
      </c>
      <c s="34" t="s">
        <v>7896</v>
      </c>
      <c s="35" t="s">
        <v>52</v>
      </c>
      <c s="6" t="s">
        <v>7897</v>
      </c>
      <c s="36" t="s">
        <v>107</v>
      </c>
      <c s="37">
        <v>2</v>
      </c>
      <c s="36">
        <v>0</v>
      </c>
      <c s="36">
        <f>ROUND(G116*H116,6)</f>
      </c>
      <c r="L116" s="38">
        <v>0</v>
      </c>
      <c s="32">
        <f>ROUND(ROUND(L116,2)*ROUND(G116,3),2)</f>
      </c>
      <c s="36" t="s">
        <v>4229</v>
      </c>
      <c>
        <f>(M116*21)/100</f>
      </c>
      <c t="s">
        <v>27</v>
      </c>
    </row>
    <row r="117" spans="1:5" ht="12.75">
      <c r="A117" s="35" t="s">
        <v>56</v>
      </c>
      <c r="E117" s="39" t="s">
        <v>52</v>
      </c>
    </row>
    <row r="118" spans="1:5" ht="12.75">
      <c r="A118" s="35" t="s">
        <v>57</v>
      </c>
      <c r="E118" s="40" t="s">
        <v>52</v>
      </c>
    </row>
    <row r="119" spans="1:5" ht="102">
      <c r="A119" t="s">
        <v>59</v>
      </c>
      <c r="E119" s="39" t="s">
        <v>7715</v>
      </c>
    </row>
    <row r="120" spans="1:16" ht="12.75">
      <c r="A120" t="s">
        <v>49</v>
      </c>
      <c s="34" t="s">
        <v>169</v>
      </c>
      <c s="34" t="s">
        <v>7716</v>
      </c>
      <c s="35" t="s">
        <v>52</v>
      </c>
      <c s="6" t="s">
        <v>7717</v>
      </c>
      <c s="36" t="s">
        <v>107</v>
      </c>
      <c s="37">
        <v>199</v>
      </c>
      <c s="36">
        <v>0</v>
      </c>
      <c s="36">
        <f>ROUND(G120*H120,6)</f>
      </c>
      <c r="L120" s="38">
        <v>0</v>
      </c>
      <c s="32">
        <f>ROUND(ROUND(L120,2)*ROUND(G120,3),2)</f>
      </c>
      <c s="36" t="s">
        <v>4229</v>
      </c>
      <c>
        <f>(M120*21)/100</f>
      </c>
      <c t="s">
        <v>27</v>
      </c>
    </row>
    <row r="121" spans="1:5" ht="12.75">
      <c r="A121" s="35" t="s">
        <v>56</v>
      </c>
      <c r="E121" s="39" t="s">
        <v>52</v>
      </c>
    </row>
    <row r="122" spans="1:5" ht="12.75">
      <c r="A122" s="35" t="s">
        <v>57</v>
      </c>
      <c r="E122" s="40" t="s">
        <v>52</v>
      </c>
    </row>
    <row r="123" spans="1:5" ht="102">
      <c r="A123" t="s">
        <v>59</v>
      </c>
      <c r="E123" s="39" t="s">
        <v>7715</v>
      </c>
    </row>
    <row r="124" spans="1:16" ht="12.75">
      <c r="A124" t="s">
        <v>49</v>
      </c>
      <c s="34" t="s">
        <v>172</v>
      </c>
      <c s="34" t="s">
        <v>8086</v>
      </c>
      <c s="35" t="s">
        <v>52</v>
      </c>
      <c s="6" t="s">
        <v>8087</v>
      </c>
      <c s="36" t="s">
        <v>107</v>
      </c>
      <c s="37">
        <v>199</v>
      </c>
      <c s="36">
        <v>0</v>
      </c>
      <c s="36">
        <f>ROUND(G124*H124,6)</f>
      </c>
      <c r="L124" s="38">
        <v>0</v>
      </c>
      <c s="32">
        <f>ROUND(ROUND(L124,2)*ROUND(G124,3),2)</f>
      </c>
      <c s="36" t="s">
        <v>4229</v>
      </c>
      <c>
        <f>(M124*21)/100</f>
      </c>
      <c t="s">
        <v>27</v>
      </c>
    </row>
    <row r="125" spans="1:5" ht="12.75">
      <c r="A125" s="35" t="s">
        <v>56</v>
      </c>
      <c r="E125" s="39" t="s">
        <v>52</v>
      </c>
    </row>
    <row r="126" spans="1:5" ht="12.75">
      <c r="A126" s="35" t="s">
        <v>57</v>
      </c>
      <c r="E126" s="40" t="s">
        <v>52</v>
      </c>
    </row>
    <row r="127" spans="1:5" ht="102">
      <c r="A127" t="s">
        <v>59</v>
      </c>
      <c r="E127" s="39" t="s">
        <v>7720</v>
      </c>
    </row>
    <row r="128" spans="1:16" ht="12.75">
      <c r="A128" t="s">
        <v>49</v>
      </c>
      <c s="34" t="s">
        <v>175</v>
      </c>
      <c s="34" t="s">
        <v>7718</v>
      </c>
      <c s="35" t="s">
        <v>52</v>
      </c>
      <c s="6" t="s">
        <v>7719</v>
      </c>
      <c s="36" t="s">
        <v>107</v>
      </c>
      <c s="37">
        <v>8</v>
      </c>
      <c s="36">
        <v>0</v>
      </c>
      <c s="36">
        <f>ROUND(G128*H128,6)</f>
      </c>
      <c r="L128" s="38">
        <v>0</v>
      </c>
      <c s="32">
        <f>ROUND(ROUND(L128,2)*ROUND(G128,3),2)</f>
      </c>
      <c s="36" t="s">
        <v>4229</v>
      </c>
      <c>
        <f>(M128*21)/100</f>
      </c>
      <c t="s">
        <v>27</v>
      </c>
    </row>
    <row r="129" spans="1:5" ht="12.75">
      <c r="A129" s="35" t="s">
        <v>56</v>
      </c>
      <c r="E129" s="39" t="s">
        <v>52</v>
      </c>
    </row>
    <row r="130" spans="1:5" ht="12.75">
      <c r="A130" s="35" t="s">
        <v>57</v>
      </c>
      <c r="E130" s="40" t="s">
        <v>52</v>
      </c>
    </row>
    <row r="131" spans="1:5" ht="102">
      <c r="A131" t="s">
        <v>59</v>
      </c>
      <c r="E131" s="39" t="s">
        <v>7715</v>
      </c>
    </row>
    <row r="132" spans="1:16" ht="12.75">
      <c r="A132" t="s">
        <v>49</v>
      </c>
      <c s="34" t="s">
        <v>178</v>
      </c>
      <c s="34" t="s">
        <v>7721</v>
      </c>
      <c s="35" t="s">
        <v>52</v>
      </c>
      <c s="6" t="s">
        <v>7722</v>
      </c>
      <c s="36" t="s">
        <v>107</v>
      </c>
      <c s="37">
        <v>20</v>
      </c>
      <c s="36">
        <v>0</v>
      </c>
      <c s="36">
        <f>ROUND(G132*H132,6)</f>
      </c>
      <c r="L132" s="38">
        <v>0</v>
      </c>
      <c s="32">
        <f>ROUND(ROUND(L132,2)*ROUND(G132,3),2)</f>
      </c>
      <c s="36" t="s">
        <v>4229</v>
      </c>
      <c>
        <f>(M132*21)/100</f>
      </c>
      <c t="s">
        <v>27</v>
      </c>
    </row>
    <row r="133" spans="1:5" ht="12.75">
      <c r="A133" s="35" t="s">
        <v>56</v>
      </c>
      <c r="E133" s="39" t="s">
        <v>52</v>
      </c>
    </row>
    <row r="134" spans="1:5" ht="12.75">
      <c r="A134" s="35" t="s">
        <v>57</v>
      </c>
      <c r="E134" s="40" t="s">
        <v>52</v>
      </c>
    </row>
    <row r="135" spans="1:5" ht="102">
      <c r="A135" t="s">
        <v>59</v>
      </c>
      <c r="E135" s="39" t="s">
        <v>7715</v>
      </c>
    </row>
    <row r="136" spans="1:16" ht="12.75">
      <c r="A136" t="s">
        <v>49</v>
      </c>
      <c s="34" t="s">
        <v>181</v>
      </c>
      <c s="34" t="s">
        <v>7725</v>
      </c>
      <c s="35" t="s">
        <v>52</v>
      </c>
      <c s="6" t="s">
        <v>7726</v>
      </c>
      <c s="36" t="s">
        <v>107</v>
      </c>
      <c s="37">
        <v>27</v>
      </c>
      <c s="36">
        <v>0</v>
      </c>
      <c s="36">
        <f>ROUND(G136*H136,6)</f>
      </c>
      <c r="L136" s="38">
        <v>0</v>
      </c>
      <c s="32">
        <f>ROUND(ROUND(L136,2)*ROUND(G136,3),2)</f>
      </c>
      <c s="36" t="s">
        <v>4229</v>
      </c>
      <c>
        <f>(M136*21)/100</f>
      </c>
      <c t="s">
        <v>27</v>
      </c>
    </row>
    <row r="137" spans="1:5" ht="12.75">
      <c r="A137" s="35" t="s">
        <v>56</v>
      </c>
      <c r="E137" s="39" t="s">
        <v>52</v>
      </c>
    </row>
    <row r="138" spans="1:5" ht="12.75">
      <c r="A138" s="35" t="s">
        <v>57</v>
      </c>
      <c r="E138" s="40" t="s">
        <v>52</v>
      </c>
    </row>
    <row r="139" spans="1:5" ht="102">
      <c r="A139" t="s">
        <v>59</v>
      </c>
      <c r="E139" s="39" t="s">
        <v>7715</v>
      </c>
    </row>
    <row r="140" spans="1:16" ht="12.75">
      <c r="A140" t="s">
        <v>49</v>
      </c>
      <c s="34" t="s">
        <v>184</v>
      </c>
      <c s="34" t="s">
        <v>7898</v>
      </c>
      <c s="35" t="s">
        <v>52</v>
      </c>
      <c s="6" t="s">
        <v>7899</v>
      </c>
      <c s="36" t="s">
        <v>107</v>
      </c>
      <c s="37">
        <v>1</v>
      </c>
      <c s="36">
        <v>0</v>
      </c>
      <c s="36">
        <f>ROUND(G140*H140,6)</f>
      </c>
      <c r="L140" s="38">
        <v>0</v>
      </c>
      <c s="32">
        <f>ROUND(ROUND(L140,2)*ROUND(G140,3),2)</f>
      </c>
      <c s="36" t="s">
        <v>4229</v>
      </c>
      <c>
        <f>(M140*21)/100</f>
      </c>
      <c t="s">
        <v>27</v>
      </c>
    </row>
    <row r="141" spans="1:5" ht="12.75">
      <c r="A141" s="35" t="s">
        <v>56</v>
      </c>
      <c r="E141" s="39" t="s">
        <v>52</v>
      </c>
    </row>
    <row r="142" spans="1:5" ht="12.75">
      <c r="A142" s="35" t="s">
        <v>57</v>
      </c>
      <c r="E142" s="40" t="s">
        <v>52</v>
      </c>
    </row>
    <row r="143" spans="1:5" ht="102">
      <c r="A143" t="s">
        <v>59</v>
      </c>
      <c r="E143" s="39" t="s">
        <v>7715</v>
      </c>
    </row>
    <row r="144" spans="1:16" ht="12.75">
      <c r="A144" t="s">
        <v>49</v>
      </c>
      <c s="34" t="s">
        <v>187</v>
      </c>
      <c s="34" t="s">
        <v>7727</v>
      </c>
      <c s="35" t="s">
        <v>52</v>
      </c>
      <c s="6" t="s">
        <v>7728</v>
      </c>
      <c s="36" t="s">
        <v>107</v>
      </c>
      <c s="37">
        <v>1</v>
      </c>
      <c s="36">
        <v>0</v>
      </c>
      <c s="36">
        <f>ROUND(G144*H144,6)</f>
      </c>
      <c r="L144" s="38">
        <v>0</v>
      </c>
      <c s="32">
        <f>ROUND(ROUND(L144,2)*ROUND(G144,3),2)</f>
      </c>
      <c s="36" t="s">
        <v>4229</v>
      </c>
      <c>
        <f>(M144*21)/100</f>
      </c>
      <c t="s">
        <v>27</v>
      </c>
    </row>
    <row r="145" spans="1:5" ht="12.75">
      <c r="A145" s="35" t="s">
        <v>56</v>
      </c>
      <c r="E145" s="39" t="s">
        <v>52</v>
      </c>
    </row>
    <row r="146" spans="1:5" ht="12.75">
      <c r="A146" s="35" t="s">
        <v>57</v>
      </c>
      <c r="E146" s="40" t="s">
        <v>52</v>
      </c>
    </row>
    <row r="147" spans="1:5" ht="102">
      <c r="A147" t="s">
        <v>59</v>
      </c>
      <c r="E147" s="39" t="s">
        <v>7715</v>
      </c>
    </row>
    <row r="148" spans="1:16" ht="12.75">
      <c r="A148" t="s">
        <v>49</v>
      </c>
      <c s="34" t="s">
        <v>190</v>
      </c>
      <c s="34" t="s">
        <v>8070</v>
      </c>
      <c s="35" t="s">
        <v>52</v>
      </c>
      <c s="6" t="s">
        <v>8071</v>
      </c>
      <c s="36" t="s">
        <v>99</v>
      </c>
      <c s="37">
        <v>88</v>
      </c>
      <c s="36">
        <v>0</v>
      </c>
      <c s="36">
        <f>ROUND(G148*H148,6)</f>
      </c>
      <c r="L148" s="38">
        <v>0</v>
      </c>
      <c s="32">
        <f>ROUND(ROUND(L148,2)*ROUND(G148,3),2)</f>
      </c>
      <c s="36" t="s">
        <v>4229</v>
      </c>
      <c>
        <f>(M148*21)/100</f>
      </c>
      <c t="s">
        <v>27</v>
      </c>
    </row>
    <row r="149" spans="1:5" ht="12.75">
      <c r="A149" s="35" t="s">
        <v>56</v>
      </c>
      <c r="E149" s="39" t="s">
        <v>52</v>
      </c>
    </row>
    <row r="150" spans="1:5" ht="12.75">
      <c r="A150" s="35" t="s">
        <v>57</v>
      </c>
      <c r="E150" s="40" t="s">
        <v>52</v>
      </c>
    </row>
    <row r="151" spans="1:5" ht="89.25">
      <c r="A151" t="s">
        <v>59</v>
      </c>
      <c r="E151" s="39" t="s">
        <v>7735</v>
      </c>
    </row>
    <row r="152" spans="1:16" ht="12.75">
      <c r="A152" t="s">
        <v>49</v>
      </c>
      <c s="34" t="s">
        <v>195</v>
      </c>
      <c s="34" t="s">
        <v>7900</v>
      </c>
      <c s="35" t="s">
        <v>52</v>
      </c>
      <c s="6" t="s">
        <v>7901</v>
      </c>
      <c s="36" t="s">
        <v>107</v>
      </c>
      <c s="37">
        <v>1</v>
      </c>
      <c s="36">
        <v>0</v>
      </c>
      <c s="36">
        <f>ROUND(G152*H152,6)</f>
      </c>
      <c r="L152" s="38">
        <v>0</v>
      </c>
      <c s="32">
        <f>ROUND(ROUND(L152,2)*ROUND(G152,3),2)</f>
      </c>
      <c s="36" t="s">
        <v>4229</v>
      </c>
      <c>
        <f>(M152*21)/100</f>
      </c>
      <c t="s">
        <v>27</v>
      </c>
    </row>
    <row r="153" spans="1:5" ht="12.75">
      <c r="A153" s="35" t="s">
        <v>56</v>
      </c>
      <c r="E153" s="39" t="s">
        <v>52</v>
      </c>
    </row>
    <row r="154" spans="1:5" ht="12.75">
      <c r="A154" s="35" t="s">
        <v>57</v>
      </c>
      <c r="E154" s="40" t="s">
        <v>52</v>
      </c>
    </row>
    <row r="155" spans="1:5" ht="114.75">
      <c r="A155" t="s">
        <v>59</v>
      </c>
      <c r="E155" s="39" t="s">
        <v>7739</v>
      </c>
    </row>
    <row r="156" spans="1:16" ht="12.75">
      <c r="A156" t="s">
        <v>49</v>
      </c>
      <c s="34" t="s">
        <v>199</v>
      </c>
      <c s="34" t="s">
        <v>7736</v>
      </c>
      <c s="35" t="s">
        <v>52</v>
      </c>
      <c s="6" t="s">
        <v>7737</v>
      </c>
      <c s="36" t="s">
        <v>107</v>
      </c>
      <c s="37">
        <v>3</v>
      </c>
      <c s="36">
        <v>0</v>
      </c>
      <c s="36">
        <f>ROUND(G156*H156,6)</f>
      </c>
      <c r="L156" s="38">
        <v>0</v>
      </c>
      <c s="32">
        <f>ROUND(ROUND(L156,2)*ROUND(G156,3),2)</f>
      </c>
      <c s="36" t="s">
        <v>4229</v>
      </c>
      <c>
        <f>(M156*21)/100</f>
      </c>
      <c t="s">
        <v>27</v>
      </c>
    </row>
    <row r="157" spans="1:5" ht="12.75">
      <c r="A157" s="35" t="s">
        <v>56</v>
      </c>
      <c r="E157" s="39" t="s">
        <v>52</v>
      </c>
    </row>
    <row r="158" spans="1:5" ht="12.75">
      <c r="A158" s="35" t="s">
        <v>57</v>
      </c>
      <c r="E158" s="40" t="s">
        <v>52</v>
      </c>
    </row>
    <row r="159" spans="1:5" ht="114.75">
      <c r="A159" t="s">
        <v>59</v>
      </c>
      <c r="E159" s="39" t="s">
        <v>7739</v>
      </c>
    </row>
    <row r="160" spans="1:16" ht="12.75">
      <c r="A160" t="s">
        <v>49</v>
      </c>
      <c s="34" t="s">
        <v>202</v>
      </c>
      <c s="34" t="s">
        <v>8088</v>
      </c>
      <c s="35" t="s">
        <v>52</v>
      </c>
      <c s="6" t="s">
        <v>8089</v>
      </c>
      <c s="36" t="s">
        <v>107</v>
      </c>
      <c s="37">
        <v>4</v>
      </c>
      <c s="36">
        <v>0</v>
      </c>
      <c s="36">
        <f>ROUND(G160*H160,6)</f>
      </c>
      <c r="L160" s="38">
        <v>0</v>
      </c>
      <c s="32">
        <f>ROUND(ROUND(L160,2)*ROUND(G160,3),2)</f>
      </c>
      <c s="36" t="s">
        <v>4229</v>
      </c>
      <c>
        <f>(M160*21)/100</f>
      </c>
      <c t="s">
        <v>27</v>
      </c>
    </row>
    <row r="161" spans="1:5" ht="12.75">
      <c r="A161" s="35" t="s">
        <v>56</v>
      </c>
      <c r="E161" s="39" t="s">
        <v>52</v>
      </c>
    </row>
    <row r="162" spans="1:5" ht="12.75">
      <c r="A162" s="35" t="s">
        <v>57</v>
      </c>
      <c r="E162" s="40" t="s">
        <v>52</v>
      </c>
    </row>
    <row r="163" spans="1:5" ht="114.75">
      <c r="A163" t="s">
        <v>59</v>
      </c>
      <c r="E163" s="39" t="s">
        <v>7739</v>
      </c>
    </row>
    <row r="164" spans="1:16" ht="12.75">
      <c r="A164" t="s">
        <v>49</v>
      </c>
      <c s="34" t="s">
        <v>205</v>
      </c>
      <c s="34" t="s">
        <v>7902</v>
      </c>
      <c s="35" t="s">
        <v>52</v>
      </c>
      <c s="6" t="s">
        <v>7903</v>
      </c>
      <c s="36" t="s">
        <v>107</v>
      </c>
      <c s="37">
        <v>2</v>
      </c>
      <c s="36">
        <v>0</v>
      </c>
      <c s="36">
        <f>ROUND(G164*H164,6)</f>
      </c>
      <c r="L164" s="38">
        <v>0</v>
      </c>
      <c s="32">
        <f>ROUND(ROUND(L164,2)*ROUND(G164,3),2)</f>
      </c>
      <c s="36" t="s">
        <v>4229</v>
      </c>
      <c>
        <f>(M164*21)/100</f>
      </c>
      <c t="s">
        <v>27</v>
      </c>
    </row>
    <row r="165" spans="1:5" ht="12.75">
      <c r="A165" s="35" t="s">
        <v>56</v>
      </c>
      <c r="E165" s="39" t="s">
        <v>52</v>
      </c>
    </row>
    <row r="166" spans="1:5" ht="12.75">
      <c r="A166" s="35" t="s">
        <v>57</v>
      </c>
      <c r="E166" s="40" t="s">
        <v>52</v>
      </c>
    </row>
    <row r="167" spans="1:5" ht="102">
      <c r="A167" t="s">
        <v>59</v>
      </c>
      <c r="E167" s="39" t="s">
        <v>7904</v>
      </c>
    </row>
    <row r="168" spans="1:16" ht="12.75">
      <c r="A168" t="s">
        <v>49</v>
      </c>
      <c s="34" t="s">
        <v>208</v>
      </c>
      <c s="34" t="s">
        <v>7740</v>
      </c>
      <c s="35" t="s">
        <v>52</v>
      </c>
      <c s="6" t="s">
        <v>7741</v>
      </c>
      <c s="36" t="s">
        <v>107</v>
      </c>
      <c s="37">
        <v>1</v>
      </c>
      <c s="36">
        <v>0</v>
      </c>
      <c s="36">
        <f>ROUND(G168*H168,6)</f>
      </c>
      <c r="L168" s="38">
        <v>0</v>
      </c>
      <c s="32">
        <f>ROUND(ROUND(L168,2)*ROUND(G168,3),2)</f>
      </c>
      <c s="36" t="s">
        <v>4229</v>
      </c>
      <c>
        <f>(M168*21)/100</f>
      </c>
      <c t="s">
        <v>27</v>
      </c>
    </row>
    <row r="169" spans="1:5" ht="12.75">
      <c r="A169" s="35" t="s">
        <v>56</v>
      </c>
      <c r="E169" s="39" t="s">
        <v>52</v>
      </c>
    </row>
    <row r="170" spans="1:5" ht="12.75">
      <c r="A170" s="35" t="s">
        <v>57</v>
      </c>
      <c r="E170" s="40" t="s">
        <v>52</v>
      </c>
    </row>
    <row r="171" spans="1:5" ht="114.75">
      <c r="A171" t="s">
        <v>59</v>
      </c>
      <c r="E171" s="39" t="s">
        <v>7739</v>
      </c>
    </row>
    <row r="172" spans="1:16" ht="12.75">
      <c r="A172" t="s">
        <v>49</v>
      </c>
      <c s="34" t="s">
        <v>211</v>
      </c>
      <c s="34" t="s">
        <v>7905</v>
      </c>
      <c s="35" t="s">
        <v>52</v>
      </c>
      <c s="6" t="s">
        <v>7906</v>
      </c>
      <c s="36" t="s">
        <v>99</v>
      </c>
      <c s="37">
        <v>607</v>
      </c>
      <c s="36">
        <v>0</v>
      </c>
      <c s="36">
        <f>ROUND(G172*H172,6)</f>
      </c>
      <c r="L172" s="38">
        <v>0</v>
      </c>
      <c s="32">
        <f>ROUND(ROUND(L172,2)*ROUND(G172,3),2)</f>
      </c>
      <c s="36" t="s">
        <v>4229</v>
      </c>
      <c>
        <f>(M172*21)/100</f>
      </c>
      <c t="s">
        <v>27</v>
      </c>
    </row>
    <row r="173" spans="1:5" ht="12.75">
      <c r="A173" s="35" t="s">
        <v>56</v>
      </c>
      <c r="E173" s="39" t="s">
        <v>52</v>
      </c>
    </row>
    <row r="174" spans="1:5" ht="12.75">
      <c r="A174" s="35" t="s">
        <v>57</v>
      </c>
      <c r="E174" s="40" t="s">
        <v>52</v>
      </c>
    </row>
    <row r="175" spans="1:5" ht="102">
      <c r="A175" t="s">
        <v>59</v>
      </c>
      <c r="E175" s="39" t="s">
        <v>7747</v>
      </c>
    </row>
    <row r="176" spans="1:16" ht="12.75">
      <c r="A176" t="s">
        <v>49</v>
      </c>
      <c s="34" t="s">
        <v>214</v>
      </c>
      <c s="34" t="s">
        <v>7748</v>
      </c>
      <c s="35" t="s">
        <v>52</v>
      </c>
      <c s="6" t="s">
        <v>7749</v>
      </c>
      <c s="36" t="s">
        <v>99</v>
      </c>
      <c s="37">
        <v>986</v>
      </c>
      <c s="36">
        <v>0</v>
      </c>
      <c s="36">
        <f>ROUND(G176*H176,6)</f>
      </c>
      <c r="L176" s="38">
        <v>0</v>
      </c>
      <c s="32">
        <f>ROUND(ROUND(L176,2)*ROUND(G176,3),2)</f>
      </c>
      <c s="36" t="s">
        <v>4229</v>
      </c>
      <c>
        <f>(M176*21)/100</f>
      </c>
      <c t="s">
        <v>27</v>
      </c>
    </row>
    <row r="177" spans="1:5" ht="12.75">
      <c r="A177" s="35" t="s">
        <v>56</v>
      </c>
      <c r="E177" s="39" t="s">
        <v>52</v>
      </c>
    </row>
    <row r="178" spans="1:5" ht="12.75">
      <c r="A178" s="35" t="s">
        <v>57</v>
      </c>
      <c r="E178" s="40" t="s">
        <v>52</v>
      </c>
    </row>
    <row r="179" spans="1:5" ht="102">
      <c r="A179" t="s">
        <v>59</v>
      </c>
      <c r="E179" s="39" t="s">
        <v>7747</v>
      </c>
    </row>
    <row r="180" spans="1:16" ht="12.75">
      <c r="A180" t="s">
        <v>49</v>
      </c>
      <c s="34" t="s">
        <v>217</v>
      </c>
      <c s="34" t="s">
        <v>7907</v>
      </c>
      <c s="35" t="s">
        <v>52</v>
      </c>
      <c s="6" t="s">
        <v>7908</v>
      </c>
      <c s="36" t="s">
        <v>99</v>
      </c>
      <c s="37">
        <v>150</v>
      </c>
      <c s="36">
        <v>0</v>
      </c>
      <c s="36">
        <f>ROUND(G180*H180,6)</f>
      </c>
      <c r="L180" s="38">
        <v>0</v>
      </c>
      <c s="32">
        <f>ROUND(ROUND(L180,2)*ROUND(G180,3),2)</f>
      </c>
      <c s="36" t="s">
        <v>4229</v>
      </c>
      <c>
        <f>(M180*21)/100</f>
      </c>
      <c t="s">
        <v>27</v>
      </c>
    </row>
    <row r="181" spans="1:5" ht="12.75">
      <c r="A181" s="35" t="s">
        <v>56</v>
      </c>
      <c r="E181" s="39" t="s">
        <v>52</v>
      </c>
    </row>
    <row r="182" spans="1:5" ht="12.75">
      <c r="A182" s="35" t="s">
        <v>57</v>
      </c>
      <c r="E182" s="40" t="s">
        <v>52</v>
      </c>
    </row>
    <row r="183" spans="1:5" ht="102">
      <c r="A183" t="s">
        <v>59</v>
      </c>
      <c r="E183" s="39" t="s">
        <v>7747</v>
      </c>
    </row>
    <row r="184" spans="1:16" ht="12.75">
      <c r="A184" t="s">
        <v>49</v>
      </c>
      <c s="34" t="s">
        <v>220</v>
      </c>
      <c s="34" t="s">
        <v>7750</v>
      </c>
      <c s="35" t="s">
        <v>52</v>
      </c>
      <c s="6" t="s">
        <v>7751</v>
      </c>
      <c s="36" t="s">
        <v>99</v>
      </c>
      <c s="37">
        <v>986</v>
      </c>
      <c s="36">
        <v>0</v>
      </c>
      <c s="36">
        <f>ROUND(G184*H184,6)</f>
      </c>
      <c r="L184" s="38">
        <v>0</v>
      </c>
      <c s="32">
        <f>ROUND(ROUND(L184,2)*ROUND(G184,3),2)</f>
      </c>
      <c s="36" t="s">
        <v>4229</v>
      </c>
      <c>
        <f>(M184*21)/100</f>
      </c>
      <c t="s">
        <v>27</v>
      </c>
    </row>
    <row r="185" spans="1:5" ht="12.75">
      <c r="A185" s="35" t="s">
        <v>56</v>
      </c>
      <c r="E185" s="39" t="s">
        <v>52</v>
      </c>
    </row>
    <row r="186" spans="1:5" ht="12.75">
      <c r="A186" s="35" t="s">
        <v>57</v>
      </c>
      <c r="E186" s="40" t="s">
        <v>52</v>
      </c>
    </row>
    <row r="187" spans="1:5" ht="102">
      <c r="A187" t="s">
        <v>59</v>
      </c>
      <c r="E187" s="39" t="s">
        <v>7747</v>
      </c>
    </row>
    <row r="188" spans="1:16" ht="12.75">
      <c r="A188" t="s">
        <v>49</v>
      </c>
      <c s="34" t="s">
        <v>223</v>
      </c>
      <c s="34" t="s">
        <v>7752</v>
      </c>
      <c s="35" t="s">
        <v>52</v>
      </c>
      <c s="6" t="s">
        <v>7753</v>
      </c>
      <c s="36" t="s">
        <v>99</v>
      </c>
      <c s="37">
        <v>1358</v>
      </c>
      <c s="36">
        <v>0</v>
      </c>
      <c s="36">
        <f>ROUND(G188*H188,6)</f>
      </c>
      <c r="L188" s="38">
        <v>0</v>
      </c>
      <c s="32">
        <f>ROUND(ROUND(L188,2)*ROUND(G188,3),2)</f>
      </c>
      <c s="36" t="s">
        <v>4229</v>
      </c>
      <c>
        <f>(M188*21)/100</f>
      </c>
      <c t="s">
        <v>27</v>
      </c>
    </row>
    <row r="189" spans="1:5" ht="12.75">
      <c r="A189" s="35" t="s">
        <v>56</v>
      </c>
      <c r="E189" s="39" t="s">
        <v>52</v>
      </c>
    </row>
    <row r="190" spans="1:5" ht="12.75">
      <c r="A190" s="35" t="s">
        <v>57</v>
      </c>
      <c r="E190" s="40" t="s">
        <v>52</v>
      </c>
    </row>
    <row r="191" spans="1:5" ht="89.25">
      <c r="A191" t="s">
        <v>59</v>
      </c>
      <c r="E191" s="39" t="s">
        <v>7754</v>
      </c>
    </row>
    <row r="192" spans="1:16" ht="12.75">
      <c r="A192" t="s">
        <v>49</v>
      </c>
      <c s="34" t="s">
        <v>226</v>
      </c>
      <c s="34" t="s">
        <v>7755</v>
      </c>
      <c s="35" t="s">
        <v>52</v>
      </c>
      <c s="6" t="s">
        <v>7756</v>
      </c>
      <c s="36" t="s">
        <v>107</v>
      </c>
      <c s="37">
        <v>10</v>
      </c>
      <c s="36">
        <v>0</v>
      </c>
      <c s="36">
        <f>ROUND(G192*H192,6)</f>
      </c>
      <c r="L192" s="38">
        <v>0</v>
      </c>
      <c s="32">
        <f>ROUND(ROUND(L192,2)*ROUND(G192,3),2)</f>
      </c>
      <c s="36" t="s">
        <v>4229</v>
      </c>
      <c>
        <f>(M192*21)/100</f>
      </c>
      <c t="s">
        <v>27</v>
      </c>
    </row>
    <row r="193" spans="1:5" ht="12.75">
      <c r="A193" s="35" t="s">
        <v>56</v>
      </c>
      <c r="E193" s="39" t="s">
        <v>52</v>
      </c>
    </row>
    <row r="194" spans="1:5" ht="12.75">
      <c r="A194" s="35" t="s">
        <v>57</v>
      </c>
      <c r="E194" s="40" t="s">
        <v>52</v>
      </c>
    </row>
    <row r="195" spans="1:5" ht="89.25">
      <c r="A195" t="s">
        <v>59</v>
      </c>
      <c r="E195" s="39" t="s">
        <v>7757</v>
      </c>
    </row>
    <row r="196" spans="1:16" ht="12.75">
      <c r="A196" t="s">
        <v>49</v>
      </c>
      <c s="34" t="s">
        <v>229</v>
      </c>
      <c s="34" t="s">
        <v>8030</v>
      </c>
      <c s="35" t="s">
        <v>52</v>
      </c>
      <c s="6" t="s">
        <v>8031</v>
      </c>
      <c s="36" t="s">
        <v>107</v>
      </c>
      <c s="37">
        <v>5</v>
      </c>
      <c s="36">
        <v>0</v>
      </c>
      <c s="36">
        <f>ROUND(G196*H196,6)</f>
      </c>
      <c r="L196" s="38">
        <v>0</v>
      </c>
      <c s="32">
        <f>ROUND(ROUND(L196,2)*ROUND(G196,3),2)</f>
      </c>
      <c s="36" t="s">
        <v>4229</v>
      </c>
      <c>
        <f>(M196*21)/100</f>
      </c>
      <c t="s">
        <v>27</v>
      </c>
    </row>
    <row r="197" spans="1:5" ht="12.75">
      <c r="A197" s="35" t="s">
        <v>56</v>
      </c>
      <c r="E197" s="39" t="s">
        <v>52</v>
      </c>
    </row>
    <row r="198" spans="1:5" ht="12.75">
      <c r="A198" s="35" t="s">
        <v>57</v>
      </c>
      <c r="E198" s="40" t="s">
        <v>52</v>
      </c>
    </row>
    <row r="199" spans="1:5" ht="89.25">
      <c r="A199" t="s">
        <v>59</v>
      </c>
      <c r="E199" s="39" t="s">
        <v>7757</v>
      </c>
    </row>
    <row r="200" spans="1:16" ht="12.75">
      <c r="A200" t="s">
        <v>49</v>
      </c>
      <c s="34" t="s">
        <v>232</v>
      </c>
      <c s="34" t="s">
        <v>8032</v>
      </c>
      <c s="35" t="s">
        <v>52</v>
      </c>
      <c s="6" t="s">
        <v>8033</v>
      </c>
      <c s="36" t="s">
        <v>107</v>
      </c>
      <c s="37">
        <v>5</v>
      </c>
      <c s="36">
        <v>0</v>
      </c>
      <c s="36">
        <f>ROUND(G200*H200,6)</f>
      </c>
      <c r="L200" s="38">
        <v>0</v>
      </c>
      <c s="32">
        <f>ROUND(ROUND(L200,2)*ROUND(G200,3),2)</f>
      </c>
      <c s="36" t="s">
        <v>4229</v>
      </c>
      <c>
        <f>(M200*21)/100</f>
      </c>
      <c t="s">
        <v>27</v>
      </c>
    </row>
    <row r="201" spans="1:5" ht="12.75">
      <c r="A201" s="35" t="s">
        <v>56</v>
      </c>
      <c r="E201" s="39" t="s">
        <v>52</v>
      </c>
    </row>
    <row r="202" spans="1:5" ht="12.75">
      <c r="A202" s="35" t="s">
        <v>57</v>
      </c>
      <c r="E202" s="40" t="s">
        <v>52</v>
      </c>
    </row>
    <row r="203" spans="1:5" ht="89.25">
      <c r="A203" t="s">
        <v>59</v>
      </c>
      <c r="E203" s="39" t="s">
        <v>7757</v>
      </c>
    </row>
    <row r="204" spans="1:16" ht="12.75">
      <c r="A204" t="s">
        <v>49</v>
      </c>
      <c s="34" t="s">
        <v>235</v>
      </c>
      <c s="34" t="s">
        <v>7909</v>
      </c>
      <c s="35" t="s">
        <v>52</v>
      </c>
      <c s="6" t="s">
        <v>7910</v>
      </c>
      <c s="36" t="s">
        <v>107</v>
      </c>
      <c s="37">
        <v>4</v>
      </c>
      <c s="36">
        <v>0</v>
      </c>
      <c s="36">
        <f>ROUND(G204*H204,6)</f>
      </c>
      <c r="L204" s="38">
        <v>0</v>
      </c>
      <c s="32">
        <f>ROUND(ROUND(L204,2)*ROUND(G204,3),2)</f>
      </c>
      <c s="36" t="s">
        <v>4229</v>
      </c>
      <c>
        <f>(M204*21)/100</f>
      </c>
      <c t="s">
        <v>27</v>
      </c>
    </row>
    <row r="205" spans="1:5" ht="12.75">
      <c r="A205" s="35" t="s">
        <v>56</v>
      </c>
      <c r="E205" s="39" t="s">
        <v>52</v>
      </c>
    </row>
    <row r="206" spans="1:5" ht="12.75">
      <c r="A206" s="35" t="s">
        <v>57</v>
      </c>
      <c r="E206" s="40" t="s">
        <v>52</v>
      </c>
    </row>
    <row r="207" spans="1:5" ht="114.75">
      <c r="A207" t="s">
        <v>59</v>
      </c>
      <c r="E207" s="39" t="s">
        <v>7739</v>
      </c>
    </row>
    <row r="208" spans="1:16" ht="12.75">
      <c r="A208" t="s">
        <v>49</v>
      </c>
      <c s="34" t="s">
        <v>238</v>
      </c>
      <c s="34" t="s">
        <v>7911</v>
      </c>
      <c s="35" t="s">
        <v>52</v>
      </c>
      <c s="6" t="s">
        <v>7912</v>
      </c>
      <c s="36" t="s">
        <v>107</v>
      </c>
      <c s="37">
        <v>4</v>
      </c>
      <c s="36">
        <v>0</v>
      </c>
      <c s="36">
        <f>ROUND(G208*H208,6)</f>
      </c>
      <c r="L208" s="38">
        <v>0</v>
      </c>
      <c s="32">
        <f>ROUND(ROUND(L208,2)*ROUND(G208,3),2)</f>
      </c>
      <c s="36" t="s">
        <v>4229</v>
      </c>
      <c>
        <f>(M208*21)/100</f>
      </c>
      <c t="s">
        <v>27</v>
      </c>
    </row>
    <row r="209" spans="1:5" ht="12.75">
      <c r="A209" s="35" t="s">
        <v>56</v>
      </c>
      <c r="E209" s="39" t="s">
        <v>52</v>
      </c>
    </row>
    <row r="210" spans="1:5" ht="12.75">
      <c r="A210" s="35" t="s">
        <v>57</v>
      </c>
      <c r="E210" s="40" t="s">
        <v>52</v>
      </c>
    </row>
    <row r="211" spans="1:5" ht="114.75">
      <c r="A211" t="s">
        <v>59</v>
      </c>
      <c r="E211" s="39" t="s">
        <v>7739</v>
      </c>
    </row>
    <row r="212" spans="1:16" ht="12.75">
      <c r="A212" t="s">
        <v>49</v>
      </c>
      <c s="34" t="s">
        <v>241</v>
      </c>
      <c s="34" t="s">
        <v>7915</v>
      </c>
      <c s="35" t="s">
        <v>52</v>
      </c>
      <c s="6" t="s">
        <v>7916</v>
      </c>
      <c s="36" t="s">
        <v>107</v>
      </c>
      <c s="37">
        <v>4</v>
      </c>
      <c s="36">
        <v>0</v>
      </c>
      <c s="36">
        <f>ROUND(G212*H212,6)</f>
      </c>
      <c r="L212" s="38">
        <v>0</v>
      </c>
      <c s="32">
        <f>ROUND(ROUND(L212,2)*ROUND(G212,3),2)</f>
      </c>
      <c s="36" t="s">
        <v>4229</v>
      </c>
      <c>
        <f>(M212*21)/100</f>
      </c>
      <c t="s">
        <v>27</v>
      </c>
    </row>
    <row r="213" spans="1:5" ht="12.75">
      <c r="A213" s="35" t="s">
        <v>56</v>
      </c>
      <c r="E213" s="39" t="s">
        <v>52</v>
      </c>
    </row>
    <row r="214" spans="1:5" ht="12.75">
      <c r="A214" s="35" t="s">
        <v>57</v>
      </c>
      <c r="E214" s="40" t="s">
        <v>52</v>
      </c>
    </row>
    <row r="215" spans="1:5" ht="114.75">
      <c r="A215" t="s">
        <v>59</v>
      </c>
      <c r="E215" s="39" t="s">
        <v>7739</v>
      </c>
    </row>
    <row r="216" spans="1:16" ht="25.5">
      <c r="A216" t="s">
        <v>49</v>
      </c>
      <c s="34" t="s">
        <v>244</v>
      </c>
      <c s="34" t="s">
        <v>8072</v>
      </c>
      <c s="35" t="s">
        <v>52</v>
      </c>
      <c s="6" t="s">
        <v>8073</v>
      </c>
      <c s="36" t="s">
        <v>107</v>
      </c>
      <c s="37">
        <v>2</v>
      </c>
      <c s="36">
        <v>0</v>
      </c>
      <c s="36">
        <f>ROUND(G216*H216,6)</f>
      </c>
      <c r="L216" s="38">
        <v>0</v>
      </c>
      <c s="32">
        <f>ROUND(ROUND(L216,2)*ROUND(G216,3),2)</f>
      </c>
      <c s="36" t="s">
        <v>4229</v>
      </c>
      <c>
        <f>(M216*21)/100</f>
      </c>
      <c t="s">
        <v>27</v>
      </c>
    </row>
    <row r="217" spans="1:5" ht="12.75">
      <c r="A217" s="35" t="s">
        <v>56</v>
      </c>
      <c r="E217" s="39" t="s">
        <v>52</v>
      </c>
    </row>
    <row r="218" spans="1:5" ht="12.75">
      <c r="A218" s="35" t="s">
        <v>57</v>
      </c>
      <c r="E218" s="40" t="s">
        <v>52</v>
      </c>
    </row>
    <row r="219" spans="1:5" ht="114.75">
      <c r="A219" t="s">
        <v>59</v>
      </c>
      <c r="E219" s="39" t="s">
        <v>7739</v>
      </c>
    </row>
    <row r="220" spans="1:16" ht="12.75">
      <c r="A220" t="s">
        <v>49</v>
      </c>
      <c s="34" t="s">
        <v>247</v>
      </c>
      <c s="34" t="s">
        <v>7917</v>
      </c>
      <c s="35" t="s">
        <v>52</v>
      </c>
      <c s="6" t="s">
        <v>7918</v>
      </c>
      <c s="36" t="s">
        <v>107</v>
      </c>
      <c s="37">
        <v>2</v>
      </c>
      <c s="36">
        <v>0</v>
      </c>
      <c s="36">
        <f>ROUND(G220*H220,6)</f>
      </c>
      <c r="L220" s="38">
        <v>0</v>
      </c>
      <c s="32">
        <f>ROUND(ROUND(L220,2)*ROUND(G220,3),2)</f>
      </c>
      <c s="36" t="s">
        <v>4229</v>
      </c>
      <c>
        <f>(M220*21)/100</f>
      </c>
      <c t="s">
        <v>27</v>
      </c>
    </row>
    <row r="221" spans="1:5" ht="12.75">
      <c r="A221" s="35" t="s">
        <v>56</v>
      </c>
      <c r="E221" s="39" t="s">
        <v>52</v>
      </c>
    </row>
    <row r="222" spans="1:5" ht="12.75">
      <c r="A222" s="35" t="s">
        <v>57</v>
      </c>
      <c r="E222" s="40" t="s">
        <v>52</v>
      </c>
    </row>
    <row r="223" spans="1:5" ht="114.75">
      <c r="A223" t="s">
        <v>59</v>
      </c>
      <c r="E223" s="39" t="s">
        <v>7739</v>
      </c>
    </row>
    <row r="224" spans="1:16" ht="12.75">
      <c r="A224" t="s">
        <v>49</v>
      </c>
      <c s="34" t="s">
        <v>250</v>
      </c>
      <c s="34" t="s">
        <v>7919</v>
      </c>
      <c s="35" t="s">
        <v>52</v>
      </c>
      <c s="6" t="s">
        <v>7920</v>
      </c>
      <c s="36" t="s">
        <v>107</v>
      </c>
      <c s="37">
        <v>4</v>
      </c>
      <c s="36">
        <v>0</v>
      </c>
      <c s="36">
        <f>ROUND(G224*H224,6)</f>
      </c>
      <c r="L224" s="38">
        <v>0</v>
      </c>
      <c s="32">
        <f>ROUND(ROUND(L224,2)*ROUND(G224,3),2)</f>
      </c>
      <c s="36" t="s">
        <v>4229</v>
      </c>
      <c>
        <f>(M224*21)/100</f>
      </c>
      <c t="s">
        <v>27</v>
      </c>
    </row>
    <row r="225" spans="1:5" ht="12.75">
      <c r="A225" s="35" t="s">
        <v>56</v>
      </c>
      <c r="E225" s="39" t="s">
        <v>52</v>
      </c>
    </row>
    <row r="226" spans="1:5" ht="12.75">
      <c r="A226" s="35" t="s">
        <v>57</v>
      </c>
      <c r="E226" s="40" t="s">
        <v>52</v>
      </c>
    </row>
    <row r="227" spans="1:5" ht="114.75">
      <c r="A227" t="s">
        <v>59</v>
      </c>
      <c r="E227" s="39" t="s">
        <v>7739</v>
      </c>
    </row>
    <row r="228" spans="1:16" ht="12.75">
      <c r="A228" t="s">
        <v>49</v>
      </c>
      <c s="34" t="s">
        <v>253</v>
      </c>
      <c s="34" t="s">
        <v>8076</v>
      </c>
      <c s="35" t="s">
        <v>52</v>
      </c>
      <c s="6" t="s">
        <v>8077</v>
      </c>
      <c s="36" t="s">
        <v>107</v>
      </c>
      <c s="37">
        <v>10</v>
      </c>
      <c s="36">
        <v>0</v>
      </c>
      <c s="36">
        <f>ROUND(G228*H228,6)</f>
      </c>
      <c r="L228" s="38">
        <v>0</v>
      </c>
      <c s="32">
        <f>ROUND(ROUND(L228,2)*ROUND(G228,3),2)</f>
      </c>
      <c s="36" t="s">
        <v>4229</v>
      </c>
      <c>
        <f>(M228*21)/100</f>
      </c>
      <c t="s">
        <v>27</v>
      </c>
    </row>
    <row r="229" spans="1:5" ht="12.75">
      <c r="A229" s="35" t="s">
        <v>56</v>
      </c>
      <c r="E229" s="39" t="s">
        <v>52</v>
      </c>
    </row>
    <row r="230" spans="1:5" ht="12.75">
      <c r="A230" s="35" t="s">
        <v>57</v>
      </c>
      <c r="E230" s="40" t="s">
        <v>52</v>
      </c>
    </row>
    <row r="231" spans="1:5" ht="114.75">
      <c r="A231" t="s">
        <v>59</v>
      </c>
      <c r="E231" s="39" t="s">
        <v>7739</v>
      </c>
    </row>
    <row r="232" spans="1:16" ht="12.75">
      <c r="A232" t="s">
        <v>49</v>
      </c>
      <c s="34" t="s">
        <v>256</v>
      </c>
      <c s="34" t="s">
        <v>8078</v>
      </c>
      <c s="35" t="s">
        <v>52</v>
      </c>
      <c s="6" t="s">
        <v>8079</v>
      </c>
      <c s="36" t="s">
        <v>107</v>
      </c>
      <c s="37">
        <v>2</v>
      </c>
      <c s="36">
        <v>0</v>
      </c>
      <c s="36">
        <f>ROUND(G232*H232,6)</f>
      </c>
      <c r="L232" s="38">
        <v>0</v>
      </c>
      <c s="32">
        <f>ROUND(ROUND(L232,2)*ROUND(G232,3),2)</f>
      </c>
      <c s="36" t="s">
        <v>4229</v>
      </c>
      <c>
        <f>(M232*21)/100</f>
      </c>
      <c t="s">
        <v>27</v>
      </c>
    </row>
    <row r="233" spans="1:5" ht="12.75">
      <c r="A233" s="35" t="s">
        <v>56</v>
      </c>
      <c r="E233" s="39" t="s">
        <v>52</v>
      </c>
    </row>
    <row r="234" spans="1:5" ht="12.75">
      <c r="A234" s="35" t="s">
        <v>57</v>
      </c>
      <c r="E234" s="40" t="s">
        <v>52</v>
      </c>
    </row>
    <row r="235" spans="1:5" ht="114.75">
      <c r="A235" t="s">
        <v>59</v>
      </c>
      <c r="E235" s="39" t="s">
        <v>7739</v>
      </c>
    </row>
    <row r="236" spans="1:16" ht="12.75">
      <c r="A236" t="s">
        <v>49</v>
      </c>
      <c s="34" t="s">
        <v>259</v>
      </c>
      <c s="34" t="s">
        <v>7925</v>
      </c>
      <c s="35" t="s">
        <v>52</v>
      </c>
      <c s="6" t="s">
        <v>7926</v>
      </c>
      <c s="36" t="s">
        <v>99</v>
      </c>
      <c s="37">
        <v>220</v>
      </c>
      <c s="36">
        <v>0</v>
      </c>
      <c s="36">
        <f>ROUND(G236*H236,6)</f>
      </c>
      <c r="L236" s="38">
        <v>0</v>
      </c>
      <c s="32">
        <f>ROUND(ROUND(L236,2)*ROUND(G236,3),2)</f>
      </c>
      <c s="36" t="s">
        <v>4229</v>
      </c>
      <c>
        <f>(M236*21)/100</f>
      </c>
      <c t="s">
        <v>27</v>
      </c>
    </row>
    <row r="237" spans="1:5" ht="12.75">
      <c r="A237" s="35" t="s">
        <v>56</v>
      </c>
      <c r="E237" s="39" t="s">
        <v>52</v>
      </c>
    </row>
    <row r="238" spans="1:5" ht="12.75">
      <c r="A238" s="35" t="s">
        <v>57</v>
      </c>
      <c r="E238" s="40" t="s">
        <v>52</v>
      </c>
    </row>
    <row r="239" spans="1:5" ht="114.75">
      <c r="A239" t="s">
        <v>59</v>
      </c>
      <c r="E239" s="39" t="s">
        <v>7927</v>
      </c>
    </row>
    <row r="240" spans="1:16" ht="12.75">
      <c r="A240" t="s">
        <v>49</v>
      </c>
      <c s="34" t="s">
        <v>262</v>
      </c>
      <c s="34" t="s">
        <v>7928</v>
      </c>
      <c s="35" t="s">
        <v>52</v>
      </c>
      <c s="6" t="s">
        <v>7929</v>
      </c>
      <c s="36" t="s">
        <v>107</v>
      </c>
      <c s="37">
        <v>6</v>
      </c>
      <c s="36">
        <v>0</v>
      </c>
      <c s="36">
        <f>ROUND(G240*H240,6)</f>
      </c>
      <c r="L240" s="38">
        <v>0</v>
      </c>
      <c s="32">
        <f>ROUND(ROUND(L240,2)*ROUND(G240,3),2)</f>
      </c>
      <c s="36" t="s">
        <v>4229</v>
      </c>
      <c>
        <f>(M240*21)/100</f>
      </c>
      <c t="s">
        <v>27</v>
      </c>
    </row>
    <row r="241" spans="1:5" ht="12.75">
      <c r="A241" s="35" t="s">
        <v>56</v>
      </c>
      <c r="E241" s="39" t="s">
        <v>52</v>
      </c>
    </row>
    <row r="242" spans="1:5" ht="12.75">
      <c r="A242" s="35" t="s">
        <v>57</v>
      </c>
      <c r="E242" s="40" t="s">
        <v>52</v>
      </c>
    </row>
    <row r="243" spans="1:5" ht="114.75">
      <c r="A243" t="s">
        <v>59</v>
      </c>
      <c r="E243" s="39" t="s">
        <v>7739</v>
      </c>
    </row>
    <row r="244" spans="1:16" ht="12.75">
      <c r="A244" t="s">
        <v>49</v>
      </c>
      <c s="34" t="s">
        <v>265</v>
      </c>
      <c s="34" t="s">
        <v>7930</v>
      </c>
      <c s="35" t="s">
        <v>52</v>
      </c>
      <c s="6" t="s">
        <v>7931</v>
      </c>
      <c s="36" t="s">
        <v>107</v>
      </c>
      <c s="37">
        <v>6</v>
      </c>
      <c s="36">
        <v>0</v>
      </c>
      <c s="36">
        <f>ROUND(G244*H244,6)</f>
      </c>
      <c r="L244" s="38">
        <v>0</v>
      </c>
      <c s="32">
        <f>ROUND(ROUND(L244,2)*ROUND(G244,3),2)</f>
      </c>
      <c s="36" t="s">
        <v>4229</v>
      </c>
      <c>
        <f>(M244*21)/100</f>
      </c>
      <c t="s">
        <v>27</v>
      </c>
    </row>
    <row r="245" spans="1:5" ht="12.75">
      <c r="A245" s="35" t="s">
        <v>56</v>
      </c>
      <c r="E245" s="39" t="s">
        <v>52</v>
      </c>
    </row>
    <row r="246" spans="1:5" ht="12.75">
      <c r="A246" s="35" t="s">
        <v>57</v>
      </c>
      <c r="E246" s="40" t="s">
        <v>52</v>
      </c>
    </row>
    <row r="247" spans="1:5" ht="114.75">
      <c r="A247" t="s">
        <v>59</v>
      </c>
      <c r="E247" s="39" t="s">
        <v>7739</v>
      </c>
    </row>
    <row r="248" spans="1:16" ht="12.75">
      <c r="A248" t="s">
        <v>49</v>
      </c>
      <c s="34" t="s">
        <v>268</v>
      </c>
      <c s="34" t="s">
        <v>7934</v>
      </c>
      <c s="35" t="s">
        <v>52</v>
      </c>
      <c s="6" t="s">
        <v>7935</v>
      </c>
      <c s="36" t="s">
        <v>107</v>
      </c>
      <c s="37">
        <v>6</v>
      </c>
      <c s="36">
        <v>0</v>
      </c>
      <c s="36">
        <f>ROUND(G248*H248,6)</f>
      </c>
      <c r="L248" s="38">
        <v>0</v>
      </c>
      <c s="32">
        <f>ROUND(ROUND(L248,2)*ROUND(G248,3),2)</f>
      </c>
      <c s="36" t="s">
        <v>4229</v>
      </c>
      <c>
        <f>(M248*21)/100</f>
      </c>
      <c t="s">
        <v>27</v>
      </c>
    </row>
    <row r="249" spans="1:5" ht="12.75">
      <c r="A249" s="35" t="s">
        <v>56</v>
      </c>
      <c r="E249" s="39" t="s">
        <v>52</v>
      </c>
    </row>
    <row r="250" spans="1:5" ht="12.75">
      <c r="A250" s="35" t="s">
        <v>57</v>
      </c>
      <c r="E250" s="40" t="s">
        <v>52</v>
      </c>
    </row>
    <row r="251" spans="1:5" ht="114.75">
      <c r="A251" t="s">
        <v>59</v>
      </c>
      <c r="E251" s="39" t="s">
        <v>7739</v>
      </c>
    </row>
    <row r="252" spans="1:16" ht="12.75">
      <c r="A252" t="s">
        <v>49</v>
      </c>
      <c s="34" t="s">
        <v>271</v>
      </c>
      <c s="34" t="s">
        <v>7760</v>
      </c>
      <c s="35" t="s">
        <v>52</v>
      </c>
      <c s="6" t="s">
        <v>7761</v>
      </c>
      <c s="36" t="s">
        <v>107</v>
      </c>
      <c s="37">
        <v>2</v>
      </c>
      <c s="36">
        <v>0</v>
      </c>
      <c s="36">
        <f>ROUND(G252*H252,6)</f>
      </c>
      <c r="L252" s="38">
        <v>0</v>
      </c>
      <c s="32">
        <f>ROUND(ROUND(L252,2)*ROUND(G252,3),2)</f>
      </c>
      <c s="36" t="s">
        <v>4229</v>
      </c>
      <c>
        <f>(M252*21)/100</f>
      </c>
      <c t="s">
        <v>27</v>
      </c>
    </row>
    <row r="253" spans="1:5" ht="12.75">
      <c r="A253" s="35" t="s">
        <v>56</v>
      </c>
      <c r="E253" s="39" t="s">
        <v>52</v>
      </c>
    </row>
    <row r="254" spans="1:5" ht="12.75">
      <c r="A254" s="35" t="s">
        <v>57</v>
      </c>
      <c r="E254" s="40" t="s">
        <v>52</v>
      </c>
    </row>
    <row r="255" spans="1:5" ht="114.75">
      <c r="A255" t="s">
        <v>59</v>
      </c>
      <c r="E255" s="39" t="s">
        <v>7739</v>
      </c>
    </row>
    <row r="256" spans="1:16" ht="12.75">
      <c r="A256" t="s">
        <v>49</v>
      </c>
      <c s="34" t="s">
        <v>274</v>
      </c>
      <c s="34" t="s">
        <v>8038</v>
      </c>
      <c s="35" t="s">
        <v>52</v>
      </c>
      <c s="6" t="s">
        <v>8039</v>
      </c>
      <c s="36" t="s">
        <v>107</v>
      </c>
      <c s="37">
        <v>2</v>
      </c>
      <c s="36">
        <v>0</v>
      </c>
      <c s="36">
        <f>ROUND(G256*H256,6)</f>
      </c>
      <c r="L256" s="38">
        <v>0</v>
      </c>
      <c s="32">
        <f>ROUND(ROUND(L256,2)*ROUND(G256,3),2)</f>
      </c>
      <c s="36" t="s">
        <v>4229</v>
      </c>
      <c>
        <f>(M256*21)/100</f>
      </c>
      <c t="s">
        <v>27</v>
      </c>
    </row>
    <row r="257" spans="1:5" ht="12.75">
      <c r="A257" s="35" t="s">
        <v>56</v>
      </c>
      <c r="E257" s="39" t="s">
        <v>52</v>
      </c>
    </row>
    <row r="258" spans="1:5" ht="12.75">
      <c r="A258" s="35" t="s">
        <v>57</v>
      </c>
      <c r="E258" s="40" t="s">
        <v>52</v>
      </c>
    </row>
    <row r="259" spans="1:5" ht="114.75">
      <c r="A259" t="s">
        <v>59</v>
      </c>
      <c r="E259" s="39" t="s">
        <v>7739</v>
      </c>
    </row>
    <row r="260" spans="1:16" ht="12.75">
      <c r="A260" t="s">
        <v>49</v>
      </c>
      <c s="34" t="s">
        <v>277</v>
      </c>
      <c s="34" t="s">
        <v>7940</v>
      </c>
      <c s="35" t="s">
        <v>52</v>
      </c>
      <c s="6" t="s">
        <v>7941</v>
      </c>
      <c s="36" t="s">
        <v>107</v>
      </c>
      <c s="37">
        <v>4</v>
      </c>
      <c s="36">
        <v>0</v>
      </c>
      <c s="36">
        <f>ROUND(G260*H260,6)</f>
      </c>
      <c r="L260" s="38">
        <v>0</v>
      </c>
      <c s="32">
        <f>ROUND(ROUND(L260,2)*ROUND(G260,3),2)</f>
      </c>
      <c s="36" t="s">
        <v>4229</v>
      </c>
      <c>
        <f>(M260*21)/100</f>
      </c>
      <c t="s">
        <v>27</v>
      </c>
    </row>
    <row r="261" spans="1:5" ht="12.75">
      <c r="A261" s="35" t="s">
        <v>56</v>
      </c>
      <c r="E261" s="39" t="s">
        <v>52</v>
      </c>
    </row>
    <row r="262" spans="1:5" ht="12.75">
      <c r="A262" s="35" t="s">
        <v>57</v>
      </c>
      <c r="E262" s="40" t="s">
        <v>52</v>
      </c>
    </row>
    <row r="263" spans="1:5" ht="114.75">
      <c r="A263" t="s">
        <v>59</v>
      </c>
      <c r="E263" s="39" t="s">
        <v>7739</v>
      </c>
    </row>
    <row r="264" spans="1:16" ht="12.75">
      <c r="A264" t="s">
        <v>49</v>
      </c>
      <c s="34" t="s">
        <v>280</v>
      </c>
      <c s="34" t="s">
        <v>8044</v>
      </c>
      <c s="35" t="s">
        <v>52</v>
      </c>
      <c s="6" t="s">
        <v>8045</v>
      </c>
      <c s="36" t="s">
        <v>99</v>
      </c>
      <c s="37">
        <v>60</v>
      </c>
      <c s="36">
        <v>0</v>
      </c>
      <c s="36">
        <f>ROUND(G264*H264,6)</f>
      </c>
      <c r="L264" s="38">
        <v>0</v>
      </c>
      <c s="32">
        <f>ROUND(ROUND(L264,2)*ROUND(G264,3),2)</f>
      </c>
      <c s="36" t="s">
        <v>4229</v>
      </c>
      <c>
        <f>(M264*21)/100</f>
      </c>
      <c t="s">
        <v>27</v>
      </c>
    </row>
    <row r="265" spans="1:5" ht="12.75">
      <c r="A265" s="35" t="s">
        <v>56</v>
      </c>
      <c r="E265" s="39" t="s">
        <v>52</v>
      </c>
    </row>
    <row r="266" spans="1:5" ht="12.75">
      <c r="A266" s="35" t="s">
        <v>57</v>
      </c>
      <c r="E266" s="40" t="s">
        <v>52</v>
      </c>
    </row>
    <row r="267" spans="1:5" ht="114.75">
      <c r="A267" t="s">
        <v>59</v>
      </c>
      <c r="E267" s="39" t="s">
        <v>7927</v>
      </c>
    </row>
    <row r="268" spans="1:16" ht="12.75">
      <c r="A268" t="s">
        <v>49</v>
      </c>
      <c s="34" t="s">
        <v>283</v>
      </c>
      <c s="34" t="s">
        <v>7762</v>
      </c>
      <c s="35" t="s">
        <v>52</v>
      </c>
      <c s="6" t="s">
        <v>7763</v>
      </c>
      <c s="36" t="s">
        <v>107</v>
      </c>
      <c s="37">
        <v>46</v>
      </c>
      <c s="36">
        <v>0</v>
      </c>
      <c s="36">
        <f>ROUND(G268*H268,6)</f>
      </c>
      <c r="L268" s="38">
        <v>0</v>
      </c>
      <c s="32">
        <f>ROUND(ROUND(L268,2)*ROUND(G268,3),2)</f>
      </c>
      <c s="36" t="s">
        <v>4229</v>
      </c>
      <c>
        <f>(M268*21)/100</f>
      </c>
      <c t="s">
        <v>27</v>
      </c>
    </row>
    <row r="269" spans="1:5" ht="12.75">
      <c r="A269" s="35" t="s">
        <v>56</v>
      </c>
      <c r="E269" s="39" t="s">
        <v>52</v>
      </c>
    </row>
    <row r="270" spans="1:5" ht="12.75">
      <c r="A270" s="35" t="s">
        <v>57</v>
      </c>
      <c r="E270" s="40" t="s">
        <v>52</v>
      </c>
    </row>
    <row r="271" spans="1:5" ht="114.75">
      <c r="A271" t="s">
        <v>59</v>
      </c>
      <c r="E271" s="39" t="s">
        <v>7739</v>
      </c>
    </row>
    <row r="272" spans="1:16" ht="12.75">
      <c r="A272" t="s">
        <v>49</v>
      </c>
      <c s="34" t="s">
        <v>286</v>
      </c>
      <c s="34" t="s">
        <v>7764</v>
      </c>
      <c s="35" t="s">
        <v>52</v>
      </c>
      <c s="6" t="s">
        <v>7765</v>
      </c>
      <c s="36" t="s">
        <v>107</v>
      </c>
      <c s="37">
        <v>10</v>
      </c>
      <c s="36">
        <v>0</v>
      </c>
      <c s="36">
        <f>ROUND(G272*H272,6)</f>
      </c>
      <c r="L272" s="38">
        <v>0</v>
      </c>
      <c s="32">
        <f>ROUND(ROUND(L272,2)*ROUND(G272,3),2)</f>
      </c>
      <c s="36" t="s">
        <v>4229</v>
      </c>
      <c>
        <f>(M272*21)/100</f>
      </c>
      <c t="s">
        <v>27</v>
      </c>
    </row>
    <row r="273" spans="1:5" ht="12.75">
      <c r="A273" s="35" t="s">
        <v>56</v>
      </c>
      <c r="E273" s="39" t="s">
        <v>52</v>
      </c>
    </row>
    <row r="274" spans="1:5" ht="12.75">
      <c r="A274" s="35" t="s">
        <v>57</v>
      </c>
      <c r="E274" s="40" t="s">
        <v>52</v>
      </c>
    </row>
    <row r="275" spans="1:5" ht="114.75">
      <c r="A275" t="s">
        <v>59</v>
      </c>
      <c r="E275" s="39" t="s">
        <v>7739</v>
      </c>
    </row>
    <row r="276" spans="1:16" ht="12.75">
      <c r="A276" t="s">
        <v>49</v>
      </c>
      <c s="34" t="s">
        <v>289</v>
      </c>
      <c s="34" t="s">
        <v>7944</v>
      </c>
      <c s="35" t="s">
        <v>52</v>
      </c>
      <c s="6" t="s">
        <v>7945</v>
      </c>
      <c s="36" t="s">
        <v>107</v>
      </c>
      <c s="37">
        <v>4</v>
      </c>
      <c s="36">
        <v>0</v>
      </c>
      <c s="36">
        <f>ROUND(G276*H276,6)</f>
      </c>
      <c r="L276" s="38">
        <v>0</v>
      </c>
      <c s="32">
        <f>ROUND(ROUND(L276,2)*ROUND(G276,3),2)</f>
      </c>
      <c s="36" t="s">
        <v>4229</v>
      </c>
      <c>
        <f>(M276*21)/100</f>
      </c>
      <c t="s">
        <v>27</v>
      </c>
    </row>
    <row r="277" spans="1:5" ht="12.75">
      <c r="A277" s="35" t="s">
        <v>56</v>
      </c>
      <c r="E277" s="39" t="s">
        <v>52</v>
      </c>
    </row>
    <row r="278" spans="1:5" ht="12.75">
      <c r="A278" s="35" t="s">
        <v>57</v>
      </c>
      <c r="E278" s="40" t="s">
        <v>52</v>
      </c>
    </row>
    <row r="279" spans="1:5" ht="114.75">
      <c r="A279" t="s">
        <v>59</v>
      </c>
      <c r="E279" s="39" t="s">
        <v>7739</v>
      </c>
    </row>
    <row r="280" spans="1:16" ht="12.75">
      <c r="A280" t="s">
        <v>49</v>
      </c>
      <c s="34" t="s">
        <v>292</v>
      </c>
      <c s="34" t="s">
        <v>8046</v>
      </c>
      <c s="35" t="s">
        <v>52</v>
      </c>
      <c s="6" t="s">
        <v>8047</v>
      </c>
      <c s="36" t="s">
        <v>107</v>
      </c>
      <c s="37">
        <v>2</v>
      </c>
      <c s="36">
        <v>0</v>
      </c>
      <c s="36">
        <f>ROUND(G280*H280,6)</f>
      </c>
      <c r="L280" s="38">
        <v>0</v>
      </c>
      <c s="32">
        <f>ROUND(ROUND(L280,2)*ROUND(G280,3),2)</f>
      </c>
      <c s="36" t="s">
        <v>4229</v>
      </c>
      <c>
        <f>(M280*21)/100</f>
      </c>
      <c t="s">
        <v>27</v>
      </c>
    </row>
    <row r="281" spans="1:5" ht="12.75">
      <c r="A281" s="35" t="s">
        <v>56</v>
      </c>
      <c r="E281" s="39" t="s">
        <v>52</v>
      </c>
    </row>
    <row r="282" spans="1:5" ht="12.75">
      <c r="A282" s="35" t="s">
        <v>57</v>
      </c>
      <c r="E282" s="40" t="s">
        <v>52</v>
      </c>
    </row>
    <row r="283" spans="1:5" ht="114.75">
      <c r="A283" t="s">
        <v>59</v>
      </c>
      <c r="E283" s="39" t="s">
        <v>7739</v>
      </c>
    </row>
    <row r="284" spans="1:16" ht="25.5">
      <c r="A284" t="s">
        <v>49</v>
      </c>
      <c s="34" t="s">
        <v>295</v>
      </c>
      <c s="34" t="s">
        <v>7946</v>
      </c>
      <c s="35" t="s">
        <v>52</v>
      </c>
      <c s="6" t="s">
        <v>7947</v>
      </c>
      <c s="36" t="s">
        <v>107</v>
      </c>
      <c s="37">
        <v>4</v>
      </c>
      <c s="36">
        <v>0</v>
      </c>
      <c s="36">
        <f>ROUND(G284*H284,6)</f>
      </c>
      <c r="L284" s="38">
        <v>0</v>
      </c>
      <c s="32">
        <f>ROUND(ROUND(L284,2)*ROUND(G284,3),2)</f>
      </c>
      <c s="36" t="s">
        <v>4229</v>
      </c>
      <c>
        <f>(M284*21)/100</f>
      </c>
      <c t="s">
        <v>27</v>
      </c>
    </row>
    <row r="285" spans="1:5" ht="12.75">
      <c r="A285" s="35" t="s">
        <v>56</v>
      </c>
      <c r="E285" s="39" t="s">
        <v>52</v>
      </c>
    </row>
    <row r="286" spans="1:5" ht="12.75">
      <c r="A286" s="35" t="s">
        <v>57</v>
      </c>
      <c r="E286" s="40" t="s">
        <v>52</v>
      </c>
    </row>
    <row r="287" spans="1:5" ht="114.75">
      <c r="A287" t="s">
        <v>59</v>
      </c>
      <c r="E287" s="39" t="s">
        <v>7739</v>
      </c>
    </row>
    <row r="288" spans="1:16" ht="12.75">
      <c r="A288" t="s">
        <v>49</v>
      </c>
      <c s="34" t="s">
        <v>114</v>
      </c>
      <c s="34" t="s">
        <v>7949</v>
      </c>
      <c s="35" t="s">
        <v>52</v>
      </c>
      <c s="6" t="s">
        <v>7950</v>
      </c>
      <c s="36" t="s">
        <v>107</v>
      </c>
      <c s="37">
        <v>6</v>
      </c>
      <c s="36">
        <v>0</v>
      </c>
      <c s="36">
        <f>ROUND(G288*H288,6)</f>
      </c>
      <c r="L288" s="38">
        <v>0</v>
      </c>
      <c s="32">
        <f>ROUND(ROUND(L288,2)*ROUND(G288,3),2)</f>
      </c>
      <c s="36" t="s">
        <v>4229</v>
      </c>
      <c>
        <f>(M288*21)/100</f>
      </c>
      <c t="s">
        <v>27</v>
      </c>
    </row>
    <row r="289" spans="1:5" ht="12.75">
      <c r="A289" s="35" t="s">
        <v>56</v>
      </c>
      <c r="E289" s="39" t="s">
        <v>52</v>
      </c>
    </row>
    <row r="290" spans="1:5" ht="12.75">
      <c r="A290" s="35" t="s">
        <v>57</v>
      </c>
      <c r="E290" s="40" t="s">
        <v>52</v>
      </c>
    </row>
    <row r="291" spans="1:5" ht="114.75">
      <c r="A291" t="s">
        <v>59</v>
      </c>
      <c r="E291" s="39" t="s">
        <v>7739</v>
      </c>
    </row>
    <row r="292" spans="1:16" ht="12.75">
      <c r="A292" t="s">
        <v>49</v>
      </c>
      <c s="34" t="s">
        <v>300</v>
      </c>
      <c s="34" t="s">
        <v>7951</v>
      </c>
      <c s="35" t="s">
        <v>52</v>
      </c>
      <c s="6" t="s">
        <v>7952</v>
      </c>
      <c s="36" t="s">
        <v>107</v>
      </c>
      <c s="37">
        <v>1</v>
      </c>
      <c s="36">
        <v>0</v>
      </c>
      <c s="36">
        <f>ROUND(G292*H292,6)</f>
      </c>
      <c r="L292" s="38">
        <v>0</v>
      </c>
      <c s="32">
        <f>ROUND(ROUND(L292,2)*ROUND(G292,3),2)</f>
      </c>
      <c s="36" t="s">
        <v>4229</v>
      </c>
      <c>
        <f>(M292*21)/100</f>
      </c>
      <c t="s">
        <v>27</v>
      </c>
    </row>
    <row r="293" spans="1:5" ht="12.75">
      <c r="A293" s="35" t="s">
        <v>56</v>
      </c>
      <c r="E293" s="39" t="s">
        <v>52</v>
      </c>
    </row>
    <row r="294" spans="1:5" ht="12.75">
      <c r="A294" s="35" t="s">
        <v>57</v>
      </c>
      <c r="E294" s="40" t="s">
        <v>52</v>
      </c>
    </row>
    <row r="295" spans="1:5" ht="114.75">
      <c r="A295" t="s">
        <v>59</v>
      </c>
      <c r="E295" s="39" t="s">
        <v>7739</v>
      </c>
    </row>
    <row r="296" spans="1:16" ht="12.75">
      <c r="A296" t="s">
        <v>49</v>
      </c>
      <c s="34" t="s">
        <v>303</v>
      </c>
      <c s="34" t="s">
        <v>7771</v>
      </c>
      <c s="35" t="s">
        <v>52</v>
      </c>
      <c s="6" t="s">
        <v>7772</v>
      </c>
      <c s="36" t="s">
        <v>107</v>
      </c>
      <c s="37">
        <v>6</v>
      </c>
      <c s="36">
        <v>0</v>
      </c>
      <c s="36">
        <f>ROUND(G296*H296,6)</f>
      </c>
      <c r="L296" s="38">
        <v>0</v>
      </c>
      <c s="32">
        <f>ROUND(ROUND(L296,2)*ROUND(G296,3),2)</f>
      </c>
      <c s="36" t="s">
        <v>4229</v>
      </c>
      <c>
        <f>(M296*21)/100</f>
      </c>
      <c t="s">
        <v>27</v>
      </c>
    </row>
    <row r="297" spans="1:5" ht="12.75">
      <c r="A297" s="35" t="s">
        <v>56</v>
      </c>
      <c r="E297" s="39" t="s">
        <v>52</v>
      </c>
    </row>
    <row r="298" spans="1:5" ht="12.75">
      <c r="A298" s="35" t="s">
        <v>57</v>
      </c>
      <c r="E298" s="40" t="s">
        <v>52</v>
      </c>
    </row>
    <row r="299" spans="1:5" ht="114.75">
      <c r="A299" t="s">
        <v>59</v>
      </c>
      <c r="E299" s="39" t="s">
        <v>7739</v>
      </c>
    </row>
    <row r="300" spans="1:16" ht="12.75">
      <c r="A300" t="s">
        <v>49</v>
      </c>
      <c s="34" t="s">
        <v>306</v>
      </c>
      <c s="34" t="s">
        <v>7955</v>
      </c>
      <c s="35" t="s">
        <v>52</v>
      </c>
      <c s="6" t="s">
        <v>7956</v>
      </c>
      <c s="36" t="s">
        <v>107</v>
      </c>
      <c s="37">
        <v>18</v>
      </c>
      <c s="36">
        <v>0</v>
      </c>
      <c s="36">
        <f>ROUND(G300*H300,6)</f>
      </c>
      <c r="L300" s="38">
        <v>0</v>
      </c>
      <c s="32">
        <f>ROUND(ROUND(L300,2)*ROUND(G300,3),2)</f>
      </c>
      <c s="36" t="s">
        <v>4229</v>
      </c>
      <c>
        <f>(M300*21)/100</f>
      </c>
      <c t="s">
        <v>27</v>
      </c>
    </row>
    <row r="301" spans="1:5" ht="12.75">
      <c r="A301" s="35" t="s">
        <v>56</v>
      </c>
      <c r="E301" s="39" t="s">
        <v>52</v>
      </c>
    </row>
    <row r="302" spans="1:5" ht="12.75">
      <c r="A302" s="35" t="s">
        <v>57</v>
      </c>
      <c r="E302" s="40" t="s">
        <v>52</v>
      </c>
    </row>
    <row r="303" spans="1:5" ht="114.75">
      <c r="A303" t="s">
        <v>59</v>
      </c>
      <c r="E303" s="39" t="s">
        <v>7739</v>
      </c>
    </row>
    <row r="304" spans="1:16" ht="12.75">
      <c r="A304" t="s">
        <v>49</v>
      </c>
      <c s="34" t="s">
        <v>161</v>
      </c>
      <c s="34" t="s">
        <v>7773</v>
      </c>
      <c s="35" t="s">
        <v>52</v>
      </c>
      <c s="6" t="s">
        <v>7774</v>
      </c>
      <c s="36" t="s">
        <v>107</v>
      </c>
      <c s="37">
        <v>30</v>
      </c>
      <c s="36">
        <v>0</v>
      </c>
      <c s="36">
        <f>ROUND(G304*H304,6)</f>
      </c>
      <c r="L304" s="38">
        <v>0</v>
      </c>
      <c s="32">
        <f>ROUND(ROUND(L304,2)*ROUND(G304,3),2)</f>
      </c>
      <c s="36" t="s">
        <v>4229</v>
      </c>
      <c>
        <f>(M304*21)/100</f>
      </c>
      <c t="s">
        <v>27</v>
      </c>
    </row>
    <row r="305" spans="1:5" ht="12.75">
      <c r="A305" s="35" t="s">
        <v>56</v>
      </c>
      <c r="E305" s="39" t="s">
        <v>52</v>
      </c>
    </row>
    <row r="306" spans="1:5" ht="12.75">
      <c r="A306" s="35" t="s">
        <v>57</v>
      </c>
      <c r="E306" s="40" t="s">
        <v>52</v>
      </c>
    </row>
    <row r="307" spans="1:5" ht="114.75">
      <c r="A307" t="s">
        <v>59</v>
      </c>
      <c r="E307" s="39" t="s">
        <v>7739</v>
      </c>
    </row>
    <row r="308" spans="1:16" ht="25.5">
      <c r="A308" t="s">
        <v>49</v>
      </c>
      <c s="34" t="s">
        <v>193</v>
      </c>
      <c s="34" t="s">
        <v>7775</v>
      </c>
      <c s="35" t="s">
        <v>52</v>
      </c>
      <c s="6" t="s">
        <v>7776</v>
      </c>
      <c s="36" t="s">
        <v>107</v>
      </c>
      <c s="37">
        <v>8</v>
      </c>
      <c s="36">
        <v>0</v>
      </c>
      <c s="36">
        <f>ROUND(G308*H308,6)</f>
      </c>
      <c r="L308" s="38">
        <v>0</v>
      </c>
      <c s="32">
        <f>ROUND(ROUND(L308,2)*ROUND(G308,3),2)</f>
      </c>
      <c s="36" t="s">
        <v>4229</v>
      </c>
      <c>
        <f>(M308*21)/100</f>
      </c>
      <c t="s">
        <v>27</v>
      </c>
    </row>
    <row r="309" spans="1:5" ht="12.75">
      <c r="A309" s="35" t="s">
        <v>56</v>
      </c>
      <c r="E309" s="39" t="s">
        <v>52</v>
      </c>
    </row>
    <row r="310" spans="1:5" ht="12.75">
      <c r="A310" s="35" t="s">
        <v>57</v>
      </c>
      <c r="E310" s="40" t="s">
        <v>52</v>
      </c>
    </row>
    <row r="311" spans="1:5" ht="89.25">
      <c r="A311" t="s">
        <v>59</v>
      </c>
      <c r="E311" s="39" t="s">
        <v>8048</v>
      </c>
    </row>
    <row r="312" spans="1:16" ht="25.5">
      <c r="A312" t="s">
        <v>49</v>
      </c>
      <c s="34" t="s">
        <v>313</v>
      </c>
      <c s="34" t="s">
        <v>7778</v>
      </c>
      <c s="35" t="s">
        <v>52</v>
      </c>
      <c s="6" t="s">
        <v>7779</v>
      </c>
      <c s="36" t="s">
        <v>107</v>
      </c>
      <c s="37">
        <v>4</v>
      </c>
      <c s="36">
        <v>0</v>
      </c>
      <c s="36">
        <f>ROUND(G312*H312,6)</f>
      </c>
      <c r="L312" s="38">
        <v>0</v>
      </c>
      <c s="32">
        <f>ROUND(ROUND(L312,2)*ROUND(G312,3),2)</f>
      </c>
      <c s="36" t="s">
        <v>4229</v>
      </c>
      <c>
        <f>(M312*21)/100</f>
      </c>
      <c t="s">
        <v>27</v>
      </c>
    </row>
    <row r="313" spans="1:5" ht="12.75">
      <c r="A313" s="35" t="s">
        <v>56</v>
      </c>
      <c r="E313" s="39" t="s">
        <v>52</v>
      </c>
    </row>
    <row r="314" spans="1:5" ht="12.75">
      <c r="A314" s="35" t="s">
        <v>57</v>
      </c>
      <c r="E314" s="40" t="s">
        <v>52</v>
      </c>
    </row>
    <row r="315" spans="1:5" ht="76.5">
      <c r="A315" t="s">
        <v>59</v>
      </c>
      <c r="E315" s="39" t="s">
        <v>8080</v>
      </c>
    </row>
    <row r="316" spans="1:16" ht="12.75">
      <c r="A316" t="s">
        <v>49</v>
      </c>
      <c s="34" t="s">
        <v>316</v>
      </c>
      <c s="34" t="s">
        <v>8090</v>
      </c>
      <c s="35" t="s">
        <v>52</v>
      </c>
      <c s="6" t="s">
        <v>8091</v>
      </c>
      <c s="36" t="s">
        <v>107</v>
      </c>
      <c s="37">
        <v>13</v>
      </c>
      <c s="36">
        <v>0</v>
      </c>
      <c s="36">
        <f>ROUND(G316*H316,6)</f>
      </c>
      <c r="L316" s="38">
        <v>0</v>
      </c>
      <c s="32">
        <f>ROUND(ROUND(L316,2)*ROUND(G316,3),2)</f>
      </c>
      <c s="36" t="s">
        <v>4229</v>
      </c>
      <c>
        <f>(M316*21)/100</f>
      </c>
      <c t="s">
        <v>27</v>
      </c>
    </row>
    <row r="317" spans="1:5" ht="12.75">
      <c r="A317" s="35" t="s">
        <v>56</v>
      </c>
      <c r="E317" s="39" t="s">
        <v>52</v>
      </c>
    </row>
    <row r="318" spans="1:5" ht="12.75">
      <c r="A318" s="35" t="s">
        <v>57</v>
      </c>
      <c r="E318" s="40" t="s">
        <v>52</v>
      </c>
    </row>
    <row r="319" spans="1:5" ht="63.75">
      <c r="A319" t="s">
        <v>59</v>
      </c>
      <c r="E319" s="39" t="s">
        <v>8092</v>
      </c>
    </row>
    <row r="320" spans="1:16" ht="12.75">
      <c r="A320" t="s">
        <v>49</v>
      </c>
      <c s="34" t="s">
        <v>319</v>
      </c>
      <c s="34" t="s">
        <v>8093</v>
      </c>
      <c s="35" t="s">
        <v>52</v>
      </c>
      <c s="6" t="s">
        <v>8094</v>
      </c>
      <c s="36" t="s">
        <v>107</v>
      </c>
      <c s="37">
        <v>13</v>
      </c>
      <c s="36">
        <v>0</v>
      </c>
      <c s="36">
        <f>ROUND(G320*H320,6)</f>
      </c>
      <c r="L320" s="38">
        <v>0</v>
      </c>
      <c s="32">
        <f>ROUND(ROUND(L320,2)*ROUND(G320,3),2)</f>
      </c>
      <c s="36" t="s">
        <v>4229</v>
      </c>
      <c>
        <f>(M320*21)/100</f>
      </c>
      <c t="s">
        <v>27</v>
      </c>
    </row>
    <row r="321" spans="1:5" ht="12.75">
      <c r="A321" s="35" t="s">
        <v>56</v>
      </c>
      <c r="E321" s="39" t="s">
        <v>52</v>
      </c>
    </row>
    <row r="322" spans="1:5" ht="12.75">
      <c r="A322" s="35" t="s">
        <v>57</v>
      </c>
      <c r="E322" s="40" t="s">
        <v>52</v>
      </c>
    </row>
    <row r="323" spans="1:5" ht="63.75">
      <c r="A323" t="s">
        <v>59</v>
      </c>
      <c r="E323" s="39" t="s">
        <v>8092</v>
      </c>
    </row>
    <row r="324" spans="1:16" ht="12.75">
      <c r="A324" t="s">
        <v>49</v>
      </c>
      <c s="34" t="s">
        <v>322</v>
      </c>
      <c s="34" t="s">
        <v>8095</v>
      </c>
      <c s="35" t="s">
        <v>52</v>
      </c>
      <c s="6" t="s">
        <v>8096</v>
      </c>
      <c s="36" t="s">
        <v>107</v>
      </c>
      <c s="37">
        <v>2</v>
      </c>
      <c s="36">
        <v>0</v>
      </c>
      <c s="36">
        <f>ROUND(G324*H324,6)</f>
      </c>
      <c r="L324" s="38">
        <v>0</v>
      </c>
      <c s="32">
        <f>ROUND(ROUND(L324,2)*ROUND(G324,3),2)</f>
      </c>
      <c s="36" t="s">
        <v>4229</v>
      </c>
      <c>
        <f>(M324*21)/100</f>
      </c>
      <c t="s">
        <v>27</v>
      </c>
    </row>
    <row r="325" spans="1:5" ht="12.75">
      <c r="A325" s="35" t="s">
        <v>56</v>
      </c>
      <c r="E325" s="39" t="s">
        <v>52</v>
      </c>
    </row>
    <row r="326" spans="1:5" ht="12.75">
      <c r="A326" s="35" t="s">
        <v>57</v>
      </c>
      <c r="E326" s="40" t="s">
        <v>52</v>
      </c>
    </row>
    <row r="327" spans="1:5" ht="63.75">
      <c r="A327" t="s">
        <v>59</v>
      </c>
      <c r="E327" s="39" t="s">
        <v>8092</v>
      </c>
    </row>
    <row r="328" spans="1:16" ht="12.75">
      <c r="A328" t="s">
        <v>49</v>
      </c>
      <c s="34" t="s">
        <v>325</v>
      </c>
      <c s="34" t="s">
        <v>8097</v>
      </c>
      <c s="35" t="s">
        <v>52</v>
      </c>
      <c s="6" t="s">
        <v>8098</v>
      </c>
      <c s="36" t="s">
        <v>107</v>
      </c>
      <c s="37">
        <v>52</v>
      </c>
      <c s="36">
        <v>0</v>
      </c>
      <c s="36">
        <f>ROUND(G328*H328,6)</f>
      </c>
      <c r="L328" s="38">
        <v>0</v>
      </c>
      <c s="32">
        <f>ROUND(ROUND(L328,2)*ROUND(G328,3),2)</f>
      </c>
      <c s="36" t="s">
        <v>4229</v>
      </c>
      <c>
        <f>(M328*21)/100</f>
      </c>
      <c t="s">
        <v>27</v>
      </c>
    </row>
    <row r="329" spans="1:5" ht="12.75">
      <c r="A329" s="35" t="s">
        <v>56</v>
      </c>
      <c r="E329" s="39" t="s">
        <v>52</v>
      </c>
    </row>
    <row r="330" spans="1:5" ht="12.75">
      <c r="A330" s="35" t="s">
        <v>57</v>
      </c>
      <c r="E330" s="40" t="s">
        <v>52</v>
      </c>
    </row>
    <row r="331" spans="1:5" ht="63.75">
      <c r="A331" t="s">
        <v>59</v>
      </c>
      <c r="E331" s="39" t="s">
        <v>8092</v>
      </c>
    </row>
    <row r="332" spans="1:16" ht="12.75">
      <c r="A332" t="s">
        <v>49</v>
      </c>
      <c s="34" t="s">
        <v>328</v>
      </c>
      <c s="34" t="s">
        <v>8099</v>
      </c>
      <c s="35" t="s">
        <v>52</v>
      </c>
      <c s="6" t="s">
        <v>8100</v>
      </c>
      <c s="36" t="s">
        <v>99</v>
      </c>
      <c s="37">
        <v>914</v>
      </c>
      <c s="36">
        <v>0</v>
      </c>
      <c s="36">
        <f>ROUND(G332*H332,6)</f>
      </c>
      <c r="L332" s="38">
        <v>0</v>
      </c>
      <c s="32">
        <f>ROUND(ROUND(L332,2)*ROUND(G332,3),2)</f>
      </c>
      <c s="36" t="s">
        <v>4229</v>
      </c>
      <c>
        <f>(M332*21)/100</f>
      </c>
      <c t="s">
        <v>27</v>
      </c>
    </row>
    <row r="333" spans="1:5" ht="12.75">
      <c r="A333" s="35" t="s">
        <v>56</v>
      </c>
      <c r="E333" s="39" t="s">
        <v>52</v>
      </c>
    </row>
    <row r="334" spans="1:5" ht="12.75">
      <c r="A334" s="35" t="s">
        <v>57</v>
      </c>
      <c r="E334" s="40" t="s">
        <v>52</v>
      </c>
    </row>
    <row r="335" spans="1:5" ht="38.25">
      <c r="A335" t="s">
        <v>59</v>
      </c>
      <c r="E335" s="39" t="s">
        <v>8101</v>
      </c>
    </row>
    <row r="336" spans="1:16" ht="12.75">
      <c r="A336" t="s">
        <v>49</v>
      </c>
      <c s="34" t="s">
        <v>331</v>
      </c>
      <c s="34" t="s">
        <v>7780</v>
      </c>
      <c s="35" t="s">
        <v>52</v>
      </c>
      <c s="6" t="s">
        <v>7781</v>
      </c>
      <c s="36" t="s">
        <v>673</v>
      </c>
      <c s="37">
        <v>368</v>
      </c>
      <c s="36">
        <v>0</v>
      </c>
      <c s="36">
        <f>ROUND(G336*H336,6)</f>
      </c>
      <c r="L336" s="38">
        <v>0</v>
      </c>
      <c s="32">
        <f>ROUND(ROUND(L336,2)*ROUND(G336,3),2)</f>
      </c>
      <c s="36" t="s">
        <v>4229</v>
      </c>
      <c>
        <f>(M336*21)/100</f>
      </c>
      <c t="s">
        <v>27</v>
      </c>
    </row>
    <row r="337" spans="1:5" ht="12.75">
      <c r="A337" s="35" t="s">
        <v>56</v>
      </c>
      <c r="E337" s="39" t="s">
        <v>52</v>
      </c>
    </row>
    <row r="338" spans="1:5" ht="12.75">
      <c r="A338" s="35" t="s">
        <v>57</v>
      </c>
      <c r="E338" s="40" t="s">
        <v>52</v>
      </c>
    </row>
    <row r="339" spans="1:5" ht="89.25">
      <c r="A339" t="s">
        <v>59</v>
      </c>
      <c r="E339" s="39" t="s">
        <v>7782</v>
      </c>
    </row>
    <row r="340" spans="1:13" ht="12.75">
      <c r="A340" t="s">
        <v>46</v>
      </c>
      <c r="C340" s="31" t="s">
        <v>7957</v>
      </c>
      <c r="E340" s="33" t="s">
        <v>8049</v>
      </c>
      <c r="J340" s="32">
        <f>0</f>
      </c>
      <c s="32">
        <f>0</f>
      </c>
      <c s="32">
        <f>0+L341+L345</f>
      </c>
      <c s="32">
        <f>0+M341+M345</f>
      </c>
    </row>
    <row r="341" spans="1:16" ht="12.75">
      <c r="A341" t="s">
        <v>49</v>
      </c>
      <c s="34" t="s">
        <v>335</v>
      </c>
      <c s="34" t="s">
        <v>8050</v>
      </c>
      <c s="35" t="s">
        <v>52</v>
      </c>
      <c s="6" t="s">
        <v>8051</v>
      </c>
      <c s="36" t="s">
        <v>107</v>
      </c>
      <c s="37">
        <v>1</v>
      </c>
      <c s="36">
        <v>0</v>
      </c>
      <c s="36">
        <f>ROUND(G341*H341,6)</f>
      </c>
      <c r="L341" s="38">
        <v>0</v>
      </c>
      <c s="32">
        <f>ROUND(ROUND(L341,2)*ROUND(G341,3),2)</f>
      </c>
      <c s="36" t="s">
        <v>4229</v>
      </c>
      <c>
        <f>(M341*21)/100</f>
      </c>
      <c t="s">
        <v>27</v>
      </c>
    </row>
    <row r="342" spans="1:5" ht="12.75">
      <c r="A342" s="35" t="s">
        <v>56</v>
      </c>
      <c r="E342" s="39" t="s">
        <v>52</v>
      </c>
    </row>
    <row r="343" spans="1:5" ht="12.75">
      <c r="A343" s="35" t="s">
        <v>57</v>
      </c>
      <c r="E343" s="40" t="s">
        <v>52</v>
      </c>
    </row>
    <row r="344" spans="1:5" ht="89.25">
      <c r="A344" t="s">
        <v>59</v>
      </c>
      <c r="E344" s="39" t="s">
        <v>7961</v>
      </c>
    </row>
    <row r="345" spans="1:16" ht="12.75">
      <c r="A345" t="s">
        <v>49</v>
      </c>
      <c s="34" t="s">
        <v>338</v>
      </c>
      <c s="34" t="s">
        <v>7959</v>
      </c>
      <c s="35" t="s">
        <v>52</v>
      </c>
      <c s="6" t="s">
        <v>7960</v>
      </c>
      <c s="36" t="s">
        <v>107</v>
      </c>
      <c s="37">
        <v>13</v>
      </c>
      <c s="36">
        <v>0</v>
      </c>
      <c s="36">
        <f>ROUND(G345*H345,6)</f>
      </c>
      <c r="L345" s="38">
        <v>0</v>
      </c>
      <c s="32">
        <f>ROUND(ROUND(L345,2)*ROUND(G345,3),2)</f>
      </c>
      <c s="36" t="s">
        <v>4229</v>
      </c>
      <c>
        <f>(M345*21)/100</f>
      </c>
      <c t="s">
        <v>27</v>
      </c>
    </row>
    <row r="346" spans="1:5" ht="12.75">
      <c r="A346" s="35" t="s">
        <v>56</v>
      </c>
      <c r="E346" s="39" t="s">
        <v>52</v>
      </c>
    </row>
    <row r="347" spans="1:5" ht="12.75">
      <c r="A347" s="35" t="s">
        <v>57</v>
      </c>
      <c r="E347" s="40" t="s">
        <v>52</v>
      </c>
    </row>
    <row r="348" spans="1:5" ht="89.25">
      <c r="A348" t="s">
        <v>59</v>
      </c>
      <c r="E348" s="39" t="s">
        <v>7961</v>
      </c>
    </row>
    <row r="349" spans="1:13" ht="12.75">
      <c r="A349" t="s">
        <v>46</v>
      </c>
      <c r="C349" s="31" t="s">
        <v>7783</v>
      </c>
      <c r="E349" s="33" t="s">
        <v>8055</v>
      </c>
      <c r="J349" s="32">
        <f>0</f>
      </c>
      <c s="32">
        <f>0</f>
      </c>
      <c s="32">
        <f>0+L350+L354+L358+L362+L366+L370+L374+L378</f>
      </c>
      <c s="32">
        <f>0+M350+M354+M358+M362+M366+M370+M374+M378</f>
      </c>
    </row>
    <row r="350" spans="1:16" ht="12.75">
      <c r="A350" t="s">
        <v>49</v>
      </c>
      <c s="34" t="s">
        <v>341</v>
      </c>
      <c s="34" t="s">
        <v>7785</v>
      </c>
      <c s="35" t="s">
        <v>52</v>
      </c>
      <c s="6" t="s">
        <v>7786</v>
      </c>
      <c s="36" t="s">
        <v>395</v>
      </c>
      <c s="37">
        <v>2</v>
      </c>
      <c s="36">
        <v>0</v>
      </c>
      <c s="36">
        <f>ROUND(G350*H350,6)</f>
      </c>
      <c r="L350" s="38">
        <v>0</v>
      </c>
      <c s="32">
        <f>ROUND(ROUND(L350,2)*ROUND(G350,3),2)</f>
      </c>
      <c s="36" t="s">
        <v>4229</v>
      </c>
      <c>
        <f>(M350*21)/100</f>
      </c>
      <c t="s">
        <v>27</v>
      </c>
    </row>
    <row r="351" spans="1:5" ht="12.75">
      <c r="A351" s="35" t="s">
        <v>56</v>
      </c>
      <c r="E351" s="39" t="s">
        <v>52</v>
      </c>
    </row>
    <row r="352" spans="1:5" ht="12.75">
      <c r="A352" s="35" t="s">
        <v>57</v>
      </c>
      <c r="E352" s="40" t="s">
        <v>52</v>
      </c>
    </row>
    <row r="353" spans="1:5" ht="102">
      <c r="A353" t="s">
        <v>59</v>
      </c>
      <c r="E353" s="39" t="s">
        <v>7787</v>
      </c>
    </row>
    <row r="354" spans="1:16" ht="12.75">
      <c r="A354" t="s">
        <v>49</v>
      </c>
      <c s="34" t="s">
        <v>344</v>
      </c>
      <c s="34" t="s">
        <v>7788</v>
      </c>
      <c s="35" t="s">
        <v>52</v>
      </c>
      <c s="6" t="s">
        <v>7789</v>
      </c>
      <c s="36" t="s">
        <v>107</v>
      </c>
      <c s="37">
        <v>2</v>
      </c>
      <c s="36">
        <v>0</v>
      </c>
      <c s="36">
        <f>ROUND(G354*H354,6)</f>
      </c>
      <c r="L354" s="38">
        <v>0</v>
      </c>
      <c s="32">
        <f>ROUND(ROUND(L354,2)*ROUND(G354,3),2)</f>
      </c>
      <c s="36" t="s">
        <v>4229</v>
      </c>
      <c>
        <f>(M354*21)/100</f>
      </c>
      <c t="s">
        <v>27</v>
      </c>
    </row>
    <row r="355" spans="1:5" ht="12.75">
      <c r="A355" s="35" t="s">
        <v>56</v>
      </c>
      <c r="E355" s="39" t="s">
        <v>52</v>
      </c>
    </row>
    <row r="356" spans="1:5" ht="12.75">
      <c r="A356" s="35" t="s">
        <v>57</v>
      </c>
      <c r="E356" s="40" t="s">
        <v>52</v>
      </c>
    </row>
    <row r="357" spans="1:5" ht="89.25">
      <c r="A357" t="s">
        <v>59</v>
      </c>
      <c r="E357" s="39" t="s">
        <v>7790</v>
      </c>
    </row>
    <row r="358" spans="1:16" ht="12.75">
      <c r="A358" t="s">
        <v>49</v>
      </c>
      <c s="34" t="s">
        <v>347</v>
      </c>
      <c s="34" t="s">
        <v>7794</v>
      </c>
      <c s="35" t="s">
        <v>52</v>
      </c>
      <c s="6" t="s">
        <v>7795</v>
      </c>
      <c s="36" t="s">
        <v>107</v>
      </c>
      <c s="37">
        <v>1</v>
      </c>
      <c s="36">
        <v>0</v>
      </c>
      <c s="36">
        <f>ROUND(G358*H358,6)</f>
      </c>
      <c r="L358" s="38">
        <v>0</v>
      </c>
      <c s="32">
        <f>ROUND(ROUND(L358,2)*ROUND(G358,3),2)</f>
      </c>
      <c s="36" t="s">
        <v>4229</v>
      </c>
      <c>
        <f>(M358*21)/100</f>
      </c>
      <c t="s">
        <v>27</v>
      </c>
    </row>
    <row r="359" spans="1:5" ht="12.75">
      <c r="A359" s="35" t="s">
        <v>56</v>
      </c>
      <c r="E359" s="39" t="s">
        <v>52</v>
      </c>
    </row>
    <row r="360" spans="1:5" ht="12.75">
      <c r="A360" s="35" t="s">
        <v>57</v>
      </c>
      <c r="E360" s="40" t="s">
        <v>52</v>
      </c>
    </row>
    <row r="361" spans="1:5" ht="89.25">
      <c r="A361" t="s">
        <v>59</v>
      </c>
      <c r="E361" s="39" t="s">
        <v>8056</v>
      </c>
    </row>
    <row r="362" spans="1:16" ht="12.75">
      <c r="A362" t="s">
        <v>49</v>
      </c>
      <c s="34" t="s">
        <v>350</v>
      </c>
      <c s="34" t="s">
        <v>7797</v>
      </c>
      <c s="35" t="s">
        <v>52</v>
      </c>
      <c s="6" t="s">
        <v>7798</v>
      </c>
      <c s="36" t="s">
        <v>107</v>
      </c>
      <c s="37">
        <v>2</v>
      </c>
      <c s="36">
        <v>0</v>
      </c>
      <c s="36">
        <f>ROUND(G362*H362,6)</f>
      </c>
      <c r="L362" s="38">
        <v>0</v>
      </c>
      <c s="32">
        <f>ROUND(ROUND(L362,2)*ROUND(G362,3),2)</f>
      </c>
      <c s="36" t="s">
        <v>4229</v>
      </c>
      <c>
        <f>(M362*21)/100</f>
      </c>
      <c t="s">
        <v>27</v>
      </c>
    </row>
    <row r="363" spans="1:5" ht="12.75">
      <c r="A363" s="35" t="s">
        <v>56</v>
      </c>
      <c r="E363" s="39" t="s">
        <v>52</v>
      </c>
    </row>
    <row r="364" spans="1:5" ht="12.75">
      <c r="A364" s="35" t="s">
        <v>57</v>
      </c>
      <c r="E364" s="40" t="s">
        <v>52</v>
      </c>
    </row>
    <row r="365" spans="1:5" ht="102">
      <c r="A365" t="s">
        <v>59</v>
      </c>
      <c r="E365" s="39" t="s">
        <v>7799</v>
      </c>
    </row>
    <row r="366" spans="1:16" ht="12.75">
      <c r="A366" t="s">
        <v>49</v>
      </c>
      <c s="34" t="s">
        <v>353</v>
      </c>
      <c s="34" t="s">
        <v>2224</v>
      </c>
      <c s="35" t="s">
        <v>52</v>
      </c>
      <c s="6" t="s">
        <v>691</v>
      </c>
      <c s="36" t="s">
        <v>107</v>
      </c>
      <c s="37">
        <v>1</v>
      </c>
      <c s="36">
        <v>0</v>
      </c>
      <c s="36">
        <f>ROUND(G366*H366,6)</f>
      </c>
      <c r="L366" s="38">
        <v>0</v>
      </c>
      <c s="32">
        <f>ROUND(ROUND(L366,2)*ROUND(G366,3),2)</f>
      </c>
      <c s="36" t="s">
        <v>4229</v>
      </c>
      <c>
        <f>(M366*21)/100</f>
      </c>
      <c t="s">
        <v>27</v>
      </c>
    </row>
    <row r="367" spans="1:5" ht="12.75">
      <c r="A367" s="35" t="s">
        <v>56</v>
      </c>
      <c r="E367" s="39" t="s">
        <v>52</v>
      </c>
    </row>
    <row r="368" spans="1:5" ht="12.75">
      <c r="A368" s="35" t="s">
        <v>57</v>
      </c>
      <c r="E368" s="40" t="s">
        <v>52</v>
      </c>
    </row>
    <row r="369" spans="1:5" ht="89.25">
      <c r="A369" t="s">
        <v>59</v>
      </c>
      <c r="E369" s="39" t="s">
        <v>8057</v>
      </c>
    </row>
    <row r="370" spans="1:16" ht="12.75">
      <c r="A370" t="s">
        <v>49</v>
      </c>
      <c s="34" t="s">
        <v>356</v>
      </c>
      <c s="34" t="s">
        <v>7801</v>
      </c>
      <c s="35" t="s">
        <v>52</v>
      </c>
      <c s="6" t="s">
        <v>7802</v>
      </c>
      <c s="36" t="s">
        <v>673</v>
      </c>
      <c s="37">
        <v>25</v>
      </c>
      <c s="36">
        <v>0</v>
      </c>
      <c s="36">
        <f>ROUND(G370*H370,6)</f>
      </c>
      <c r="L370" s="38">
        <v>0</v>
      </c>
      <c s="32">
        <f>ROUND(ROUND(L370,2)*ROUND(G370,3),2)</f>
      </c>
      <c s="36" t="s">
        <v>4229</v>
      </c>
      <c>
        <f>(M370*21)/100</f>
      </c>
      <c t="s">
        <v>27</v>
      </c>
    </row>
    <row r="371" spans="1:5" ht="12.75">
      <c r="A371" s="35" t="s">
        <v>56</v>
      </c>
      <c r="E371" s="39" t="s">
        <v>52</v>
      </c>
    </row>
    <row r="372" spans="1:5" ht="12.75">
      <c r="A372" s="35" t="s">
        <v>57</v>
      </c>
      <c r="E372" s="40" t="s">
        <v>52</v>
      </c>
    </row>
    <row r="373" spans="1:5" ht="102">
      <c r="A373" t="s">
        <v>59</v>
      </c>
      <c r="E373" s="39" t="s">
        <v>7803</v>
      </c>
    </row>
    <row r="374" spans="1:16" ht="12.75">
      <c r="A374" t="s">
        <v>49</v>
      </c>
      <c s="34" t="s">
        <v>359</v>
      </c>
      <c s="34" t="s">
        <v>7804</v>
      </c>
      <c s="35" t="s">
        <v>52</v>
      </c>
      <c s="6" t="s">
        <v>7805</v>
      </c>
      <c s="36" t="s">
        <v>673</v>
      </c>
      <c s="37">
        <v>46</v>
      </c>
      <c s="36">
        <v>0</v>
      </c>
      <c s="36">
        <f>ROUND(G374*H374,6)</f>
      </c>
      <c r="L374" s="38">
        <v>0</v>
      </c>
      <c s="32">
        <f>ROUND(ROUND(L374,2)*ROUND(G374,3),2)</f>
      </c>
      <c s="36" t="s">
        <v>4229</v>
      </c>
      <c>
        <f>(M374*21)/100</f>
      </c>
      <c t="s">
        <v>27</v>
      </c>
    </row>
    <row r="375" spans="1:5" ht="12.75">
      <c r="A375" s="35" t="s">
        <v>56</v>
      </c>
      <c r="E375" s="39" t="s">
        <v>52</v>
      </c>
    </row>
    <row r="376" spans="1:5" ht="12.75">
      <c r="A376" s="35" t="s">
        <v>57</v>
      </c>
      <c r="E376" s="40" t="s">
        <v>52</v>
      </c>
    </row>
    <row r="377" spans="1:5" ht="89.25">
      <c r="A377" t="s">
        <v>59</v>
      </c>
      <c r="E377" s="39" t="s">
        <v>7806</v>
      </c>
    </row>
    <row r="378" spans="1:16" ht="12.75">
      <c r="A378" t="s">
        <v>49</v>
      </c>
      <c s="34" t="s">
        <v>362</v>
      </c>
      <c s="34" t="s">
        <v>7965</v>
      </c>
      <c s="35" t="s">
        <v>52</v>
      </c>
      <c s="6" t="s">
        <v>7966</v>
      </c>
      <c s="36" t="s">
        <v>107</v>
      </c>
      <c s="37">
        <v>19</v>
      </c>
      <c s="36">
        <v>0</v>
      </c>
      <c s="36">
        <f>ROUND(G378*H378,6)</f>
      </c>
      <c r="L378" s="38">
        <v>0</v>
      </c>
      <c s="32">
        <f>ROUND(ROUND(L378,2)*ROUND(G378,3),2)</f>
      </c>
      <c s="36" t="s">
        <v>4229</v>
      </c>
      <c>
        <f>(M378*21)/100</f>
      </c>
      <c t="s">
        <v>27</v>
      </c>
    </row>
    <row r="379" spans="1:5" ht="12.75">
      <c r="A379" s="35" t="s">
        <v>56</v>
      </c>
      <c r="E379" s="39" t="s">
        <v>52</v>
      </c>
    </row>
    <row r="380" spans="1:5" ht="12.75">
      <c r="A380" s="35" t="s">
        <v>57</v>
      </c>
      <c r="E380" s="40" t="s">
        <v>52</v>
      </c>
    </row>
    <row r="381" spans="1:5" ht="76.5">
      <c r="A381" t="s">
        <v>59</v>
      </c>
      <c r="E381" s="39" t="s">
        <v>7809</v>
      </c>
    </row>
    <row r="382" spans="1:13" ht="12.75">
      <c r="A382" t="s">
        <v>46</v>
      </c>
      <c r="C382" s="31" t="s">
        <v>7810</v>
      </c>
      <c r="E382" s="33" t="s">
        <v>8059</v>
      </c>
      <c r="J382" s="32">
        <f>0</f>
      </c>
      <c s="32">
        <f>0</f>
      </c>
      <c s="32">
        <f>0+L383+L387+L391+L395+L399+L403+L407+L411+L415+L419+L423+L427+L431+L435+L439+L443+L447+L451+L455+L459+L463+L467+L471</f>
      </c>
      <c s="32">
        <f>0+M383+M387+M391+M395+M399+M403+M407+M411+M415+M419+M423+M427+M431+M435+M439+M443+M447+M451+M455+M459+M463+M467+M471</f>
      </c>
    </row>
    <row r="383" spans="1:16" ht="12.75">
      <c r="A383" t="s">
        <v>49</v>
      </c>
      <c s="34" t="s">
        <v>365</v>
      </c>
      <c s="34" t="s">
        <v>7857</v>
      </c>
      <c s="35" t="s">
        <v>52</v>
      </c>
      <c s="6" t="s">
        <v>7858</v>
      </c>
      <c s="36" t="s">
        <v>673</v>
      </c>
      <c s="37">
        <v>92</v>
      </c>
      <c s="36">
        <v>0</v>
      </c>
      <c s="36">
        <f>ROUND(G383*H383,6)</f>
      </c>
      <c r="L383" s="38">
        <v>0</v>
      </c>
      <c s="32">
        <f>ROUND(ROUND(L383,2)*ROUND(G383,3),2)</f>
      </c>
      <c s="36" t="s">
        <v>4229</v>
      </c>
      <c>
        <f>(M383*21)/100</f>
      </c>
      <c t="s">
        <v>27</v>
      </c>
    </row>
    <row r="384" spans="1:5" ht="12.75">
      <c r="A384" s="35" t="s">
        <v>56</v>
      </c>
      <c r="E384" s="39" t="s">
        <v>52</v>
      </c>
    </row>
    <row r="385" spans="1:5" ht="12.75">
      <c r="A385" s="35" t="s">
        <v>57</v>
      </c>
      <c r="E385" s="40" t="s">
        <v>52</v>
      </c>
    </row>
    <row r="386" spans="1:5" ht="89.25">
      <c r="A386" t="s">
        <v>59</v>
      </c>
      <c r="E386" s="39" t="s">
        <v>7859</v>
      </c>
    </row>
    <row r="387" spans="1:16" ht="12.75">
      <c r="A387" t="s">
        <v>49</v>
      </c>
      <c s="34" t="s">
        <v>368</v>
      </c>
      <c s="34" t="s">
        <v>7812</v>
      </c>
      <c s="35" t="s">
        <v>52</v>
      </c>
      <c s="6" t="s">
        <v>7813</v>
      </c>
      <c s="36" t="s">
        <v>78</v>
      </c>
      <c s="37">
        <v>25.5</v>
      </c>
      <c s="36">
        <v>0</v>
      </c>
      <c s="36">
        <f>ROUND(G387*H387,6)</f>
      </c>
      <c r="L387" s="38">
        <v>0</v>
      </c>
      <c s="32">
        <f>ROUND(ROUND(L387,2)*ROUND(G387,3),2)</f>
      </c>
      <c s="36" t="s">
        <v>4229</v>
      </c>
      <c>
        <f>(M387*21)/100</f>
      </c>
      <c t="s">
        <v>27</v>
      </c>
    </row>
    <row r="388" spans="1:5" ht="12.75">
      <c r="A388" s="35" t="s">
        <v>56</v>
      </c>
      <c r="E388" s="39" t="s">
        <v>52</v>
      </c>
    </row>
    <row r="389" spans="1:5" ht="12.75">
      <c r="A389" s="35" t="s">
        <v>57</v>
      </c>
      <c r="E389" s="40" t="s">
        <v>52</v>
      </c>
    </row>
    <row r="390" spans="1:5" ht="127.5">
      <c r="A390" t="s">
        <v>59</v>
      </c>
      <c r="E390" s="39" t="s">
        <v>7815</v>
      </c>
    </row>
    <row r="391" spans="1:16" ht="12.75">
      <c r="A391" t="s">
        <v>49</v>
      </c>
      <c s="34" t="s">
        <v>371</v>
      </c>
      <c s="34" t="s">
        <v>7819</v>
      </c>
      <c s="35" t="s">
        <v>52</v>
      </c>
      <c s="6" t="s">
        <v>7820</v>
      </c>
      <c s="36" t="s">
        <v>107</v>
      </c>
      <c s="37">
        <v>6</v>
      </c>
      <c s="36">
        <v>0</v>
      </c>
      <c s="36">
        <f>ROUND(G391*H391,6)</f>
      </c>
      <c r="L391" s="38">
        <v>0</v>
      </c>
      <c s="32">
        <f>ROUND(ROUND(L391,2)*ROUND(G391,3),2)</f>
      </c>
      <c s="36" t="s">
        <v>4229</v>
      </c>
      <c>
        <f>(M391*21)/100</f>
      </c>
      <c t="s">
        <v>27</v>
      </c>
    </row>
    <row r="392" spans="1:5" ht="12.75">
      <c r="A392" s="35" t="s">
        <v>56</v>
      </c>
      <c r="E392" s="39" t="s">
        <v>52</v>
      </c>
    </row>
    <row r="393" spans="1:5" ht="12.75">
      <c r="A393" s="35" t="s">
        <v>57</v>
      </c>
      <c r="E393" s="40" t="s">
        <v>52</v>
      </c>
    </row>
    <row r="394" spans="1:5" ht="102">
      <c r="A394" t="s">
        <v>59</v>
      </c>
      <c r="E394" s="39" t="s">
        <v>7821</v>
      </c>
    </row>
    <row r="395" spans="1:16" ht="12.75">
      <c r="A395" t="s">
        <v>49</v>
      </c>
      <c s="34" t="s">
        <v>374</v>
      </c>
      <c s="34" t="s">
        <v>7822</v>
      </c>
      <c s="35" t="s">
        <v>52</v>
      </c>
      <c s="6" t="s">
        <v>7823</v>
      </c>
      <c s="36" t="s">
        <v>107</v>
      </c>
      <c s="37">
        <v>10</v>
      </c>
      <c s="36">
        <v>0</v>
      </c>
      <c s="36">
        <f>ROUND(G395*H395,6)</f>
      </c>
      <c r="L395" s="38">
        <v>0</v>
      </c>
      <c s="32">
        <f>ROUND(ROUND(L395,2)*ROUND(G395,3),2)</f>
      </c>
      <c s="36" t="s">
        <v>4229</v>
      </c>
      <c>
        <f>(M395*21)/100</f>
      </c>
      <c t="s">
        <v>27</v>
      </c>
    </row>
    <row r="396" spans="1:5" ht="12.75">
      <c r="A396" s="35" t="s">
        <v>56</v>
      </c>
      <c r="E396" s="39" t="s">
        <v>52</v>
      </c>
    </row>
    <row r="397" spans="1:5" ht="12.75">
      <c r="A397" s="35" t="s">
        <v>57</v>
      </c>
      <c r="E397" s="40" t="s">
        <v>52</v>
      </c>
    </row>
    <row r="398" spans="1:5" ht="102">
      <c r="A398" t="s">
        <v>59</v>
      </c>
      <c r="E398" s="39" t="s">
        <v>7821</v>
      </c>
    </row>
    <row r="399" spans="1:16" ht="12.75">
      <c r="A399" t="s">
        <v>49</v>
      </c>
      <c s="34" t="s">
        <v>377</v>
      </c>
      <c s="34" t="s">
        <v>8102</v>
      </c>
      <c s="35" t="s">
        <v>52</v>
      </c>
      <c s="6" t="s">
        <v>8103</v>
      </c>
      <c s="36" t="s">
        <v>107</v>
      </c>
      <c s="37">
        <v>4</v>
      </c>
      <c s="36">
        <v>0</v>
      </c>
      <c s="36">
        <f>ROUND(G399*H399,6)</f>
      </c>
      <c r="L399" s="38">
        <v>0</v>
      </c>
      <c s="32">
        <f>ROUND(ROUND(L399,2)*ROUND(G399,3),2)</f>
      </c>
      <c s="36" t="s">
        <v>4229</v>
      </c>
      <c>
        <f>(M399*21)/100</f>
      </c>
      <c t="s">
        <v>27</v>
      </c>
    </row>
    <row r="400" spans="1:5" ht="12.75">
      <c r="A400" s="35" t="s">
        <v>56</v>
      </c>
      <c r="E400" s="39" t="s">
        <v>52</v>
      </c>
    </row>
    <row r="401" spans="1:5" ht="12.75">
      <c r="A401" s="35" t="s">
        <v>57</v>
      </c>
      <c r="E401" s="40" t="s">
        <v>52</v>
      </c>
    </row>
    <row r="402" spans="1:5" ht="102">
      <c r="A402" t="s">
        <v>59</v>
      </c>
      <c r="E402" s="39" t="s">
        <v>7821</v>
      </c>
    </row>
    <row r="403" spans="1:16" ht="12.75">
      <c r="A403" t="s">
        <v>49</v>
      </c>
      <c s="34" t="s">
        <v>380</v>
      </c>
      <c s="34" t="s">
        <v>7967</v>
      </c>
      <c s="35" t="s">
        <v>52</v>
      </c>
      <c s="6" t="s">
        <v>7968</v>
      </c>
      <c s="36" t="s">
        <v>107</v>
      </c>
      <c s="37">
        <v>5</v>
      </c>
      <c s="36">
        <v>0</v>
      </c>
      <c s="36">
        <f>ROUND(G403*H403,6)</f>
      </c>
      <c r="L403" s="38">
        <v>0</v>
      </c>
      <c s="32">
        <f>ROUND(ROUND(L403,2)*ROUND(G403,3),2)</f>
      </c>
      <c s="36" t="s">
        <v>4229</v>
      </c>
      <c>
        <f>(M403*21)/100</f>
      </c>
      <c t="s">
        <v>27</v>
      </c>
    </row>
    <row r="404" spans="1:5" ht="12.75">
      <c r="A404" s="35" t="s">
        <v>56</v>
      </c>
      <c r="E404" s="39" t="s">
        <v>52</v>
      </c>
    </row>
    <row r="405" spans="1:5" ht="12.75">
      <c r="A405" s="35" t="s">
        <v>57</v>
      </c>
      <c r="E405" s="40" t="s">
        <v>52</v>
      </c>
    </row>
    <row r="406" spans="1:5" ht="102">
      <c r="A406" t="s">
        <v>59</v>
      </c>
      <c r="E406" s="39" t="s">
        <v>7821</v>
      </c>
    </row>
    <row r="407" spans="1:16" ht="12.75">
      <c r="A407" t="s">
        <v>49</v>
      </c>
      <c s="34" t="s">
        <v>383</v>
      </c>
      <c s="34" t="s">
        <v>7969</v>
      </c>
      <c s="35" t="s">
        <v>52</v>
      </c>
      <c s="6" t="s">
        <v>7970</v>
      </c>
      <c s="36" t="s">
        <v>107</v>
      </c>
      <c s="37">
        <v>2</v>
      </c>
      <c s="36">
        <v>0</v>
      </c>
      <c s="36">
        <f>ROUND(G407*H407,6)</f>
      </c>
      <c r="L407" s="38">
        <v>0</v>
      </c>
      <c s="32">
        <f>ROUND(ROUND(L407,2)*ROUND(G407,3),2)</f>
      </c>
      <c s="36" t="s">
        <v>4229</v>
      </c>
      <c>
        <f>(M407*21)/100</f>
      </c>
      <c t="s">
        <v>27</v>
      </c>
    </row>
    <row r="408" spans="1:5" ht="12.75">
      <c r="A408" s="35" t="s">
        <v>56</v>
      </c>
      <c r="E408" s="39" t="s">
        <v>52</v>
      </c>
    </row>
    <row r="409" spans="1:5" ht="12.75">
      <c r="A409" s="35" t="s">
        <v>57</v>
      </c>
      <c r="E409" s="40" t="s">
        <v>52</v>
      </c>
    </row>
    <row r="410" spans="1:5" ht="102">
      <c r="A410" t="s">
        <v>59</v>
      </c>
      <c r="E410" s="39" t="s">
        <v>7821</v>
      </c>
    </row>
    <row r="411" spans="1:16" ht="12.75">
      <c r="A411" t="s">
        <v>49</v>
      </c>
      <c s="34" t="s">
        <v>386</v>
      </c>
      <c s="34" t="s">
        <v>2910</v>
      </c>
      <c s="35" t="s">
        <v>52</v>
      </c>
      <c s="6" t="s">
        <v>2911</v>
      </c>
      <c s="36" t="s">
        <v>800</v>
      </c>
      <c s="37">
        <v>100</v>
      </c>
      <c s="36">
        <v>0</v>
      </c>
      <c s="36">
        <f>ROUND(G411*H411,6)</f>
      </c>
      <c r="L411" s="38">
        <v>0</v>
      </c>
      <c s="32">
        <f>ROUND(ROUND(L411,2)*ROUND(G411,3),2)</f>
      </c>
      <c s="36" t="s">
        <v>4229</v>
      </c>
      <c>
        <f>(M411*21)/100</f>
      </c>
      <c t="s">
        <v>27</v>
      </c>
    </row>
    <row r="412" spans="1:5" ht="12.75">
      <c r="A412" s="35" t="s">
        <v>56</v>
      </c>
      <c r="E412" s="39" t="s">
        <v>52</v>
      </c>
    </row>
    <row r="413" spans="1:5" ht="12.75">
      <c r="A413" s="35" t="s">
        <v>57</v>
      </c>
      <c r="E413" s="40" t="s">
        <v>52</v>
      </c>
    </row>
    <row r="414" spans="1:5" ht="114.75">
      <c r="A414" t="s">
        <v>59</v>
      </c>
      <c r="E414" s="39" t="s">
        <v>8104</v>
      </c>
    </row>
    <row r="415" spans="1:16" ht="12.75">
      <c r="A415" t="s">
        <v>49</v>
      </c>
      <c s="34" t="s">
        <v>389</v>
      </c>
      <c s="34" t="s">
        <v>7826</v>
      </c>
      <c s="35" t="s">
        <v>52</v>
      </c>
      <c s="6" t="s">
        <v>7827</v>
      </c>
      <c s="36" t="s">
        <v>107</v>
      </c>
      <c s="37">
        <v>37</v>
      </c>
      <c s="36">
        <v>0</v>
      </c>
      <c s="36">
        <f>ROUND(G415*H415,6)</f>
      </c>
      <c r="L415" s="38">
        <v>0</v>
      </c>
      <c s="32">
        <f>ROUND(ROUND(L415,2)*ROUND(G415,3),2)</f>
      </c>
      <c s="36" t="s">
        <v>4229</v>
      </c>
      <c>
        <f>(M415*21)/100</f>
      </c>
      <c t="s">
        <v>27</v>
      </c>
    </row>
    <row r="416" spans="1:5" ht="12.75">
      <c r="A416" s="35" t="s">
        <v>56</v>
      </c>
      <c r="E416" s="39" t="s">
        <v>52</v>
      </c>
    </row>
    <row r="417" spans="1:5" ht="12.75">
      <c r="A417" s="35" t="s">
        <v>57</v>
      </c>
      <c r="E417" s="40" t="s">
        <v>52</v>
      </c>
    </row>
    <row r="418" spans="1:5" ht="102">
      <c r="A418" t="s">
        <v>59</v>
      </c>
      <c r="E418" s="39" t="s">
        <v>7828</v>
      </c>
    </row>
    <row r="419" spans="1:16" ht="12.75">
      <c r="A419" t="s">
        <v>49</v>
      </c>
      <c s="34" t="s">
        <v>392</v>
      </c>
      <c s="34" t="s">
        <v>7833</v>
      </c>
      <c s="35" t="s">
        <v>52</v>
      </c>
      <c s="6" t="s">
        <v>7834</v>
      </c>
      <c s="36" t="s">
        <v>107</v>
      </c>
      <c s="37">
        <v>2</v>
      </c>
      <c s="36">
        <v>0</v>
      </c>
      <c s="36">
        <f>ROUND(G419*H419,6)</f>
      </c>
      <c r="L419" s="38">
        <v>0</v>
      </c>
      <c s="32">
        <f>ROUND(ROUND(L419,2)*ROUND(G419,3),2)</f>
      </c>
      <c s="36" t="s">
        <v>4229</v>
      </c>
      <c>
        <f>(M419*21)/100</f>
      </c>
      <c t="s">
        <v>27</v>
      </c>
    </row>
    <row r="420" spans="1:5" ht="12.75">
      <c r="A420" s="35" t="s">
        <v>56</v>
      </c>
      <c r="E420" s="39" t="s">
        <v>52</v>
      </c>
    </row>
    <row r="421" spans="1:5" ht="12.75">
      <c r="A421" s="35" t="s">
        <v>57</v>
      </c>
      <c r="E421" s="40" t="s">
        <v>52</v>
      </c>
    </row>
    <row r="422" spans="1:5" ht="102">
      <c r="A422" t="s">
        <v>59</v>
      </c>
      <c r="E422" s="39" t="s">
        <v>7828</v>
      </c>
    </row>
    <row r="423" spans="1:16" ht="12.75">
      <c r="A423" t="s">
        <v>49</v>
      </c>
      <c s="34" t="s">
        <v>396</v>
      </c>
      <c s="34" t="s">
        <v>7835</v>
      </c>
      <c s="35" t="s">
        <v>52</v>
      </c>
      <c s="6" t="s">
        <v>7836</v>
      </c>
      <c s="36" t="s">
        <v>107</v>
      </c>
      <c s="37">
        <v>5</v>
      </c>
      <c s="36">
        <v>0</v>
      </c>
      <c s="36">
        <f>ROUND(G423*H423,6)</f>
      </c>
      <c r="L423" s="38">
        <v>0</v>
      </c>
      <c s="32">
        <f>ROUND(ROUND(L423,2)*ROUND(G423,3),2)</f>
      </c>
      <c s="36" t="s">
        <v>4229</v>
      </c>
      <c>
        <f>(M423*21)/100</f>
      </c>
      <c t="s">
        <v>27</v>
      </c>
    </row>
    <row r="424" spans="1:5" ht="12.75">
      <c r="A424" s="35" t="s">
        <v>56</v>
      </c>
      <c r="E424" s="39" t="s">
        <v>52</v>
      </c>
    </row>
    <row r="425" spans="1:5" ht="12.75">
      <c r="A425" s="35" t="s">
        <v>57</v>
      </c>
      <c r="E425" s="40" t="s">
        <v>52</v>
      </c>
    </row>
    <row r="426" spans="1:5" ht="102">
      <c r="A426" t="s">
        <v>59</v>
      </c>
      <c r="E426" s="39" t="s">
        <v>7828</v>
      </c>
    </row>
    <row r="427" spans="1:16" ht="25.5">
      <c r="A427" t="s">
        <v>49</v>
      </c>
      <c s="34" t="s">
        <v>399</v>
      </c>
      <c s="34" t="s">
        <v>7977</v>
      </c>
      <c s="35" t="s">
        <v>52</v>
      </c>
      <c s="6" t="s">
        <v>7978</v>
      </c>
      <c s="36" t="s">
        <v>107</v>
      </c>
      <c s="37">
        <v>6</v>
      </c>
      <c s="36">
        <v>0</v>
      </c>
      <c s="36">
        <f>ROUND(G427*H427,6)</f>
      </c>
      <c r="L427" s="38">
        <v>0</v>
      </c>
      <c s="32">
        <f>ROUND(ROUND(L427,2)*ROUND(G427,3),2)</f>
      </c>
      <c s="36" t="s">
        <v>4229</v>
      </c>
      <c>
        <f>(M427*21)/100</f>
      </c>
      <c t="s">
        <v>27</v>
      </c>
    </row>
    <row r="428" spans="1:5" ht="12.75">
      <c r="A428" s="35" t="s">
        <v>56</v>
      </c>
      <c r="E428" s="39" t="s">
        <v>52</v>
      </c>
    </row>
    <row r="429" spans="1:5" ht="12.75">
      <c r="A429" s="35" t="s">
        <v>57</v>
      </c>
      <c r="E429" s="40" t="s">
        <v>52</v>
      </c>
    </row>
    <row r="430" spans="1:5" ht="102">
      <c r="A430" t="s">
        <v>59</v>
      </c>
      <c r="E430" s="39" t="s">
        <v>7828</v>
      </c>
    </row>
    <row r="431" spans="1:16" ht="12.75">
      <c r="A431" t="s">
        <v>49</v>
      </c>
      <c s="34" t="s">
        <v>402</v>
      </c>
      <c s="34" t="s">
        <v>7979</v>
      </c>
      <c s="35" t="s">
        <v>52</v>
      </c>
      <c s="6" t="s">
        <v>7980</v>
      </c>
      <c s="36" t="s">
        <v>107</v>
      </c>
      <c s="37">
        <v>4</v>
      </c>
      <c s="36">
        <v>0</v>
      </c>
      <c s="36">
        <f>ROUND(G431*H431,6)</f>
      </c>
      <c r="L431" s="38">
        <v>0</v>
      </c>
      <c s="32">
        <f>ROUND(ROUND(L431,2)*ROUND(G431,3),2)</f>
      </c>
      <c s="36" t="s">
        <v>4229</v>
      </c>
      <c>
        <f>(M431*21)/100</f>
      </c>
      <c t="s">
        <v>27</v>
      </c>
    </row>
    <row r="432" spans="1:5" ht="12.75">
      <c r="A432" s="35" t="s">
        <v>56</v>
      </c>
      <c r="E432" s="39" t="s">
        <v>52</v>
      </c>
    </row>
    <row r="433" spans="1:5" ht="12.75">
      <c r="A433" s="35" t="s">
        <v>57</v>
      </c>
      <c r="E433" s="40" t="s">
        <v>52</v>
      </c>
    </row>
    <row r="434" spans="1:5" ht="102">
      <c r="A434" t="s">
        <v>59</v>
      </c>
      <c r="E434" s="39" t="s">
        <v>7828</v>
      </c>
    </row>
    <row r="435" spans="1:16" ht="12.75">
      <c r="A435" t="s">
        <v>49</v>
      </c>
      <c s="34" t="s">
        <v>405</v>
      </c>
      <c s="34" t="s">
        <v>7981</v>
      </c>
      <c s="35" t="s">
        <v>52</v>
      </c>
      <c s="6" t="s">
        <v>7982</v>
      </c>
      <c s="36" t="s">
        <v>107</v>
      </c>
      <c s="37">
        <v>4</v>
      </c>
      <c s="36">
        <v>0</v>
      </c>
      <c s="36">
        <f>ROUND(G435*H435,6)</f>
      </c>
      <c r="L435" s="38">
        <v>0</v>
      </c>
      <c s="32">
        <f>ROUND(ROUND(L435,2)*ROUND(G435,3),2)</f>
      </c>
      <c s="36" t="s">
        <v>4229</v>
      </c>
      <c>
        <f>(M435*21)/100</f>
      </c>
      <c t="s">
        <v>27</v>
      </c>
    </row>
    <row r="436" spans="1:5" ht="12.75">
      <c r="A436" s="35" t="s">
        <v>56</v>
      </c>
      <c r="E436" s="39" t="s">
        <v>52</v>
      </c>
    </row>
    <row r="437" spans="1:5" ht="12.75">
      <c r="A437" s="35" t="s">
        <v>57</v>
      </c>
      <c r="E437" s="40" t="s">
        <v>52</v>
      </c>
    </row>
    <row r="438" spans="1:5" ht="102">
      <c r="A438" t="s">
        <v>59</v>
      </c>
      <c r="E438" s="39" t="s">
        <v>7828</v>
      </c>
    </row>
    <row r="439" spans="1:16" ht="25.5">
      <c r="A439" t="s">
        <v>49</v>
      </c>
      <c s="34" t="s">
        <v>408</v>
      </c>
      <c s="34" t="s">
        <v>7837</v>
      </c>
      <c s="35" t="s">
        <v>52</v>
      </c>
      <c s="6" t="s">
        <v>7838</v>
      </c>
      <c s="36" t="s">
        <v>107</v>
      </c>
      <c s="37">
        <v>2</v>
      </c>
      <c s="36">
        <v>0</v>
      </c>
      <c s="36">
        <f>ROUND(G439*H439,6)</f>
      </c>
      <c r="L439" s="38">
        <v>0</v>
      </c>
      <c s="32">
        <f>ROUND(ROUND(L439,2)*ROUND(G439,3),2)</f>
      </c>
      <c s="36" t="s">
        <v>4229</v>
      </c>
      <c>
        <f>(M439*21)/100</f>
      </c>
      <c t="s">
        <v>27</v>
      </c>
    </row>
    <row r="440" spans="1:5" ht="12.75">
      <c r="A440" s="35" t="s">
        <v>56</v>
      </c>
      <c r="E440" s="39" t="s">
        <v>52</v>
      </c>
    </row>
    <row r="441" spans="1:5" ht="12.75">
      <c r="A441" s="35" t="s">
        <v>57</v>
      </c>
      <c r="E441" s="40" t="s">
        <v>52</v>
      </c>
    </row>
    <row r="442" spans="1:5" ht="102">
      <c r="A442" t="s">
        <v>59</v>
      </c>
      <c r="E442" s="39" t="s">
        <v>7828</v>
      </c>
    </row>
    <row r="443" spans="1:16" ht="12.75">
      <c r="A443" t="s">
        <v>49</v>
      </c>
      <c s="34" t="s">
        <v>411</v>
      </c>
      <c s="34" t="s">
        <v>7839</v>
      </c>
      <c s="35" t="s">
        <v>52</v>
      </c>
      <c s="6" t="s">
        <v>7840</v>
      </c>
      <c s="36" t="s">
        <v>107</v>
      </c>
      <c s="37">
        <v>100</v>
      </c>
      <c s="36">
        <v>0</v>
      </c>
      <c s="36">
        <f>ROUND(G443*H443,6)</f>
      </c>
      <c r="L443" s="38">
        <v>0</v>
      </c>
      <c s="32">
        <f>ROUND(ROUND(L443,2)*ROUND(G443,3),2)</f>
      </c>
      <c s="36" t="s">
        <v>4229</v>
      </c>
      <c>
        <f>(M443*21)/100</f>
      </c>
      <c t="s">
        <v>27</v>
      </c>
    </row>
    <row r="444" spans="1:5" ht="12.75">
      <c r="A444" s="35" t="s">
        <v>56</v>
      </c>
      <c r="E444" s="39" t="s">
        <v>52</v>
      </c>
    </row>
    <row r="445" spans="1:5" ht="12.75">
      <c r="A445" s="35" t="s">
        <v>57</v>
      </c>
      <c r="E445" s="40" t="s">
        <v>52</v>
      </c>
    </row>
    <row r="446" spans="1:5" ht="102">
      <c r="A446" t="s">
        <v>59</v>
      </c>
      <c r="E446" s="39" t="s">
        <v>7828</v>
      </c>
    </row>
    <row r="447" spans="1:16" ht="12.75">
      <c r="A447" t="s">
        <v>49</v>
      </c>
      <c s="34" t="s">
        <v>414</v>
      </c>
      <c s="34" t="s">
        <v>7841</v>
      </c>
      <c s="35" t="s">
        <v>52</v>
      </c>
      <c s="6" t="s">
        <v>7842</v>
      </c>
      <c s="36" t="s">
        <v>107</v>
      </c>
      <c s="37">
        <v>12</v>
      </c>
      <c s="36">
        <v>0</v>
      </c>
      <c s="36">
        <f>ROUND(G447*H447,6)</f>
      </c>
      <c r="L447" s="38">
        <v>0</v>
      </c>
      <c s="32">
        <f>ROUND(ROUND(L447,2)*ROUND(G447,3),2)</f>
      </c>
      <c s="36" t="s">
        <v>4229</v>
      </c>
      <c>
        <f>(M447*21)/100</f>
      </c>
      <c t="s">
        <v>27</v>
      </c>
    </row>
    <row r="448" spans="1:5" ht="12.75">
      <c r="A448" s="35" t="s">
        <v>56</v>
      </c>
      <c r="E448" s="39" t="s">
        <v>52</v>
      </c>
    </row>
    <row r="449" spans="1:5" ht="12.75">
      <c r="A449" s="35" t="s">
        <v>57</v>
      </c>
      <c r="E449" s="40" t="s">
        <v>52</v>
      </c>
    </row>
    <row r="450" spans="1:5" ht="102">
      <c r="A450" t="s">
        <v>59</v>
      </c>
      <c r="E450" s="39" t="s">
        <v>7828</v>
      </c>
    </row>
    <row r="451" spans="1:16" ht="12.75">
      <c r="A451" t="s">
        <v>49</v>
      </c>
      <c s="34" t="s">
        <v>417</v>
      </c>
      <c s="34" t="s">
        <v>7843</v>
      </c>
      <c s="35" t="s">
        <v>52</v>
      </c>
      <c s="6" t="s">
        <v>7844</v>
      </c>
      <c s="36" t="s">
        <v>107</v>
      </c>
      <c s="37">
        <v>26</v>
      </c>
      <c s="36">
        <v>0</v>
      </c>
      <c s="36">
        <f>ROUND(G451*H451,6)</f>
      </c>
      <c r="L451" s="38">
        <v>0</v>
      </c>
      <c s="32">
        <f>ROUND(ROUND(L451,2)*ROUND(G451,3),2)</f>
      </c>
      <c s="36" t="s">
        <v>4229</v>
      </c>
      <c>
        <f>(M451*21)/100</f>
      </c>
      <c t="s">
        <v>27</v>
      </c>
    </row>
    <row r="452" spans="1:5" ht="12.75">
      <c r="A452" s="35" t="s">
        <v>56</v>
      </c>
      <c r="E452" s="39" t="s">
        <v>52</v>
      </c>
    </row>
    <row r="453" spans="1:5" ht="12.75">
      <c r="A453" s="35" t="s">
        <v>57</v>
      </c>
      <c r="E453" s="40" t="s">
        <v>52</v>
      </c>
    </row>
    <row r="454" spans="1:5" ht="102">
      <c r="A454" t="s">
        <v>59</v>
      </c>
      <c r="E454" s="39" t="s">
        <v>7828</v>
      </c>
    </row>
    <row r="455" spans="1:16" ht="12.75">
      <c r="A455" t="s">
        <v>49</v>
      </c>
      <c s="34" t="s">
        <v>420</v>
      </c>
      <c s="34" t="s">
        <v>7845</v>
      </c>
      <c s="35" t="s">
        <v>52</v>
      </c>
      <c s="6" t="s">
        <v>7846</v>
      </c>
      <c s="36" t="s">
        <v>107</v>
      </c>
      <c s="37">
        <v>6</v>
      </c>
      <c s="36">
        <v>0</v>
      </c>
      <c s="36">
        <f>ROUND(G455*H455,6)</f>
      </c>
      <c r="L455" s="38">
        <v>0</v>
      </c>
      <c s="32">
        <f>ROUND(ROUND(L455,2)*ROUND(G455,3),2)</f>
      </c>
      <c s="36" t="s">
        <v>4229</v>
      </c>
      <c>
        <f>(M455*21)/100</f>
      </c>
      <c t="s">
        <v>27</v>
      </c>
    </row>
    <row r="456" spans="1:5" ht="12.75">
      <c r="A456" s="35" t="s">
        <v>56</v>
      </c>
      <c r="E456" s="39" t="s">
        <v>52</v>
      </c>
    </row>
    <row r="457" spans="1:5" ht="12.75">
      <c r="A457" s="35" t="s">
        <v>57</v>
      </c>
      <c r="E457" s="40" t="s">
        <v>52</v>
      </c>
    </row>
    <row r="458" spans="1:5" ht="102">
      <c r="A458" t="s">
        <v>59</v>
      </c>
      <c r="E458" s="39" t="s">
        <v>7828</v>
      </c>
    </row>
    <row r="459" spans="1:16" ht="12.75">
      <c r="A459" t="s">
        <v>49</v>
      </c>
      <c s="34" t="s">
        <v>423</v>
      </c>
      <c s="34" t="s">
        <v>7849</v>
      </c>
      <c s="35" t="s">
        <v>52</v>
      </c>
      <c s="6" t="s">
        <v>7850</v>
      </c>
      <c s="36" t="s">
        <v>99</v>
      </c>
      <c s="37">
        <v>914</v>
      </c>
      <c s="36">
        <v>0</v>
      </c>
      <c s="36">
        <f>ROUND(G459*H459,6)</f>
      </c>
      <c r="L459" s="38">
        <v>0</v>
      </c>
      <c s="32">
        <f>ROUND(ROUND(L459,2)*ROUND(G459,3),2)</f>
      </c>
      <c s="36" t="s">
        <v>4229</v>
      </c>
      <c>
        <f>(M459*21)/100</f>
      </c>
      <c t="s">
        <v>27</v>
      </c>
    </row>
    <row r="460" spans="1:5" ht="12.75">
      <c r="A460" s="35" t="s">
        <v>56</v>
      </c>
      <c r="E460" s="39" t="s">
        <v>52</v>
      </c>
    </row>
    <row r="461" spans="1:5" ht="12.75">
      <c r="A461" s="35" t="s">
        <v>57</v>
      </c>
      <c r="E461" s="40" t="s">
        <v>52</v>
      </c>
    </row>
    <row r="462" spans="1:5" ht="102">
      <c r="A462" t="s">
        <v>59</v>
      </c>
      <c r="E462" s="39" t="s">
        <v>7851</v>
      </c>
    </row>
    <row r="463" spans="1:16" ht="12.75">
      <c r="A463" t="s">
        <v>49</v>
      </c>
      <c s="34" t="s">
        <v>426</v>
      </c>
      <c s="34" t="s">
        <v>7852</v>
      </c>
      <c s="35" t="s">
        <v>52</v>
      </c>
      <c s="6" t="s">
        <v>7853</v>
      </c>
      <c s="36" t="s">
        <v>99</v>
      </c>
      <c s="37">
        <v>1244</v>
      </c>
      <c s="36">
        <v>0</v>
      </c>
      <c s="36">
        <f>ROUND(G463*H463,6)</f>
      </c>
      <c r="L463" s="38">
        <v>0</v>
      </c>
      <c s="32">
        <f>ROUND(ROUND(L463,2)*ROUND(G463,3),2)</f>
      </c>
      <c s="36" t="s">
        <v>4229</v>
      </c>
      <c>
        <f>(M463*21)/100</f>
      </c>
      <c t="s">
        <v>27</v>
      </c>
    </row>
    <row r="464" spans="1:5" ht="12.75">
      <c r="A464" s="35" t="s">
        <v>56</v>
      </c>
      <c r="E464" s="39" t="s">
        <v>52</v>
      </c>
    </row>
    <row r="465" spans="1:5" ht="12.75">
      <c r="A465" s="35" t="s">
        <v>57</v>
      </c>
      <c r="E465" s="40" t="s">
        <v>52</v>
      </c>
    </row>
    <row r="466" spans="1:5" ht="102">
      <c r="A466" t="s">
        <v>59</v>
      </c>
      <c r="E466" s="39" t="s">
        <v>7851</v>
      </c>
    </row>
    <row r="467" spans="1:16" ht="12.75">
      <c r="A467" t="s">
        <v>49</v>
      </c>
      <c s="34" t="s">
        <v>429</v>
      </c>
      <c s="34" t="s">
        <v>7854</v>
      </c>
      <c s="35" t="s">
        <v>52</v>
      </c>
      <c s="6" t="s">
        <v>7855</v>
      </c>
      <c s="36" t="s">
        <v>3141</v>
      </c>
      <c s="37">
        <v>510</v>
      </c>
      <c s="36">
        <v>0</v>
      </c>
      <c s="36">
        <f>ROUND(G467*H467,6)</f>
      </c>
      <c r="L467" s="38">
        <v>0</v>
      </c>
      <c s="32">
        <f>ROUND(ROUND(L467,2)*ROUND(G467,3),2)</f>
      </c>
      <c s="36" t="s">
        <v>4229</v>
      </c>
      <c>
        <f>(M467*21)/100</f>
      </c>
      <c t="s">
        <v>27</v>
      </c>
    </row>
    <row r="468" spans="1:5" ht="12.75">
      <c r="A468" s="35" t="s">
        <v>56</v>
      </c>
      <c r="E468" s="39" t="s">
        <v>52</v>
      </c>
    </row>
    <row r="469" spans="1:5" ht="12.75">
      <c r="A469" s="35" t="s">
        <v>57</v>
      </c>
      <c r="E469" s="40" t="s">
        <v>52</v>
      </c>
    </row>
    <row r="470" spans="1:5" ht="127.5">
      <c r="A470" t="s">
        <v>59</v>
      </c>
      <c r="E470" s="39" t="s">
        <v>7856</v>
      </c>
    </row>
    <row r="471" spans="1:16" ht="12.75">
      <c r="A471" t="s">
        <v>49</v>
      </c>
      <c s="34" t="s">
        <v>432</v>
      </c>
      <c s="34" t="s">
        <v>7991</v>
      </c>
      <c s="35" t="s">
        <v>52</v>
      </c>
      <c s="6" t="s">
        <v>7992</v>
      </c>
      <c s="36" t="s">
        <v>749</v>
      </c>
      <c s="37">
        <v>63.75</v>
      </c>
      <c s="36">
        <v>0</v>
      </c>
      <c s="36">
        <f>ROUND(G471*H471,6)</f>
      </c>
      <c r="L471" s="38">
        <v>0</v>
      </c>
      <c s="32">
        <f>ROUND(ROUND(L471,2)*ROUND(G471,3),2)</f>
      </c>
      <c s="36" t="s">
        <v>4229</v>
      </c>
      <c>
        <f>(M471*21)/100</f>
      </c>
      <c t="s">
        <v>27</v>
      </c>
    </row>
    <row r="472" spans="1:5" ht="12.75">
      <c r="A472" s="35" t="s">
        <v>56</v>
      </c>
      <c r="E472" s="39" t="s">
        <v>52</v>
      </c>
    </row>
    <row r="473" spans="1:5" ht="12.75">
      <c r="A473" s="35" t="s">
        <v>57</v>
      </c>
      <c r="E473" s="40" t="s">
        <v>52</v>
      </c>
    </row>
    <row r="474" spans="1:5" ht="102">
      <c r="A474" t="s">
        <v>59</v>
      </c>
      <c r="E474" s="39" t="s">
        <v>7993</v>
      </c>
    </row>
    <row r="475" spans="1:13" ht="12.75">
      <c r="A475" t="s">
        <v>46</v>
      </c>
      <c r="C475" s="31" t="s">
        <v>743</v>
      </c>
      <c r="E475" s="33" t="s">
        <v>943</v>
      </c>
      <c r="J475" s="32">
        <f>0</f>
      </c>
      <c s="32">
        <f>0</f>
      </c>
      <c s="32">
        <f>0+L476+L480+L484</f>
      </c>
      <c s="32">
        <f>0+M476+M480+M484</f>
      </c>
    </row>
    <row r="476" spans="1:16" ht="25.5">
      <c r="A476" t="s">
        <v>49</v>
      </c>
      <c s="34" t="s">
        <v>435</v>
      </c>
      <c s="34" t="s">
        <v>3893</v>
      </c>
      <c s="35" t="s">
        <v>3894</v>
      </c>
      <c s="6" t="s">
        <v>3895</v>
      </c>
      <c s="36" t="s">
        <v>749</v>
      </c>
      <c s="37">
        <v>268.2</v>
      </c>
      <c s="36">
        <v>0</v>
      </c>
      <c s="36">
        <f>ROUND(G476*H476,6)</f>
      </c>
      <c r="L476" s="38">
        <v>0</v>
      </c>
      <c s="32">
        <f>ROUND(ROUND(L476,2)*ROUND(G476,3),2)</f>
      </c>
      <c s="36" t="s">
        <v>750</v>
      </c>
      <c>
        <f>(M476*21)/100</f>
      </c>
      <c t="s">
        <v>27</v>
      </c>
    </row>
    <row r="477" spans="1:5" ht="25.5">
      <c r="A477" s="35" t="s">
        <v>56</v>
      </c>
      <c r="E477" s="39" t="s">
        <v>751</v>
      </c>
    </row>
    <row r="478" spans="1:5" ht="12.75">
      <c r="A478" s="35" t="s">
        <v>57</v>
      </c>
      <c r="E478" s="40" t="s">
        <v>52</v>
      </c>
    </row>
    <row r="479" spans="1:5" ht="102">
      <c r="A479" t="s">
        <v>59</v>
      </c>
      <c r="E479" s="39" t="s">
        <v>753</v>
      </c>
    </row>
    <row r="480" spans="1:16" ht="25.5">
      <c r="A480" t="s">
        <v>49</v>
      </c>
      <c s="34" t="s">
        <v>438</v>
      </c>
      <c s="34" t="s">
        <v>4976</v>
      </c>
      <c s="35" t="s">
        <v>4977</v>
      </c>
      <c s="6" t="s">
        <v>4978</v>
      </c>
      <c s="36" t="s">
        <v>749</v>
      </c>
      <c s="37">
        <v>63.75</v>
      </c>
      <c s="36">
        <v>0</v>
      </c>
      <c s="36">
        <f>ROUND(G480*H480,6)</f>
      </c>
      <c r="L480" s="38">
        <v>0</v>
      </c>
      <c s="32">
        <f>ROUND(ROUND(L480,2)*ROUND(G480,3),2)</f>
      </c>
      <c s="36" t="s">
        <v>750</v>
      </c>
      <c>
        <f>(M480*21)/100</f>
      </c>
      <c t="s">
        <v>27</v>
      </c>
    </row>
    <row r="481" spans="1:5" ht="25.5">
      <c r="A481" s="35" t="s">
        <v>56</v>
      </c>
      <c r="E481" s="39" t="s">
        <v>751</v>
      </c>
    </row>
    <row r="482" spans="1:5" ht="12.75">
      <c r="A482" s="35" t="s">
        <v>57</v>
      </c>
      <c r="E482" s="40" t="s">
        <v>52</v>
      </c>
    </row>
    <row r="483" spans="1:5" ht="102">
      <c r="A483" t="s">
        <v>59</v>
      </c>
      <c r="E483" s="39" t="s">
        <v>753</v>
      </c>
    </row>
    <row r="484" spans="1:16" ht="25.5">
      <c r="A484" t="s">
        <v>49</v>
      </c>
      <c s="34" t="s">
        <v>441</v>
      </c>
      <c s="34" t="s">
        <v>2861</v>
      </c>
      <c s="35" t="s">
        <v>2862</v>
      </c>
      <c s="6" t="s">
        <v>2863</v>
      </c>
      <c s="36" t="s">
        <v>749</v>
      </c>
      <c s="37">
        <v>0.1</v>
      </c>
      <c s="36">
        <v>0</v>
      </c>
      <c s="36">
        <f>ROUND(G484*H484,6)</f>
      </c>
      <c r="L484" s="38">
        <v>0</v>
      </c>
      <c s="32">
        <f>ROUND(ROUND(L484,2)*ROUND(G484,3),2)</f>
      </c>
      <c s="36" t="s">
        <v>750</v>
      </c>
      <c>
        <f>(M484*21)/100</f>
      </c>
      <c t="s">
        <v>27</v>
      </c>
    </row>
    <row r="485" spans="1:5" ht="25.5">
      <c r="A485" s="35" t="s">
        <v>56</v>
      </c>
      <c r="E485" s="39" t="s">
        <v>751</v>
      </c>
    </row>
    <row r="486" spans="1:5" ht="12.75">
      <c r="A486" s="35" t="s">
        <v>57</v>
      </c>
      <c r="E486" s="40" t="s">
        <v>5800</v>
      </c>
    </row>
    <row r="487" spans="1:5" ht="102">
      <c r="A487" t="s">
        <v>59</v>
      </c>
      <c r="E487"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7635</v>
      </c>
      <c s="41">
        <f>Rekapitulace!C121</f>
      </c>
      <c s="20" t="s">
        <v>0</v>
      </c>
      <c t="s">
        <v>23</v>
      </c>
      <c t="s">
        <v>27</v>
      </c>
    </row>
    <row r="4" spans="1:16" ht="32" customHeight="1">
      <c r="A4" s="24" t="s">
        <v>20</v>
      </c>
      <c s="25" t="s">
        <v>28</v>
      </c>
      <c s="27" t="s">
        <v>7635</v>
      </c>
      <c r="E4" s="26" t="s">
        <v>7636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COUNTIFS(L8:L206,"=0",A8:A206,"P")+COUNTIFS(L8:L206,"",A8:A206,"P")+SUM(Q8:Q206)</f>
      </c>
    </row>
    <row r="8" spans="1:13" ht="12.75">
      <c r="A8" t="s">
        <v>44</v>
      </c>
      <c r="C8" s="28" t="s">
        <v>8107</v>
      </c>
      <c r="E8" s="30" t="s">
        <v>8106</v>
      </c>
      <c r="J8" s="29">
        <f>0+J9+J102+J107+J152+J201</f>
      </c>
      <c s="29">
        <f>0+K9+K102+K107+K152+K201</f>
      </c>
      <c s="29">
        <f>0+L9+L102+L107+L152+L201</f>
      </c>
      <c s="29">
        <f>0+M9+M102+M107+M152+M201</f>
      </c>
    </row>
    <row r="9" spans="1:13" ht="12.75">
      <c r="A9" t="s">
        <v>46</v>
      </c>
      <c r="C9" s="31" t="s">
        <v>7705</v>
      </c>
      <c r="E9" s="33" t="s">
        <v>7706</v>
      </c>
      <c r="J9" s="32">
        <f>0</f>
      </c>
      <c s="32">
        <f>0</f>
      </c>
      <c s="32">
        <f>0+L10+L14+L18+L22+L26+L30+L34+L38+L42+L46+L50+L54+L58+L62+L66+L70+L74+L78+L82+L86+L90+L94+L98</f>
      </c>
      <c s="32">
        <f>0+M10+M14+M18+M22+M26+M30+M34+M38+M42+M46+M50+M54+M58+M62+M66+M70+M74+M78+M82+M86+M90+M94+M98</f>
      </c>
    </row>
    <row r="10" spans="1:16" ht="12.75">
      <c r="A10" t="s">
        <v>49</v>
      </c>
      <c s="34" t="s">
        <v>69</v>
      </c>
      <c s="34" t="s">
        <v>7909</v>
      </c>
      <c s="35" t="s">
        <v>52</v>
      </c>
      <c s="6" t="s">
        <v>7910</v>
      </c>
      <c s="36" t="s">
        <v>107</v>
      </c>
      <c s="37">
        <v>6</v>
      </c>
      <c s="36">
        <v>0</v>
      </c>
      <c s="36">
        <f>ROUND(G10*H10,6)</f>
      </c>
      <c r="L10" s="38">
        <v>0</v>
      </c>
      <c s="32">
        <f>ROUND(ROUND(L10,2)*ROUND(G10,3),2)</f>
      </c>
      <c s="36" t="s">
        <v>74</v>
      </c>
      <c>
        <f>(M10*21)/100</f>
      </c>
      <c t="s">
        <v>27</v>
      </c>
    </row>
    <row r="11" spans="1:5" ht="12.75">
      <c r="A11" s="35" t="s">
        <v>56</v>
      </c>
      <c r="E11" s="39" t="s">
        <v>52</v>
      </c>
    </row>
    <row r="12" spans="1:5" ht="12.75">
      <c r="A12" s="35" t="s">
        <v>57</v>
      </c>
      <c r="E12" s="40" t="s">
        <v>7673</v>
      </c>
    </row>
    <row r="13" spans="1:5" ht="114.75">
      <c r="A13" t="s">
        <v>59</v>
      </c>
      <c r="E13" s="39" t="s">
        <v>7739</v>
      </c>
    </row>
    <row r="14" spans="1:16" ht="12.75">
      <c r="A14" t="s">
        <v>49</v>
      </c>
      <c s="34" t="s">
        <v>27</v>
      </c>
      <c s="34" t="s">
        <v>8108</v>
      </c>
      <c s="35" t="s">
        <v>52</v>
      </c>
      <c s="6" t="s">
        <v>8109</v>
      </c>
      <c s="36" t="s">
        <v>107</v>
      </c>
      <c s="37">
        <v>1</v>
      </c>
      <c s="36">
        <v>0</v>
      </c>
      <c s="36">
        <f>ROUND(G14*H14,6)</f>
      </c>
      <c r="L14" s="38">
        <v>0</v>
      </c>
      <c s="32">
        <f>ROUND(ROUND(L14,2)*ROUND(G14,3),2)</f>
      </c>
      <c s="36" t="s">
        <v>74</v>
      </c>
      <c>
        <f>(M14*21)/100</f>
      </c>
      <c t="s">
        <v>27</v>
      </c>
    </row>
    <row r="15" spans="1:5" ht="12.75">
      <c r="A15" s="35" t="s">
        <v>56</v>
      </c>
      <c r="E15" s="39" t="s">
        <v>52</v>
      </c>
    </row>
    <row r="16" spans="1:5" ht="12.75">
      <c r="A16" s="35" t="s">
        <v>57</v>
      </c>
      <c r="E16" s="40" t="s">
        <v>7673</v>
      </c>
    </row>
    <row r="17" spans="1:5" ht="114.75">
      <c r="A17" t="s">
        <v>59</v>
      </c>
      <c r="E17" s="39" t="s">
        <v>7739</v>
      </c>
    </row>
    <row r="18" spans="1:16" ht="12.75">
      <c r="A18" t="s">
        <v>49</v>
      </c>
      <c s="34" t="s">
        <v>26</v>
      </c>
      <c s="34" t="s">
        <v>8110</v>
      </c>
      <c s="35" t="s">
        <v>52</v>
      </c>
      <c s="6" t="s">
        <v>8111</v>
      </c>
      <c s="36" t="s">
        <v>107</v>
      </c>
      <c s="37">
        <v>10</v>
      </c>
      <c s="36">
        <v>0</v>
      </c>
      <c s="36">
        <f>ROUND(G18*H18,6)</f>
      </c>
      <c r="L18" s="38">
        <v>0</v>
      </c>
      <c s="32">
        <f>ROUND(ROUND(L18,2)*ROUND(G18,3),2)</f>
      </c>
      <c s="36" t="s">
        <v>74</v>
      </c>
      <c>
        <f>(M18*21)/100</f>
      </c>
      <c t="s">
        <v>27</v>
      </c>
    </row>
    <row r="19" spans="1:5" ht="12.75">
      <c r="A19" s="35" t="s">
        <v>56</v>
      </c>
      <c r="E19" s="39" t="s">
        <v>52</v>
      </c>
    </row>
    <row r="20" spans="1:5" ht="12.75">
      <c r="A20" s="35" t="s">
        <v>57</v>
      </c>
      <c r="E20" s="40" t="s">
        <v>7673</v>
      </c>
    </row>
    <row r="21" spans="1:5" ht="114.75">
      <c r="A21" t="s">
        <v>59</v>
      </c>
      <c r="E21" s="39" t="s">
        <v>7739</v>
      </c>
    </row>
    <row r="22" spans="1:16" ht="12.75">
      <c r="A22" t="s">
        <v>49</v>
      </c>
      <c s="34" t="s">
        <v>81</v>
      </c>
      <c s="34" t="s">
        <v>7915</v>
      </c>
      <c s="35" t="s">
        <v>52</v>
      </c>
      <c s="6" t="s">
        <v>7916</v>
      </c>
      <c s="36" t="s">
        <v>107</v>
      </c>
      <c s="37">
        <v>4</v>
      </c>
      <c s="36">
        <v>0</v>
      </c>
      <c s="36">
        <f>ROUND(G22*H22,6)</f>
      </c>
      <c r="L22" s="38">
        <v>0</v>
      </c>
      <c s="32">
        <f>ROUND(ROUND(L22,2)*ROUND(G22,3),2)</f>
      </c>
      <c s="36" t="s">
        <v>74</v>
      </c>
      <c>
        <f>(M22*21)/100</f>
      </c>
      <c t="s">
        <v>27</v>
      </c>
    </row>
    <row r="23" spans="1:5" ht="12.75">
      <c r="A23" s="35" t="s">
        <v>56</v>
      </c>
      <c r="E23" s="39" t="s">
        <v>52</v>
      </c>
    </row>
    <row r="24" spans="1:5" ht="12.75">
      <c r="A24" s="35" t="s">
        <v>57</v>
      </c>
      <c r="E24" s="40" t="s">
        <v>7673</v>
      </c>
    </row>
    <row r="25" spans="1:5" ht="114.75">
      <c r="A25" t="s">
        <v>59</v>
      </c>
      <c r="E25" s="39" t="s">
        <v>7739</v>
      </c>
    </row>
    <row r="26" spans="1:16" ht="25.5">
      <c r="A26" t="s">
        <v>49</v>
      </c>
      <c s="34" t="s">
        <v>84</v>
      </c>
      <c s="34" t="s">
        <v>8072</v>
      </c>
      <c s="35" t="s">
        <v>52</v>
      </c>
      <c s="6" t="s">
        <v>8073</v>
      </c>
      <c s="36" t="s">
        <v>107</v>
      </c>
      <c s="37">
        <v>1</v>
      </c>
      <c s="36">
        <v>0</v>
      </c>
      <c s="36">
        <f>ROUND(G26*H26,6)</f>
      </c>
      <c r="L26" s="38">
        <v>0</v>
      </c>
      <c s="32">
        <f>ROUND(ROUND(L26,2)*ROUND(G26,3),2)</f>
      </c>
      <c s="36" t="s">
        <v>74</v>
      </c>
      <c>
        <f>(M26*21)/100</f>
      </c>
      <c t="s">
        <v>27</v>
      </c>
    </row>
    <row r="27" spans="1:5" ht="12.75">
      <c r="A27" s="35" t="s">
        <v>56</v>
      </c>
      <c r="E27" s="39" t="s">
        <v>52</v>
      </c>
    </row>
    <row r="28" spans="1:5" ht="12.75">
      <c r="A28" s="35" t="s">
        <v>57</v>
      </c>
      <c r="E28" s="40" t="s">
        <v>7673</v>
      </c>
    </row>
    <row r="29" spans="1:5" ht="114.75">
      <c r="A29" t="s">
        <v>59</v>
      </c>
      <c r="E29" s="39" t="s">
        <v>7739</v>
      </c>
    </row>
    <row r="30" spans="1:16" ht="12.75">
      <c r="A30" t="s">
        <v>49</v>
      </c>
      <c s="34" t="s">
        <v>87</v>
      </c>
      <c s="34" t="s">
        <v>8112</v>
      </c>
      <c s="35" t="s">
        <v>52</v>
      </c>
      <c s="6" t="s">
        <v>8113</v>
      </c>
      <c s="36" t="s">
        <v>107</v>
      </c>
      <c s="37">
        <v>1</v>
      </c>
      <c s="36">
        <v>0</v>
      </c>
      <c s="36">
        <f>ROUND(G30*H30,6)</f>
      </c>
      <c r="L30" s="38">
        <v>0</v>
      </c>
      <c s="32">
        <f>ROUND(ROUND(L30,2)*ROUND(G30,3),2)</f>
      </c>
      <c s="36" t="s">
        <v>74</v>
      </c>
      <c>
        <f>(M30*21)/100</f>
      </c>
      <c t="s">
        <v>27</v>
      </c>
    </row>
    <row r="31" spans="1:5" ht="12.75">
      <c r="A31" s="35" t="s">
        <v>56</v>
      </c>
      <c r="E31" s="39" t="s">
        <v>52</v>
      </c>
    </row>
    <row r="32" spans="1:5" ht="12.75">
      <c r="A32" s="35" t="s">
        <v>57</v>
      </c>
      <c r="E32" s="40" t="s">
        <v>7673</v>
      </c>
    </row>
    <row r="33" spans="1:5" ht="114.75">
      <c r="A33" t="s">
        <v>59</v>
      </c>
      <c r="E33" s="39" t="s">
        <v>7739</v>
      </c>
    </row>
    <row r="34" spans="1:16" ht="12.75">
      <c r="A34" t="s">
        <v>49</v>
      </c>
      <c s="34" t="s">
        <v>90</v>
      </c>
      <c s="34" t="s">
        <v>8114</v>
      </c>
      <c s="35" t="s">
        <v>52</v>
      </c>
      <c s="6" t="s">
        <v>8115</v>
      </c>
      <c s="36" t="s">
        <v>107</v>
      </c>
      <c s="37">
        <v>4</v>
      </c>
      <c s="36">
        <v>0</v>
      </c>
      <c s="36">
        <f>ROUND(G34*H34,6)</f>
      </c>
      <c r="L34" s="38">
        <v>0</v>
      </c>
      <c s="32">
        <f>ROUND(ROUND(L34,2)*ROUND(G34,3),2)</f>
      </c>
      <c s="36" t="s">
        <v>74</v>
      </c>
      <c>
        <f>(M34*21)/100</f>
      </c>
      <c t="s">
        <v>27</v>
      </c>
    </row>
    <row r="35" spans="1:5" ht="12.75">
      <c r="A35" s="35" t="s">
        <v>56</v>
      </c>
      <c r="E35" s="39" t="s">
        <v>52</v>
      </c>
    </row>
    <row r="36" spans="1:5" ht="12.75">
      <c r="A36" s="35" t="s">
        <v>57</v>
      </c>
      <c r="E36" s="40" t="s">
        <v>7673</v>
      </c>
    </row>
    <row r="37" spans="1:5" ht="114.75">
      <c r="A37" t="s">
        <v>59</v>
      </c>
      <c r="E37" s="39" t="s">
        <v>7739</v>
      </c>
    </row>
    <row r="38" spans="1:16" ht="12.75">
      <c r="A38" t="s">
        <v>49</v>
      </c>
      <c s="34" t="s">
        <v>93</v>
      </c>
      <c s="34" t="s">
        <v>8116</v>
      </c>
      <c s="35" t="s">
        <v>52</v>
      </c>
      <c s="6" t="s">
        <v>8117</v>
      </c>
      <c s="36" t="s">
        <v>107</v>
      </c>
      <c s="37">
        <v>72</v>
      </c>
      <c s="36">
        <v>0</v>
      </c>
      <c s="36">
        <f>ROUND(G38*H38,6)</f>
      </c>
      <c r="L38" s="38">
        <v>0</v>
      </c>
      <c s="32">
        <f>ROUND(ROUND(L38,2)*ROUND(G38,3),2)</f>
      </c>
      <c s="36" t="s">
        <v>74</v>
      </c>
      <c>
        <f>(M38*21)/100</f>
      </c>
      <c t="s">
        <v>27</v>
      </c>
    </row>
    <row r="39" spans="1:5" ht="12.75">
      <c r="A39" s="35" t="s">
        <v>56</v>
      </c>
      <c r="E39" s="39" t="s">
        <v>52</v>
      </c>
    </row>
    <row r="40" spans="1:5" ht="12.75">
      <c r="A40" s="35" t="s">
        <v>57</v>
      </c>
      <c r="E40" s="40" t="s">
        <v>7673</v>
      </c>
    </row>
    <row r="41" spans="1:5" ht="114.75">
      <c r="A41" t="s">
        <v>59</v>
      </c>
      <c r="E41" s="39" t="s">
        <v>7739</v>
      </c>
    </row>
    <row r="42" spans="1:16" ht="12.75">
      <c r="A42" t="s">
        <v>49</v>
      </c>
      <c s="34" t="s">
        <v>96</v>
      </c>
      <c s="34" t="s">
        <v>8078</v>
      </c>
      <c s="35" t="s">
        <v>52</v>
      </c>
      <c s="6" t="s">
        <v>8079</v>
      </c>
      <c s="36" t="s">
        <v>107</v>
      </c>
      <c s="37">
        <v>21</v>
      </c>
      <c s="36">
        <v>0</v>
      </c>
      <c s="36">
        <f>ROUND(G42*H42,6)</f>
      </c>
      <c r="L42" s="38">
        <v>0</v>
      </c>
      <c s="32">
        <f>ROUND(ROUND(L42,2)*ROUND(G42,3),2)</f>
      </c>
      <c s="36" t="s">
        <v>74</v>
      </c>
      <c>
        <f>(M42*21)/100</f>
      </c>
      <c t="s">
        <v>27</v>
      </c>
    </row>
    <row r="43" spans="1:5" ht="12.75">
      <c r="A43" s="35" t="s">
        <v>56</v>
      </c>
      <c r="E43" s="39" t="s">
        <v>52</v>
      </c>
    </row>
    <row r="44" spans="1:5" ht="12.75">
      <c r="A44" s="35" t="s">
        <v>57</v>
      </c>
      <c r="E44" s="40" t="s">
        <v>7673</v>
      </c>
    </row>
    <row r="45" spans="1:5" ht="114.75">
      <c r="A45" t="s">
        <v>59</v>
      </c>
      <c r="E45" s="39" t="s">
        <v>7739</v>
      </c>
    </row>
    <row r="46" spans="1:16" ht="12.75">
      <c r="A46" t="s">
        <v>49</v>
      </c>
      <c s="34" t="s">
        <v>100</v>
      </c>
      <c s="34" t="s">
        <v>8118</v>
      </c>
      <c s="35" t="s">
        <v>52</v>
      </c>
      <c s="6" t="s">
        <v>8119</v>
      </c>
      <c s="36" t="s">
        <v>107</v>
      </c>
      <c s="37">
        <v>9</v>
      </c>
      <c s="36">
        <v>0</v>
      </c>
      <c s="36">
        <f>ROUND(G46*H46,6)</f>
      </c>
      <c r="L46" s="38">
        <v>0</v>
      </c>
      <c s="32">
        <f>ROUND(ROUND(L46,2)*ROUND(G46,3),2)</f>
      </c>
      <c s="36" t="s">
        <v>74</v>
      </c>
      <c>
        <f>(M46*21)/100</f>
      </c>
      <c t="s">
        <v>27</v>
      </c>
    </row>
    <row r="47" spans="1:5" ht="12.75">
      <c r="A47" s="35" t="s">
        <v>56</v>
      </c>
      <c r="E47" s="39" t="s">
        <v>52</v>
      </c>
    </row>
    <row r="48" spans="1:5" ht="12.75">
      <c r="A48" s="35" t="s">
        <v>57</v>
      </c>
      <c r="E48" s="40" t="s">
        <v>7673</v>
      </c>
    </row>
    <row r="49" spans="1:5" ht="114.75">
      <c r="A49" t="s">
        <v>59</v>
      </c>
      <c r="E49" s="39" t="s">
        <v>7739</v>
      </c>
    </row>
    <row r="50" spans="1:16" ht="12.75">
      <c r="A50" t="s">
        <v>49</v>
      </c>
      <c s="34" t="s">
        <v>116</v>
      </c>
      <c s="34" t="s">
        <v>7928</v>
      </c>
      <c s="35" t="s">
        <v>52</v>
      </c>
      <c s="6" t="s">
        <v>7929</v>
      </c>
      <c s="36" t="s">
        <v>107</v>
      </c>
      <c s="37">
        <v>2</v>
      </c>
      <c s="36">
        <v>0</v>
      </c>
      <c s="36">
        <f>ROUND(G50*H50,6)</f>
      </c>
      <c r="L50" s="38">
        <v>0</v>
      </c>
      <c s="32">
        <f>ROUND(ROUND(L50,2)*ROUND(G50,3),2)</f>
      </c>
      <c s="36" t="s">
        <v>74</v>
      </c>
      <c>
        <f>(M50*21)/100</f>
      </c>
      <c t="s">
        <v>27</v>
      </c>
    </row>
    <row r="51" spans="1:5" ht="12.75">
      <c r="A51" s="35" t="s">
        <v>56</v>
      </c>
      <c r="E51" s="39" t="s">
        <v>52</v>
      </c>
    </row>
    <row r="52" spans="1:5" ht="12.75">
      <c r="A52" s="35" t="s">
        <v>57</v>
      </c>
      <c r="E52" s="40" t="s">
        <v>7673</v>
      </c>
    </row>
    <row r="53" spans="1:5" ht="114.75">
      <c r="A53" t="s">
        <v>59</v>
      </c>
      <c r="E53" s="39" t="s">
        <v>7739</v>
      </c>
    </row>
    <row r="54" spans="1:16" ht="12.75">
      <c r="A54" t="s">
        <v>49</v>
      </c>
      <c s="34" t="s">
        <v>119</v>
      </c>
      <c s="34" t="s">
        <v>7930</v>
      </c>
      <c s="35" t="s">
        <v>52</v>
      </c>
      <c s="6" t="s">
        <v>7931</v>
      </c>
      <c s="36" t="s">
        <v>107</v>
      </c>
      <c s="37">
        <v>2</v>
      </c>
      <c s="36">
        <v>0</v>
      </c>
      <c s="36">
        <f>ROUND(G54*H54,6)</f>
      </c>
      <c r="L54" s="38">
        <v>0</v>
      </c>
      <c s="32">
        <f>ROUND(ROUND(L54,2)*ROUND(G54,3),2)</f>
      </c>
      <c s="36" t="s">
        <v>74</v>
      </c>
      <c>
        <f>(M54*21)/100</f>
      </c>
      <c t="s">
        <v>27</v>
      </c>
    </row>
    <row r="55" spans="1:5" ht="12.75">
      <c r="A55" s="35" t="s">
        <v>56</v>
      </c>
      <c r="E55" s="39" t="s">
        <v>52</v>
      </c>
    </row>
    <row r="56" spans="1:5" ht="12.75">
      <c r="A56" s="35" t="s">
        <v>57</v>
      </c>
      <c r="E56" s="40" t="s">
        <v>7673</v>
      </c>
    </row>
    <row r="57" spans="1:5" ht="114.75">
      <c r="A57" t="s">
        <v>59</v>
      </c>
      <c r="E57" s="39" t="s">
        <v>7739</v>
      </c>
    </row>
    <row r="58" spans="1:16" ht="12.75">
      <c r="A58" t="s">
        <v>49</v>
      </c>
      <c s="34" t="s">
        <v>122</v>
      </c>
      <c s="34" t="s">
        <v>7934</v>
      </c>
      <c s="35" t="s">
        <v>52</v>
      </c>
      <c s="6" t="s">
        <v>7935</v>
      </c>
      <c s="36" t="s">
        <v>107</v>
      </c>
      <c s="37">
        <v>2</v>
      </c>
      <c s="36">
        <v>0</v>
      </c>
      <c s="36">
        <f>ROUND(G58*H58,6)</f>
      </c>
      <c r="L58" s="38">
        <v>0</v>
      </c>
      <c s="32">
        <f>ROUND(ROUND(L58,2)*ROUND(G58,3),2)</f>
      </c>
      <c s="36" t="s">
        <v>74</v>
      </c>
      <c>
        <f>(M58*21)/100</f>
      </c>
      <c t="s">
        <v>27</v>
      </c>
    </row>
    <row r="59" spans="1:5" ht="12.75">
      <c r="A59" s="35" t="s">
        <v>56</v>
      </c>
      <c r="E59" s="39" t="s">
        <v>52</v>
      </c>
    </row>
    <row r="60" spans="1:5" ht="12.75">
      <c r="A60" s="35" t="s">
        <v>57</v>
      </c>
      <c r="E60" s="40" t="s">
        <v>7673</v>
      </c>
    </row>
    <row r="61" spans="1:5" ht="114.75">
      <c r="A61" t="s">
        <v>59</v>
      </c>
      <c r="E61" s="39" t="s">
        <v>7739</v>
      </c>
    </row>
    <row r="62" spans="1:16" ht="12.75">
      <c r="A62" t="s">
        <v>49</v>
      </c>
      <c s="34" t="s">
        <v>125</v>
      </c>
      <c s="34" t="s">
        <v>7940</v>
      </c>
      <c s="35" t="s">
        <v>52</v>
      </c>
      <c s="6" t="s">
        <v>7941</v>
      </c>
      <c s="36" t="s">
        <v>107</v>
      </c>
      <c s="37">
        <v>2</v>
      </c>
      <c s="36">
        <v>0</v>
      </c>
      <c s="36">
        <f>ROUND(G62*H62,6)</f>
      </c>
      <c r="L62" s="38">
        <v>0</v>
      </c>
      <c s="32">
        <f>ROUND(ROUND(L62,2)*ROUND(G62,3),2)</f>
      </c>
      <c s="36" t="s">
        <v>74</v>
      </c>
      <c>
        <f>(M62*21)/100</f>
      </c>
      <c t="s">
        <v>27</v>
      </c>
    </row>
    <row r="63" spans="1:5" ht="12.75">
      <c r="A63" s="35" t="s">
        <v>56</v>
      </c>
      <c r="E63" s="39" t="s">
        <v>52</v>
      </c>
    </row>
    <row r="64" spans="1:5" ht="12.75">
      <c r="A64" s="35" t="s">
        <v>57</v>
      </c>
      <c r="E64" s="40" t="s">
        <v>7673</v>
      </c>
    </row>
    <row r="65" spans="1:5" ht="114.75">
      <c r="A65" t="s">
        <v>59</v>
      </c>
      <c r="E65" s="39" t="s">
        <v>7739</v>
      </c>
    </row>
    <row r="66" spans="1:16" ht="12.75">
      <c r="A66" t="s">
        <v>49</v>
      </c>
      <c s="34" t="s">
        <v>128</v>
      </c>
      <c s="34" t="s">
        <v>8044</v>
      </c>
      <c s="35" t="s">
        <v>52</v>
      </c>
      <c s="6" t="s">
        <v>8045</v>
      </c>
      <c s="36" t="s">
        <v>99</v>
      </c>
      <c s="37">
        <v>1200</v>
      </c>
      <c s="36">
        <v>0</v>
      </c>
      <c s="36">
        <f>ROUND(G66*H66,6)</f>
      </c>
      <c r="L66" s="38">
        <v>0</v>
      </c>
      <c s="32">
        <f>ROUND(ROUND(L66,2)*ROUND(G66,3),2)</f>
      </c>
      <c s="36" t="s">
        <v>74</v>
      </c>
      <c>
        <f>(M66*21)/100</f>
      </c>
      <c t="s">
        <v>27</v>
      </c>
    </row>
    <row r="67" spans="1:5" ht="12.75">
      <c r="A67" s="35" t="s">
        <v>56</v>
      </c>
      <c r="E67" s="39" t="s">
        <v>52</v>
      </c>
    </row>
    <row r="68" spans="1:5" ht="12.75">
      <c r="A68" s="35" t="s">
        <v>57</v>
      </c>
      <c r="E68" s="40" t="s">
        <v>7673</v>
      </c>
    </row>
    <row r="69" spans="1:5" ht="114.75">
      <c r="A69" t="s">
        <v>59</v>
      </c>
      <c r="E69" s="39" t="s">
        <v>7927</v>
      </c>
    </row>
    <row r="70" spans="1:16" ht="12.75">
      <c r="A70" t="s">
        <v>49</v>
      </c>
      <c s="34" t="s">
        <v>131</v>
      </c>
      <c s="34" t="s">
        <v>7944</v>
      </c>
      <c s="35" t="s">
        <v>52</v>
      </c>
      <c s="6" t="s">
        <v>7945</v>
      </c>
      <c s="36" t="s">
        <v>107</v>
      </c>
      <c s="37">
        <v>2</v>
      </c>
      <c s="36">
        <v>0</v>
      </c>
      <c s="36">
        <f>ROUND(G70*H70,6)</f>
      </c>
      <c r="L70" s="38">
        <v>0</v>
      </c>
      <c s="32">
        <f>ROUND(ROUND(L70,2)*ROUND(G70,3),2)</f>
      </c>
      <c s="36" t="s">
        <v>74</v>
      </c>
      <c>
        <f>(M70*21)/100</f>
      </c>
      <c t="s">
        <v>27</v>
      </c>
    </row>
    <row r="71" spans="1:5" ht="12.75">
      <c r="A71" s="35" t="s">
        <v>56</v>
      </c>
      <c r="E71" s="39" t="s">
        <v>52</v>
      </c>
    </row>
    <row r="72" spans="1:5" ht="12.75">
      <c r="A72" s="35" t="s">
        <v>57</v>
      </c>
      <c r="E72" s="40" t="s">
        <v>7673</v>
      </c>
    </row>
    <row r="73" spans="1:5" ht="114.75">
      <c r="A73" t="s">
        <v>59</v>
      </c>
      <c r="E73" s="39" t="s">
        <v>7739</v>
      </c>
    </row>
    <row r="74" spans="1:16" ht="25.5">
      <c r="A74" t="s">
        <v>49</v>
      </c>
      <c s="34" t="s">
        <v>134</v>
      </c>
      <c s="34" t="s">
        <v>7946</v>
      </c>
      <c s="35" t="s">
        <v>52</v>
      </c>
      <c s="6" t="s">
        <v>7947</v>
      </c>
      <c s="36" t="s">
        <v>107</v>
      </c>
      <c s="37">
        <v>2</v>
      </c>
      <c s="36">
        <v>0</v>
      </c>
      <c s="36">
        <f>ROUND(G74*H74,6)</f>
      </c>
      <c r="L74" s="38">
        <v>0</v>
      </c>
      <c s="32">
        <f>ROUND(ROUND(L74,2)*ROUND(G74,3),2)</f>
      </c>
      <c s="36" t="s">
        <v>74</v>
      </c>
      <c>
        <f>(M74*21)/100</f>
      </c>
      <c t="s">
        <v>27</v>
      </c>
    </row>
    <row r="75" spans="1:5" ht="12.75">
      <c r="A75" s="35" t="s">
        <v>56</v>
      </c>
      <c r="E75" s="39" t="s">
        <v>52</v>
      </c>
    </row>
    <row r="76" spans="1:5" ht="12.75">
      <c r="A76" s="35" t="s">
        <v>57</v>
      </c>
      <c r="E76" s="40" t="s">
        <v>7673</v>
      </c>
    </row>
    <row r="77" spans="1:5" ht="102">
      <c r="A77" t="s">
        <v>59</v>
      </c>
      <c r="E77" s="39" t="s">
        <v>7948</v>
      </c>
    </row>
    <row r="78" spans="1:16" ht="12.75">
      <c r="A78" t="s">
        <v>49</v>
      </c>
      <c s="34" t="s">
        <v>137</v>
      </c>
      <c s="34" t="s">
        <v>7949</v>
      </c>
      <c s="35" t="s">
        <v>52</v>
      </c>
      <c s="6" t="s">
        <v>7950</v>
      </c>
      <c s="36" t="s">
        <v>107</v>
      </c>
      <c s="37">
        <v>2</v>
      </c>
      <c s="36">
        <v>0</v>
      </c>
      <c s="36">
        <f>ROUND(G78*H78,6)</f>
      </c>
      <c r="L78" s="38">
        <v>0</v>
      </c>
      <c s="32">
        <f>ROUND(ROUND(L78,2)*ROUND(G78,3),2)</f>
      </c>
      <c s="36" t="s">
        <v>74</v>
      </c>
      <c>
        <f>(M78*21)/100</f>
      </c>
      <c t="s">
        <v>27</v>
      </c>
    </row>
    <row r="79" spans="1:5" ht="12.75">
      <c r="A79" s="35" t="s">
        <v>56</v>
      </c>
      <c r="E79" s="39" t="s">
        <v>52</v>
      </c>
    </row>
    <row r="80" spans="1:5" ht="12.75">
      <c r="A80" s="35" t="s">
        <v>57</v>
      </c>
      <c r="E80" s="40" t="s">
        <v>7673</v>
      </c>
    </row>
    <row r="81" spans="1:5" ht="114.75">
      <c r="A81" t="s">
        <v>59</v>
      </c>
      <c r="E81" s="39" t="s">
        <v>7739</v>
      </c>
    </row>
    <row r="82" spans="1:16" ht="25.5">
      <c r="A82" t="s">
        <v>49</v>
      </c>
      <c s="34" t="s">
        <v>140</v>
      </c>
      <c s="34" t="s">
        <v>8120</v>
      </c>
      <c s="35" t="s">
        <v>52</v>
      </c>
      <c s="6" t="s">
        <v>8121</v>
      </c>
      <c s="36" t="s">
        <v>107</v>
      </c>
      <c s="37">
        <v>8</v>
      </c>
      <c s="36">
        <v>0</v>
      </c>
      <c s="36">
        <f>ROUND(G82*H82,6)</f>
      </c>
      <c r="L82" s="38">
        <v>0</v>
      </c>
      <c s="32">
        <f>ROUND(ROUND(L82,2)*ROUND(G82,3),2)</f>
      </c>
      <c s="36" t="s">
        <v>74</v>
      </c>
      <c>
        <f>(M82*21)/100</f>
      </c>
      <c t="s">
        <v>27</v>
      </c>
    </row>
    <row r="83" spans="1:5" ht="12.75">
      <c r="A83" s="35" t="s">
        <v>56</v>
      </c>
      <c r="E83" s="39" t="s">
        <v>52</v>
      </c>
    </row>
    <row r="84" spans="1:5" ht="12.75">
      <c r="A84" s="35" t="s">
        <v>57</v>
      </c>
      <c r="E84" s="40" t="s">
        <v>7673</v>
      </c>
    </row>
    <row r="85" spans="1:5" ht="114.75">
      <c r="A85" t="s">
        <v>59</v>
      </c>
      <c r="E85" s="39" t="s">
        <v>7739</v>
      </c>
    </row>
    <row r="86" spans="1:16" ht="12.75">
      <c r="A86" t="s">
        <v>49</v>
      </c>
      <c s="34" t="s">
        <v>143</v>
      </c>
      <c s="34" t="s">
        <v>7955</v>
      </c>
      <c s="35" t="s">
        <v>52</v>
      </c>
      <c s="6" t="s">
        <v>7956</v>
      </c>
      <c s="36" t="s">
        <v>107</v>
      </c>
      <c s="37">
        <v>4</v>
      </c>
      <c s="36">
        <v>0</v>
      </c>
      <c s="36">
        <f>ROUND(G86*H86,6)</f>
      </c>
      <c r="L86" s="38">
        <v>0</v>
      </c>
      <c s="32">
        <f>ROUND(ROUND(L86,2)*ROUND(G86,3),2)</f>
      </c>
      <c s="36" t="s">
        <v>74</v>
      </c>
      <c>
        <f>(M86*21)/100</f>
      </c>
      <c t="s">
        <v>27</v>
      </c>
    </row>
    <row r="87" spans="1:5" ht="12.75">
      <c r="A87" s="35" t="s">
        <v>56</v>
      </c>
      <c r="E87" s="39" t="s">
        <v>52</v>
      </c>
    </row>
    <row r="88" spans="1:5" ht="12.75">
      <c r="A88" s="35" t="s">
        <v>57</v>
      </c>
      <c r="E88" s="40" t="s">
        <v>7673</v>
      </c>
    </row>
    <row r="89" spans="1:5" ht="114.75">
      <c r="A89" t="s">
        <v>59</v>
      </c>
      <c r="E89" s="39" t="s">
        <v>7739</v>
      </c>
    </row>
    <row r="90" spans="1:16" ht="25.5">
      <c r="A90" t="s">
        <v>49</v>
      </c>
      <c s="34" t="s">
        <v>146</v>
      </c>
      <c s="34" t="s">
        <v>7775</v>
      </c>
      <c s="35" t="s">
        <v>52</v>
      </c>
      <c s="6" t="s">
        <v>7776</v>
      </c>
      <c s="36" t="s">
        <v>107</v>
      </c>
      <c s="37">
        <v>2</v>
      </c>
      <c s="36">
        <v>0</v>
      </c>
      <c s="36">
        <f>ROUND(G90*H90,6)</f>
      </c>
      <c r="L90" s="38">
        <v>0</v>
      </c>
      <c s="32">
        <f>ROUND(ROUND(L90,2)*ROUND(G90,3),2)</f>
      </c>
      <c s="36" t="s">
        <v>74</v>
      </c>
      <c>
        <f>(M90*21)/100</f>
      </c>
      <c t="s">
        <v>27</v>
      </c>
    </row>
    <row r="91" spans="1:5" ht="12.75">
      <c r="A91" s="35" t="s">
        <v>56</v>
      </c>
      <c r="E91" s="39" t="s">
        <v>52</v>
      </c>
    </row>
    <row r="92" spans="1:5" ht="12.75">
      <c r="A92" s="35" t="s">
        <v>57</v>
      </c>
      <c r="E92" s="40" t="s">
        <v>7673</v>
      </c>
    </row>
    <row r="93" spans="1:5" ht="114.75">
      <c r="A93" t="s">
        <v>59</v>
      </c>
      <c r="E93" s="39" t="s">
        <v>7777</v>
      </c>
    </row>
    <row r="94" spans="1:16" ht="25.5">
      <c r="A94" t="s">
        <v>49</v>
      </c>
      <c s="34" t="s">
        <v>149</v>
      </c>
      <c s="34" t="s">
        <v>7778</v>
      </c>
      <c s="35" t="s">
        <v>52</v>
      </c>
      <c s="6" t="s">
        <v>7779</v>
      </c>
      <c s="36" t="s">
        <v>107</v>
      </c>
      <c s="37">
        <v>2</v>
      </c>
      <c s="36">
        <v>0</v>
      </c>
      <c s="36">
        <f>ROUND(G94*H94,6)</f>
      </c>
      <c r="L94" s="38">
        <v>0</v>
      </c>
      <c s="32">
        <f>ROUND(ROUND(L94,2)*ROUND(G94,3),2)</f>
      </c>
      <c s="36" t="s">
        <v>74</v>
      </c>
      <c>
        <f>(M94*21)/100</f>
      </c>
      <c t="s">
        <v>27</v>
      </c>
    </row>
    <row r="95" spans="1:5" ht="12.75">
      <c r="A95" s="35" t="s">
        <v>56</v>
      </c>
      <c r="E95" s="39" t="s">
        <v>52</v>
      </c>
    </row>
    <row r="96" spans="1:5" ht="12.75">
      <c r="A96" s="35" t="s">
        <v>57</v>
      </c>
      <c r="E96" s="40" t="s">
        <v>7673</v>
      </c>
    </row>
    <row r="97" spans="1:5" ht="114.75">
      <c r="A97" t="s">
        <v>59</v>
      </c>
      <c r="E97" s="39" t="s">
        <v>7777</v>
      </c>
    </row>
    <row r="98" spans="1:16" ht="12.75">
      <c r="A98" t="s">
        <v>49</v>
      </c>
      <c s="34" t="s">
        <v>152</v>
      </c>
      <c s="34" t="s">
        <v>7780</v>
      </c>
      <c s="35" t="s">
        <v>52</v>
      </c>
      <c s="6" t="s">
        <v>7781</v>
      </c>
      <c s="36" t="s">
        <v>673</v>
      </c>
      <c s="37">
        <v>30</v>
      </c>
      <c s="36">
        <v>0</v>
      </c>
      <c s="36">
        <f>ROUND(G98*H98,6)</f>
      </c>
      <c r="L98" s="38">
        <v>0</v>
      </c>
      <c s="32">
        <f>ROUND(ROUND(L98,2)*ROUND(G98,3),2)</f>
      </c>
      <c s="36" t="s">
        <v>74</v>
      </c>
      <c>
        <f>(M98*21)/100</f>
      </c>
      <c t="s">
        <v>27</v>
      </c>
    </row>
    <row r="99" spans="1:5" ht="12.75">
      <c r="A99" s="35" t="s">
        <v>56</v>
      </c>
      <c r="E99" s="39" t="s">
        <v>52</v>
      </c>
    </row>
    <row r="100" spans="1:5" ht="12.75">
      <c r="A100" s="35" t="s">
        <v>57</v>
      </c>
      <c r="E100" s="40" t="s">
        <v>52</v>
      </c>
    </row>
    <row r="101" spans="1:5" ht="89.25">
      <c r="A101" t="s">
        <v>59</v>
      </c>
      <c r="E101" s="39" t="s">
        <v>7782</v>
      </c>
    </row>
    <row r="102" spans="1:13" ht="12.75">
      <c r="A102" t="s">
        <v>46</v>
      </c>
      <c r="C102" s="31" t="s">
        <v>7957</v>
      </c>
      <c r="E102" s="33" t="s">
        <v>7958</v>
      </c>
      <c r="J102" s="32">
        <f>0</f>
      </c>
      <c s="32">
        <f>0</f>
      </c>
      <c s="32">
        <f>0+L103</f>
      </c>
      <c s="32">
        <f>0+M103</f>
      </c>
    </row>
    <row r="103" spans="1:16" ht="12.75">
      <c r="A103" t="s">
        <v>49</v>
      </c>
      <c s="34" t="s">
        <v>155</v>
      </c>
      <c s="34" t="s">
        <v>7959</v>
      </c>
      <c s="35" t="s">
        <v>52</v>
      </c>
      <c s="6" t="s">
        <v>7960</v>
      </c>
      <c s="36" t="s">
        <v>107</v>
      </c>
      <c s="37">
        <v>6</v>
      </c>
      <c s="36">
        <v>0</v>
      </c>
      <c s="36">
        <f>ROUND(G103*H103,6)</f>
      </c>
      <c r="L103" s="38">
        <v>0</v>
      </c>
      <c s="32">
        <f>ROUND(ROUND(L103,2)*ROUND(G103,3),2)</f>
      </c>
      <c s="36" t="s">
        <v>74</v>
      </c>
      <c>
        <f>(M103*21)/100</f>
      </c>
      <c t="s">
        <v>27</v>
      </c>
    </row>
    <row r="104" spans="1:5" ht="12.75">
      <c r="A104" s="35" t="s">
        <v>56</v>
      </c>
      <c r="E104" s="39" t="s">
        <v>52</v>
      </c>
    </row>
    <row r="105" spans="1:5" ht="12.75">
      <c r="A105" s="35" t="s">
        <v>57</v>
      </c>
      <c r="E105" s="40" t="s">
        <v>5800</v>
      </c>
    </row>
    <row r="106" spans="1:5" ht="89.25">
      <c r="A106" t="s">
        <v>59</v>
      </c>
      <c r="E106" s="39" t="s">
        <v>7961</v>
      </c>
    </row>
    <row r="107" spans="1:13" ht="12.75">
      <c r="A107" t="s">
        <v>46</v>
      </c>
      <c r="C107" s="31" t="s">
        <v>7783</v>
      </c>
      <c r="E107" s="33" t="s">
        <v>7784</v>
      </c>
      <c r="J107" s="32">
        <f>0</f>
      </c>
      <c s="32">
        <f>0</f>
      </c>
      <c s="32">
        <f>0+L108+L112+L116+L120+L124+L128+L132+L136+L140+L144+L148</f>
      </c>
      <c s="32">
        <f>0+M108+M112+M116+M120+M124+M128+M132+M136+M140+M144+M148</f>
      </c>
    </row>
    <row r="108" spans="1:16" ht="12.75">
      <c r="A108" t="s">
        <v>49</v>
      </c>
      <c s="34" t="s">
        <v>158</v>
      </c>
      <c s="34" t="s">
        <v>7785</v>
      </c>
      <c s="35" t="s">
        <v>52</v>
      </c>
      <c s="6" t="s">
        <v>7786</v>
      </c>
      <c s="36" t="s">
        <v>395</v>
      </c>
      <c s="37">
        <v>1.5</v>
      </c>
      <c s="36">
        <v>0</v>
      </c>
      <c s="36">
        <f>ROUND(G108*H108,6)</f>
      </c>
      <c r="L108" s="38">
        <v>0</v>
      </c>
      <c s="32">
        <f>ROUND(ROUND(L108,2)*ROUND(G108,3),2)</f>
      </c>
      <c s="36" t="s">
        <v>74</v>
      </c>
      <c>
        <f>(M108*21)/100</f>
      </c>
      <c t="s">
        <v>27</v>
      </c>
    </row>
    <row r="109" spans="1:5" ht="12.75">
      <c r="A109" s="35" t="s">
        <v>56</v>
      </c>
      <c r="E109" s="39" t="s">
        <v>52</v>
      </c>
    </row>
    <row r="110" spans="1:5" ht="12.75">
      <c r="A110" s="35" t="s">
        <v>57</v>
      </c>
      <c r="E110" s="40" t="s">
        <v>5800</v>
      </c>
    </row>
    <row r="111" spans="1:5" ht="102">
      <c r="A111" t="s">
        <v>59</v>
      </c>
      <c r="E111" s="39" t="s">
        <v>7787</v>
      </c>
    </row>
    <row r="112" spans="1:16" ht="12.75">
      <c r="A112" t="s">
        <v>49</v>
      </c>
      <c s="34" t="s">
        <v>163</v>
      </c>
      <c s="34" t="s">
        <v>7788</v>
      </c>
      <c s="35" t="s">
        <v>52</v>
      </c>
      <c s="6" t="s">
        <v>7789</v>
      </c>
      <c s="36" t="s">
        <v>107</v>
      </c>
      <c s="37">
        <v>2</v>
      </c>
      <c s="36">
        <v>0</v>
      </c>
      <c s="36">
        <f>ROUND(G112*H112,6)</f>
      </c>
      <c r="L112" s="38">
        <v>0</v>
      </c>
      <c s="32">
        <f>ROUND(ROUND(L112,2)*ROUND(G112,3),2)</f>
      </c>
      <c s="36" t="s">
        <v>74</v>
      </c>
      <c>
        <f>(M112*21)/100</f>
      </c>
      <c t="s">
        <v>27</v>
      </c>
    </row>
    <row r="113" spans="1:5" ht="12.75">
      <c r="A113" s="35" t="s">
        <v>56</v>
      </c>
      <c r="E113" s="39" t="s">
        <v>52</v>
      </c>
    </row>
    <row r="114" spans="1:5" ht="12.75">
      <c r="A114" s="35" t="s">
        <v>57</v>
      </c>
      <c r="E114" s="40" t="s">
        <v>5800</v>
      </c>
    </row>
    <row r="115" spans="1:5" ht="89.25">
      <c r="A115" t="s">
        <v>59</v>
      </c>
      <c r="E115" s="39" t="s">
        <v>7790</v>
      </c>
    </row>
    <row r="116" spans="1:16" ht="12.75">
      <c r="A116" t="s">
        <v>49</v>
      </c>
      <c s="34" t="s">
        <v>166</v>
      </c>
      <c s="34" t="s">
        <v>7791</v>
      </c>
      <c s="35" t="s">
        <v>52</v>
      </c>
      <c s="6" t="s">
        <v>7792</v>
      </c>
      <c s="36" t="s">
        <v>107</v>
      </c>
      <c s="37">
        <v>2</v>
      </c>
      <c s="36">
        <v>0</v>
      </c>
      <c s="36">
        <f>ROUND(G116*H116,6)</f>
      </c>
      <c r="L116" s="38">
        <v>0</v>
      </c>
      <c s="32">
        <f>ROUND(ROUND(L116,2)*ROUND(G116,3),2)</f>
      </c>
      <c s="36" t="s">
        <v>74</v>
      </c>
      <c>
        <f>(M116*21)/100</f>
      </c>
      <c t="s">
        <v>27</v>
      </c>
    </row>
    <row r="117" spans="1:5" ht="12.75">
      <c r="A117" s="35" t="s">
        <v>56</v>
      </c>
      <c r="E117" s="39" t="s">
        <v>52</v>
      </c>
    </row>
    <row r="118" spans="1:5" ht="12.75">
      <c r="A118" s="35" t="s">
        <v>57</v>
      </c>
      <c r="E118" s="40" t="s">
        <v>5800</v>
      </c>
    </row>
    <row r="119" spans="1:5" ht="89.25">
      <c r="A119" t="s">
        <v>59</v>
      </c>
      <c r="E119" s="39" t="s">
        <v>7793</v>
      </c>
    </row>
    <row r="120" spans="1:16" ht="12.75">
      <c r="A120" t="s">
        <v>49</v>
      </c>
      <c s="34" t="s">
        <v>169</v>
      </c>
      <c s="34" t="s">
        <v>7962</v>
      </c>
      <c s="35" t="s">
        <v>52</v>
      </c>
      <c s="6" t="s">
        <v>7963</v>
      </c>
      <c s="36" t="s">
        <v>107</v>
      </c>
      <c s="37">
        <v>2</v>
      </c>
      <c s="36">
        <v>0</v>
      </c>
      <c s="36">
        <f>ROUND(G120*H120,6)</f>
      </c>
      <c r="L120" s="38">
        <v>0</v>
      </c>
      <c s="32">
        <f>ROUND(ROUND(L120,2)*ROUND(G120,3),2)</f>
      </c>
      <c s="36" t="s">
        <v>74</v>
      </c>
      <c>
        <f>(M120*21)/100</f>
      </c>
      <c t="s">
        <v>27</v>
      </c>
    </row>
    <row r="121" spans="1:5" ht="12.75">
      <c r="A121" s="35" t="s">
        <v>56</v>
      </c>
      <c r="E121" s="39" t="s">
        <v>52</v>
      </c>
    </row>
    <row r="122" spans="1:5" ht="12.75">
      <c r="A122" s="35" t="s">
        <v>57</v>
      </c>
      <c r="E122" s="40" t="s">
        <v>5800</v>
      </c>
    </row>
    <row r="123" spans="1:5" ht="89.25">
      <c r="A123" t="s">
        <v>59</v>
      </c>
      <c r="E123" s="39" t="s">
        <v>7964</v>
      </c>
    </row>
    <row r="124" spans="1:16" ht="12.75">
      <c r="A124" t="s">
        <v>49</v>
      </c>
      <c s="34" t="s">
        <v>172</v>
      </c>
      <c s="34" t="s">
        <v>8122</v>
      </c>
      <c s="35" t="s">
        <v>52</v>
      </c>
      <c s="6" t="s">
        <v>8123</v>
      </c>
      <c s="36" t="s">
        <v>107</v>
      </c>
      <c s="37">
        <v>2</v>
      </c>
      <c s="36">
        <v>0</v>
      </c>
      <c s="36">
        <f>ROUND(G124*H124,6)</f>
      </c>
      <c r="L124" s="38">
        <v>0</v>
      </c>
      <c s="32">
        <f>ROUND(ROUND(L124,2)*ROUND(G124,3),2)</f>
      </c>
      <c s="36" t="s">
        <v>74</v>
      </c>
      <c>
        <f>(M124*21)/100</f>
      </c>
      <c t="s">
        <v>27</v>
      </c>
    </row>
    <row r="125" spans="1:5" ht="12.75">
      <c r="A125" s="35" t="s">
        <v>56</v>
      </c>
      <c r="E125" s="39" t="s">
        <v>52</v>
      </c>
    </row>
    <row r="126" spans="1:5" ht="12.75">
      <c r="A126" s="35" t="s">
        <v>57</v>
      </c>
      <c r="E126" s="40" t="s">
        <v>5800</v>
      </c>
    </row>
    <row r="127" spans="1:5" ht="89.25">
      <c r="A127" t="s">
        <v>59</v>
      </c>
      <c r="E127" s="39" t="s">
        <v>8124</v>
      </c>
    </row>
    <row r="128" spans="1:16" ht="12.75">
      <c r="A128" t="s">
        <v>49</v>
      </c>
      <c s="34" t="s">
        <v>175</v>
      </c>
      <c s="34" t="s">
        <v>7794</v>
      </c>
      <c s="35" t="s">
        <v>52</v>
      </c>
      <c s="6" t="s">
        <v>7795</v>
      </c>
      <c s="36" t="s">
        <v>107</v>
      </c>
      <c s="37">
        <v>1</v>
      </c>
      <c s="36">
        <v>0</v>
      </c>
      <c s="36">
        <f>ROUND(G128*H128,6)</f>
      </c>
      <c r="L128" s="38">
        <v>0</v>
      </c>
      <c s="32">
        <f>ROUND(ROUND(L128,2)*ROUND(G128,3),2)</f>
      </c>
      <c s="36" t="s">
        <v>74</v>
      </c>
      <c>
        <f>(M128*21)/100</f>
      </c>
      <c t="s">
        <v>27</v>
      </c>
    </row>
    <row r="129" spans="1:5" ht="12.75">
      <c r="A129" s="35" t="s">
        <v>56</v>
      </c>
      <c r="E129" s="39" t="s">
        <v>52</v>
      </c>
    </row>
    <row r="130" spans="1:5" ht="12.75">
      <c r="A130" s="35" t="s">
        <v>57</v>
      </c>
      <c r="E130" s="40" t="s">
        <v>5800</v>
      </c>
    </row>
    <row r="131" spans="1:5" ht="102">
      <c r="A131" t="s">
        <v>59</v>
      </c>
      <c r="E131" s="39" t="s">
        <v>7796</v>
      </c>
    </row>
    <row r="132" spans="1:16" ht="12.75">
      <c r="A132" t="s">
        <v>49</v>
      </c>
      <c s="34" t="s">
        <v>178</v>
      </c>
      <c s="34" t="s">
        <v>7797</v>
      </c>
      <c s="35" t="s">
        <v>52</v>
      </c>
      <c s="6" t="s">
        <v>7798</v>
      </c>
      <c s="36" t="s">
        <v>107</v>
      </c>
      <c s="37">
        <v>2</v>
      </c>
      <c s="36">
        <v>0</v>
      </c>
      <c s="36">
        <f>ROUND(G132*H132,6)</f>
      </c>
      <c r="L132" s="38">
        <v>0</v>
      </c>
      <c s="32">
        <f>ROUND(ROUND(L132,2)*ROUND(G132,3),2)</f>
      </c>
      <c s="36" t="s">
        <v>74</v>
      </c>
      <c>
        <f>(M132*21)/100</f>
      </c>
      <c t="s">
        <v>27</v>
      </c>
    </row>
    <row r="133" spans="1:5" ht="12.75">
      <c r="A133" s="35" t="s">
        <v>56</v>
      </c>
      <c r="E133" s="39" t="s">
        <v>52</v>
      </c>
    </row>
    <row r="134" spans="1:5" ht="12.75">
      <c r="A134" s="35" t="s">
        <v>57</v>
      </c>
      <c r="E134" s="40" t="s">
        <v>5800</v>
      </c>
    </row>
    <row r="135" spans="1:5" ht="102">
      <c r="A135" t="s">
        <v>59</v>
      </c>
      <c r="E135" s="39" t="s">
        <v>7799</v>
      </c>
    </row>
    <row r="136" spans="1:16" ht="12.75">
      <c r="A136" t="s">
        <v>49</v>
      </c>
      <c s="34" t="s">
        <v>181</v>
      </c>
      <c s="34" t="s">
        <v>2224</v>
      </c>
      <c s="35" t="s">
        <v>52</v>
      </c>
      <c s="6" t="s">
        <v>691</v>
      </c>
      <c s="36" t="s">
        <v>107</v>
      </c>
      <c s="37">
        <v>1</v>
      </c>
      <c s="36">
        <v>0</v>
      </c>
      <c s="36">
        <f>ROUND(G136*H136,6)</f>
      </c>
      <c r="L136" s="38">
        <v>0</v>
      </c>
      <c s="32">
        <f>ROUND(ROUND(L136,2)*ROUND(G136,3),2)</f>
      </c>
      <c s="36" t="s">
        <v>74</v>
      </c>
      <c>
        <f>(M136*21)/100</f>
      </c>
      <c t="s">
        <v>27</v>
      </c>
    </row>
    <row r="137" spans="1:5" ht="12.75">
      <c r="A137" s="35" t="s">
        <v>56</v>
      </c>
      <c r="E137" s="39" t="s">
        <v>52</v>
      </c>
    </row>
    <row r="138" spans="1:5" ht="12.75">
      <c r="A138" s="35" t="s">
        <v>57</v>
      </c>
      <c r="E138" s="40" t="s">
        <v>5800</v>
      </c>
    </row>
    <row r="139" spans="1:5" ht="102">
      <c r="A139" t="s">
        <v>59</v>
      </c>
      <c r="E139" s="39" t="s">
        <v>7800</v>
      </c>
    </row>
    <row r="140" spans="1:16" ht="12.75">
      <c r="A140" t="s">
        <v>49</v>
      </c>
      <c s="34" t="s">
        <v>184</v>
      </c>
      <c s="34" t="s">
        <v>7801</v>
      </c>
      <c s="35" t="s">
        <v>52</v>
      </c>
      <c s="6" t="s">
        <v>7802</v>
      </c>
      <c s="36" t="s">
        <v>673</v>
      </c>
      <c s="37">
        <v>10</v>
      </c>
      <c s="36">
        <v>0</v>
      </c>
      <c s="36">
        <f>ROUND(G140*H140,6)</f>
      </c>
      <c r="L140" s="38">
        <v>0</v>
      </c>
      <c s="32">
        <f>ROUND(ROUND(L140,2)*ROUND(G140,3),2)</f>
      </c>
      <c s="36" t="s">
        <v>74</v>
      </c>
      <c>
        <f>(M140*21)/100</f>
      </c>
      <c t="s">
        <v>27</v>
      </c>
    </row>
    <row r="141" spans="1:5" ht="12.75">
      <c r="A141" s="35" t="s">
        <v>56</v>
      </c>
      <c r="E141" s="39" t="s">
        <v>52</v>
      </c>
    </row>
    <row r="142" spans="1:5" ht="12.75">
      <c r="A142" s="35" t="s">
        <v>57</v>
      </c>
      <c r="E142" s="40" t="s">
        <v>5800</v>
      </c>
    </row>
    <row r="143" spans="1:5" ht="102">
      <c r="A143" t="s">
        <v>59</v>
      </c>
      <c r="E143" s="39" t="s">
        <v>7803</v>
      </c>
    </row>
    <row r="144" spans="1:16" ht="12.75">
      <c r="A144" t="s">
        <v>49</v>
      </c>
      <c s="34" t="s">
        <v>187</v>
      </c>
      <c s="34" t="s">
        <v>7804</v>
      </c>
      <c s="35" t="s">
        <v>52</v>
      </c>
      <c s="6" t="s">
        <v>7805</v>
      </c>
      <c s="36" t="s">
        <v>673</v>
      </c>
      <c s="37">
        <v>10</v>
      </c>
      <c s="36">
        <v>0</v>
      </c>
      <c s="36">
        <f>ROUND(G144*H144,6)</f>
      </c>
      <c r="L144" s="38">
        <v>0</v>
      </c>
      <c s="32">
        <f>ROUND(ROUND(L144,2)*ROUND(G144,3),2)</f>
      </c>
      <c s="36" t="s">
        <v>74</v>
      </c>
      <c>
        <f>(M144*21)/100</f>
      </c>
      <c t="s">
        <v>27</v>
      </c>
    </row>
    <row r="145" spans="1:5" ht="12.75">
      <c r="A145" s="35" t="s">
        <v>56</v>
      </c>
      <c r="E145" s="39" t="s">
        <v>52</v>
      </c>
    </row>
    <row r="146" spans="1:5" ht="12.75">
      <c r="A146" s="35" t="s">
        <v>57</v>
      </c>
      <c r="E146" s="40" t="s">
        <v>5800</v>
      </c>
    </row>
    <row r="147" spans="1:5" ht="89.25">
      <c r="A147" t="s">
        <v>59</v>
      </c>
      <c r="E147" s="39" t="s">
        <v>7806</v>
      </c>
    </row>
    <row r="148" spans="1:16" ht="12.75">
      <c r="A148" t="s">
        <v>49</v>
      </c>
      <c s="34" t="s">
        <v>190</v>
      </c>
      <c s="34" t="s">
        <v>7965</v>
      </c>
      <c s="35" t="s">
        <v>52</v>
      </c>
      <c s="6" t="s">
        <v>7966</v>
      </c>
      <c s="36" t="s">
        <v>107</v>
      </c>
      <c s="37">
        <v>12</v>
      </c>
      <c s="36">
        <v>0</v>
      </c>
      <c s="36">
        <f>ROUND(G148*H148,6)</f>
      </c>
      <c r="L148" s="38">
        <v>0</v>
      </c>
      <c s="32">
        <f>ROUND(ROUND(L148,2)*ROUND(G148,3),2)</f>
      </c>
      <c s="36" t="s">
        <v>74</v>
      </c>
      <c>
        <f>(M148*21)/100</f>
      </c>
      <c t="s">
        <v>27</v>
      </c>
    </row>
    <row r="149" spans="1:5" ht="12.75">
      <c r="A149" s="35" t="s">
        <v>56</v>
      </c>
      <c r="E149" s="39" t="s">
        <v>52</v>
      </c>
    </row>
    <row r="150" spans="1:5" ht="12.75">
      <c r="A150" s="35" t="s">
        <v>57</v>
      </c>
      <c r="E150" s="40" t="s">
        <v>5800</v>
      </c>
    </row>
    <row r="151" spans="1:5" ht="76.5">
      <c r="A151" t="s">
        <v>59</v>
      </c>
      <c r="E151" s="39" t="s">
        <v>7809</v>
      </c>
    </row>
    <row r="152" spans="1:13" ht="12.75">
      <c r="A152" t="s">
        <v>46</v>
      </c>
      <c r="C152" s="31" t="s">
        <v>7810</v>
      </c>
      <c r="E152" s="33" t="s">
        <v>7811</v>
      </c>
      <c r="J152" s="32">
        <f>0</f>
      </c>
      <c s="32">
        <f>0</f>
      </c>
      <c s="32">
        <f>0+L153+L157+L161+L165+L169+L173+L177+L181+L185+L189+L193+L197</f>
      </c>
      <c s="32">
        <f>0+M153+M157+M161+M165+M169+M173+M177+M181+M185+M189+M193+M197</f>
      </c>
    </row>
    <row r="153" spans="1:16" ht="12.75">
      <c r="A153" t="s">
        <v>49</v>
      </c>
      <c s="34" t="s">
        <v>195</v>
      </c>
      <c s="34" t="s">
        <v>7967</v>
      </c>
      <c s="35" t="s">
        <v>52</v>
      </c>
      <c s="6" t="s">
        <v>7968</v>
      </c>
      <c s="36" t="s">
        <v>107</v>
      </c>
      <c s="37">
        <v>2</v>
      </c>
      <c s="36">
        <v>0</v>
      </c>
      <c s="36">
        <f>ROUND(G153*H153,6)</f>
      </c>
      <c r="L153" s="38">
        <v>0</v>
      </c>
      <c s="32">
        <f>ROUND(ROUND(L153,2)*ROUND(G153,3),2)</f>
      </c>
      <c s="36" t="s">
        <v>74</v>
      </c>
      <c>
        <f>(M153*21)/100</f>
      </c>
      <c t="s">
        <v>27</v>
      </c>
    </row>
    <row r="154" spans="1:5" ht="12.75">
      <c r="A154" s="35" t="s">
        <v>56</v>
      </c>
      <c r="E154" s="39" t="s">
        <v>52</v>
      </c>
    </row>
    <row r="155" spans="1:5" ht="12.75">
      <c r="A155" s="35" t="s">
        <v>57</v>
      </c>
      <c r="E155" s="40" t="s">
        <v>7814</v>
      </c>
    </row>
    <row r="156" spans="1:5" ht="102">
      <c r="A156" t="s">
        <v>59</v>
      </c>
      <c r="E156" s="39" t="s">
        <v>7821</v>
      </c>
    </row>
    <row r="157" spans="1:16" ht="12.75">
      <c r="A157" t="s">
        <v>49</v>
      </c>
      <c s="34" t="s">
        <v>199</v>
      </c>
      <c s="34" t="s">
        <v>7969</v>
      </c>
      <c s="35" t="s">
        <v>52</v>
      </c>
      <c s="6" t="s">
        <v>7970</v>
      </c>
      <c s="36" t="s">
        <v>107</v>
      </c>
      <c s="37">
        <v>2</v>
      </c>
      <c s="36">
        <v>0</v>
      </c>
      <c s="36">
        <f>ROUND(G157*H157,6)</f>
      </c>
      <c r="L157" s="38">
        <v>0</v>
      </c>
      <c s="32">
        <f>ROUND(ROUND(L157,2)*ROUND(G157,3),2)</f>
      </c>
      <c s="36" t="s">
        <v>74</v>
      </c>
      <c>
        <f>(M157*21)/100</f>
      </c>
      <c t="s">
        <v>27</v>
      </c>
    </row>
    <row r="158" spans="1:5" ht="12.75">
      <c r="A158" s="35" t="s">
        <v>56</v>
      </c>
      <c r="E158" s="39" t="s">
        <v>52</v>
      </c>
    </row>
    <row r="159" spans="1:5" ht="12.75">
      <c r="A159" s="35" t="s">
        <v>57</v>
      </c>
      <c r="E159" s="40" t="s">
        <v>7814</v>
      </c>
    </row>
    <row r="160" spans="1:5" ht="102">
      <c r="A160" t="s">
        <v>59</v>
      </c>
      <c r="E160" s="39" t="s">
        <v>7821</v>
      </c>
    </row>
    <row r="161" spans="1:16" ht="12.75">
      <c r="A161" t="s">
        <v>49</v>
      </c>
      <c s="34" t="s">
        <v>202</v>
      </c>
      <c s="34" t="s">
        <v>8125</v>
      </c>
      <c s="35" t="s">
        <v>52</v>
      </c>
      <c s="6" t="s">
        <v>8126</v>
      </c>
      <c s="36" t="s">
        <v>107</v>
      </c>
      <c s="37">
        <v>2</v>
      </c>
      <c s="36">
        <v>0</v>
      </c>
      <c s="36">
        <f>ROUND(G161*H161,6)</f>
      </c>
      <c r="L161" s="38">
        <v>0</v>
      </c>
      <c s="32">
        <f>ROUND(ROUND(L161,2)*ROUND(G161,3),2)</f>
      </c>
      <c s="36" t="s">
        <v>74</v>
      </c>
      <c>
        <f>(M161*21)/100</f>
      </c>
      <c t="s">
        <v>27</v>
      </c>
    </row>
    <row r="162" spans="1:5" ht="12.75">
      <c r="A162" s="35" t="s">
        <v>56</v>
      </c>
      <c r="E162" s="39" t="s">
        <v>52</v>
      </c>
    </row>
    <row r="163" spans="1:5" ht="12.75">
      <c r="A163" s="35" t="s">
        <v>57</v>
      </c>
      <c r="E163" s="40" t="s">
        <v>7814</v>
      </c>
    </row>
    <row r="164" spans="1:5" ht="102">
      <c r="A164" t="s">
        <v>59</v>
      </c>
      <c r="E164" s="39" t="s">
        <v>7828</v>
      </c>
    </row>
    <row r="165" spans="1:16" ht="25.5">
      <c r="A165" t="s">
        <v>49</v>
      </c>
      <c s="34" t="s">
        <v>205</v>
      </c>
      <c s="34" t="s">
        <v>7977</v>
      </c>
      <c s="35" t="s">
        <v>52</v>
      </c>
      <c s="6" t="s">
        <v>7978</v>
      </c>
      <c s="36" t="s">
        <v>107</v>
      </c>
      <c s="37">
        <v>2</v>
      </c>
      <c s="36">
        <v>0</v>
      </c>
      <c s="36">
        <f>ROUND(G165*H165,6)</f>
      </c>
      <c r="L165" s="38">
        <v>0</v>
      </c>
      <c s="32">
        <f>ROUND(ROUND(L165,2)*ROUND(G165,3),2)</f>
      </c>
      <c s="36" t="s">
        <v>74</v>
      </c>
      <c>
        <f>(M165*21)/100</f>
      </c>
      <c t="s">
        <v>27</v>
      </c>
    </row>
    <row r="166" spans="1:5" ht="12.75">
      <c r="A166" s="35" t="s">
        <v>56</v>
      </c>
      <c r="E166" s="39" t="s">
        <v>52</v>
      </c>
    </row>
    <row r="167" spans="1:5" ht="12.75">
      <c r="A167" s="35" t="s">
        <v>57</v>
      </c>
      <c r="E167" s="40" t="s">
        <v>7814</v>
      </c>
    </row>
    <row r="168" spans="1:5" ht="102">
      <c r="A168" t="s">
        <v>59</v>
      </c>
      <c r="E168" s="39" t="s">
        <v>7828</v>
      </c>
    </row>
    <row r="169" spans="1:16" ht="12.75">
      <c r="A169" t="s">
        <v>49</v>
      </c>
      <c s="34" t="s">
        <v>208</v>
      </c>
      <c s="34" t="s">
        <v>7979</v>
      </c>
      <c s="35" t="s">
        <v>52</v>
      </c>
      <c s="6" t="s">
        <v>7980</v>
      </c>
      <c s="36" t="s">
        <v>107</v>
      </c>
      <c s="37">
        <v>2</v>
      </c>
      <c s="36">
        <v>0</v>
      </c>
      <c s="36">
        <f>ROUND(G169*H169,6)</f>
      </c>
      <c r="L169" s="38">
        <v>0</v>
      </c>
      <c s="32">
        <f>ROUND(ROUND(L169,2)*ROUND(G169,3),2)</f>
      </c>
      <c s="36" t="s">
        <v>74</v>
      </c>
      <c>
        <f>(M169*21)/100</f>
      </c>
      <c t="s">
        <v>27</v>
      </c>
    </row>
    <row r="170" spans="1:5" ht="12.75">
      <c r="A170" s="35" t="s">
        <v>56</v>
      </c>
      <c r="E170" s="39" t="s">
        <v>52</v>
      </c>
    </row>
    <row r="171" spans="1:5" ht="12.75">
      <c r="A171" s="35" t="s">
        <v>57</v>
      </c>
      <c r="E171" s="40" t="s">
        <v>7814</v>
      </c>
    </row>
    <row r="172" spans="1:5" ht="102">
      <c r="A172" t="s">
        <v>59</v>
      </c>
      <c r="E172" s="39" t="s">
        <v>7828</v>
      </c>
    </row>
    <row r="173" spans="1:16" ht="12.75">
      <c r="A173" t="s">
        <v>49</v>
      </c>
      <c s="34" t="s">
        <v>211</v>
      </c>
      <c s="34" t="s">
        <v>7981</v>
      </c>
      <c s="35" t="s">
        <v>52</v>
      </c>
      <c s="6" t="s">
        <v>7982</v>
      </c>
      <c s="36" t="s">
        <v>107</v>
      </c>
      <c s="37">
        <v>2</v>
      </c>
      <c s="36">
        <v>0</v>
      </c>
      <c s="36">
        <f>ROUND(G173*H173,6)</f>
      </c>
      <c r="L173" s="38">
        <v>0</v>
      </c>
      <c s="32">
        <f>ROUND(ROUND(L173,2)*ROUND(G173,3),2)</f>
      </c>
      <c s="36" t="s">
        <v>74</v>
      </c>
      <c>
        <f>(M173*21)/100</f>
      </c>
      <c t="s">
        <v>27</v>
      </c>
    </row>
    <row r="174" spans="1:5" ht="12.75">
      <c r="A174" s="35" t="s">
        <v>56</v>
      </c>
      <c r="E174" s="39" t="s">
        <v>52</v>
      </c>
    </row>
    <row r="175" spans="1:5" ht="12.75">
      <c r="A175" s="35" t="s">
        <v>57</v>
      </c>
      <c r="E175" s="40" t="s">
        <v>7814</v>
      </c>
    </row>
    <row r="176" spans="1:5" ht="102">
      <c r="A176" t="s">
        <v>59</v>
      </c>
      <c r="E176" s="39" t="s">
        <v>7828</v>
      </c>
    </row>
    <row r="177" spans="1:16" ht="25.5">
      <c r="A177" t="s">
        <v>49</v>
      </c>
      <c s="34" t="s">
        <v>214</v>
      </c>
      <c s="34" t="s">
        <v>7837</v>
      </c>
      <c s="35" t="s">
        <v>52</v>
      </c>
      <c s="6" t="s">
        <v>7838</v>
      </c>
      <c s="36" t="s">
        <v>107</v>
      </c>
      <c s="37">
        <v>2</v>
      </c>
      <c s="36">
        <v>0</v>
      </c>
      <c s="36">
        <f>ROUND(G177*H177,6)</f>
      </c>
      <c r="L177" s="38">
        <v>0</v>
      </c>
      <c s="32">
        <f>ROUND(ROUND(L177,2)*ROUND(G177,3),2)</f>
      </c>
      <c s="36" t="s">
        <v>74</v>
      </c>
      <c>
        <f>(M177*21)/100</f>
      </c>
      <c t="s">
        <v>27</v>
      </c>
    </row>
    <row r="178" spans="1:5" ht="12.75">
      <c r="A178" s="35" t="s">
        <v>56</v>
      </c>
      <c r="E178" s="39" t="s">
        <v>52</v>
      </c>
    </row>
    <row r="179" spans="1:5" ht="12.75">
      <c r="A179" s="35" t="s">
        <v>57</v>
      </c>
      <c r="E179" s="40" t="s">
        <v>7814</v>
      </c>
    </row>
    <row r="180" spans="1:5" ht="102">
      <c r="A180" t="s">
        <v>59</v>
      </c>
      <c r="E180" s="39" t="s">
        <v>7828</v>
      </c>
    </row>
    <row r="181" spans="1:16" ht="12.75">
      <c r="A181" t="s">
        <v>49</v>
      </c>
      <c s="34" t="s">
        <v>217</v>
      </c>
      <c s="34" t="s">
        <v>8127</v>
      </c>
      <c s="35" t="s">
        <v>52</v>
      </c>
      <c s="6" t="s">
        <v>8128</v>
      </c>
      <c s="36" t="s">
        <v>107</v>
      </c>
      <c s="37">
        <v>2</v>
      </c>
      <c s="36">
        <v>0</v>
      </c>
      <c s="36">
        <f>ROUND(G181*H181,6)</f>
      </c>
      <c r="L181" s="38">
        <v>0</v>
      </c>
      <c s="32">
        <f>ROUND(ROUND(L181,2)*ROUND(G181,3),2)</f>
      </c>
      <c s="36" t="s">
        <v>74</v>
      </c>
      <c>
        <f>(M181*21)/100</f>
      </c>
      <c t="s">
        <v>27</v>
      </c>
    </row>
    <row r="182" spans="1:5" ht="12.75">
      <c r="A182" s="35" t="s">
        <v>56</v>
      </c>
      <c r="E182" s="39" t="s">
        <v>52</v>
      </c>
    </row>
    <row r="183" spans="1:5" ht="12.75">
      <c r="A183" s="35" t="s">
        <v>57</v>
      </c>
      <c r="E183" s="40" t="s">
        <v>7814</v>
      </c>
    </row>
    <row r="184" spans="1:5" ht="102">
      <c r="A184" t="s">
        <v>59</v>
      </c>
      <c r="E184" s="39" t="s">
        <v>7828</v>
      </c>
    </row>
    <row r="185" spans="1:16" ht="12.75">
      <c r="A185" t="s">
        <v>49</v>
      </c>
      <c s="34" t="s">
        <v>220</v>
      </c>
      <c s="34" t="s">
        <v>7843</v>
      </c>
      <c s="35" t="s">
        <v>52</v>
      </c>
      <c s="6" t="s">
        <v>7844</v>
      </c>
      <c s="36" t="s">
        <v>107</v>
      </c>
      <c s="37">
        <v>4</v>
      </c>
      <c s="36">
        <v>0</v>
      </c>
      <c s="36">
        <f>ROUND(G185*H185,6)</f>
      </c>
      <c r="L185" s="38">
        <v>0</v>
      </c>
      <c s="32">
        <f>ROUND(ROUND(L185,2)*ROUND(G185,3),2)</f>
      </c>
      <c s="36" t="s">
        <v>74</v>
      </c>
      <c>
        <f>(M185*21)/100</f>
      </c>
      <c t="s">
        <v>27</v>
      </c>
    </row>
    <row r="186" spans="1:5" ht="12.75">
      <c r="A186" s="35" t="s">
        <v>56</v>
      </c>
      <c r="E186" s="39" t="s">
        <v>52</v>
      </c>
    </row>
    <row r="187" spans="1:5" ht="12.75">
      <c r="A187" s="35" t="s">
        <v>57</v>
      </c>
      <c r="E187" s="40" t="s">
        <v>7814</v>
      </c>
    </row>
    <row r="188" spans="1:5" ht="102">
      <c r="A188" t="s">
        <v>59</v>
      </c>
      <c r="E188" s="39" t="s">
        <v>7828</v>
      </c>
    </row>
    <row r="189" spans="1:16" ht="12.75">
      <c r="A189" t="s">
        <v>49</v>
      </c>
      <c s="34" t="s">
        <v>223</v>
      </c>
      <c s="34" t="s">
        <v>7847</v>
      </c>
      <c s="35" t="s">
        <v>52</v>
      </c>
      <c s="6" t="s">
        <v>7848</v>
      </c>
      <c s="36" t="s">
        <v>107</v>
      </c>
      <c s="37">
        <v>4</v>
      </c>
      <c s="36">
        <v>0</v>
      </c>
      <c s="36">
        <f>ROUND(G189*H189,6)</f>
      </c>
      <c r="L189" s="38">
        <v>0</v>
      </c>
      <c s="32">
        <f>ROUND(ROUND(L189,2)*ROUND(G189,3),2)</f>
      </c>
      <c s="36" t="s">
        <v>74</v>
      </c>
      <c>
        <f>(M189*21)/100</f>
      </c>
      <c t="s">
        <v>27</v>
      </c>
    </row>
    <row r="190" spans="1:5" ht="12.75">
      <c r="A190" s="35" t="s">
        <v>56</v>
      </c>
      <c r="E190" s="39" t="s">
        <v>52</v>
      </c>
    </row>
    <row r="191" spans="1:5" ht="12.75">
      <c r="A191" s="35" t="s">
        <v>57</v>
      </c>
      <c r="E191" s="40" t="s">
        <v>7814</v>
      </c>
    </row>
    <row r="192" spans="1:5" ht="102">
      <c r="A192" t="s">
        <v>59</v>
      </c>
      <c r="E192" s="39" t="s">
        <v>7828</v>
      </c>
    </row>
    <row r="193" spans="1:16" ht="12.75">
      <c r="A193" t="s">
        <v>49</v>
      </c>
      <c s="34" t="s">
        <v>226</v>
      </c>
      <c s="34" t="s">
        <v>8129</v>
      </c>
      <c s="35" t="s">
        <v>52</v>
      </c>
      <c s="6" t="s">
        <v>8130</v>
      </c>
      <c s="36" t="s">
        <v>99</v>
      </c>
      <c s="37">
        <v>240</v>
      </c>
      <c s="36">
        <v>0</v>
      </c>
      <c s="36">
        <f>ROUND(G193*H193,6)</f>
      </c>
      <c r="L193" s="38">
        <v>0</v>
      </c>
      <c s="32">
        <f>ROUND(ROUND(L193,2)*ROUND(G193,3),2)</f>
      </c>
      <c s="36" t="s">
        <v>74</v>
      </c>
      <c>
        <f>(M193*21)/100</f>
      </c>
      <c t="s">
        <v>27</v>
      </c>
    </row>
    <row r="194" spans="1:5" ht="12.75">
      <c r="A194" s="35" t="s">
        <v>56</v>
      </c>
      <c r="E194" s="39" t="s">
        <v>52</v>
      </c>
    </row>
    <row r="195" spans="1:5" ht="12.75">
      <c r="A195" s="35" t="s">
        <v>57</v>
      </c>
      <c r="E195" s="40" t="s">
        <v>7814</v>
      </c>
    </row>
    <row r="196" spans="1:5" ht="102">
      <c r="A196" t="s">
        <v>59</v>
      </c>
      <c r="E196" s="39" t="s">
        <v>7851</v>
      </c>
    </row>
    <row r="197" spans="1:16" ht="12.75">
      <c r="A197" t="s">
        <v>49</v>
      </c>
      <c s="34" t="s">
        <v>229</v>
      </c>
      <c s="34" t="s">
        <v>7857</v>
      </c>
      <c s="35" t="s">
        <v>52</v>
      </c>
      <c s="6" t="s">
        <v>7858</v>
      </c>
      <c s="36" t="s">
        <v>673</v>
      </c>
      <c s="37">
        <v>4</v>
      </c>
      <c s="36">
        <v>0</v>
      </c>
      <c s="36">
        <f>ROUND(G197*H197,6)</f>
      </c>
      <c r="L197" s="38">
        <v>0</v>
      </c>
      <c s="32">
        <f>ROUND(ROUND(L197,2)*ROUND(G197,3),2)</f>
      </c>
      <c s="36" t="s">
        <v>74</v>
      </c>
      <c>
        <f>(M197*21)/100</f>
      </c>
      <c t="s">
        <v>27</v>
      </c>
    </row>
    <row r="198" spans="1:5" ht="12.75">
      <c r="A198" s="35" t="s">
        <v>56</v>
      </c>
      <c r="E198" s="39" t="s">
        <v>52</v>
      </c>
    </row>
    <row r="199" spans="1:5" ht="12.75">
      <c r="A199" s="35" t="s">
        <v>57</v>
      </c>
      <c r="E199" s="40" t="s">
        <v>5800</v>
      </c>
    </row>
    <row r="200" spans="1:5" ht="89.25">
      <c r="A200" t="s">
        <v>59</v>
      </c>
      <c r="E200" s="39" t="s">
        <v>7859</v>
      </c>
    </row>
    <row r="201" spans="1:13" ht="12.75">
      <c r="A201" t="s">
        <v>46</v>
      </c>
      <c r="C201" s="31" t="s">
        <v>743</v>
      </c>
      <c r="E201" s="33" t="s">
        <v>943</v>
      </c>
      <c r="J201" s="32">
        <f>0</f>
      </c>
      <c s="32">
        <f>0</f>
      </c>
      <c s="32">
        <f>0+L202+L206</f>
      </c>
      <c s="32">
        <f>0+M202+M206</f>
      </c>
    </row>
    <row r="202" spans="1:16" ht="25.5">
      <c r="A202" t="s">
        <v>49</v>
      </c>
      <c s="34" t="s">
        <v>232</v>
      </c>
      <c s="34" t="s">
        <v>2861</v>
      </c>
      <c s="35" t="s">
        <v>2862</v>
      </c>
      <c s="6" t="s">
        <v>2863</v>
      </c>
      <c s="36" t="s">
        <v>749</v>
      </c>
      <c s="37">
        <v>0.1</v>
      </c>
      <c s="36">
        <v>0</v>
      </c>
      <c s="36">
        <f>ROUND(G202*H202,6)</f>
      </c>
      <c r="L202" s="38">
        <v>0</v>
      </c>
      <c s="32">
        <f>ROUND(ROUND(L202,2)*ROUND(G202,3),2)</f>
      </c>
      <c s="36" t="s">
        <v>750</v>
      </c>
      <c>
        <f>(M202*21)/100</f>
      </c>
      <c t="s">
        <v>27</v>
      </c>
    </row>
    <row r="203" spans="1:5" ht="25.5">
      <c r="A203" s="35" t="s">
        <v>56</v>
      </c>
      <c r="E203" s="39" t="s">
        <v>751</v>
      </c>
    </row>
    <row r="204" spans="1:5" ht="12.75">
      <c r="A204" s="35" t="s">
        <v>57</v>
      </c>
      <c r="E204" s="40" t="s">
        <v>5800</v>
      </c>
    </row>
    <row r="205" spans="1:5" ht="102">
      <c r="A205" t="s">
        <v>59</v>
      </c>
      <c r="E205" s="39" t="s">
        <v>753</v>
      </c>
    </row>
    <row r="206" spans="1:16" ht="25.5">
      <c r="A206" t="s">
        <v>49</v>
      </c>
      <c s="34" t="s">
        <v>235</v>
      </c>
      <c s="34" t="s">
        <v>2867</v>
      </c>
      <c s="35" t="s">
        <v>2868</v>
      </c>
      <c s="6" t="s">
        <v>2869</v>
      </c>
      <c s="36" t="s">
        <v>749</v>
      </c>
      <c s="37">
        <v>0.2</v>
      </c>
      <c s="36">
        <v>0</v>
      </c>
      <c s="36">
        <f>ROUND(G206*H206,6)</f>
      </c>
      <c r="L206" s="38">
        <v>0</v>
      </c>
      <c s="32">
        <f>ROUND(ROUND(L206,2)*ROUND(G206,3),2)</f>
      </c>
      <c s="36" t="s">
        <v>750</v>
      </c>
      <c>
        <f>(M206*21)/100</f>
      </c>
      <c t="s">
        <v>27</v>
      </c>
    </row>
    <row r="207" spans="1:5" ht="25.5">
      <c r="A207" s="35" t="s">
        <v>56</v>
      </c>
      <c r="E207" s="39" t="s">
        <v>751</v>
      </c>
    </row>
    <row r="208" spans="1:5" ht="12.75">
      <c r="A208" s="35" t="s">
        <v>57</v>
      </c>
      <c r="E208" s="40" t="s">
        <v>5800</v>
      </c>
    </row>
    <row r="209" spans="1:5" ht="102">
      <c r="A209" t="s">
        <v>59</v>
      </c>
      <c r="E209"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2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8131</v>
      </c>
      <c s="41">
        <f>Rekapitulace!C128</f>
      </c>
      <c s="20" t="s">
        <v>0</v>
      </c>
      <c t="s">
        <v>23</v>
      </c>
      <c t="s">
        <v>27</v>
      </c>
    </row>
    <row r="4" spans="1:16" ht="32" customHeight="1">
      <c r="A4" s="24" t="s">
        <v>20</v>
      </c>
      <c s="25" t="s">
        <v>28</v>
      </c>
      <c s="27" t="s">
        <v>8131</v>
      </c>
      <c r="E4" s="26" t="s">
        <v>8132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COUNTIFS(L8:L236,"=0",A8:A236,"P")+COUNTIFS(L8:L236,"",A8:A236,"P")+SUM(Q8:Q236)</f>
      </c>
    </row>
    <row r="8" spans="1:13" ht="12.75">
      <c r="A8" t="s">
        <v>44</v>
      </c>
      <c r="C8" s="28" t="s">
        <v>8135</v>
      </c>
      <c r="E8" s="30" t="s">
        <v>8134</v>
      </c>
      <c r="J8" s="29">
        <f>0+J9+J14+J23+J40+J45+J98+J235</f>
      </c>
      <c s="29">
        <f>0+K9+K14+K23+K40+K45+K98+K235</f>
      </c>
      <c s="29">
        <f>0+L9+L14+L23+L40+L45+L98+L235</f>
      </c>
      <c s="29">
        <f>0+M9+M14+M23+M40+M45+M98+M235</f>
      </c>
    </row>
    <row r="9" spans="1:13" ht="12.75">
      <c r="A9" t="s">
        <v>46</v>
      </c>
      <c r="C9" s="31" t="s">
        <v>826</v>
      </c>
      <c r="E9" s="33" t="s">
        <v>3810</v>
      </c>
      <c r="J9" s="32">
        <f>0</f>
      </c>
      <c s="32">
        <f>0</f>
      </c>
      <c s="32">
        <f>0+L10</f>
      </c>
      <c s="32">
        <f>0+M10</f>
      </c>
    </row>
    <row r="10" spans="1:16" ht="12.75">
      <c r="A10" t="s">
        <v>49</v>
      </c>
      <c s="34" t="s">
        <v>253</v>
      </c>
      <c s="34" t="s">
        <v>8136</v>
      </c>
      <c s="35" t="s">
        <v>52</v>
      </c>
      <c s="6" t="s">
        <v>3613</v>
      </c>
      <c s="36" t="s">
        <v>673</v>
      </c>
      <c s="37">
        <v>32</v>
      </c>
      <c s="36">
        <v>0</v>
      </c>
      <c s="36">
        <f>ROUND(G10*H10,6)</f>
      </c>
      <c r="L10" s="38">
        <v>0</v>
      </c>
      <c s="32">
        <f>ROUND(ROUND(L10,2)*ROUND(G10,3),2)</f>
      </c>
      <c s="36" t="s">
        <v>2227</v>
      </c>
      <c>
        <f>(M10*21)/100</f>
      </c>
      <c t="s">
        <v>27</v>
      </c>
    </row>
    <row r="11" spans="1:5" ht="12.75">
      <c r="A11" s="35" t="s">
        <v>56</v>
      </c>
      <c r="E11" s="39" t="s">
        <v>52</v>
      </c>
    </row>
    <row r="12" spans="1:5" ht="12.75">
      <c r="A12" s="35" t="s">
        <v>57</v>
      </c>
      <c r="E12" s="40" t="s">
        <v>52</v>
      </c>
    </row>
    <row r="13" spans="1:5" ht="12.75">
      <c r="A13" t="s">
        <v>59</v>
      </c>
      <c r="E13" s="39" t="s">
        <v>60</v>
      </c>
    </row>
    <row r="14" spans="1:13" ht="12.75">
      <c r="A14" t="s">
        <v>46</v>
      </c>
      <c r="C14" s="31" t="s">
        <v>122</v>
      </c>
      <c r="E14" s="33" t="s">
        <v>3400</v>
      </c>
      <c r="J14" s="32">
        <f>0</f>
      </c>
      <c s="32">
        <f>0</f>
      </c>
      <c s="32">
        <f>0+L15+L19</f>
      </c>
      <c s="32">
        <f>0+M15+M19</f>
      </c>
    </row>
    <row r="15" spans="1:16" ht="12.75">
      <c r="A15" t="s">
        <v>49</v>
      </c>
      <c s="34" t="s">
        <v>232</v>
      </c>
      <c s="34" t="s">
        <v>838</v>
      </c>
      <c s="35" t="s">
        <v>52</v>
      </c>
      <c s="6" t="s">
        <v>839</v>
      </c>
      <c s="36" t="s">
        <v>78</v>
      </c>
      <c s="37">
        <v>211.2</v>
      </c>
      <c s="36">
        <v>0</v>
      </c>
      <c s="36">
        <f>ROUND(G15*H15,6)</f>
      </c>
      <c r="L15" s="38">
        <v>0</v>
      </c>
      <c s="32">
        <f>ROUND(ROUND(L15,2)*ROUND(G15,3),2)</f>
      </c>
      <c s="36" t="s">
        <v>74</v>
      </c>
      <c>
        <f>(M15*21)/100</f>
      </c>
      <c t="s">
        <v>27</v>
      </c>
    </row>
    <row r="16" spans="1:5" ht="25.5">
      <c r="A16" s="35" t="s">
        <v>56</v>
      </c>
      <c r="E16" s="39" t="s">
        <v>8137</v>
      </c>
    </row>
    <row r="17" spans="1:5" ht="12.75">
      <c r="A17" s="35" t="s">
        <v>57</v>
      </c>
      <c r="E17" s="40" t="s">
        <v>8138</v>
      </c>
    </row>
    <row r="18" spans="1:5" ht="12.75">
      <c r="A18" t="s">
        <v>59</v>
      </c>
      <c r="E18" s="39" t="s">
        <v>60</v>
      </c>
    </row>
    <row r="19" spans="1:16" ht="12.75">
      <c r="A19" t="s">
        <v>49</v>
      </c>
      <c s="34" t="s">
        <v>235</v>
      </c>
      <c s="34" t="s">
        <v>836</v>
      </c>
      <c s="35" t="s">
        <v>52</v>
      </c>
      <c s="6" t="s">
        <v>837</v>
      </c>
      <c s="36" t="s">
        <v>78</v>
      </c>
      <c s="37">
        <v>2.5</v>
      </c>
      <c s="36">
        <v>0</v>
      </c>
      <c s="36">
        <f>ROUND(G19*H19,6)</f>
      </c>
      <c r="L19" s="38">
        <v>0</v>
      </c>
      <c s="32">
        <f>ROUND(ROUND(L19,2)*ROUND(G19,3),2)</f>
      </c>
      <c s="36" t="s">
        <v>74</v>
      </c>
      <c>
        <f>(M19*21)/100</f>
      </c>
      <c t="s">
        <v>27</v>
      </c>
    </row>
    <row r="20" spans="1:5" ht="25.5">
      <c r="A20" s="35" t="s">
        <v>56</v>
      </c>
      <c r="E20" s="39" t="s">
        <v>8139</v>
      </c>
    </row>
    <row r="21" spans="1:5" ht="12.75">
      <c r="A21" s="35" t="s">
        <v>57</v>
      </c>
      <c r="E21" s="40" t="s">
        <v>52</v>
      </c>
    </row>
    <row r="22" spans="1:5" ht="12.75">
      <c r="A22" t="s">
        <v>59</v>
      </c>
      <c r="E22" s="39" t="s">
        <v>60</v>
      </c>
    </row>
    <row r="23" spans="1:13" ht="12.75">
      <c r="A23" t="s">
        <v>46</v>
      </c>
      <c r="C23" s="31" t="s">
        <v>134</v>
      </c>
      <c r="E23" s="33" t="s">
        <v>3413</v>
      </c>
      <c r="J23" s="32">
        <f>0</f>
      </c>
      <c s="32">
        <f>0</f>
      </c>
      <c s="32">
        <f>0+L24+L28+L32+L36</f>
      </c>
      <c s="32">
        <f>0+M24+M28+M32+M36</f>
      </c>
    </row>
    <row r="24" spans="1:16" ht="12.75">
      <c r="A24" t="s">
        <v>49</v>
      </c>
      <c s="34" t="s">
        <v>238</v>
      </c>
      <c s="34" t="s">
        <v>101</v>
      </c>
      <c s="35" t="s">
        <v>52</v>
      </c>
      <c s="6" t="s">
        <v>102</v>
      </c>
      <c s="36" t="s">
        <v>78</v>
      </c>
      <c s="37">
        <v>196.9</v>
      </c>
      <c s="36">
        <v>0</v>
      </c>
      <c s="36">
        <f>ROUND(G24*H24,6)</f>
      </c>
      <c r="L24" s="38">
        <v>0</v>
      </c>
      <c s="32">
        <f>ROUND(ROUND(L24,2)*ROUND(G24,3),2)</f>
      </c>
      <c s="36" t="s">
        <v>74</v>
      </c>
      <c>
        <f>(M24*21)/100</f>
      </c>
      <c t="s">
        <v>27</v>
      </c>
    </row>
    <row r="25" spans="1:5" ht="38.25">
      <c r="A25" s="35" t="s">
        <v>56</v>
      </c>
      <c r="E25" s="39" t="s">
        <v>8140</v>
      </c>
    </row>
    <row r="26" spans="1:5" ht="12.75">
      <c r="A26" s="35" t="s">
        <v>57</v>
      </c>
      <c r="E26" s="40" t="s">
        <v>52</v>
      </c>
    </row>
    <row r="27" spans="1:5" ht="12.75">
      <c r="A27" t="s">
        <v>59</v>
      </c>
      <c r="E27" s="39" t="s">
        <v>60</v>
      </c>
    </row>
    <row r="28" spans="1:16" ht="12.75">
      <c r="A28" t="s">
        <v>49</v>
      </c>
      <c s="34" t="s">
        <v>241</v>
      </c>
      <c s="34" t="s">
        <v>3421</v>
      </c>
      <c s="35" t="s">
        <v>52</v>
      </c>
      <c s="6" t="s">
        <v>3422</v>
      </c>
      <c s="36" t="s">
        <v>73</v>
      </c>
      <c s="37">
        <v>287</v>
      </c>
      <c s="36">
        <v>0</v>
      </c>
      <c s="36">
        <f>ROUND(G28*H28,6)</f>
      </c>
      <c r="L28" s="38">
        <v>0</v>
      </c>
      <c s="32">
        <f>ROUND(ROUND(L28,2)*ROUND(G28,3),2)</f>
      </c>
      <c s="36" t="s">
        <v>74</v>
      </c>
      <c>
        <f>(M28*21)/100</f>
      </c>
      <c t="s">
        <v>27</v>
      </c>
    </row>
    <row r="29" spans="1:5" ht="38.25">
      <c r="A29" s="35" t="s">
        <v>56</v>
      </c>
      <c r="E29" s="39" t="s">
        <v>8141</v>
      </c>
    </row>
    <row r="30" spans="1:5" ht="12.75">
      <c r="A30" s="35" t="s">
        <v>57</v>
      </c>
      <c r="E30" s="40" t="s">
        <v>52</v>
      </c>
    </row>
    <row r="31" spans="1:5" ht="12.75">
      <c r="A31" t="s">
        <v>59</v>
      </c>
      <c r="E31" s="39" t="s">
        <v>60</v>
      </c>
    </row>
    <row r="32" spans="1:16" ht="12.75">
      <c r="A32" t="s">
        <v>49</v>
      </c>
      <c s="34" t="s">
        <v>244</v>
      </c>
      <c s="34" t="s">
        <v>8142</v>
      </c>
      <c s="35" t="s">
        <v>52</v>
      </c>
      <c s="6" t="s">
        <v>8143</v>
      </c>
      <c s="36" t="s">
        <v>73</v>
      </c>
      <c s="37">
        <v>291</v>
      </c>
      <c s="36">
        <v>0</v>
      </c>
      <c s="36">
        <f>ROUND(G32*H32,6)</f>
      </c>
      <c r="L32" s="38">
        <v>0</v>
      </c>
      <c s="32">
        <f>ROUND(ROUND(L32,2)*ROUND(G32,3),2)</f>
      </c>
      <c s="36" t="s">
        <v>74</v>
      </c>
      <c>
        <f>(M32*21)/100</f>
      </c>
      <c t="s">
        <v>27</v>
      </c>
    </row>
    <row r="33" spans="1:5" ht="12.75">
      <c r="A33" s="35" t="s">
        <v>56</v>
      </c>
      <c r="E33" s="39" t="s">
        <v>8144</v>
      </c>
    </row>
    <row r="34" spans="1:5" ht="12.75">
      <c r="A34" s="35" t="s">
        <v>57</v>
      </c>
      <c r="E34" s="40" t="s">
        <v>52</v>
      </c>
    </row>
    <row r="35" spans="1:5" ht="25.5">
      <c r="A35" t="s">
        <v>59</v>
      </c>
      <c r="E35" s="39" t="s">
        <v>8145</v>
      </c>
    </row>
    <row r="36" spans="1:16" ht="12.75">
      <c r="A36" t="s">
        <v>49</v>
      </c>
      <c s="34" t="s">
        <v>247</v>
      </c>
      <c s="34" t="s">
        <v>8146</v>
      </c>
      <c s="35" t="s">
        <v>52</v>
      </c>
      <c s="6" t="s">
        <v>8147</v>
      </c>
      <c s="36" t="s">
        <v>73</v>
      </c>
      <c s="37">
        <v>145.5</v>
      </c>
      <c s="36">
        <v>0</v>
      </c>
      <c s="36">
        <f>ROUND(G36*H36,6)</f>
      </c>
      <c r="L36" s="38">
        <v>0</v>
      </c>
      <c s="32">
        <f>ROUND(ROUND(L36,2)*ROUND(G36,3),2)</f>
      </c>
      <c s="36" t="s">
        <v>2227</v>
      </c>
      <c>
        <f>(M36*21)/100</f>
      </c>
      <c t="s">
        <v>27</v>
      </c>
    </row>
    <row r="37" spans="1:5" ht="12.75">
      <c r="A37" s="35" t="s">
        <v>56</v>
      </c>
      <c r="E37" s="39" t="s">
        <v>8148</v>
      </c>
    </row>
    <row r="38" spans="1:5" ht="12.75">
      <c r="A38" s="35" t="s">
        <v>57</v>
      </c>
      <c r="E38" s="40" t="s">
        <v>52</v>
      </c>
    </row>
    <row r="39" spans="1:5" ht="38.25">
      <c r="A39" t="s">
        <v>59</v>
      </c>
      <c r="E39" s="39" t="s">
        <v>8149</v>
      </c>
    </row>
    <row r="40" spans="1:13" ht="12.75">
      <c r="A40" t="s">
        <v>46</v>
      </c>
      <c r="C40" s="31" t="s">
        <v>27</v>
      </c>
      <c r="E40" s="33" t="s">
        <v>3427</v>
      </c>
      <c r="J40" s="32">
        <f>0</f>
      </c>
      <c s="32">
        <f>0</f>
      </c>
      <c s="32">
        <f>0+L41</f>
      </c>
      <c s="32">
        <f>0+M41</f>
      </c>
    </row>
    <row r="41" spans="1:16" ht="12.75">
      <c r="A41" t="s">
        <v>49</v>
      </c>
      <c s="34" t="s">
        <v>250</v>
      </c>
      <c s="34" t="s">
        <v>8150</v>
      </c>
      <c s="35" t="s">
        <v>52</v>
      </c>
      <c s="6" t="s">
        <v>8151</v>
      </c>
      <c s="36" t="s">
        <v>78</v>
      </c>
      <c s="37">
        <v>0.4</v>
      </c>
      <c s="36">
        <v>0</v>
      </c>
      <c s="36">
        <f>ROUND(G41*H41,6)</f>
      </c>
      <c r="L41" s="38">
        <v>0</v>
      </c>
      <c s="32">
        <f>ROUND(ROUND(L41,2)*ROUND(G41,3),2)</f>
      </c>
      <c s="36" t="s">
        <v>74</v>
      </c>
      <c>
        <f>(M41*21)/100</f>
      </c>
      <c t="s">
        <v>27</v>
      </c>
    </row>
    <row r="42" spans="1:5" ht="12.75">
      <c r="A42" s="35" t="s">
        <v>56</v>
      </c>
      <c r="E42" s="39" t="s">
        <v>8152</v>
      </c>
    </row>
    <row r="43" spans="1:5" ht="12.75">
      <c r="A43" s="35" t="s">
        <v>57</v>
      </c>
      <c r="E43" s="40" t="s">
        <v>8153</v>
      </c>
    </row>
    <row r="44" spans="1:5" ht="12.75">
      <c r="A44" t="s">
        <v>59</v>
      </c>
      <c r="E44" s="39" t="s">
        <v>60</v>
      </c>
    </row>
    <row r="45" spans="1:13" ht="12.75">
      <c r="A45" t="s">
        <v>46</v>
      </c>
      <c r="C45" s="31" t="s">
        <v>114</v>
      </c>
      <c r="E45" s="33" t="s">
        <v>2220</v>
      </c>
      <c r="J45" s="32">
        <f>0</f>
      </c>
      <c s="32">
        <f>0</f>
      </c>
      <c s="32">
        <f>0+L46+L50+L54+L58+L62+L66+L70+L74+L78+L82+L86+L90+L94</f>
      </c>
      <c s="32">
        <f>0+M46+M50+M54+M58+M62+M66+M70+M74+M78+M82+M86+M90+M94</f>
      </c>
    </row>
    <row r="46" spans="1:16" ht="12.75">
      <c r="A46" t="s">
        <v>49</v>
      </c>
      <c s="34" t="s">
        <v>190</v>
      </c>
      <c s="34" t="s">
        <v>120</v>
      </c>
      <c s="35" t="s">
        <v>52</v>
      </c>
      <c s="6" t="s">
        <v>121</v>
      </c>
      <c s="36" t="s">
        <v>99</v>
      </c>
      <c s="37">
        <v>420</v>
      </c>
      <c s="36">
        <v>0</v>
      </c>
      <c s="36">
        <f>ROUND(G46*H46,6)</f>
      </c>
      <c r="L46" s="38">
        <v>0</v>
      </c>
      <c s="32">
        <f>ROUND(ROUND(L46,2)*ROUND(G46,3),2)</f>
      </c>
      <c s="36" t="s">
        <v>74</v>
      </c>
      <c>
        <f>(M46*21)/100</f>
      </c>
      <c t="s">
        <v>27</v>
      </c>
    </row>
    <row r="47" spans="1:5" ht="12.75">
      <c r="A47" s="35" t="s">
        <v>56</v>
      </c>
      <c r="E47" s="39" t="s">
        <v>8154</v>
      </c>
    </row>
    <row r="48" spans="1:5" ht="12.75">
      <c r="A48" s="35" t="s">
        <v>57</v>
      </c>
      <c r="E48" s="40" t="s">
        <v>8138</v>
      </c>
    </row>
    <row r="49" spans="1:5" ht="12.75">
      <c r="A49" t="s">
        <v>59</v>
      </c>
      <c r="E49" s="39" t="s">
        <v>60</v>
      </c>
    </row>
    <row r="50" spans="1:16" ht="12.75">
      <c r="A50" t="s">
        <v>49</v>
      </c>
      <c s="34" t="s">
        <v>195</v>
      </c>
      <c s="34" t="s">
        <v>8155</v>
      </c>
      <c s="35" t="s">
        <v>52</v>
      </c>
      <c s="6" t="s">
        <v>8156</v>
      </c>
      <c s="36" t="s">
        <v>99</v>
      </c>
      <c s="37">
        <v>220</v>
      </c>
      <c s="36">
        <v>0</v>
      </c>
      <c s="36">
        <f>ROUND(G50*H50,6)</f>
      </c>
      <c r="L50" s="38">
        <v>0</v>
      </c>
      <c s="32">
        <f>ROUND(ROUND(L50,2)*ROUND(G50,3),2)</f>
      </c>
      <c s="36" t="s">
        <v>74</v>
      </c>
      <c>
        <f>(M50*21)/100</f>
      </c>
      <c t="s">
        <v>27</v>
      </c>
    </row>
    <row r="51" spans="1:5" ht="12.75">
      <c r="A51" s="35" t="s">
        <v>56</v>
      </c>
      <c r="E51" s="39" t="s">
        <v>8157</v>
      </c>
    </row>
    <row r="52" spans="1:5" ht="12.75">
      <c r="A52" s="35" t="s">
        <v>57</v>
      </c>
      <c r="E52" s="40" t="s">
        <v>8138</v>
      </c>
    </row>
    <row r="53" spans="1:5" ht="12.75">
      <c r="A53" t="s">
        <v>59</v>
      </c>
      <c r="E53" s="39" t="s">
        <v>60</v>
      </c>
    </row>
    <row r="54" spans="1:16" ht="12.75">
      <c r="A54" t="s">
        <v>49</v>
      </c>
      <c s="34" t="s">
        <v>199</v>
      </c>
      <c s="34" t="s">
        <v>845</v>
      </c>
      <c s="35" t="s">
        <v>52</v>
      </c>
      <c s="6" t="s">
        <v>846</v>
      </c>
      <c s="36" t="s">
        <v>99</v>
      </c>
      <c s="37">
        <v>490</v>
      </c>
      <c s="36">
        <v>0</v>
      </c>
      <c s="36">
        <f>ROUND(G54*H54,6)</f>
      </c>
      <c r="L54" s="38">
        <v>0</v>
      </c>
      <c s="32">
        <f>ROUND(ROUND(L54,2)*ROUND(G54,3),2)</f>
      </c>
      <c s="36" t="s">
        <v>74</v>
      </c>
      <c>
        <f>(M54*21)/100</f>
      </c>
      <c t="s">
        <v>27</v>
      </c>
    </row>
    <row r="55" spans="1:5" ht="12.75">
      <c r="A55" s="35" t="s">
        <v>56</v>
      </c>
      <c r="E55" s="39" t="s">
        <v>52</v>
      </c>
    </row>
    <row r="56" spans="1:5" ht="12.75">
      <c r="A56" s="35" t="s">
        <v>57</v>
      </c>
      <c r="E56" s="40" t="s">
        <v>8138</v>
      </c>
    </row>
    <row r="57" spans="1:5" ht="12.75">
      <c r="A57" t="s">
        <v>59</v>
      </c>
      <c r="E57" s="39" t="s">
        <v>60</v>
      </c>
    </row>
    <row r="58" spans="1:16" ht="25.5">
      <c r="A58" t="s">
        <v>49</v>
      </c>
      <c s="34" t="s">
        <v>202</v>
      </c>
      <c s="34" t="s">
        <v>8158</v>
      </c>
      <c s="35" t="s">
        <v>52</v>
      </c>
      <c s="6" t="s">
        <v>8159</v>
      </c>
      <c s="36" t="s">
        <v>99</v>
      </c>
      <c s="37">
        <v>50</v>
      </c>
      <c s="36">
        <v>0</v>
      </c>
      <c s="36">
        <f>ROUND(G58*H58,6)</f>
      </c>
      <c r="L58" s="38">
        <v>0</v>
      </c>
      <c s="32">
        <f>ROUND(ROUND(L58,2)*ROUND(G58,3),2)</f>
      </c>
      <c s="36" t="s">
        <v>74</v>
      </c>
      <c>
        <f>(M58*21)/100</f>
      </c>
      <c t="s">
        <v>27</v>
      </c>
    </row>
    <row r="59" spans="1:5" ht="25.5">
      <c r="A59" s="35" t="s">
        <v>56</v>
      </c>
      <c r="E59" s="39" t="s">
        <v>8160</v>
      </c>
    </row>
    <row r="60" spans="1:5" ht="12.75">
      <c r="A60" s="35" t="s">
        <v>57</v>
      </c>
      <c r="E60" s="40" t="s">
        <v>8138</v>
      </c>
    </row>
    <row r="61" spans="1:5" ht="12.75">
      <c r="A61" t="s">
        <v>59</v>
      </c>
      <c r="E61" s="39" t="s">
        <v>60</v>
      </c>
    </row>
    <row r="62" spans="1:16" ht="12.75">
      <c r="A62" t="s">
        <v>49</v>
      </c>
      <c s="34" t="s">
        <v>205</v>
      </c>
      <c s="34" t="s">
        <v>867</v>
      </c>
      <c s="35" t="s">
        <v>52</v>
      </c>
      <c s="6" t="s">
        <v>868</v>
      </c>
      <c s="36" t="s">
        <v>107</v>
      </c>
      <c s="37">
        <v>7</v>
      </c>
      <c s="36">
        <v>0</v>
      </c>
      <c s="36">
        <f>ROUND(G62*H62,6)</f>
      </c>
      <c r="L62" s="38">
        <v>0</v>
      </c>
      <c s="32">
        <f>ROUND(ROUND(L62,2)*ROUND(G62,3),2)</f>
      </c>
      <c s="36" t="s">
        <v>74</v>
      </c>
      <c>
        <f>(M62*21)/100</f>
      </c>
      <c t="s">
        <v>27</v>
      </c>
    </row>
    <row r="63" spans="1:5" ht="12.75">
      <c r="A63" s="35" t="s">
        <v>56</v>
      </c>
      <c r="E63" s="39" t="s">
        <v>8161</v>
      </c>
    </row>
    <row r="64" spans="1:5" ht="12.75">
      <c r="A64" s="35" t="s">
        <v>57</v>
      </c>
      <c r="E64" s="40" t="s">
        <v>52</v>
      </c>
    </row>
    <row r="65" spans="1:5" ht="12.75">
      <c r="A65" t="s">
        <v>59</v>
      </c>
      <c r="E65" s="39" t="s">
        <v>60</v>
      </c>
    </row>
    <row r="66" spans="1:16" ht="25.5">
      <c r="A66" t="s">
        <v>49</v>
      </c>
      <c s="34" t="s">
        <v>208</v>
      </c>
      <c s="34" t="s">
        <v>150</v>
      </c>
      <c s="35" t="s">
        <v>52</v>
      </c>
      <c s="6" t="s">
        <v>151</v>
      </c>
      <c s="36" t="s">
        <v>107</v>
      </c>
      <c s="37">
        <v>5</v>
      </c>
      <c s="36">
        <v>0</v>
      </c>
      <c s="36">
        <f>ROUND(G66*H66,6)</f>
      </c>
      <c r="L66" s="38">
        <v>0</v>
      </c>
      <c s="32">
        <f>ROUND(ROUND(L66,2)*ROUND(G66,3),2)</f>
      </c>
      <c s="36" t="s">
        <v>74</v>
      </c>
      <c>
        <f>(M66*21)/100</f>
      </c>
      <c t="s">
        <v>27</v>
      </c>
    </row>
    <row r="67" spans="1:5" ht="12.75">
      <c r="A67" s="35" t="s">
        <v>56</v>
      </c>
      <c r="E67" s="39" t="s">
        <v>52</v>
      </c>
    </row>
    <row r="68" spans="1:5" ht="12.75">
      <c r="A68" s="35" t="s">
        <v>57</v>
      </c>
      <c r="E68" s="40" t="s">
        <v>52</v>
      </c>
    </row>
    <row r="69" spans="1:5" ht="12.75">
      <c r="A69" t="s">
        <v>59</v>
      </c>
      <c r="E69" s="39" t="s">
        <v>60</v>
      </c>
    </row>
    <row r="70" spans="1:16" ht="12.75">
      <c r="A70" t="s">
        <v>49</v>
      </c>
      <c s="34" t="s">
        <v>211</v>
      </c>
      <c s="34" t="s">
        <v>153</v>
      </c>
      <c s="35" t="s">
        <v>52</v>
      </c>
      <c s="6" t="s">
        <v>154</v>
      </c>
      <c s="36" t="s">
        <v>99</v>
      </c>
      <c s="37">
        <v>220</v>
      </c>
      <c s="36">
        <v>0</v>
      </c>
      <c s="36">
        <f>ROUND(G70*H70,6)</f>
      </c>
      <c r="L70" s="38">
        <v>0</v>
      </c>
      <c s="32">
        <f>ROUND(ROUND(L70,2)*ROUND(G70,3),2)</f>
      </c>
      <c s="36" t="s">
        <v>74</v>
      </c>
      <c>
        <f>(M70*21)/100</f>
      </c>
      <c t="s">
        <v>27</v>
      </c>
    </row>
    <row r="71" spans="1:5" ht="12.75">
      <c r="A71" s="35" t="s">
        <v>56</v>
      </c>
      <c r="E71" s="39" t="s">
        <v>8162</v>
      </c>
    </row>
    <row r="72" spans="1:5" ht="12.75">
      <c r="A72" s="35" t="s">
        <v>57</v>
      </c>
      <c r="E72" s="40" t="s">
        <v>8138</v>
      </c>
    </row>
    <row r="73" spans="1:5" ht="12.75">
      <c r="A73" t="s">
        <v>59</v>
      </c>
      <c r="E73" s="39" t="s">
        <v>60</v>
      </c>
    </row>
    <row r="74" spans="1:16" ht="25.5">
      <c r="A74" t="s">
        <v>49</v>
      </c>
      <c s="34" t="s">
        <v>214</v>
      </c>
      <c s="34" t="s">
        <v>863</v>
      </c>
      <c s="35" t="s">
        <v>52</v>
      </c>
      <c s="6" t="s">
        <v>864</v>
      </c>
      <c s="36" t="s">
        <v>107</v>
      </c>
      <c s="37">
        <v>26</v>
      </c>
      <c s="36">
        <v>0</v>
      </c>
      <c s="36">
        <f>ROUND(G74*H74,6)</f>
      </c>
      <c r="L74" s="38">
        <v>0</v>
      </c>
      <c s="32">
        <f>ROUND(ROUND(L74,2)*ROUND(G74,3),2)</f>
      </c>
      <c s="36" t="s">
        <v>74</v>
      </c>
      <c>
        <f>(M74*21)/100</f>
      </c>
      <c t="s">
        <v>27</v>
      </c>
    </row>
    <row r="75" spans="1:5" ht="12.75">
      <c r="A75" s="35" t="s">
        <v>56</v>
      </c>
      <c r="E75" s="39" t="s">
        <v>8163</v>
      </c>
    </row>
    <row r="76" spans="1:5" ht="12.75">
      <c r="A76" s="35" t="s">
        <v>57</v>
      </c>
      <c r="E76" s="40" t="s">
        <v>52</v>
      </c>
    </row>
    <row r="77" spans="1:5" ht="12.75">
      <c r="A77" t="s">
        <v>59</v>
      </c>
      <c r="E77" s="39" t="s">
        <v>60</v>
      </c>
    </row>
    <row r="78" spans="1:16" ht="12.75">
      <c r="A78" t="s">
        <v>49</v>
      </c>
      <c s="34" t="s">
        <v>217</v>
      </c>
      <c s="34" t="s">
        <v>2474</v>
      </c>
      <c s="35" t="s">
        <v>52</v>
      </c>
      <c s="6" t="s">
        <v>2475</v>
      </c>
      <c s="36" t="s">
        <v>73</v>
      </c>
      <c s="37">
        <v>0.4</v>
      </c>
      <c s="36">
        <v>0</v>
      </c>
      <c s="36">
        <f>ROUND(G78*H78,6)</f>
      </c>
      <c r="L78" s="38">
        <v>0</v>
      </c>
      <c s="32">
        <f>ROUND(ROUND(L78,2)*ROUND(G78,3),2)</f>
      </c>
      <c s="36" t="s">
        <v>74</v>
      </c>
      <c>
        <f>(M78*21)/100</f>
      </c>
      <c t="s">
        <v>27</v>
      </c>
    </row>
    <row r="79" spans="1:5" ht="25.5">
      <c r="A79" s="35" t="s">
        <v>56</v>
      </c>
      <c r="E79" s="39" t="s">
        <v>8164</v>
      </c>
    </row>
    <row r="80" spans="1:5" ht="12.75">
      <c r="A80" s="35" t="s">
        <v>57</v>
      </c>
      <c r="E80" s="40" t="s">
        <v>52</v>
      </c>
    </row>
    <row r="81" spans="1:5" ht="12.75">
      <c r="A81" t="s">
        <v>59</v>
      </c>
      <c r="E81" s="39" t="s">
        <v>60</v>
      </c>
    </row>
    <row r="82" spans="1:16" ht="12.75">
      <c r="A82" t="s">
        <v>49</v>
      </c>
      <c s="34" t="s">
        <v>220</v>
      </c>
      <c s="34" t="s">
        <v>138</v>
      </c>
      <c s="35" t="s">
        <v>52</v>
      </c>
      <c s="6" t="s">
        <v>139</v>
      </c>
      <c s="36" t="s">
        <v>73</v>
      </c>
      <c s="37">
        <v>0.5</v>
      </c>
      <c s="36">
        <v>0</v>
      </c>
      <c s="36">
        <f>ROUND(G82*H82,6)</f>
      </c>
      <c r="L82" s="38">
        <v>0</v>
      </c>
      <c s="32">
        <f>ROUND(ROUND(L82,2)*ROUND(G82,3),2)</f>
      </c>
      <c s="36" t="s">
        <v>74</v>
      </c>
      <c>
        <f>(M82*21)/100</f>
      </c>
      <c t="s">
        <v>27</v>
      </c>
    </row>
    <row r="83" spans="1:5" ht="12.75">
      <c r="A83" s="35" t="s">
        <v>56</v>
      </c>
      <c r="E83" s="39" t="s">
        <v>52</v>
      </c>
    </row>
    <row r="84" spans="1:5" ht="12.75">
      <c r="A84" s="35" t="s">
        <v>57</v>
      </c>
      <c r="E84" s="40" t="s">
        <v>52</v>
      </c>
    </row>
    <row r="85" spans="1:5" ht="12.75">
      <c r="A85" t="s">
        <v>59</v>
      </c>
      <c r="E85" s="39" t="s">
        <v>60</v>
      </c>
    </row>
    <row r="86" spans="1:16" ht="25.5">
      <c r="A86" t="s">
        <v>49</v>
      </c>
      <c s="34" t="s">
        <v>223</v>
      </c>
      <c s="34" t="s">
        <v>144</v>
      </c>
      <c s="35" t="s">
        <v>52</v>
      </c>
      <c s="6" t="s">
        <v>145</v>
      </c>
      <c s="36" t="s">
        <v>107</v>
      </c>
      <c s="37">
        <v>3</v>
      </c>
      <c s="36">
        <v>0</v>
      </c>
      <c s="36">
        <f>ROUND(G86*H86,6)</f>
      </c>
      <c r="L86" s="38">
        <v>0</v>
      </c>
      <c s="32">
        <f>ROUND(ROUND(L86,2)*ROUND(G86,3),2)</f>
      </c>
      <c s="36" t="s">
        <v>74</v>
      </c>
      <c>
        <f>(M86*21)/100</f>
      </c>
      <c t="s">
        <v>27</v>
      </c>
    </row>
    <row r="87" spans="1:5" ht="12.75">
      <c r="A87" s="35" t="s">
        <v>56</v>
      </c>
      <c r="E87" s="39" t="s">
        <v>8165</v>
      </c>
    </row>
    <row r="88" spans="1:5" ht="12.75">
      <c r="A88" s="35" t="s">
        <v>57</v>
      </c>
      <c r="E88" s="40" t="s">
        <v>52</v>
      </c>
    </row>
    <row r="89" spans="1:5" ht="12.75">
      <c r="A89" t="s">
        <v>59</v>
      </c>
      <c r="E89" s="39" t="s">
        <v>60</v>
      </c>
    </row>
    <row r="90" spans="1:16" ht="12.75">
      <c r="A90" t="s">
        <v>49</v>
      </c>
      <c s="34" t="s">
        <v>226</v>
      </c>
      <c s="34" t="s">
        <v>1223</v>
      </c>
      <c s="35" t="s">
        <v>52</v>
      </c>
      <c s="6" t="s">
        <v>1224</v>
      </c>
      <c s="36" t="s">
        <v>107</v>
      </c>
      <c s="37">
        <v>95</v>
      </c>
      <c s="36">
        <v>0</v>
      </c>
      <c s="36">
        <f>ROUND(G90*H90,6)</f>
      </c>
      <c r="L90" s="38">
        <v>0</v>
      </c>
      <c s="32">
        <f>ROUND(ROUND(L90,2)*ROUND(G90,3),2)</f>
      </c>
      <c s="36" t="s">
        <v>74</v>
      </c>
      <c>
        <f>(M90*21)/100</f>
      </c>
      <c t="s">
        <v>27</v>
      </c>
    </row>
    <row r="91" spans="1:5" ht="25.5">
      <c r="A91" s="35" t="s">
        <v>56</v>
      </c>
      <c r="E91" s="39" t="s">
        <v>8166</v>
      </c>
    </row>
    <row r="92" spans="1:5" ht="12.75">
      <c r="A92" s="35" t="s">
        <v>57</v>
      </c>
      <c r="E92" s="40" t="s">
        <v>52</v>
      </c>
    </row>
    <row r="93" spans="1:5" ht="12.75">
      <c r="A93" t="s">
        <v>59</v>
      </c>
      <c r="E93" s="39" t="s">
        <v>60</v>
      </c>
    </row>
    <row r="94" spans="1:16" ht="12.75">
      <c r="A94" t="s">
        <v>49</v>
      </c>
      <c s="34" t="s">
        <v>229</v>
      </c>
      <c s="34" t="s">
        <v>8167</v>
      </c>
      <c s="35" t="s">
        <v>52</v>
      </c>
      <c s="6" t="s">
        <v>8168</v>
      </c>
      <c s="36" t="s">
        <v>107</v>
      </c>
      <c s="37">
        <v>60</v>
      </c>
      <c s="36">
        <v>0</v>
      </c>
      <c s="36">
        <f>ROUND(G94*H94,6)</f>
      </c>
      <c r="L94" s="38">
        <v>0</v>
      </c>
      <c s="32">
        <f>ROUND(ROUND(L94,2)*ROUND(G94,3),2)</f>
      </c>
      <c s="36" t="s">
        <v>74</v>
      </c>
      <c>
        <f>(M94*21)/100</f>
      </c>
      <c t="s">
        <v>27</v>
      </c>
    </row>
    <row r="95" spans="1:5" ht="25.5">
      <c r="A95" s="35" t="s">
        <v>56</v>
      </c>
      <c r="E95" s="39" t="s">
        <v>8169</v>
      </c>
    </row>
    <row r="96" spans="1:5" ht="12.75">
      <c r="A96" s="35" t="s">
        <v>57</v>
      </c>
      <c r="E96" s="40" t="s">
        <v>52</v>
      </c>
    </row>
    <row r="97" spans="1:5" ht="12.75">
      <c r="A97" t="s">
        <v>59</v>
      </c>
      <c r="E97" s="39" t="s">
        <v>52</v>
      </c>
    </row>
    <row r="98" spans="1:13" ht="12.75">
      <c r="A98" t="s">
        <v>46</v>
      </c>
      <c r="C98" s="31" t="s">
        <v>161</v>
      </c>
      <c r="E98" s="33" t="s">
        <v>2221</v>
      </c>
      <c r="J98" s="32">
        <f>0</f>
      </c>
      <c s="32">
        <f>0</f>
      </c>
      <c s="32">
        <f>0+L99+L103+L107+L111+L115+L119+L123+L127+L131+L135+L139+L143+L147+L151+L155+L159+L163+L167+L171+L175+L179+L183+L187+L191+L195+L199+L203+L207+L211+L215+L219+L223+L227+L231</f>
      </c>
      <c s="32">
        <f>0+M99+M103+M107+M111+M115+M119+M123+M127+M131+M135+M139+M143+M147+M151+M155+M159+M163+M167+M171+M175+M179+M183+M187+M191+M195+M199+M203+M207+M211+M215+M219+M223+M227+M231</f>
      </c>
    </row>
    <row r="99" spans="1:16" ht="25.5">
      <c r="A99" t="s">
        <v>49</v>
      </c>
      <c s="34" t="s">
        <v>69</v>
      </c>
      <c s="34" t="s">
        <v>8170</v>
      </c>
      <c s="35" t="s">
        <v>52</v>
      </c>
      <c s="6" t="s">
        <v>8171</v>
      </c>
      <c s="36" t="s">
        <v>99</v>
      </c>
      <c s="37">
        <v>308</v>
      </c>
      <c s="36">
        <v>0</v>
      </c>
      <c s="36">
        <f>ROUND(G99*H99,6)</f>
      </c>
      <c r="L99" s="38">
        <v>0</v>
      </c>
      <c s="32">
        <f>ROUND(ROUND(L99,2)*ROUND(G99,3),2)</f>
      </c>
      <c s="36" t="s">
        <v>74</v>
      </c>
      <c>
        <f>(M99*21)/100</f>
      </c>
      <c t="s">
        <v>27</v>
      </c>
    </row>
    <row r="100" spans="1:5" ht="12.75">
      <c r="A100" s="35" t="s">
        <v>56</v>
      </c>
      <c r="E100" s="39" t="s">
        <v>8172</v>
      </c>
    </row>
    <row r="101" spans="1:5" ht="12.75">
      <c r="A101" s="35" t="s">
        <v>57</v>
      </c>
      <c r="E101" s="40" t="s">
        <v>8173</v>
      </c>
    </row>
    <row r="102" spans="1:5" ht="12.75">
      <c r="A102" t="s">
        <v>59</v>
      </c>
      <c r="E102" s="39" t="s">
        <v>60</v>
      </c>
    </row>
    <row r="103" spans="1:16" ht="12.75">
      <c r="A103" t="s">
        <v>49</v>
      </c>
      <c s="34" t="s">
        <v>27</v>
      </c>
      <c s="34" t="s">
        <v>2667</v>
      </c>
      <c s="35" t="s">
        <v>52</v>
      </c>
      <c s="6" t="s">
        <v>2668</v>
      </c>
      <c s="36" t="s">
        <v>99</v>
      </c>
      <c s="37">
        <v>1038</v>
      </c>
      <c s="36">
        <v>0</v>
      </c>
      <c s="36">
        <f>ROUND(G103*H103,6)</f>
      </c>
      <c r="L103" s="38">
        <v>0</v>
      </c>
      <c s="32">
        <f>ROUND(ROUND(L103,2)*ROUND(G103,3),2)</f>
      </c>
      <c s="36" t="s">
        <v>74</v>
      </c>
      <c>
        <f>(M103*21)/100</f>
      </c>
      <c t="s">
        <v>27</v>
      </c>
    </row>
    <row r="104" spans="1:5" ht="25.5">
      <c r="A104" s="35" t="s">
        <v>56</v>
      </c>
      <c r="E104" s="39" t="s">
        <v>8174</v>
      </c>
    </row>
    <row r="105" spans="1:5" ht="12.75">
      <c r="A105" s="35" t="s">
        <v>57</v>
      </c>
      <c r="E105" s="40" t="s">
        <v>8173</v>
      </c>
    </row>
    <row r="106" spans="1:5" ht="12.75">
      <c r="A106" t="s">
        <v>59</v>
      </c>
      <c r="E106" s="39" t="s">
        <v>60</v>
      </c>
    </row>
    <row r="107" spans="1:16" ht="12.75">
      <c r="A107" t="s">
        <v>49</v>
      </c>
      <c s="34" t="s">
        <v>26</v>
      </c>
      <c s="34" t="s">
        <v>170</v>
      </c>
      <c s="35" t="s">
        <v>52</v>
      </c>
      <c s="6" t="s">
        <v>171</v>
      </c>
      <c s="36" t="s">
        <v>99</v>
      </c>
      <c s="37">
        <v>580</v>
      </c>
      <c s="36">
        <v>0</v>
      </c>
      <c s="36">
        <f>ROUND(G107*H107,6)</f>
      </c>
      <c r="L107" s="38">
        <v>0</v>
      </c>
      <c s="32">
        <f>ROUND(ROUND(L107,2)*ROUND(G107,3),2)</f>
      </c>
      <c s="36" t="s">
        <v>74</v>
      </c>
      <c>
        <f>(M107*21)/100</f>
      </c>
      <c t="s">
        <v>27</v>
      </c>
    </row>
    <row r="108" spans="1:5" ht="12.75">
      <c r="A108" s="35" t="s">
        <v>56</v>
      </c>
      <c r="E108" s="39" t="s">
        <v>8175</v>
      </c>
    </row>
    <row r="109" spans="1:5" ht="12.75">
      <c r="A109" s="35" t="s">
        <v>57</v>
      </c>
      <c r="E109" s="40" t="s">
        <v>8173</v>
      </c>
    </row>
    <row r="110" spans="1:5" ht="12.75">
      <c r="A110" t="s">
        <v>59</v>
      </c>
      <c r="E110" s="39" t="s">
        <v>60</v>
      </c>
    </row>
    <row r="111" spans="1:16" ht="12.75">
      <c r="A111" t="s">
        <v>49</v>
      </c>
      <c s="34" t="s">
        <v>81</v>
      </c>
      <c s="34" t="s">
        <v>1008</v>
      </c>
      <c s="35" t="s">
        <v>52</v>
      </c>
      <c s="6" t="s">
        <v>1009</v>
      </c>
      <c s="36" t="s">
        <v>99</v>
      </c>
      <c s="37">
        <v>30</v>
      </c>
      <c s="36">
        <v>0</v>
      </c>
      <c s="36">
        <f>ROUND(G111*H111,6)</f>
      </c>
      <c r="L111" s="38">
        <v>0</v>
      </c>
      <c s="32">
        <f>ROUND(ROUND(L111,2)*ROUND(G111,3),2)</f>
      </c>
      <c s="36" t="s">
        <v>74</v>
      </c>
      <c>
        <f>(M111*21)/100</f>
      </c>
      <c t="s">
        <v>27</v>
      </c>
    </row>
    <row r="112" spans="1:5" ht="12.75">
      <c r="A112" s="35" t="s">
        <v>56</v>
      </c>
      <c r="E112" s="39" t="s">
        <v>8176</v>
      </c>
    </row>
    <row r="113" spans="1:5" ht="12.75">
      <c r="A113" s="35" t="s">
        <v>57</v>
      </c>
      <c r="E113" s="40" t="s">
        <v>8173</v>
      </c>
    </row>
    <row r="114" spans="1:5" ht="12.75">
      <c r="A114" t="s">
        <v>59</v>
      </c>
      <c r="E114" s="39" t="s">
        <v>60</v>
      </c>
    </row>
    <row r="115" spans="1:16" ht="12.75">
      <c r="A115" t="s">
        <v>49</v>
      </c>
      <c s="34" t="s">
        <v>84</v>
      </c>
      <c s="34" t="s">
        <v>2669</v>
      </c>
      <c s="35" t="s">
        <v>52</v>
      </c>
      <c s="6" t="s">
        <v>2670</v>
      </c>
      <c s="36" t="s">
        <v>99</v>
      </c>
      <c s="37">
        <v>72</v>
      </c>
      <c s="36">
        <v>0</v>
      </c>
      <c s="36">
        <f>ROUND(G115*H115,6)</f>
      </c>
      <c r="L115" s="38">
        <v>0</v>
      </c>
      <c s="32">
        <f>ROUND(ROUND(L115,2)*ROUND(G115,3),2)</f>
      </c>
      <c s="36" t="s">
        <v>74</v>
      </c>
      <c>
        <f>(M115*21)/100</f>
      </c>
      <c t="s">
        <v>27</v>
      </c>
    </row>
    <row r="116" spans="1:5" ht="12.75">
      <c r="A116" s="35" t="s">
        <v>56</v>
      </c>
      <c r="E116" s="39" t="s">
        <v>8177</v>
      </c>
    </row>
    <row r="117" spans="1:5" ht="12.75">
      <c r="A117" s="35" t="s">
        <v>57</v>
      </c>
      <c r="E117" s="40" t="s">
        <v>8173</v>
      </c>
    </row>
    <row r="118" spans="1:5" ht="12.75">
      <c r="A118" t="s">
        <v>59</v>
      </c>
      <c r="E118" s="39" t="s">
        <v>60</v>
      </c>
    </row>
    <row r="119" spans="1:16" ht="25.5">
      <c r="A119" t="s">
        <v>49</v>
      </c>
      <c s="34" t="s">
        <v>87</v>
      </c>
      <c s="34" t="s">
        <v>1138</v>
      </c>
      <c s="35" t="s">
        <v>52</v>
      </c>
      <c s="6" t="s">
        <v>1139</v>
      </c>
      <c s="36" t="s">
        <v>107</v>
      </c>
      <c s="37">
        <v>2</v>
      </c>
      <c s="36">
        <v>0</v>
      </c>
      <c s="36">
        <f>ROUND(G119*H119,6)</f>
      </c>
      <c r="L119" s="38">
        <v>0</v>
      </c>
      <c s="32">
        <f>ROUND(ROUND(L119,2)*ROUND(G119,3),2)</f>
      </c>
      <c s="36" t="s">
        <v>74</v>
      </c>
      <c>
        <f>(M119*21)/100</f>
      </c>
      <c t="s">
        <v>27</v>
      </c>
    </row>
    <row r="120" spans="1:5" ht="12.75">
      <c r="A120" s="35" t="s">
        <v>56</v>
      </c>
      <c r="E120" s="39" t="s">
        <v>52</v>
      </c>
    </row>
    <row r="121" spans="1:5" ht="12.75">
      <c r="A121" s="35" t="s">
        <v>57</v>
      </c>
      <c r="E121" s="40" t="s">
        <v>8178</v>
      </c>
    </row>
    <row r="122" spans="1:5" ht="12.75">
      <c r="A122" t="s">
        <v>59</v>
      </c>
      <c r="E122" s="39" t="s">
        <v>60</v>
      </c>
    </row>
    <row r="123" spans="1:16" ht="25.5">
      <c r="A123" t="s">
        <v>49</v>
      </c>
      <c s="34" t="s">
        <v>90</v>
      </c>
      <c s="34" t="s">
        <v>1024</v>
      </c>
      <c s="35" t="s">
        <v>52</v>
      </c>
      <c s="6" t="s">
        <v>1025</v>
      </c>
      <c s="36" t="s">
        <v>107</v>
      </c>
      <c s="37">
        <v>32</v>
      </c>
      <c s="36">
        <v>0</v>
      </c>
      <c s="36">
        <f>ROUND(G123*H123,6)</f>
      </c>
      <c r="L123" s="38">
        <v>0</v>
      </c>
      <c s="32">
        <f>ROUND(ROUND(L123,2)*ROUND(G123,3),2)</f>
      </c>
      <c s="36" t="s">
        <v>74</v>
      </c>
      <c>
        <f>(M123*21)/100</f>
      </c>
      <c t="s">
        <v>27</v>
      </c>
    </row>
    <row r="124" spans="1:5" ht="12.75">
      <c r="A124" s="35" t="s">
        <v>56</v>
      </c>
      <c r="E124" s="39" t="s">
        <v>52</v>
      </c>
    </row>
    <row r="125" spans="1:5" ht="12.75">
      <c r="A125" s="35" t="s">
        <v>57</v>
      </c>
      <c r="E125" s="40" t="s">
        <v>8178</v>
      </c>
    </row>
    <row r="126" spans="1:5" ht="12.75">
      <c r="A126" t="s">
        <v>59</v>
      </c>
      <c r="E126" s="39" t="s">
        <v>60</v>
      </c>
    </row>
    <row r="127" spans="1:16" ht="25.5">
      <c r="A127" t="s">
        <v>49</v>
      </c>
      <c s="34" t="s">
        <v>93</v>
      </c>
      <c s="34" t="s">
        <v>179</v>
      </c>
      <c s="35" t="s">
        <v>52</v>
      </c>
      <c s="6" t="s">
        <v>180</v>
      </c>
      <c s="36" t="s">
        <v>107</v>
      </c>
      <c s="37">
        <v>10</v>
      </c>
      <c s="36">
        <v>0</v>
      </c>
      <c s="36">
        <f>ROUND(G127*H127,6)</f>
      </c>
      <c r="L127" s="38">
        <v>0</v>
      </c>
      <c s="32">
        <f>ROUND(ROUND(L127,2)*ROUND(G127,3),2)</f>
      </c>
      <c s="36" t="s">
        <v>74</v>
      </c>
      <c>
        <f>(M127*21)/100</f>
      </c>
      <c t="s">
        <v>27</v>
      </c>
    </row>
    <row r="128" spans="1:5" ht="12.75">
      <c r="A128" s="35" t="s">
        <v>56</v>
      </c>
      <c r="E128" s="39" t="s">
        <v>52</v>
      </c>
    </row>
    <row r="129" spans="1:5" ht="12.75">
      <c r="A129" s="35" t="s">
        <v>57</v>
      </c>
      <c r="E129" s="40" t="s">
        <v>8178</v>
      </c>
    </row>
    <row r="130" spans="1:5" ht="12.75">
      <c r="A130" t="s">
        <v>59</v>
      </c>
      <c r="E130" s="39" t="s">
        <v>60</v>
      </c>
    </row>
    <row r="131" spans="1:16" ht="25.5">
      <c r="A131" t="s">
        <v>49</v>
      </c>
      <c s="34" t="s">
        <v>96</v>
      </c>
      <c s="34" t="s">
        <v>8179</v>
      </c>
      <c s="35" t="s">
        <v>52</v>
      </c>
      <c s="6" t="s">
        <v>8180</v>
      </c>
      <c s="36" t="s">
        <v>107</v>
      </c>
      <c s="37">
        <v>2</v>
      </c>
      <c s="36">
        <v>0</v>
      </c>
      <c s="36">
        <f>ROUND(G131*H131,6)</f>
      </c>
      <c r="L131" s="38">
        <v>0</v>
      </c>
      <c s="32">
        <f>ROUND(ROUND(L131,2)*ROUND(G131,3),2)</f>
      </c>
      <c s="36" t="s">
        <v>74</v>
      </c>
      <c>
        <f>(M131*21)/100</f>
      </c>
      <c t="s">
        <v>27</v>
      </c>
    </row>
    <row r="132" spans="1:5" ht="12.75">
      <c r="A132" s="35" t="s">
        <v>56</v>
      </c>
      <c r="E132" s="39" t="s">
        <v>52</v>
      </c>
    </row>
    <row r="133" spans="1:5" ht="12.75">
      <c r="A133" s="35" t="s">
        <v>57</v>
      </c>
      <c r="E133" s="40" t="s">
        <v>8178</v>
      </c>
    </row>
    <row r="134" spans="1:5" ht="12.75">
      <c r="A134" t="s">
        <v>59</v>
      </c>
      <c r="E134" s="39" t="s">
        <v>60</v>
      </c>
    </row>
    <row r="135" spans="1:16" ht="25.5">
      <c r="A135" t="s">
        <v>49</v>
      </c>
      <c s="34" t="s">
        <v>100</v>
      </c>
      <c s="34" t="s">
        <v>2707</v>
      </c>
      <c s="35" t="s">
        <v>52</v>
      </c>
      <c s="6" t="s">
        <v>2708</v>
      </c>
      <c s="36" t="s">
        <v>107</v>
      </c>
      <c s="37">
        <v>2</v>
      </c>
      <c s="36">
        <v>0</v>
      </c>
      <c s="36">
        <f>ROUND(G135*H135,6)</f>
      </c>
      <c r="L135" s="38">
        <v>0</v>
      </c>
      <c s="32">
        <f>ROUND(ROUND(L135,2)*ROUND(G135,3),2)</f>
      </c>
      <c s="36" t="s">
        <v>74</v>
      </c>
      <c>
        <f>(M135*21)/100</f>
      </c>
      <c t="s">
        <v>27</v>
      </c>
    </row>
    <row r="136" spans="1:5" ht="12.75">
      <c r="A136" s="35" t="s">
        <v>56</v>
      </c>
      <c r="E136" s="39" t="s">
        <v>52</v>
      </c>
    </row>
    <row r="137" spans="1:5" ht="12.75">
      <c r="A137" s="35" t="s">
        <v>57</v>
      </c>
      <c r="E137" s="40" t="s">
        <v>8178</v>
      </c>
    </row>
    <row r="138" spans="1:5" ht="12.75">
      <c r="A138" t="s">
        <v>59</v>
      </c>
      <c r="E138" s="39" t="s">
        <v>60</v>
      </c>
    </row>
    <row r="139" spans="1:16" ht="25.5">
      <c r="A139" t="s">
        <v>49</v>
      </c>
      <c s="34" t="s">
        <v>116</v>
      </c>
      <c s="34" t="s">
        <v>8181</v>
      </c>
      <c s="35" t="s">
        <v>52</v>
      </c>
      <c s="6" t="s">
        <v>8182</v>
      </c>
      <c s="36" t="s">
        <v>107</v>
      </c>
      <c s="37">
        <v>2</v>
      </c>
      <c s="36">
        <v>0</v>
      </c>
      <c s="36">
        <f>ROUND(G139*H139,6)</f>
      </c>
      <c r="L139" s="38">
        <v>0</v>
      </c>
      <c s="32">
        <f>ROUND(ROUND(L139,2)*ROUND(G139,3),2)</f>
      </c>
      <c s="36" t="s">
        <v>74</v>
      </c>
      <c>
        <f>(M139*21)/100</f>
      </c>
      <c t="s">
        <v>27</v>
      </c>
    </row>
    <row r="140" spans="1:5" ht="12.75">
      <c r="A140" s="35" t="s">
        <v>56</v>
      </c>
      <c r="E140" s="39" t="s">
        <v>52</v>
      </c>
    </row>
    <row r="141" spans="1:5" ht="12.75">
      <c r="A141" s="35" t="s">
        <v>57</v>
      </c>
      <c r="E141" s="40" t="s">
        <v>8183</v>
      </c>
    </row>
    <row r="142" spans="1:5" ht="12.75">
      <c r="A142" t="s">
        <v>59</v>
      </c>
      <c r="E142" s="39" t="s">
        <v>60</v>
      </c>
    </row>
    <row r="143" spans="1:16" ht="25.5">
      <c r="A143" t="s">
        <v>49</v>
      </c>
      <c s="34" t="s">
        <v>119</v>
      </c>
      <c s="34" t="s">
        <v>8184</v>
      </c>
      <c s="35" t="s">
        <v>52</v>
      </c>
      <c s="6" t="s">
        <v>8185</v>
      </c>
      <c s="36" t="s">
        <v>107</v>
      </c>
      <c s="37">
        <v>2</v>
      </c>
      <c s="36">
        <v>0</v>
      </c>
      <c s="36">
        <f>ROUND(G143*H143,6)</f>
      </c>
      <c r="L143" s="38">
        <v>0</v>
      </c>
      <c s="32">
        <f>ROUND(ROUND(L143,2)*ROUND(G143,3),2)</f>
      </c>
      <c s="36" t="s">
        <v>74</v>
      </c>
      <c>
        <f>(M143*21)/100</f>
      </c>
      <c t="s">
        <v>27</v>
      </c>
    </row>
    <row r="144" spans="1:5" ht="12.75">
      <c r="A144" s="35" t="s">
        <v>56</v>
      </c>
      <c r="E144" s="39" t="s">
        <v>52</v>
      </c>
    </row>
    <row r="145" spans="1:5" ht="25.5">
      <c r="A145" s="35" t="s">
        <v>57</v>
      </c>
      <c r="E145" s="40" t="s">
        <v>8186</v>
      </c>
    </row>
    <row r="146" spans="1:5" ht="12.75">
      <c r="A146" t="s">
        <v>59</v>
      </c>
      <c r="E146" s="39" t="s">
        <v>60</v>
      </c>
    </row>
    <row r="147" spans="1:16" ht="25.5">
      <c r="A147" t="s">
        <v>49</v>
      </c>
      <c s="34" t="s">
        <v>122</v>
      </c>
      <c s="34" t="s">
        <v>8187</v>
      </c>
      <c s="35" t="s">
        <v>52</v>
      </c>
      <c s="6" t="s">
        <v>8188</v>
      </c>
      <c s="36" t="s">
        <v>107</v>
      </c>
      <c s="37">
        <v>1</v>
      </c>
      <c s="36">
        <v>0</v>
      </c>
      <c s="36">
        <f>ROUND(G147*H147,6)</f>
      </c>
      <c r="L147" s="38">
        <v>0</v>
      </c>
      <c s="32">
        <f>ROUND(ROUND(L147,2)*ROUND(G147,3),2)</f>
      </c>
      <c s="36" t="s">
        <v>74</v>
      </c>
      <c>
        <f>(M147*21)/100</f>
      </c>
      <c t="s">
        <v>27</v>
      </c>
    </row>
    <row r="148" spans="1:5" ht="12.75">
      <c r="A148" s="35" t="s">
        <v>56</v>
      </c>
      <c r="E148" s="39" t="s">
        <v>8189</v>
      </c>
    </row>
    <row r="149" spans="1:5" ht="12.75">
      <c r="A149" s="35" t="s">
        <v>57</v>
      </c>
      <c r="E149" s="40" t="s">
        <v>8153</v>
      </c>
    </row>
    <row r="150" spans="1:5" ht="12.75">
      <c r="A150" t="s">
        <v>59</v>
      </c>
      <c r="E150" s="39" t="s">
        <v>60</v>
      </c>
    </row>
    <row r="151" spans="1:16" ht="25.5">
      <c r="A151" t="s">
        <v>49</v>
      </c>
      <c s="34" t="s">
        <v>125</v>
      </c>
      <c s="34" t="s">
        <v>8190</v>
      </c>
      <c s="35" t="s">
        <v>52</v>
      </c>
      <c s="6" t="s">
        <v>8191</v>
      </c>
      <c s="36" t="s">
        <v>107</v>
      </c>
      <c s="37">
        <v>1</v>
      </c>
      <c s="36">
        <v>0</v>
      </c>
      <c s="36">
        <f>ROUND(G151*H151,6)</f>
      </c>
      <c r="L151" s="38">
        <v>0</v>
      </c>
      <c s="32">
        <f>ROUND(ROUND(L151,2)*ROUND(G151,3),2)</f>
      </c>
      <c s="36" t="s">
        <v>74</v>
      </c>
      <c>
        <f>(M151*21)/100</f>
      </c>
      <c t="s">
        <v>27</v>
      </c>
    </row>
    <row r="152" spans="1:5" ht="12.75">
      <c r="A152" s="35" t="s">
        <v>56</v>
      </c>
      <c r="E152" s="39" t="s">
        <v>8192</v>
      </c>
    </row>
    <row r="153" spans="1:5" ht="12.75">
      <c r="A153" s="35" t="s">
        <v>57</v>
      </c>
      <c r="E153" s="40" t="s">
        <v>8193</v>
      </c>
    </row>
    <row r="154" spans="1:5" ht="12.75">
      <c r="A154" t="s">
        <v>59</v>
      </c>
      <c r="E154" s="39" t="s">
        <v>60</v>
      </c>
    </row>
    <row r="155" spans="1:16" ht="25.5">
      <c r="A155" t="s">
        <v>49</v>
      </c>
      <c s="34" t="s">
        <v>128</v>
      </c>
      <c s="34" t="s">
        <v>8194</v>
      </c>
      <c s="35" t="s">
        <v>52</v>
      </c>
      <c s="6" t="s">
        <v>8195</v>
      </c>
      <c s="36" t="s">
        <v>107</v>
      </c>
      <c s="37">
        <v>4</v>
      </c>
      <c s="36">
        <v>0</v>
      </c>
      <c s="36">
        <f>ROUND(G155*H155,6)</f>
      </c>
      <c r="L155" s="38">
        <v>0</v>
      </c>
      <c s="32">
        <f>ROUND(ROUND(L155,2)*ROUND(G155,3),2)</f>
      </c>
      <c s="36" t="s">
        <v>74</v>
      </c>
      <c>
        <f>(M155*21)/100</f>
      </c>
      <c t="s">
        <v>27</v>
      </c>
    </row>
    <row r="156" spans="1:5" ht="25.5">
      <c r="A156" s="35" t="s">
        <v>56</v>
      </c>
      <c r="E156" s="39" t="s">
        <v>8196</v>
      </c>
    </row>
    <row r="157" spans="1:5" ht="12.75">
      <c r="A157" s="35" t="s">
        <v>57</v>
      </c>
      <c r="E157" s="40" t="s">
        <v>8197</v>
      </c>
    </row>
    <row r="158" spans="1:5" ht="12.75">
      <c r="A158" t="s">
        <v>59</v>
      </c>
      <c r="E158" s="39" t="s">
        <v>60</v>
      </c>
    </row>
    <row r="159" spans="1:16" ht="25.5">
      <c r="A159" t="s">
        <v>49</v>
      </c>
      <c s="34" t="s">
        <v>131</v>
      </c>
      <c s="34" t="s">
        <v>8198</v>
      </c>
      <c s="35" t="s">
        <v>52</v>
      </c>
      <c s="6" t="s">
        <v>8199</v>
      </c>
      <c s="36" t="s">
        <v>107</v>
      </c>
      <c s="37">
        <v>1</v>
      </c>
      <c s="36">
        <v>0</v>
      </c>
      <c s="36">
        <f>ROUND(G159*H159,6)</f>
      </c>
      <c r="L159" s="38">
        <v>0</v>
      </c>
      <c s="32">
        <f>ROUND(ROUND(L159,2)*ROUND(G159,3),2)</f>
      </c>
      <c s="36" t="s">
        <v>74</v>
      </c>
      <c>
        <f>(M159*21)/100</f>
      </c>
      <c t="s">
        <v>27</v>
      </c>
    </row>
    <row r="160" spans="1:5" ht="25.5">
      <c r="A160" s="35" t="s">
        <v>56</v>
      </c>
      <c r="E160" s="39" t="s">
        <v>8200</v>
      </c>
    </row>
    <row r="161" spans="1:5" ht="12.75">
      <c r="A161" s="35" t="s">
        <v>57</v>
      </c>
      <c r="E161" s="40" t="s">
        <v>8201</v>
      </c>
    </row>
    <row r="162" spans="1:5" ht="12.75">
      <c r="A162" t="s">
        <v>59</v>
      </c>
      <c r="E162" s="39" t="s">
        <v>60</v>
      </c>
    </row>
    <row r="163" spans="1:16" ht="25.5">
      <c r="A163" t="s">
        <v>49</v>
      </c>
      <c s="34" t="s">
        <v>134</v>
      </c>
      <c s="34" t="s">
        <v>8202</v>
      </c>
      <c s="35" t="s">
        <v>52</v>
      </c>
      <c s="6" t="s">
        <v>8203</v>
      </c>
      <c s="36" t="s">
        <v>107</v>
      </c>
      <c s="37">
        <v>1</v>
      </c>
      <c s="36">
        <v>0</v>
      </c>
      <c s="36">
        <f>ROUND(G163*H163,6)</f>
      </c>
      <c r="L163" s="38">
        <v>0</v>
      </c>
      <c s="32">
        <f>ROUND(ROUND(L163,2)*ROUND(G163,3),2)</f>
      </c>
      <c s="36" t="s">
        <v>74</v>
      </c>
      <c>
        <f>(M163*21)/100</f>
      </c>
      <c t="s">
        <v>27</v>
      </c>
    </row>
    <row r="164" spans="1:5" ht="25.5">
      <c r="A164" s="35" t="s">
        <v>56</v>
      </c>
      <c r="E164" s="39" t="s">
        <v>8204</v>
      </c>
    </row>
    <row r="165" spans="1:5" ht="12.75">
      <c r="A165" s="35" t="s">
        <v>57</v>
      </c>
      <c r="E165" s="40" t="s">
        <v>8193</v>
      </c>
    </row>
    <row r="166" spans="1:5" ht="12.75">
      <c r="A166" t="s">
        <v>59</v>
      </c>
      <c r="E166" s="39" t="s">
        <v>60</v>
      </c>
    </row>
    <row r="167" spans="1:16" ht="25.5">
      <c r="A167" t="s">
        <v>49</v>
      </c>
      <c s="34" t="s">
        <v>137</v>
      </c>
      <c s="34" t="s">
        <v>8205</v>
      </c>
      <c s="35" t="s">
        <v>52</v>
      </c>
      <c s="6" t="s">
        <v>8206</v>
      </c>
      <c s="36" t="s">
        <v>107</v>
      </c>
      <c s="37">
        <v>1</v>
      </c>
      <c s="36">
        <v>0</v>
      </c>
      <c s="36">
        <f>ROUND(G167*H167,6)</f>
      </c>
      <c r="L167" s="38">
        <v>0</v>
      </c>
      <c s="32">
        <f>ROUND(ROUND(L167,2)*ROUND(G167,3),2)</f>
      </c>
      <c s="36" t="s">
        <v>74</v>
      </c>
      <c>
        <f>(M167*21)/100</f>
      </c>
      <c t="s">
        <v>27</v>
      </c>
    </row>
    <row r="168" spans="1:5" ht="12.75">
      <c r="A168" s="35" t="s">
        <v>56</v>
      </c>
      <c r="E168" s="39" t="s">
        <v>8207</v>
      </c>
    </row>
    <row r="169" spans="1:5" ht="25.5">
      <c r="A169" s="35" t="s">
        <v>57</v>
      </c>
      <c r="E169" s="40" t="s">
        <v>8208</v>
      </c>
    </row>
    <row r="170" spans="1:5" ht="12.75">
      <c r="A170" t="s">
        <v>59</v>
      </c>
      <c r="E170" s="39" t="s">
        <v>60</v>
      </c>
    </row>
    <row r="171" spans="1:16" ht="25.5">
      <c r="A171" t="s">
        <v>49</v>
      </c>
      <c s="34" t="s">
        <v>140</v>
      </c>
      <c s="34" t="s">
        <v>8209</v>
      </c>
      <c s="35" t="s">
        <v>52</v>
      </c>
      <c s="6" t="s">
        <v>8210</v>
      </c>
      <c s="36" t="s">
        <v>107</v>
      </c>
      <c s="37">
        <v>1</v>
      </c>
      <c s="36">
        <v>0</v>
      </c>
      <c s="36">
        <f>ROUND(G171*H171,6)</f>
      </c>
      <c r="L171" s="38">
        <v>0</v>
      </c>
      <c s="32">
        <f>ROUND(ROUND(L171,2)*ROUND(G171,3),2)</f>
      </c>
      <c s="36" t="s">
        <v>74</v>
      </c>
      <c>
        <f>(M171*21)/100</f>
      </c>
      <c t="s">
        <v>27</v>
      </c>
    </row>
    <row r="172" spans="1:5" ht="25.5">
      <c r="A172" s="35" t="s">
        <v>56</v>
      </c>
      <c r="E172" s="39" t="s">
        <v>8211</v>
      </c>
    </row>
    <row r="173" spans="1:5" ht="12.75">
      <c r="A173" s="35" t="s">
        <v>57</v>
      </c>
      <c r="E173" s="40" t="s">
        <v>52</v>
      </c>
    </row>
    <row r="174" spans="1:5" ht="12.75">
      <c r="A174" t="s">
        <v>59</v>
      </c>
      <c r="E174" s="39" t="s">
        <v>60</v>
      </c>
    </row>
    <row r="175" spans="1:16" ht="25.5">
      <c r="A175" t="s">
        <v>49</v>
      </c>
      <c s="34" t="s">
        <v>143</v>
      </c>
      <c s="34" t="s">
        <v>8212</v>
      </c>
      <c s="35" t="s">
        <v>52</v>
      </c>
      <c s="6" t="s">
        <v>8213</v>
      </c>
      <c s="36" t="s">
        <v>107</v>
      </c>
      <c s="37">
        <v>1</v>
      </c>
      <c s="36">
        <v>0</v>
      </c>
      <c s="36">
        <f>ROUND(G175*H175,6)</f>
      </c>
      <c r="L175" s="38">
        <v>0</v>
      </c>
      <c s="32">
        <f>ROUND(ROUND(L175,2)*ROUND(G175,3),2)</f>
      </c>
      <c s="36" t="s">
        <v>74</v>
      </c>
      <c>
        <f>(M175*21)/100</f>
      </c>
      <c t="s">
        <v>27</v>
      </c>
    </row>
    <row r="176" spans="1:5" ht="12.75">
      <c r="A176" s="35" t="s">
        <v>56</v>
      </c>
      <c r="E176" s="39" t="s">
        <v>8214</v>
      </c>
    </row>
    <row r="177" spans="1:5" ht="12.75">
      <c r="A177" s="35" t="s">
        <v>57</v>
      </c>
      <c r="E177" s="40" t="s">
        <v>8153</v>
      </c>
    </row>
    <row r="178" spans="1:5" ht="12.75">
      <c r="A178" t="s">
        <v>59</v>
      </c>
      <c r="E178" s="39" t="s">
        <v>60</v>
      </c>
    </row>
    <row r="179" spans="1:16" ht="12.75">
      <c r="A179" t="s">
        <v>49</v>
      </c>
      <c s="34" t="s">
        <v>146</v>
      </c>
      <c s="34" t="s">
        <v>164</v>
      </c>
      <c s="35" t="s">
        <v>52</v>
      </c>
      <c s="6" t="s">
        <v>165</v>
      </c>
      <c s="36" t="s">
        <v>99</v>
      </c>
      <c s="37">
        <v>15</v>
      </c>
      <c s="36">
        <v>0</v>
      </c>
      <c s="36">
        <f>ROUND(G179*H179,6)</f>
      </c>
      <c r="L179" s="38">
        <v>0</v>
      </c>
      <c s="32">
        <f>ROUND(ROUND(L179,2)*ROUND(G179,3),2)</f>
      </c>
      <c s="36" t="s">
        <v>74</v>
      </c>
      <c>
        <f>(M179*21)/100</f>
      </c>
      <c t="s">
        <v>27</v>
      </c>
    </row>
    <row r="180" spans="1:5" ht="12.75">
      <c r="A180" s="35" t="s">
        <v>56</v>
      </c>
      <c r="E180" s="39" t="s">
        <v>8215</v>
      </c>
    </row>
    <row r="181" spans="1:5" ht="12.75">
      <c r="A181" s="35" t="s">
        <v>57</v>
      </c>
      <c r="E181" s="40" t="s">
        <v>8153</v>
      </c>
    </row>
    <row r="182" spans="1:5" ht="12.75">
      <c r="A182" t="s">
        <v>59</v>
      </c>
      <c r="E182" s="39" t="s">
        <v>60</v>
      </c>
    </row>
    <row r="183" spans="1:16" ht="12.75">
      <c r="A183" t="s">
        <v>49</v>
      </c>
      <c s="34" t="s">
        <v>149</v>
      </c>
      <c s="34" t="s">
        <v>2203</v>
      </c>
      <c s="35" t="s">
        <v>52</v>
      </c>
      <c s="6" t="s">
        <v>2204</v>
      </c>
      <c s="36" t="s">
        <v>107</v>
      </c>
      <c s="37">
        <v>1</v>
      </c>
      <c s="36">
        <v>0</v>
      </c>
      <c s="36">
        <f>ROUND(G183*H183,6)</f>
      </c>
      <c r="L183" s="38">
        <v>0</v>
      </c>
      <c s="32">
        <f>ROUND(ROUND(L183,2)*ROUND(G183,3),2)</f>
      </c>
      <c s="36" t="s">
        <v>74</v>
      </c>
      <c>
        <f>(M183*21)/100</f>
      </c>
      <c t="s">
        <v>27</v>
      </c>
    </row>
    <row r="184" spans="1:5" ht="12.75">
      <c r="A184" s="35" t="s">
        <v>56</v>
      </c>
      <c r="E184" s="39" t="s">
        <v>8216</v>
      </c>
    </row>
    <row r="185" spans="1:5" ht="12.75">
      <c r="A185" s="35" t="s">
        <v>57</v>
      </c>
      <c r="E185" s="40" t="s">
        <v>8153</v>
      </c>
    </row>
    <row r="186" spans="1:5" ht="12.75">
      <c r="A186" t="s">
        <v>59</v>
      </c>
      <c r="E186" s="39" t="s">
        <v>60</v>
      </c>
    </row>
    <row r="187" spans="1:16" ht="12.75">
      <c r="A187" t="s">
        <v>49</v>
      </c>
      <c s="34" t="s">
        <v>152</v>
      </c>
      <c s="34" t="s">
        <v>8217</v>
      </c>
      <c s="35" t="s">
        <v>52</v>
      </c>
      <c s="6" t="s">
        <v>8218</v>
      </c>
      <c s="36" t="s">
        <v>107</v>
      </c>
      <c s="37">
        <v>3</v>
      </c>
      <c s="36">
        <v>0</v>
      </c>
      <c s="36">
        <f>ROUND(G187*H187,6)</f>
      </c>
      <c r="L187" s="38">
        <v>0</v>
      </c>
      <c s="32">
        <f>ROUND(ROUND(L187,2)*ROUND(G187,3),2)</f>
      </c>
      <c s="36" t="s">
        <v>74</v>
      </c>
      <c>
        <f>(M187*21)/100</f>
      </c>
      <c t="s">
        <v>27</v>
      </c>
    </row>
    <row r="188" spans="1:5" ht="12.75">
      <c r="A188" s="35" t="s">
        <v>56</v>
      </c>
      <c r="E188" s="39" t="s">
        <v>8219</v>
      </c>
    </row>
    <row r="189" spans="1:5" ht="12.75">
      <c r="A189" s="35" t="s">
        <v>57</v>
      </c>
      <c r="E189" s="40" t="s">
        <v>8153</v>
      </c>
    </row>
    <row r="190" spans="1:5" ht="12.75">
      <c r="A190" t="s">
        <v>59</v>
      </c>
      <c r="E190" s="39" t="s">
        <v>60</v>
      </c>
    </row>
    <row r="191" spans="1:16" ht="12.75">
      <c r="A191" t="s">
        <v>49</v>
      </c>
      <c s="34" t="s">
        <v>155</v>
      </c>
      <c s="34" t="s">
        <v>191</v>
      </c>
      <c s="35" t="s">
        <v>52</v>
      </c>
      <c s="6" t="s">
        <v>192</v>
      </c>
      <c s="36" t="s">
        <v>99</v>
      </c>
      <c s="37">
        <v>200</v>
      </c>
      <c s="36">
        <v>0</v>
      </c>
      <c s="36">
        <f>ROUND(G191*H191,6)</f>
      </c>
      <c r="L191" s="38">
        <v>0</v>
      </c>
      <c s="32">
        <f>ROUND(ROUND(L191,2)*ROUND(G191,3),2)</f>
      </c>
      <c s="36" t="s">
        <v>74</v>
      </c>
      <c>
        <f>(M191*21)/100</f>
      </c>
      <c t="s">
        <v>27</v>
      </c>
    </row>
    <row r="192" spans="1:5" ht="12.75">
      <c r="A192" s="35" t="s">
        <v>56</v>
      </c>
      <c r="E192" s="39" t="s">
        <v>8220</v>
      </c>
    </row>
    <row r="193" spans="1:5" ht="12.75">
      <c r="A193" s="35" t="s">
        <v>57</v>
      </c>
      <c r="E193" s="40" t="s">
        <v>8138</v>
      </c>
    </row>
    <row r="194" spans="1:5" ht="12.75">
      <c r="A194" t="s">
        <v>59</v>
      </c>
      <c r="E194" s="39" t="s">
        <v>60</v>
      </c>
    </row>
    <row r="195" spans="1:16" ht="25.5">
      <c r="A195" t="s">
        <v>49</v>
      </c>
      <c s="34" t="s">
        <v>158</v>
      </c>
      <c s="34" t="s">
        <v>1206</v>
      </c>
      <c s="35" t="s">
        <v>52</v>
      </c>
      <c s="6" t="s">
        <v>1207</v>
      </c>
      <c s="36" t="s">
        <v>107</v>
      </c>
      <c s="37">
        <v>1</v>
      </c>
      <c s="36">
        <v>0</v>
      </c>
      <c s="36">
        <f>ROUND(G195*H195,6)</f>
      </c>
      <c r="L195" s="38">
        <v>0</v>
      </c>
      <c s="32">
        <f>ROUND(ROUND(L195,2)*ROUND(G195,3),2)</f>
      </c>
      <c s="36" t="s">
        <v>74</v>
      </c>
      <c>
        <f>(M195*21)/100</f>
      </c>
      <c t="s">
        <v>27</v>
      </c>
    </row>
    <row r="196" spans="1:5" ht="12.75">
      <c r="A196" s="35" t="s">
        <v>56</v>
      </c>
      <c r="E196" s="39" t="s">
        <v>52</v>
      </c>
    </row>
    <row r="197" spans="1:5" ht="12.75">
      <c r="A197" s="35" t="s">
        <v>57</v>
      </c>
      <c r="E197" s="40" t="s">
        <v>52</v>
      </c>
    </row>
    <row r="198" spans="1:5" ht="12.75">
      <c r="A198" t="s">
        <v>59</v>
      </c>
      <c r="E198" s="39" t="s">
        <v>60</v>
      </c>
    </row>
    <row r="199" spans="1:16" ht="38.25">
      <c r="A199" t="s">
        <v>49</v>
      </c>
      <c s="34" t="s">
        <v>163</v>
      </c>
      <c s="34" t="s">
        <v>2118</v>
      </c>
      <c s="35" t="s">
        <v>52</v>
      </c>
      <c s="6" t="s">
        <v>2119</v>
      </c>
      <c s="36" t="s">
        <v>107</v>
      </c>
      <c s="37">
        <v>7</v>
      </c>
      <c s="36">
        <v>0</v>
      </c>
      <c s="36">
        <f>ROUND(G199*H199,6)</f>
      </c>
      <c r="L199" s="38">
        <v>0</v>
      </c>
      <c s="32">
        <f>ROUND(ROUND(L199,2)*ROUND(G199,3),2)</f>
      </c>
      <c s="36" t="s">
        <v>74</v>
      </c>
      <c>
        <f>(M199*21)/100</f>
      </c>
      <c t="s">
        <v>27</v>
      </c>
    </row>
    <row r="200" spans="1:5" ht="12.75">
      <c r="A200" s="35" t="s">
        <v>56</v>
      </c>
      <c r="E200" s="39" t="s">
        <v>52</v>
      </c>
    </row>
    <row r="201" spans="1:5" ht="12.75">
      <c r="A201" s="35" t="s">
        <v>57</v>
      </c>
      <c r="E201" s="40" t="s">
        <v>52</v>
      </c>
    </row>
    <row r="202" spans="1:5" ht="12.75">
      <c r="A202" t="s">
        <v>59</v>
      </c>
      <c r="E202" s="39" t="s">
        <v>60</v>
      </c>
    </row>
    <row r="203" spans="1:16" ht="25.5">
      <c r="A203" t="s">
        <v>49</v>
      </c>
      <c s="34" t="s">
        <v>166</v>
      </c>
      <c s="34" t="s">
        <v>2222</v>
      </c>
      <c s="35" t="s">
        <v>52</v>
      </c>
      <c s="6" t="s">
        <v>2223</v>
      </c>
      <c s="36" t="s">
        <v>107</v>
      </c>
      <c s="37">
        <v>1</v>
      </c>
      <c s="36">
        <v>0</v>
      </c>
      <c s="36">
        <f>ROUND(G203*H203,6)</f>
      </c>
      <c r="L203" s="38">
        <v>0</v>
      </c>
      <c s="32">
        <f>ROUND(ROUND(L203,2)*ROUND(G203,3),2)</f>
      </c>
      <c s="36" t="s">
        <v>74</v>
      </c>
      <c>
        <f>(M203*21)/100</f>
      </c>
      <c t="s">
        <v>27</v>
      </c>
    </row>
    <row r="204" spans="1:5" ht="12.75">
      <c r="A204" s="35" t="s">
        <v>56</v>
      </c>
      <c r="E204" s="39" t="s">
        <v>52</v>
      </c>
    </row>
    <row r="205" spans="1:5" ht="12.75">
      <c r="A205" s="35" t="s">
        <v>57</v>
      </c>
      <c r="E205" s="40" t="s">
        <v>52</v>
      </c>
    </row>
    <row r="206" spans="1:5" ht="12.75">
      <c r="A206" t="s">
        <v>59</v>
      </c>
      <c r="E206" s="39" t="s">
        <v>60</v>
      </c>
    </row>
    <row r="207" spans="1:16" ht="12.75">
      <c r="A207" t="s">
        <v>49</v>
      </c>
      <c s="34" t="s">
        <v>169</v>
      </c>
      <c s="34" t="s">
        <v>2041</v>
      </c>
      <c s="35" t="s">
        <v>52</v>
      </c>
      <c s="6" t="s">
        <v>2042</v>
      </c>
      <c s="36" t="s">
        <v>673</v>
      </c>
      <c s="37">
        <v>32</v>
      </c>
      <c s="36">
        <v>0</v>
      </c>
      <c s="36">
        <f>ROUND(G207*H207,6)</f>
      </c>
      <c r="L207" s="38">
        <v>0</v>
      </c>
      <c s="32">
        <f>ROUND(ROUND(L207,2)*ROUND(G207,3),2)</f>
      </c>
      <c s="36" t="s">
        <v>74</v>
      </c>
      <c>
        <f>(M207*21)/100</f>
      </c>
      <c t="s">
        <v>27</v>
      </c>
    </row>
    <row r="208" spans="1:5" ht="12.75">
      <c r="A208" s="35" t="s">
        <v>56</v>
      </c>
      <c r="E208" s="39" t="s">
        <v>52</v>
      </c>
    </row>
    <row r="209" spans="1:5" ht="12.75">
      <c r="A209" s="35" t="s">
        <v>57</v>
      </c>
      <c r="E209" s="40" t="s">
        <v>52</v>
      </c>
    </row>
    <row r="210" spans="1:5" ht="12.75">
      <c r="A210" t="s">
        <v>59</v>
      </c>
      <c r="E210" s="39" t="s">
        <v>60</v>
      </c>
    </row>
    <row r="211" spans="1:16" ht="12.75">
      <c r="A211" t="s">
        <v>49</v>
      </c>
      <c s="34" t="s">
        <v>172</v>
      </c>
      <c s="34" t="s">
        <v>2025</v>
      </c>
      <c s="35" t="s">
        <v>52</v>
      </c>
      <c s="6" t="s">
        <v>2026</v>
      </c>
      <c s="36" t="s">
        <v>673</v>
      </c>
      <c s="37">
        <v>16</v>
      </c>
      <c s="36">
        <v>0</v>
      </c>
      <c s="36">
        <f>ROUND(G211*H211,6)</f>
      </c>
      <c r="L211" s="38">
        <v>0</v>
      </c>
      <c s="32">
        <f>ROUND(ROUND(L211,2)*ROUND(G211,3),2)</f>
      </c>
      <c s="36" t="s">
        <v>74</v>
      </c>
      <c>
        <f>(M211*21)/100</f>
      </c>
      <c t="s">
        <v>27</v>
      </c>
    </row>
    <row r="212" spans="1:5" ht="12.75">
      <c r="A212" s="35" t="s">
        <v>56</v>
      </c>
      <c r="E212" s="39" t="s">
        <v>52</v>
      </c>
    </row>
    <row r="213" spans="1:5" ht="12.75">
      <c r="A213" s="35" t="s">
        <v>57</v>
      </c>
      <c r="E213" s="40" t="s">
        <v>52</v>
      </c>
    </row>
    <row r="214" spans="1:5" ht="12.75">
      <c r="A214" t="s">
        <v>59</v>
      </c>
      <c r="E214" s="39" t="s">
        <v>60</v>
      </c>
    </row>
    <row r="215" spans="1:16" ht="12.75">
      <c r="A215" t="s">
        <v>49</v>
      </c>
      <c s="34" t="s">
        <v>175</v>
      </c>
      <c s="34" t="s">
        <v>2019</v>
      </c>
      <c s="35" t="s">
        <v>52</v>
      </c>
      <c s="6" t="s">
        <v>2020</v>
      </c>
      <c s="36" t="s">
        <v>673</v>
      </c>
      <c s="37">
        <v>24</v>
      </c>
      <c s="36">
        <v>0</v>
      </c>
      <c s="36">
        <f>ROUND(G215*H215,6)</f>
      </c>
      <c r="L215" s="38">
        <v>0</v>
      </c>
      <c s="32">
        <f>ROUND(ROUND(L215,2)*ROUND(G215,3),2)</f>
      </c>
      <c s="36" t="s">
        <v>74</v>
      </c>
      <c>
        <f>(M215*21)/100</f>
      </c>
      <c t="s">
        <v>27</v>
      </c>
    </row>
    <row r="216" spans="1:5" ht="12.75">
      <c r="A216" s="35" t="s">
        <v>56</v>
      </c>
      <c r="E216" s="39" t="s">
        <v>52</v>
      </c>
    </row>
    <row r="217" spans="1:5" ht="12.75">
      <c r="A217" s="35" t="s">
        <v>57</v>
      </c>
      <c r="E217" s="40" t="s">
        <v>52</v>
      </c>
    </row>
    <row r="218" spans="1:5" ht="12.75">
      <c r="A218" t="s">
        <v>59</v>
      </c>
      <c r="E218" s="39" t="s">
        <v>60</v>
      </c>
    </row>
    <row r="219" spans="1:16" ht="12.75">
      <c r="A219" t="s">
        <v>49</v>
      </c>
      <c s="34" t="s">
        <v>178</v>
      </c>
      <c s="34" t="s">
        <v>2023</v>
      </c>
      <c s="35" t="s">
        <v>52</v>
      </c>
      <c s="6" t="s">
        <v>2024</v>
      </c>
      <c s="36" t="s">
        <v>673</v>
      </c>
      <c s="37">
        <v>40</v>
      </c>
      <c s="36">
        <v>0</v>
      </c>
      <c s="36">
        <f>ROUND(G219*H219,6)</f>
      </c>
      <c r="L219" s="38">
        <v>0</v>
      </c>
      <c s="32">
        <f>ROUND(ROUND(L219,2)*ROUND(G219,3),2)</f>
      </c>
      <c s="36" t="s">
        <v>74</v>
      </c>
      <c>
        <f>(M219*21)/100</f>
      </c>
      <c t="s">
        <v>27</v>
      </c>
    </row>
    <row r="220" spans="1:5" ht="12.75">
      <c r="A220" s="35" t="s">
        <v>56</v>
      </c>
      <c r="E220" s="39" t="s">
        <v>52</v>
      </c>
    </row>
    <row r="221" spans="1:5" ht="12.75">
      <c r="A221" s="35" t="s">
        <v>57</v>
      </c>
      <c r="E221" s="40" t="s">
        <v>52</v>
      </c>
    </row>
    <row r="222" spans="1:5" ht="12.75">
      <c r="A222" t="s">
        <v>59</v>
      </c>
      <c r="E222" s="39" t="s">
        <v>60</v>
      </c>
    </row>
    <row r="223" spans="1:16" ht="12.75">
      <c r="A223" t="s">
        <v>49</v>
      </c>
      <c s="34" t="s">
        <v>181</v>
      </c>
      <c s="34" t="s">
        <v>8221</v>
      </c>
      <c s="35" t="s">
        <v>52</v>
      </c>
      <c s="6" t="s">
        <v>8222</v>
      </c>
      <c s="36" t="s">
        <v>107</v>
      </c>
      <c s="37">
        <v>1</v>
      </c>
      <c s="36">
        <v>0</v>
      </c>
      <c s="36">
        <f>ROUND(G223*H223,6)</f>
      </c>
      <c r="L223" s="38">
        <v>0</v>
      </c>
      <c s="32">
        <f>ROUND(ROUND(L223,2)*ROUND(G223,3),2)</f>
      </c>
      <c s="36" t="s">
        <v>74</v>
      </c>
      <c>
        <f>(M223*21)/100</f>
      </c>
      <c t="s">
        <v>27</v>
      </c>
    </row>
    <row r="224" spans="1:5" ht="12.75">
      <c r="A224" s="35" t="s">
        <v>56</v>
      </c>
      <c r="E224" s="39" t="s">
        <v>52</v>
      </c>
    </row>
    <row r="225" spans="1:5" ht="12.75">
      <c r="A225" s="35" t="s">
        <v>57</v>
      </c>
      <c r="E225" s="40" t="s">
        <v>52</v>
      </c>
    </row>
    <row r="226" spans="1:5" ht="12.75">
      <c r="A226" t="s">
        <v>59</v>
      </c>
      <c r="E226" s="39" t="s">
        <v>60</v>
      </c>
    </row>
    <row r="227" spans="1:16" ht="12.75">
      <c r="A227" t="s">
        <v>49</v>
      </c>
      <c s="34" t="s">
        <v>184</v>
      </c>
      <c s="34" t="s">
        <v>2483</v>
      </c>
      <c s="35" t="s">
        <v>52</v>
      </c>
      <c s="6" t="s">
        <v>8223</v>
      </c>
      <c s="36" t="s">
        <v>673</v>
      </c>
      <c s="37">
        <v>80</v>
      </c>
      <c s="36">
        <v>0</v>
      </c>
      <c s="36">
        <f>ROUND(G227*H227,6)</f>
      </c>
      <c r="L227" s="38">
        <v>0</v>
      </c>
      <c s="32">
        <f>ROUND(ROUND(L227,2)*ROUND(G227,3),2)</f>
      </c>
      <c s="36" t="s">
        <v>2227</v>
      </c>
      <c>
        <f>(M227*21)/100</f>
      </c>
      <c t="s">
        <v>27</v>
      </c>
    </row>
    <row r="228" spans="1:5" ht="12.75">
      <c r="A228" s="35" t="s">
        <v>56</v>
      </c>
      <c r="E228" s="39" t="s">
        <v>8224</v>
      </c>
    </row>
    <row r="229" spans="1:5" ht="12.75">
      <c r="A229" s="35" t="s">
        <v>57</v>
      </c>
      <c r="E229" s="40" t="s">
        <v>8225</v>
      </c>
    </row>
    <row r="230" spans="1:5" ht="140.25">
      <c r="A230" t="s">
        <v>59</v>
      </c>
      <c r="E230" s="39" t="s">
        <v>2486</v>
      </c>
    </row>
    <row r="231" spans="1:16" ht="12.75">
      <c r="A231" t="s">
        <v>49</v>
      </c>
      <c s="34" t="s">
        <v>187</v>
      </c>
      <c s="34" t="s">
        <v>8226</v>
      </c>
      <c s="35" t="s">
        <v>52</v>
      </c>
      <c s="6" t="s">
        <v>8227</v>
      </c>
      <c s="36" t="s">
        <v>54</v>
      </c>
      <c s="37">
        <v>1</v>
      </c>
      <c s="36">
        <v>0</v>
      </c>
      <c s="36">
        <f>ROUND(G231*H231,6)</f>
      </c>
      <c r="L231" s="38">
        <v>0</v>
      </c>
      <c s="32">
        <f>ROUND(ROUND(L231,2)*ROUND(G231,3),2)</f>
      </c>
      <c s="36" t="s">
        <v>2227</v>
      </c>
      <c>
        <f>(M231*21)/100</f>
      </c>
      <c t="s">
        <v>27</v>
      </c>
    </row>
    <row r="232" spans="1:5" ht="38.25">
      <c r="A232" s="35" t="s">
        <v>56</v>
      </c>
      <c r="E232" s="39" t="s">
        <v>8228</v>
      </c>
    </row>
    <row r="233" spans="1:5" ht="12.75">
      <c r="A233" s="35" t="s">
        <v>57</v>
      </c>
      <c r="E233" s="40" t="s">
        <v>52</v>
      </c>
    </row>
    <row r="234" spans="1:5" ht="25.5">
      <c r="A234" t="s">
        <v>59</v>
      </c>
      <c r="E234" s="39" t="s">
        <v>8229</v>
      </c>
    </row>
    <row r="235" spans="1:13" ht="12.75">
      <c r="A235" t="s">
        <v>46</v>
      </c>
      <c r="C235" s="31" t="s">
        <v>743</v>
      </c>
      <c r="E235" s="33" t="s">
        <v>744</v>
      </c>
      <c r="J235" s="32">
        <f>0</f>
      </c>
      <c s="32">
        <f>0</f>
      </c>
      <c s="32">
        <f>0+L236</f>
      </c>
      <c s="32">
        <f>0+M236</f>
      </c>
    </row>
    <row r="236" spans="1:16" ht="25.5">
      <c r="A236" t="s">
        <v>49</v>
      </c>
      <c s="34" t="s">
        <v>256</v>
      </c>
      <c s="34" t="s">
        <v>746</v>
      </c>
      <c s="35" t="s">
        <v>747</v>
      </c>
      <c s="6" t="s">
        <v>748</v>
      </c>
      <c s="36" t="s">
        <v>749</v>
      </c>
      <c s="37">
        <v>37.7</v>
      </c>
      <c s="36">
        <v>0</v>
      </c>
      <c s="36">
        <f>ROUND(G236*H236,6)</f>
      </c>
      <c r="L236" s="38">
        <v>0</v>
      </c>
      <c s="32">
        <f>ROUND(ROUND(L236,2)*ROUND(G236,3),2)</f>
      </c>
      <c s="36" t="s">
        <v>750</v>
      </c>
      <c>
        <f>(M236*21)/100</f>
      </c>
      <c t="s">
        <v>27</v>
      </c>
    </row>
    <row r="237" spans="1:5" ht="25.5">
      <c r="A237" s="35" t="s">
        <v>56</v>
      </c>
      <c r="E237" s="39" t="s">
        <v>751</v>
      </c>
    </row>
    <row r="238" spans="1:5" ht="12.75">
      <c r="A238" s="35" t="s">
        <v>57</v>
      </c>
      <c r="E238" s="40" t="s">
        <v>52</v>
      </c>
    </row>
    <row r="239" spans="1:5" ht="102">
      <c r="A239" t="s">
        <v>59</v>
      </c>
      <c r="E239"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2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8131</v>
      </c>
      <c s="41">
        <f>Rekapitulace!C128</f>
      </c>
      <c s="20" t="s">
        <v>0</v>
      </c>
      <c t="s">
        <v>23</v>
      </c>
      <c t="s">
        <v>27</v>
      </c>
    </row>
    <row r="4" spans="1:16" ht="32" customHeight="1">
      <c r="A4" s="24" t="s">
        <v>20</v>
      </c>
      <c s="25" t="s">
        <v>28</v>
      </c>
      <c s="27" t="s">
        <v>8131</v>
      </c>
      <c r="E4" s="26" t="s">
        <v>8132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COUNTIFS(L8:L225,"=0",A8:A225,"P")+COUNTIFS(L8:L225,"",A8:A225,"P")+SUM(Q8:Q225)</f>
      </c>
    </row>
    <row r="8" spans="1:13" ht="12.75">
      <c r="A8" t="s">
        <v>44</v>
      </c>
      <c r="C8" s="28" t="s">
        <v>8232</v>
      </c>
      <c r="E8" s="30" t="s">
        <v>8231</v>
      </c>
      <c r="J8" s="29">
        <f>0+J9+J14+J23+J44+J49+J82+J211+J216</f>
      </c>
      <c s="29">
        <f>0+K9+K14+K23+K44+K49+K82+K211+K216</f>
      </c>
      <c s="29">
        <f>0+L9+L14+L23+L44+L49+L82+L211+L216</f>
      </c>
      <c s="29">
        <f>0+M9+M14+M23+M44+M49+M82+M211+M216</f>
      </c>
    </row>
    <row r="9" spans="1:13" ht="12.75">
      <c r="A9" t="s">
        <v>46</v>
      </c>
      <c r="C9" s="31" t="s">
        <v>826</v>
      </c>
      <c r="E9" s="33" t="s">
        <v>3810</v>
      </c>
      <c r="J9" s="32">
        <f>0</f>
      </c>
      <c s="32">
        <f>0</f>
      </c>
      <c s="32">
        <f>0+L10</f>
      </c>
      <c s="32">
        <f>0+M10</f>
      </c>
    </row>
    <row r="10" spans="1:16" ht="12.75">
      <c r="A10" t="s">
        <v>49</v>
      </c>
      <c s="34" t="s">
        <v>238</v>
      </c>
      <c s="34" t="s">
        <v>8136</v>
      </c>
      <c s="35" t="s">
        <v>52</v>
      </c>
      <c s="6" t="s">
        <v>3613</v>
      </c>
      <c s="36" t="s">
        <v>673</v>
      </c>
      <c s="37">
        <v>40</v>
      </c>
      <c s="36">
        <v>0</v>
      </c>
      <c s="36">
        <f>ROUND(G10*H10,6)</f>
      </c>
      <c r="L10" s="38">
        <v>0</v>
      </c>
      <c s="32">
        <f>ROUND(ROUND(L10,2)*ROUND(G10,3),2)</f>
      </c>
      <c s="36" t="s">
        <v>2227</v>
      </c>
      <c>
        <f>(M10*21)/100</f>
      </c>
      <c t="s">
        <v>27</v>
      </c>
    </row>
    <row r="11" spans="1:5" ht="12.75">
      <c r="A11" s="35" t="s">
        <v>56</v>
      </c>
      <c r="E11" s="39" t="s">
        <v>52</v>
      </c>
    </row>
    <row r="12" spans="1:5" ht="12.75">
      <c r="A12" s="35" t="s">
        <v>57</v>
      </c>
      <c r="E12" s="40" t="s">
        <v>52</v>
      </c>
    </row>
    <row r="13" spans="1:5" ht="12.75">
      <c r="A13" t="s">
        <v>59</v>
      </c>
      <c r="E13" s="39" t="s">
        <v>60</v>
      </c>
    </row>
    <row r="14" spans="1:13" ht="12.75">
      <c r="A14" t="s">
        <v>46</v>
      </c>
      <c r="C14" s="31" t="s">
        <v>122</v>
      </c>
      <c r="E14" s="33" t="s">
        <v>3400</v>
      </c>
      <c r="J14" s="32">
        <f>0</f>
      </c>
      <c s="32">
        <f>0</f>
      </c>
      <c s="32">
        <f>0+L15+L19</f>
      </c>
      <c s="32">
        <f>0+M15+M19</f>
      </c>
    </row>
    <row r="15" spans="1:16" ht="12.75">
      <c r="A15" t="s">
        <v>49</v>
      </c>
      <c s="34" t="s">
        <v>211</v>
      </c>
      <c s="34" t="s">
        <v>838</v>
      </c>
      <c s="35" t="s">
        <v>52</v>
      </c>
      <c s="6" t="s">
        <v>839</v>
      </c>
      <c s="36" t="s">
        <v>78</v>
      </c>
      <c s="37">
        <v>47.775</v>
      </c>
      <c s="36">
        <v>0</v>
      </c>
      <c s="36">
        <f>ROUND(G15*H15,6)</f>
      </c>
      <c r="L15" s="38">
        <v>0</v>
      </c>
      <c s="32">
        <f>ROUND(ROUND(L15,2)*ROUND(G15,3),2)</f>
      </c>
      <c s="36" t="s">
        <v>74</v>
      </c>
      <c>
        <f>(M15*21)/100</f>
      </c>
      <c t="s">
        <v>27</v>
      </c>
    </row>
    <row r="16" spans="1:5" ht="12.75">
      <c r="A16" s="35" t="s">
        <v>56</v>
      </c>
      <c r="E16" s="39" t="s">
        <v>8233</v>
      </c>
    </row>
    <row r="17" spans="1:5" ht="12.75">
      <c r="A17" s="35" t="s">
        <v>57</v>
      </c>
      <c r="E17" s="40" t="s">
        <v>8234</v>
      </c>
    </row>
    <row r="18" spans="1:5" ht="12.75">
      <c r="A18" t="s">
        <v>59</v>
      </c>
      <c r="E18" s="39" t="s">
        <v>60</v>
      </c>
    </row>
    <row r="19" spans="1:16" ht="12.75">
      <c r="A19" t="s">
        <v>49</v>
      </c>
      <c s="34" t="s">
        <v>214</v>
      </c>
      <c s="34" t="s">
        <v>836</v>
      </c>
      <c s="35" t="s">
        <v>52</v>
      </c>
      <c s="6" t="s">
        <v>837</v>
      </c>
      <c s="36" t="s">
        <v>78</v>
      </c>
      <c s="37">
        <v>2.32</v>
      </c>
      <c s="36">
        <v>0</v>
      </c>
      <c s="36">
        <f>ROUND(G19*H19,6)</f>
      </c>
      <c r="L19" s="38">
        <v>0</v>
      </c>
      <c s="32">
        <f>ROUND(ROUND(L19,2)*ROUND(G19,3),2)</f>
      </c>
      <c s="36" t="s">
        <v>74</v>
      </c>
      <c>
        <f>(M19*21)/100</f>
      </c>
      <c t="s">
        <v>27</v>
      </c>
    </row>
    <row r="20" spans="1:5" ht="25.5">
      <c r="A20" s="35" t="s">
        <v>56</v>
      </c>
      <c r="E20" s="39" t="s">
        <v>8235</v>
      </c>
    </row>
    <row r="21" spans="1:5" ht="12.75">
      <c r="A21" s="35" t="s">
        <v>57</v>
      </c>
      <c r="E21" s="40" t="s">
        <v>8236</v>
      </c>
    </row>
    <row r="22" spans="1:5" ht="12.75">
      <c r="A22" t="s">
        <v>59</v>
      </c>
      <c r="E22" s="39" t="s">
        <v>60</v>
      </c>
    </row>
    <row r="23" spans="1:13" ht="12.75">
      <c r="A23" t="s">
        <v>46</v>
      </c>
      <c r="C23" s="31" t="s">
        <v>134</v>
      </c>
      <c r="E23" s="33" t="s">
        <v>3413</v>
      </c>
      <c r="J23" s="32">
        <f>0</f>
      </c>
      <c s="32">
        <f>0</f>
      </c>
      <c s="32">
        <f>0+L24+L28+L32+L36+L40</f>
      </c>
      <c s="32">
        <f>0+M24+M28+M32+M36+M40</f>
      </c>
    </row>
    <row r="24" spans="1:16" ht="12.75">
      <c r="A24" t="s">
        <v>49</v>
      </c>
      <c s="34" t="s">
        <v>217</v>
      </c>
      <c s="34" t="s">
        <v>101</v>
      </c>
      <c s="35" t="s">
        <v>52</v>
      </c>
      <c s="6" t="s">
        <v>102</v>
      </c>
      <c s="36" t="s">
        <v>78</v>
      </c>
      <c s="37">
        <v>49.295</v>
      </c>
      <c s="36">
        <v>0</v>
      </c>
      <c s="36">
        <f>ROUND(G24*H24,6)</f>
      </c>
      <c r="L24" s="38">
        <v>0</v>
      </c>
      <c s="32">
        <f>ROUND(ROUND(L24,2)*ROUND(G24,3),2)</f>
      </c>
      <c s="36" t="s">
        <v>74</v>
      </c>
      <c>
        <f>(M24*21)/100</f>
      </c>
      <c t="s">
        <v>27</v>
      </c>
    </row>
    <row r="25" spans="1:5" ht="38.25">
      <c r="A25" s="35" t="s">
        <v>56</v>
      </c>
      <c r="E25" s="39" t="s">
        <v>8237</v>
      </c>
    </row>
    <row r="26" spans="1:5" ht="12.75">
      <c r="A26" s="35" t="s">
        <v>57</v>
      </c>
      <c r="E26" s="40" t="s">
        <v>8234</v>
      </c>
    </row>
    <row r="27" spans="1:5" ht="12.75">
      <c r="A27" t="s">
        <v>59</v>
      </c>
      <c r="E27" s="39" t="s">
        <v>60</v>
      </c>
    </row>
    <row r="28" spans="1:16" ht="12.75">
      <c r="A28" t="s">
        <v>49</v>
      </c>
      <c s="34" t="s">
        <v>220</v>
      </c>
      <c s="34" t="s">
        <v>3414</v>
      </c>
      <c s="35" t="s">
        <v>52</v>
      </c>
      <c s="6" t="s">
        <v>3415</v>
      </c>
      <c s="36" t="s">
        <v>78</v>
      </c>
      <c s="37">
        <v>0.08</v>
      </c>
      <c s="36">
        <v>0</v>
      </c>
      <c s="36">
        <f>ROUND(G28*H28,6)</f>
      </c>
      <c r="L28" s="38">
        <v>0</v>
      </c>
      <c s="32">
        <f>ROUND(ROUND(L28,2)*ROUND(G28,3),2)</f>
      </c>
      <c s="36" t="s">
        <v>74</v>
      </c>
      <c>
        <f>(M28*21)/100</f>
      </c>
      <c t="s">
        <v>27</v>
      </c>
    </row>
    <row r="29" spans="1:5" ht="12.75">
      <c r="A29" s="35" t="s">
        <v>56</v>
      </c>
      <c r="E29" s="39" t="s">
        <v>8238</v>
      </c>
    </row>
    <row r="30" spans="1:5" ht="12.75">
      <c r="A30" s="35" t="s">
        <v>57</v>
      </c>
      <c r="E30" s="40" t="s">
        <v>8236</v>
      </c>
    </row>
    <row r="31" spans="1:5" ht="12.75">
      <c r="A31" t="s">
        <v>59</v>
      </c>
      <c r="E31" s="39" t="s">
        <v>52</v>
      </c>
    </row>
    <row r="32" spans="1:16" ht="12.75">
      <c r="A32" t="s">
        <v>49</v>
      </c>
      <c s="34" t="s">
        <v>223</v>
      </c>
      <c s="34" t="s">
        <v>3421</v>
      </c>
      <c s="35" t="s">
        <v>52</v>
      </c>
      <c s="6" t="s">
        <v>3422</v>
      </c>
      <c s="36" t="s">
        <v>73</v>
      </c>
      <c s="37">
        <v>87.15</v>
      </c>
      <c s="36">
        <v>0</v>
      </c>
      <c s="36">
        <f>ROUND(G32*H32,6)</f>
      </c>
      <c r="L32" s="38">
        <v>0</v>
      </c>
      <c s="32">
        <f>ROUND(ROUND(L32,2)*ROUND(G32,3),2)</f>
      </c>
      <c s="36" t="s">
        <v>74</v>
      </c>
      <c>
        <f>(M32*21)/100</f>
      </c>
      <c t="s">
        <v>27</v>
      </c>
    </row>
    <row r="33" spans="1:5" ht="51">
      <c r="A33" s="35" t="s">
        <v>56</v>
      </c>
      <c r="E33" s="39" t="s">
        <v>8239</v>
      </c>
    </row>
    <row r="34" spans="1:5" ht="12.75">
      <c r="A34" s="35" t="s">
        <v>57</v>
      </c>
      <c r="E34" s="40" t="s">
        <v>8234</v>
      </c>
    </row>
    <row r="35" spans="1:5" ht="12.75">
      <c r="A35" t="s">
        <v>59</v>
      </c>
      <c r="E35" s="39" t="s">
        <v>52</v>
      </c>
    </row>
    <row r="36" spans="1:16" ht="12.75">
      <c r="A36" t="s">
        <v>49</v>
      </c>
      <c s="34" t="s">
        <v>226</v>
      </c>
      <c s="34" t="s">
        <v>8142</v>
      </c>
      <c s="35" t="s">
        <v>52</v>
      </c>
      <c s="6" t="s">
        <v>8240</v>
      </c>
      <c s="36" t="s">
        <v>73</v>
      </c>
      <c s="37">
        <v>209</v>
      </c>
      <c s="36">
        <v>0</v>
      </c>
      <c s="36">
        <f>ROUND(G36*H36,6)</f>
      </c>
      <c r="L36" s="38">
        <v>0</v>
      </c>
      <c s="32">
        <f>ROUND(ROUND(L36,2)*ROUND(G36,3),2)</f>
      </c>
      <c s="36" t="s">
        <v>74</v>
      </c>
      <c>
        <f>(M36*21)/100</f>
      </c>
      <c t="s">
        <v>27</v>
      </c>
    </row>
    <row r="37" spans="1:5" ht="12.75">
      <c r="A37" s="35" t="s">
        <v>56</v>
      </c>
      <c r="E37" s="39" t="s">
        <v>8241</v>
      </c>
    </row>
    <row r="38" spans="1:5" ht="12.75">
      <c r="A38" s="35" t="s">
        <v>57</v>
      </c>
      <c r="E38" s="40" t="s">
        <v>8234</v>
      </c>
    </row>
    <row r="39" spans="1:5" ht="12.75">
      <c r="A39" t="s">
        <v>59</v>
      </c>
      <c r="E39" s="39" t="s">
        <v>60</v>
      </c>
    </row>
    <row r="40" spans="1:16" ht="12.75">
      <c r="A40" t="s">
        <v>49</v>
      </c>
      <c s="34" t="s">
        <v>229</v>
      </c>
      <c s="34" t="s">
        <v>8146</v>
      </c>
      <c s="35" t="s">
        <v>52</v>
      </c>
      <c s="6" t="s">
        <v>8147</v>
      </c>
      <c s="36" t="s">
        <v>73</v>
      </c>
      <c s="37">
        <v>73.15</v>
      </c>
      <c s="36">
        <v>0</v>
      </c>
      <c s="36">
        <f>ROUND(G40*H40,6)</f>
      </c>
      <c r="L40" s="38">
        <v>0</v>
      </c>
      <c s="32">
        <f>ROUND(ROUND(L40,2)*ROUND(G40,3),2)</f>
      </c>
      <c s="36" t="s">
        <v>2227</v>
      </c>
      <c>
        <f>(M40*21)/100</f>
      </c>
      <c t="s">
        <v>27</v>
      </c>
    </row>
    <row r="41" spans="1:5" ht="12.75">
      <c r="A41" s="35" t="s">
        <v>56</v>
      </c>
      <c r="E41" s="39" t="s">
        <v>8242</v>
      </c>
    </row>
    <row r="42" spans="1:5" ht="12.75">
      <c r="A42" s="35" t="s">
        <v>57</v>
      </c>
      <c r="E42" s="40" t="s">
        <v>8243</v>
      </c>
    </row>
    <row r="43" spans="1:5" ht="38.25">
      <c r="A43" t="s">
        <v>59</v>
      </c>
      <c r="E43" s="39" t="s">
        <v>8149</v>
      </c>
    </row>
    <row r="44" spans="1:13" ht="12.75">
      <c r="A44" t="s">
        <v>46</v>
      </c>
      <c r="C44" s="31" t="s">
        <v>27</v>
      </c>
      <c r="E44" s="33" t="s">
        <v>3427</v>
      </c>
      <c r="J44" s="32">
        <f>0</f>
      </c>
      <c s="32">
        <f>0</f>
      </c>
      <c s="32">
        <f>0+L45</f>
      </c>
      <c s="32">
        <f>0+M45</f>
      </c>
    </row>
    <row r="45" spans="1:16" ht="12.75">
      <c r="A45" t="s">
        <v>49</v>
      </c>
      <c s="34" t="s">
        <v>232</v>
      </c>
      <c s="34" t="s">
        <v>8150</v>
      </c>
      <c s="35" t="s">
        <v>52</v>
      </c>
      <c s="6" t="s">
        <v>8151</v>
      </c>
      <c s="36" t="s">
        <v>78</v>
      </c>
      <c s="37">
        <v>0.8</v>
      </c>
      <c s="36">
        <v>0</v>
      </c>
      <c s="36">
        <f>ROUND(G45*H45,6)</f>
      </c>
      <c r="L45" s="38">
        <v>0</v>
      </c>
      <c s="32">
        <f>ROUND(ROUND(L45,2)*ROUND(G45,3),2)</f>
      </c>
      <c s="36" t="s">
        <v>74</v>
      </c>
      <c>
        <f>(M45*21)/100</f>
      </c>
      <c t="s">
        <v>27</v>
      </c>
    </row>
    <row r="46" spans="1:5" ht="12.75">
      <c r="A46" s="35" t="s">
        <v>56</v>
      </c>
      <c r="E46" s="39" t="s">
        <v>8244</v>
      </c>
    </row>
    <row r="47" spans="1:5" ht="12.75">
      <c r="A47" s="35" t="s">
        <v>57</v>
      </c>
      <c r="E47" s="40" t="s">
        <v>8245</v>
      </c>
    </row>
    <row r="48" spans="1:5" ht="12.75">
      <c r="A48" t="s">
        <v>59</v>
      </c>
      <c r="E48" s="39" t="s">
        <v>60</v>
      </c>
    </row>
    <row r="49" spans="1:13" ht="12.75">
      <c r="A49" t="s">
        <v>46</v>
      </c>
      <c r="C49" s="31" t="s">
        <v>114</v>
      </c>
      <c r="E49" s="33" t="s">
        <v>2220</v>
      </c>
      <c r="J49" s="32">
        <f>0</f>
      </c>
      <c s="32">
        <f>0</f>
      </c>
      <c s="32">
        <f>0+L50+L54+L58+L62+L66+L70+L74+L78</f>
      </c>
      <c s="32">
        <f>0+M50+M54+M58+M62+M66+M70+M74+M78</f>
      </c>
    </row>
    <row r="50" spans="1:16" ht="12.75">
      <c r="A50" t="s">
        <v>49</v>
      </c>
      <c s="34" t="s">
        <v>184</v>
      </c>
      <c s="34" t="s">
        <v>117</v>
      </c>
      <c s="35" t="s">
        <v>52</v>
      </c>
      <c s="6" t="s">
        <v>118</v>
      </c>
      <c s="36" t="s">
        <v>99</v>
      </c>
      <c s="37">
        <v>214</v>
      </c>
      <c s="36">
        <v>0</v>
      </c>
      <c s="36">
        <f>ROUND(G50*H50,6)</f>
      </c>
      <c r="L50" s="38">
        <v>0</v>
      </c>
      <c s="32">
        <f>ROUND(ROUND(L50,2)*ROUND(G50,3),2)</f>
      </c>
      <c s="36" t="s">
        <v>74</v>
      </c>
      <c>
        <f>(M50*21)/100</f>
      </c>
      <c t="s">
        <v>27</v>
      </c>
    </row>
    <row r="51" spans="1:5" ht="12.75">
      <c r="A51" s="35" t="s">
        <v>56</v>
      </c>
      <c r="E51" s="39" t="s">
        <v>8246</v>
      </c>
    </row>
    <row r="52" spans="1:5" ht="12.75">
      <c r="A52" s="35" t="s">
        <v>57</v>
      </c>
      <c r="E52" s="40" t="s">
        <v>8234</v>
      </c>
    </row>
    <row r="53" spans="1:5" ht="12.75">
      <c r="A53" t="s">
        <v>59</v>
      </c>
      <c r="E53" s="39" t="s">
        <v>60</v>
      </c>
    </row>
    <row r="54" spans="1:16" ht="12.75">
      <c r="A54" t="s">
        <v>49</v>
      </c>
      <c s="34" t="s">
        <v>187</v>
      </c>
      <c s="34" t="s">
        <v>1354</v>
      </c>
      <c s="35" t="s">
        <v>52</v>
      </c>
      <c s="6" t="s">
        <v>1355</v>
      </c>
      <c s="36" t="s">
        <v>99</v>
      </c>
      <c s="37">
        <v>49</v>
      </c>
      <c s="36">
        <v>0</v>
      </c>
      <c s="36">
        <f>ROUND(G54*H54,6)</f>
      </c>
      <c r="L54" s="38">
        <v>0</v>
      </c>
      <c s="32">
        <f>ROUND(ROUND(L54,2)*ROUND(G54,3),2)</f>
      </c>
      <c s="36" t="s">
        <v>74</v>
      </c>
      <c>
        <f>(M54*21)/100</f>
      </c>
      <c t="s">
        <v>27</v>
      </c>
    </row>
    <row r="55" spans="1:5" ht="25.5">
      <c r="A55" s="35" t="s">
        <v>56</v>
      </c>
      <c r="E55" s="39" t="s">
        <v>8247</v>
      </c>
    </row>
    <row r="56" spans="1:5" ht="12.75">
      <c r="A56" s="35" t="s">
        <v>57</v>
      </c>
      <c r="E56" s="40" t="s">
        <v>8234</v>
      </c>
    </row>
    <row r="57" spans="1:5" ht="12.75">
      <c r="A57" t="s">
        <v>59</v>
      </c>
      <c r="E57" s="39" t="s">
        <v>60</v>
      </c>
    </row>
    <row r="58" spans="1:16" ht="12.75">
      <c r="A58" t="s">
        <v>49</v>
      </c>
      <c s="34" t="s">
        <v>190</v>
      </c>
      <c s="34" t="s">
        <v>126</v>
      </c>
      <c s="35" t="s">
        <v>52</v>
      </c>
      <c s="6" t="s">
        <v>127</v>
      </c>
      <c s="36" t="s">
        <v>99</v>
      </c>
      <c s="37">
        <v>214</v>
      </c>
      <c s="36">
        <v>0</v>
      </c>
      <c s="36">
        <f>ROUND(G58*H58,6)</f>
      </c>
      <c r="L58" s="38">
        <v>0</v>
      </c>
      <c s="32">
        <f>ROUND(ROUND(L58,2)*ROUND(G58,3),2)</f>
      </c>
      <c s="36" t="s">
        <v>74</v>
      </c>
      <c>
        <f>(M58*21)/100</f>
      </c>
      <c t="s">
        <v>27</v>
      </c>
    </row>
    <row r="59" spans="1:5" ht="12.75">
      <c r="A59" s="35" t="s">
        <v>56</v>
      </c>
      <c r="E59" s="39" t="s">
        <v>52</v>
      </c>
    </row>
    <row r="60" spans="1:5" ht="12.75">
      <c r="A60" s="35" t="s">
        <v>57</v>
      </c>
      <c r="E60" s="40" t="s">
        <v>8234</v>
      </c>
    </row>
    <row r="61" spans="1:5" ht="12.75">
      <c r="A61" t="s">
        <v>59</v>
      </c>
      <c r="E61" s="39" t="s">
        <v>60</v>
      </c>
    </row>
    <row r="62" spans="1:16" ht="25.5">
      <c r="A62" t="s">
        <v>49</v>
      </c>
      <c s="34" t="s">
        <v>195</v>
      </c>
      <c s="34" t="s">
        <v>8248</v>
      </c>
      <c s="35" t="s">
        <v>52</v>
      </c>
      <c s="6" t="s">
        <v>8249</v>
      </c>
      <c s="36" t="s">
        <v>107</v>
      </c>
      <c s="37">
        <v>1</v>
      </c>
      <c s="36">
        <v>0</v>
      </c>
      <c s="36">
        <f>ROUND(G62*H62,6)</f>
      </c>
      <c r="L62" s="38">
        <v>0</v>
      </c>
      <c s="32">
        <f>ROUND(ROUND(L62,2)*ROUND(G62,3),2)</f>
      </c>
      <c s="36" t="s">
        <v>74</v>
      </c>
      <c>
        <f>(M62*21)/100</f>
      </c>
      <c t="s">
        <v>27</v>
      </c>
    </row>
    <row r="63" spans="1:5" ht="12.75">
      <c r="A63" s="35" t="s">
        <v>56</v>
      </c>
      <c r="E63" s="39" t="s">
        <v>8250</v>
      </c>
    </row>
    <row r="64" spans="1:5" ht="12.75">
      <c r="A64" s="35" t="s">
        <v>57</v>
      </c>
      <c r="E64" s="40" t="s">
        <v>52</v>
      </c>
    </row>
    <row r="65" spans="1:5" ht="12.75">
      <c r="A65" t="s">
        <v>59</v>
      </c>
      <c r="E65" s="39" t="s">
        <v>60</v>
      </c>
    </row>
    <row r="66" spans="1:16" ht="12.75">
      <c r="A66" t="s">
        <v>49</v>
      </c>
      <c s="34" t="s">
        <v>199</v>
      </c>
      <c s="34" t="s">
        <v>153</v>
      </c>
      <c s="35" t="s">
        <v>52</v>
      </c>
      <c s="6" t="s">
        <v>154</v>
      </c>
      <c s="36" t="s">
        <v>99</v>
      </c>
      <c s="37">
        <v>49</v>
      </c>
      <c s="36">
        <v>0</v>
      </c>
      <c s="36">
        <f>ROUND(G66*H66,6)</f>
      </c>
      <c r="L66" s="38">
        <v>0</v>
      </c>
      <c s="32">
        <f>ROUND(ROUND(L66,2)*ROUND(G66,3),2)</f>
      </c>
      <c s="36" t="s">
        <v>74</v>
      </c>
      <c>
        <f>(M66*21)/100</f>
      </c>
      <c t="s">
        <v>27</v>
      </c>
    </row>
    <row r="67" spans="1:5" ht="12.75">
      <c r="A67" s="35" t="s">
        <v>56</v>
      </c>
      <c r="E67" s="39" t="s">
        <v>8251</v>
      </c>
    </row>
    <row r="68" spans="1:5" ht="12.75">
      <c r="A68" s="35" t="s">
        <v>57</v>
      </c>
      <c r="E68" s="40" t="s">
        <v>8234</v>
      </c>
    </row>
    <row r="69" spans="1:5" ht="12.75">
      <c r="A69" t="s">
        <v>59</v>
      </c>
      <c r="E69" s="39" t="s">
        <v>60</v>
      </c>
    </row>
    <row r="70" spans="1:16" ht="25.5">
      <c r="A70" t="s">
        <v>49</v>
      </c>
      <c s="34" t="s">
        <v>202</v>
      </c>
      <c s="34" t="s">
        <v>150</v>
      </c>
      <c s="35" t="s">
        <v>52</v>
      </c>
      <c s="6" t="s">
        <v>151</v>
      </c>
      <c s="36" t="s">
        <v>107</v>
      </c>
      <c s="37">
        <v>6</v>
      </c>
      <c s="36">
        <v>0</v>
      </c>
      <c s="36">
        <f>ROUND(G70*H70,6)</f>
      </c>
      <c r="L70" s="38">
        <v>0</v>
      </c>
      <c s="32">
        <f>ROUND(ROUND(L70,2)*ROUND(G70,3),2)</f>
      </c>
      <c s="36" t="s">
        <v>74</v>
      </c>
      <c>
        <f>(M70*21)/100</f>
      </c>
      <c t="s">
        <v>27</v>
      </c>
    </row>
    <row r="71" spans="1:5" ht="12.75">
      <c r="A71" s="35" t="s">
        <v>56</v>
      </c>
      <c r="E71" s="39" t="s">
        <v>8252</v>
      </c>
    </row>
    <row r="72" spans="1:5" ht="12.75">
      <c r="A72" s="35" t="s">
        <v>57</v>
      </c>
      <c r="E72" s="40" t="s">
        <v>52</v>
      </c>
    </row>
    <row r="73" spans="1:5" ht="12.75">
      <c r="A73" t="s">
        <v>59</v>
      </c>
      <c r="E73" s="39" t="s">
        <v>60</v>
      </c>
    </row>
    <row r="74" spans="1:16" ht="12.75">
      <c r="A74" t="s">
        <v>49</v>
      </c>
      <c s="34" t="s">
        <v>205</v>
      </c>
      <c s="34" t="s">
        <v>147</v>
      </c>
      <c s="35" t="s">
        <v>52</v>
      </c>
      <c s="6" t="s">
        <v>148</v>
      </c>
      <c s="36" t="s">
        <v>107</v>
      </c>
      <c s="37">
        <v>6</v>
      </c>
      <c s="36">
        <v>0</v>
      </c>
      <c s="36">
        <f>ROUND(G74*H74,6)</f>
      </c>
      <c r="L74" s="38">
        <v>0</v>
      </c>
      <c s="32">
        <f>ROUND(ROUND(L74,2)*ROUND(G74,3),2)</f>
      </c>
      <c s="36" t="s">
        <v>74</v>
      </c>
      <c>
        <f>(M74*21)/100</f>
      </c>
      <c t="s">
        <v>27</v>
      </c>
    </row>
    <row r="75" spans="1:5" ht="12.75">
      <c r="A75" s="35" t="s">
        <v>56</v>
      </c>
      <c r="E75" s="39" t="s">
        <v>8252</v>
      </c>
    </row>
    <row r="76" spans="1:5" ht="12.75">
      <c r="A76" s="35" t="s">
        <v>57</v>
      </c>
      <c r="E76" s="40" t="s">
        <v>52</v>
      </c>
    </row>
    <row r="77" spans="1:5" ht="12.75">
      <c r="A77" t="s">
        <v>59</v>
      </c>
      <c r="E77" s="39" t="s">
        <v>60</v>
      </c>
    </row>
    <row r="78" spans="1:16" ht="25.5">
      <c r="A78" t="s">
        <v>49</v>
      </c>
      <c s="34" t="s">
        <v>208</v>
      </c>
      <c s="34" t="s">
        <v>863</v>
      </c>
      <c s="35" t="s">
        <v>52</v>
      </c>
      <c s="6" t="s">
        <v>864</v>
      </c>
      <c s="36" t="s">
        <v>107</v>
      </c>
      <c s="37">
        <v>15</v>
      </c>
      <c s="36">
        <v>0</v>
      </c>
      <c s="36">
        <f>ROUND(G78*H78,6)</f>
      </c>
      <c r="L78" s="38">
        <v>0</v>
      </c>
      <c s="32">
        <f>ROUND(ROUND(L78,2)*ROUND(G78,3),2)</f>
      </c>
      <c s="36" t="s">
        <v>74</v>
      </c>
      <c>
        <f>(M78*21)/100</f>
      </c>
      <c t="s">
        <v>27</v>
      </c>
    </row>
    <row r="79" spans="1:5" ht="12.75">
      <c r="A79" s="35" t="s">
        <v>56</v>
      </c>
      <c r="E79" s="39" t="s">
        <v>8163</v>
      </c>
    </row>
    <row r="80" spans="1:5" ht="12.75">
      <c r="A80" s="35" t="s">
        <v>57</v>
      </c>
      <c r="E80" s="40" t="s">
        <v>52</v>
      </c>
    </row>
    <row r="81" spans="1:5" ht="12.75">
      <c r="A81" t="s">
        <v>59</v>
      </c>
      <c r="E81" s="39" t="s">
        <v>60</v>
      </c>
    </row>
    <row r="82" spans="1:13" ht="12.75">
      <c r="A82" t="s">
        <v>46</v>
      </c>
      <c r="C82" s="31" t="s">
        <v>161</v>
      </c>
      <c r="E82" s="33" t="s">
        <v>2221</v>
      </c>
      <c r="J82" s="32">
        <f>0</f>
      </c>
      <c s="32">
        <f>0</f>
      </c>
      <c s="32">
        <f>0+L83+L87+L91+L95+L99+L103+L107+L111+L115+L119+L123+L127+L131+L135+L139+L143+L147+L151+L155+L159+L163+L167+L171+L175+L179+L183+L187+L191+L195+L199+L203+L207</f>
      </c>
      <c s="32">
        <f>0+M83+M87+M91+M95+M99+M103+M107+M111+M115+M119+M123+M127+M131+M135+M139+M143+M147+M151+M155+M159+M163+M167+M171+M175+M179+M183+M187+M191+M195+M199+M203+M207</f>
      </c>
    </row>
    <row r="83" spans="1:16" ht="25.5">
      <c r="A83" t="s">
        <v>49</v>
      </c>
      <c s="34" t="s">
        <v>69</v>
      </c>
      <c s="34" t="s">
        <v>8170</v>
      </c>
      <c s="35" t="s">
        <v>52</v>
      </c>
      <c s="6" t="s">
        <v>8171</v>
      </c>
      <c s="36" t="s">
        <v>99</v>
      </c>
      <c s="37">
        <v>7</v>
      </c>
      <c s="36">
        <v>0</v>
      </c>
      <c s="36">
        <f>ROUND(G83*H83,6)</f>
      </c>
      <c r="L83" s="38">
        <v>0</v>
      </c>
      <c s="32">
        <f>ROUND(ROUND(L83,2)*ROUND(G83,3),2)</f>
      </c>
      <c s="36" t="s">
        <v>74</v>
      </c>
      <c>
        <f>(M83*21)/100</f>
      </c>
      <c t="s">
        <v>27</v>
      </c>
    </row>
    <row r="84" spans="1:5" ht="12.75">
      <c r="A84" s="35" t="s">
        <v>56</v>
      </c>
      <c r="E84" s="39" t="s">
        <v>8253</v>
      </c>
    </row>
    <row r="85" spans="1:5" ht="12.75">
      <c r="A85" s="35" t="s">
        <v>57</v>
      </c>
      <c r="E85" s="40" t="s">
        <v>8254</v>
      </c>
    </row>
    <row r="86" spans="1:5" ht="12.75">
      <c r="A86" t="s">
        <v>59</v>
      </c>
      <c r="E86" s="39" t="s">
        <v>60</v>
      </c>
    </row>
    <row r="87" spans="1:16" ht="12.75">
      <c r="A87" t="s">
        <v>49</v>
      </c>
      <c s="34" t="s">
        <v>27</v>
      </c>
      <c s="34" t="s">
        <v>170</v>
      </c>
      <c s="35" t="s">
        <v>52</v>
      </c>
      <c s="6" t="s">
        <v>171</v>
      </c>
      <c s="36" t="s">
        <v>99</v>
      </c>
      <c s="37">
        <v>10</v>
      </c>
      <c s="36">
        <v>0</v>
      </c>
      <c s="36">
        <f>ROUND(G87*H87,6)</f>
      </c>
      <c r="L87" s="38">
        <v>0</v>
      </c>
      <c s="32">
        <f>ROUND(ROUND(L87,2)*ROUND(G87,3),2)</f>
      </c>
      <c s="36" t="s">
        <v>74</v>
      </c>
      <c>
        <f>(M87*21)/100</f>
      </c>
      <c t="s">
        <v>27</v>
      </c>
    </row>
    <row r="88" spans="1:5" ht="12.75">
      <c r="A88" s="35" t="s">
        <v>56</v>
      </c>
      <c r="E88" s="39" t="s">
        <v>8255</v>
      </c>
    </row>
    <row r="89" spans="1:5" ht="12.75">
      <c r="A89" s="35" t="s">
        <v>57</v>
      </c>
      <c r="E89" s="40" t="s">
        <v>8254</v>
      </c>
    </row>
    <row r="90" spans="1:5" ht="12.75">
      <c r="A90" t="s">
        <v>59</v>
      </c>
      <c r="E90" s="39" t="s">
        <v>60</v>
      </c>
    </row>
    <row r="91" spans="1:16" ht="12.75">
      <c r="A91" t="s">
        <v>49</v>
      </c>
      <c s="34" t="s">
        <v>26</v>
      </c>
      <c s="34" t="s">
        <v>2667</v>
      </c>
      <c s="35" t="s">
        <v>52</v>
      </c>
      <c s="6" t="s">
        <v>2668</v>
      </c>
      <c s="36" t="s">
        <v>99</v>
      </c>
      <c s="37">
        <v>544</v>
      </c>
      <c s="36">
        <v>0</v>
      </c>
      <c s="36">
        <f>ROUND(G91*H91,6)</f>
      </c>
      <c r="L91" s="38">
        <v>0</v>
      </c>
      <c s="32">
        <f>ROUND(ROUND(L91,2)*ROUND(G91,3),2)</f>
      </c>
      <c s="36" t="s">
        <v>74</v>
      </c>
      <c>
        <f>(M91*21)/100</f>
      </c>
      <c t="s">
        <v>27</v>
      </c>
    </row>
    <row r="92" spans="1:5" ht="12.75">
      <c r="A92" s="35" t="s">
        <v>56</v>
      </c>
      <c r="E92" s="39" t="s">
        <v>8256</v>
      </c>
    </row>
    <row r="93" spans="1:5" ht="12.75">
      <c r="A93" s="35" t="s">
        <v>57</v>
      </c>
      <c r="E93" s="40" t="s">
        <v>8254</v>
      </c>
    </row>
    <row r="94" spans="1:5" ht="12.75">
      <c r="A94" t="s">
        <v>59</v>
      </c>
      <c r="E94" s="39" t="s">
        <v>60</v>
      </c>
    </row>
    <row r="95" spans="1:16" ht="12.75">
      <c r="A95" t="s">
        <v>49</v>
      </c>
      <c s="34" t="s">
        <v>81</v>
      </c>
      <c s="34" t="s">
        <v>876</v>
      </c>
      <c s="35" t="s">
        <v>52</v>
      </c>
      <c s="6" t="s">
        <v>877</v>
      </c>
      <c s="36" t="s">
        <v>99</v>
      </c>
      <c s="37">
        <v>72</v>
      </c>
      <c s="36">
        <v>0</v>
      </c>
      <c s="36">
        <f>ROUND(G95*H95,6)</f>
      </c>
      <c r="L95" s="38">
        <v>0</v>
      </c>
      <c s="32">
        <f>ROUND(ROUND(L95,2)*ROUND(G95,3),2)</f>
      </c>
      <c s="36" t="s">
        <v>74</v>
      </c>
      <c>
        <f>(M95*21)/100</f>
      </c>
      <c t="s">
        <v>27</v>
      </c>
    </row>
    <row r="96" spans="1:5" ht="12.75">
      <c r="A96" s="35" t="s">
        <v>56</v>
      </c>
      <c r="E96" s="39" t="s">
        <v>8257</v>
      </c>
    </row>
    <row r="97" spans="1:5" ht="12.75">
      <c r="A97" s="35" t="s">
        <v>57</v>
      </c>
      <c r="E97" s="40" t="s">
        <v>8254</v>
      </c>
    </row>
    <row r="98" spans="1:5" ht="12.75">
      <c r="A98" t="s">
        <v>59</v>
      </c>
      <c r="E98" s="39" t="s">
        <v>60</v>
      </c>
    </row>
    <row r="99" spans="1:16" ht="12.75">
      <c r="A99" t="s">
        <v>49</v>
      </c>
      <c s="34" t="s">
        <v>84</v>
      </c>
      <c s="34" t="s">
        <v>173</v>
      </c>
      <c s="35" t="s">
        <v>52</v>
      </c>
      <c s="6" t="s">
        <v>174</v>
      </c>
      <c s="36" t="s">
        <v>99</v>
      </c>
      <c s="37">
        <v>72</v>
      </c>
      <c s="36">
        <v>0</v>
      </c>
      <c s="36">
        <f>ROUND(G99*H99,6)</f>
      </c>
      <c r="L99" s="38">
        <v>0</v>
      </c>
      <c s="32">
        <f>ROUND(ROUND(L99,2)*ROUND(G99,3),2)</f>
      </c>
      <c s="36" t="s">
        <v>74</v>
      </c>
      <c>
        <f>(M99*21)/100</f>
      </c>
      <c t="s">
        <v>27</v>
      </c>
    </row>
    <row r="100" spans="1:5" ht="12.75">
      <c r="A100" s="35" t="s">
        <v>56</v>
      </c>
      <c r="E100" s="39" t="s">
        <v>8258</v>
      </c>
    </row>
    <row r="101" spans="1:5" ht="12.75">
      <c r="A101" s="35" t="s">
        <v>57</v>
      </c>
      <c r="E101" s="40" t="s">
        <v>8254</v>
      </c>
    </row>
    <row r="102" spans="1:5" ht="12.75">
      <c r="A102" t="s">
        <v>59</v>
      </c>
      <c r="E102" s="39" t="s">
        <v>60</v>
      </c>
    </row>
    <row r="103" spans="1:16" ht="25.5">
      <c r="A103" t="s">
        <v>49</v>
      </c>
      <c s="34" t="s">
        <v>87</v>
      </c>
      <c s="34" t="s">
        <v>8179</v>
      </c>
      <c s="35" t="s">
        <v>52</v>
      </c>
      <c s="6" t="s">
        <v>8180</v>
      </c>
      <c s="36" t="s">
        <v>107</v>
      </c>
      <c s="37">
        <v>1</v>
      </c>
      <c s="36">
        <v>0</v>
      </c>
      <c s="36">
        <f>ROUND(G103*H103,6)</f>
      </c>
      <c r="L103" s="38">
        <v>0</v>
      </c>
      <c s="32">
        <f>ROUND(ROUND(L103,2)*ROUND(G103,3),2)</f>
      </c>
      <c s="36" t="s">
        <v>74</v>
      </c>
      <c>
        <f>(M103*21)/100</f>
      </c>
      <c t="s">
        <v>27</v>
      </c>
    </row>
    <row r="104" spans="1:5" ht="12.75">
      <c r="A104" s="35" t="s">
        <v>56</v>
      </c>
      <c r="E104" s="39" t="s">
        <v>8259</v>
      </c>
    </row>
    <row r="105" spans="1:5" ht="12.75">
      <c r="A105" s="35" t="s">
        <v>57</v>
      </c>
      <c r="E105" s="40" t="s">
        <v>8178</v>
      </c>
    </row>
    <row r="106" spans="1:5" ht="12.75">
      <c r="A106" t="s">
        <v>59</v>
      </c>
      <c r="E106" s="39" t="s">
        <v>60</v>
      </c>
    </row>
    <row r="107" spans="1:16" ht="25.5">
      <c r="A107" t="s">
        <v>49</v>
      </c>
      <c s="34" t="s">
        <v>90</v>
      </c>
      <c s="34" t="s">
        <v>179</v>
      </c>
      <c s="35" t="s">
        <v>52</v>
      </c>
      <c s="6" t="s">
        <v>180</v>
      </c>
      <c s="36" t="s">
        <v>107</v>
      </c>
      <c s="37">
        <v>2</v>
      </c>
      <c s="36">
        <v>0</v>
      </c>
      <c s="36">
        <f>ROUND(G107*H107,6)</f>
      </c>
      <c r="L107" s="38">
        <v>0</v>
      </c>
      <c s="32">
        <f>ROUND(ROUND(L107,2)*ROUND(G107,3),2)</f>
      </c>
      <c s="36" t="s">
        <v>74</v>
      </c>
      <c>
        <f>(M107*21)/100</f>
      </c>
      <c t="s">
        <v>27</v>
      </c>
    </row>
    <row r="108" spans="1:5" ht="12.75">
      <c r="A108" s="35" t="s">
        <v>56</v>
      </c>
      <c r="E108" s="39" t="s">
        <v>8260</v>
      </c>
    </row>
    <row r="109" spans="1:5" ht="12.75">
      <c r="A109" s="35" t="s">
        <v>57</v>
      </c>
      <c r="E109" s="40" t="s">
        <v>8178</v>
      </c>
    </row>
    <row r="110" spans="1:5" ht="12.75">
      <c r="A110" t="s">
        <v>59</v>
      </c>
      <c r="E110" s="39" t="s">
        <v>60</v>
      </c>
    </row>
    <row r="111" spans="1:16" ht="25.5">
      <c r="A111" t="s">
        <v>49</v>
      </c>
      <c s="34" t="s">
        <v>93</v>
      </c>
      <c s="34" t="s">
        <v>1024</v>
      </c>
      <c s="35" t="s">
        <v>52</v>
      </c>
      <c s="6" t="s">
        <v>1025</v>
      </c>
      <c s="36" t="s">
        <v>107</v>
      </c>
      <c s="37">
        <v>12</v>
      </c>
      <c s="36">
        <v>0</v>
      </c>
      <c s="36">
        <f>ROUND(G111*H111,6)</f>
      </c>
      <c r="L111" s="38">
        <v>0</v>
      </c>
      <c s="32">
        <f>ROUND(ROUND(L111,2)*ROUND(G111,3),2)</f>
      </c>
      <c s="36" t="s">
        <v>74</v>
      </c>
      <c>
        <f>(M111*21)/100</f>
      </c>
      <c t="s">
        <v>27</v>
      </c>
    </row>
    <row r="112" spans="1:5" ht="12.75">
      <c r="A112" s="35" t="s">
        <v>56</v>
      </c>
      <c r="E112" s="39" t="s">
        <v>8261</v>
      </c>
    </row>
    <row r="113" spans="1:5" ht="12.75">
      <c r="A113" s="35" t="s">
        <v>57</v>
      </c>
      <c r="E113" s="40" t="s">
        <v>8178</v>
      </c>
    </row>
    <row r="114" spans="1:5" ht="12.75">
      <c r="A114" t="s">
        <v>59</v>
      </c>
      <c r="E114" s="39" t="s">
        <v>60</v>
      </c>
    </row>
    <row r="115" spans="1:16" ht="25.5">
      <c r="A115" t="s">
        <v>49</v>
      </c>
      <c s="34" t="s">
        <v>96</v>
      </c>
      <c s="34" t="s">
        <v>1138</v>
      </c>
      <c s="35" t="s">
        <v>52</v>
      </c>
      <c s="6" t="s">
        <v>1139</v>
      </c>
      <c s="36" t="s">
        <v>107</v>
      </c>
      <c s="37">
        <v>2</v>
      </c>
      <c s="36">
        <v>0</v>
      </c>
      <c s="36">
        <f>ROUND(G115*H115,6)</f>
      </c>
      <c r="L115" s="38">
        <v>0</v>
      </c>
      <c s="32">
        <f>ROUND(ROUND(L115,2)*ROUND(G115,3),2)</f>
      </c>
      <c s="36" t="s">
        <v>74</v>
      </c>
      <c>
        <f>(M115*21)/100</f>
      </c>
      <c t="s">
        <v>27</v>
      </c>
    </row>
    <row r="116" spans="1:5" ht="12.75">
      <c r="A116" s="35" t="s">
        <v>56</v>
      </c>
      <c r="E116" s="39" t="s">
        <v>8260</v>
      </c>
    </row>
    <row r="117" spans="1:5" ht="12.75">
      <c r="A117" s="35" t="s">
        <v>57</v>
      </c>
      <c r="E117" s="40" t="s">
        <v>8178</v>
      </c>
    </row>
    <row r="118" spans="1:5" ht="12.75">
      <c r="A118" t="s">
        <v>59</v>
      </c>
      <c r="E118" s="39" t="s">
        <v>60</v>
      </c>
    </row>
    <row r="119" spans="1:16" ht="25.5">
      <c r="A119" t="s">
        <v>49</v>
      </c>
      <c s="34" t="s">
        <v>100</v>
      </c>
      <c s="34" t="s">
        <v>182</v>
      </c>
      <c s="35" t="s">
        <v>52</v>
      </c>
      <c s="6" t="s">
        <v>183</v>
      </c>
      <c s="36" t="s">
        <v>107</v>
      </c>
      <c s="37">
        <v>2</v>
      </c>
      <c s="36">
        <v>0</v>
      </c>
      <c s="36">
        <f>ROUND(G119*H119,6)</f>
      </c>
      <c r="L119" s="38">
        <v>0</v>
      </c>
      <c s="32">
        <f>ROUND(ROUND(L119,2)*ROUND(G119,3),2)</f>
      </c>
      <c s="36" t="s">
        <v>74</v>
      </c>
      <c>
        <f>(M119*21)/100</f>
      </c>
      <c t="s">
        <v>27</v>
      </c>
    </row>
    <row r="120" spans="1:5" ht="12.75">
      <c r="A120" s="35" t="s">
        <v>56</v>
      </c>
      <c r="E120" s="39" t="s">
        <v>8260</v>
      </c>
    </row>
    <row r="121" spans="1:5" ht="12.75">
      <c r="A121" s="35" t="s">
        <v>57</v>
      </c>
      <c r="E121" s="40" t="s">
        <v>8178</v>
      </c>
    </row>
    <row r="122" spans="1:5" ht="12.75">
      <c r="A122" t="s">
        <v>59</v>
      </c>
      <c r="E122" s="39" t="s">
        <v>60</v>
      </c>
    </row>
    <row r="123" spans="1:16" ht="25.5">
      <c r="A123" t="s">
        <v>49</v>
      </c>
      <c s="34" t="s">
        <v>116</v>
      </c>
      <c s="34" t="s">
        <v>8262</v>
      </c>
      <c s="35" t="s">
        <v>52</v>
      </c>
      <c s="6" t="s">
        <v>8263</v>
      </c>
      <c s="36" t="s">
        <v>107</v>
      </c>
      <c s="37">
        <v>1</v>
      </c>
      <c s="36">
        <v>0</v>
      </c>
      <c s="36">
        <f>ROUND(G123*H123,6)</f>
      </c>
      <c r="L123" s="38">
        <v>0</v>
      </c>
      <c s="32">
        <f>ROUND(ROUND(L123,2)*ROUND(G123,3),2)</f>
      </c>
      <c s="36" t="s">
        <v>74</v>
      </c>
      <c>
        <f>(M123*21)/100</f>
      </c>
      <c t="s">
        <v>27</v>
      </c>
    </row>
    <row r="124" spans="1:5" ht="12.75">
      <c r="A124" s="35" t="s">
        <v>56</v>
      </c>
      <c r="E124" s="39" t="s">
        <v>8264</v>
      </c>
    </row>
    <row r="125" spans="1:5" ht="12.75">
      <c r="A125" s="35" t="s">
        <v>57</v>
      </c>
      <c r="E125" s="40" t="s">
        <v>8265</v>
      </c>
    </row>
    <row r="126" spans="1:5" ht="12.75">
      <c r="A126" t="s">
        <v>59</v>
      </c>
      <c r="E126" s="39" t="s">
        <v>60</v>
      </c>
    </row>
    <row r="127" spans="1:16" ht="25.5">
      <c r="A127" t="s">
        <v>49</v>
      </c>
      <c s="34" t="s">
        <v>119</v>
      </c>
      <c s="34" t="s">
        <v>8266</v>
      </c>
      <c s="35" t="s">
        <v>52</v>
      </c>
      <c s="6" t="s">
        <v>8267</v>
      </c>
      <c s="36" t="s">
        <v>107</v>
      </c>
      <c s="37">
        <v>1</v>
      </c>
      <c s="36">
        <v>0</v>
      </c>
      <c s="36">
        <f>ROUND(G127*H127,6)</f>
      </c>
      <c r="L127" s="38">
        <v>0</v>
      </c>
      <c s="32">
        <f>ROUND(ROUND(L127,2)*ROUND(G127,3),2)</f>
      </c>
      <c s="36" t="s">
        <v>74</v>
      </c>
      <c>
        <f>(M127*21)/100</f>
      </c>
      <c t="s">
        <v>27</v>
      </c>
    </row>
    <row r="128" spans="1:5" ht="12.75">
      <c r="A128" s="35" t="s">
        <v>56</v>
      </c>
      <c r="E128" s="39" t="s">
        <v>52</v>
      </c>
    </row>
    <row r="129" spans="1:5" ht="12.75">
      <c r="A129" s="35" t="s">
        <v>57</v>
      </c>
      <c r="E129" s="40" t="s">
        <v>8183</v>
      </c>
    </row>
    <row r="130" spans="1:5" ht="12.75">
      <c r="A130" t="s">
        <v>59</v>
      </c>
      <c r="E130" s="39" t="s">
        <v>60</v>
      </c>
    </row>
    <row r="131" spans="1:16" ht="25.5">
      <c r="A131" t="s">
        <v>49</v>
      </c>
      <c s="34" t="s">
        <v>122</v>
      </c>
      <c s="34" t="s">
        <v>8184</v>
      </c>
      <c s="35" t="s">
        <v>52</v>
      </c>
      <c s="6" t="s">
        <v>8185</v>
      </c>
      <c s="36" t="s">
        <v>107</v>
      </c>
      <c s="37">
        <v>1</v>
      </c>
      <c s="36">
        <v>0</v>
      </c>
      <c s="36">
        <f>ROUND(G131*H131,6)</f>
      </c>
      <c r="L131" s="38">
        <v>0</v>
      </c>
      <c s="32">
        <f>ROUND(ROUND(L131,2)*ROUND(G131,3),2)</f>
      </c>
      <c s="36" t="s">
        <v>74</v>
      </c>
      <c>
        <f>(M131*21)/100</f>
      </c>
      <c t="s">
        <v>27</v>
      </c>
    </row>
    <row r="132" spans="1:5" ht="12.75">
      <c r="A132" s="35" t="s">
        <v>56</v>
      </c>
      <c r="E132" s="39" t="s">
        <v>52</v>
      </c>
    </row>
    <row r="133" spans="1:5" ht="12.75">
      <c r="A133" s="35" t="s">
        <v>57</v>
      </c>
      <c r="E133" s="40" t="s">
        <v>8183</v>
      </c>
    </row>
    <row r="134" spans="1:5" ht="12.75">
      <c r="A134" t="s">
        <v>59</v>
      </c>
      <c r="E134" s="39" t="s">
        <v>60</v>
      </c>
    </row>
    <row r="135" spans="1:16" ht="25.5">
      <c r="A135" t="s">
        <v>49</v>
      </c>
      <c s="34" t="s">
        <v>125</v>
      </c>
      <c s="34" t="s">
        <v>8187</v>
      </c>
      <c s="35" t="s">
        <v>52</v>
      </c>
      <c s="6" t="s">
        <v>8188</v>
      </c>
      <c s="36" t="s">
        <v>107</v>
      </c>
      <c s="37">
        <v>2</v>
      </c>
      <c s="36">
        <v>0</v>
      </c>
      <c s="36">
        <f>ROUND(G135*H135,6)</f>
      </c>
      <c r="L135" s="38">
        <v>0</v>
      </c>
      <c s="32">
        <f>ROUND(ROUND(L135,2)*ROUND(G135,3),2)</f>
      </c>
      <c s="36" t="s">
        <v>74</v>
      </c>
      <c>
        <f>(M135*21)/100</f>
      </c>
      <c t="s">
        <v>27</v>
      </c>
    </row>
    <row r="136" spans="1:5" ht="12.75">
      <c r="A136" s="35" t="s">
        <v>56</v>
      </c>
      <c r="E136" s="39" t="s">
        <v>8268</v>
      </c>
    </row>
    <row r="137" spans="1:5" ht="12.75">
      <c r="A137" s="35" t="s">
        <v>57</v>
      </c>
      <c r="E137" s="40" t="s">
        <v>8245</v>
      </c>
    </row>
    <row r="138" spans="1:5" ht="12.75">
      <c r="A138" t="s">
        <v>59</v>
      </c>
      <c r="E138" s="39" t="s">
        <v>60</v>
      </c>
    </row>
    <row r="139" spans="1:16" ht="25.5">
      <c r="A139" t="s">
        <v>49</v>
      </c>
      <c s="34" t="s">
        <v>128</v>
      </c>
      <c s="34" t="s">
        <v>8194</v>
      </c>
      <c s="35" t="s">
        <v>52</v>
      </c>
      <c s="6" t="s">
        <v>8195</v>
      </c>
      <c s="36" t="s">
        <v>107</v>
      </c>
      <c s="37">
        <v>2</v>
      </c>
      <c s="36">
        <v>0</v>
      </c>
      <c s="36">
        <f>ROUND(G139*H139,6)</f>
      </c>
      <c r="L139" s="38">
        <v>0</v>
      </c>
      <c s="32">
        <f>ROUND(ROUND(L139,2)*ROUND(G139,3),2)</f>
      </c>
      <c s="36" t="s">
        <v>74</v>
      </c>
      <c>
        <f>(M139*21)/100</f>
      </c>
      <c t="s">
        <v>27</v>
      </c>
    </row>
    <row r="140" spans="1:5" ht="25.5">
      <c r="A140" s="35" t="s">
        <v>56</v>
      </c>
      <c r="E140" s="39" t="s">
        <v>8269</v>
      </c>
    </row>
    <row r="141" spans="1:5" ht="12.75">
      <c r="A141" s="35" t="s">
        <v>57</v>
      </c>
      <c r="E141" s="40" t="s">
        <v>8270</v>
      </c>
    </row>
    <row r="142" spans="1:5" ht="12.75">
      <c r="A142" t="s">
        <v>59</v>
      </c>
      <c r="E142" s="39" t="s">
        <v>60</v>
      </c>
    </row>
    <row r="143" spans="1:16" ht="25.5">
      <c r="A143" t="s">
        <v>49</v>
      </c>
      <c s="34" t="s">
        <v>131</v>
      </c>
      <c s="34" t="s">
        <v>8198</v>
      </c>
      <c s="35" t="s">
        <v>52</v>
      </c>
      <c s="6" t="s">
        <v>8199</v>
      </c>
      <c s="36" t="s">
        <v>107</v>
      </c>
      <c s="37">
        <v>2</v>
      </c>
      <c s="36">
        <v>0</v>
      </c>
      <c s="36">
        <f>ROUND(G143*H143,6)</f>
      </c>
      <c r="L143" s="38">
        <v>0</v>
      </c>
      <c s="32">
        <f>ROUND(ROUND(L143,2)*ROUND(G143,3),2)</f>
      </c>
      <c s="36" t="s">
        <v>74</v>
      </c>
      <c>
        <f>(M143*21)/100</f>
      </c>
      <c t="s">
        <v>27</v>
      </c>
    </row>
    <row r="144" spans="1:5" ht="25.5">
      <c r="A144" s="35" t="s">
        <v>56</v>
      </c>
      <c r="E144" s="39" t="s">
        <v>8271</v>
      </c>
    </row>
    <row r="145" spans="1:5" ht="12.75">
      <c r="A145" s="35" t="s">
        <v>57</v>
      </c>
      <c r="E145" s="40" t="s">
        <v>8270</v>
      </c>
    </row>
    <row r="146" spans="1:5" ht="12.75">
      <c r="A146" t="s">
        <v>59</v>
      </c>
      <c r="E146" s="39" t="s">
        <v>60</v>
      </c>
    </row>
    <row r="147" spans="1:16" ht="25.5">
      <c r="A147" t="s">
        <v>49</v>
      </c>
      <c s="34" t="s">
        <v>134</v>
      </c>
      <c s="34" t="s">
        <v>8202</v>
      </c>
      <c s="35" t="s">
        <v>52</v>
      </c>
      <c s="6" t="s">
        <v>8203</v>
      </c>
      <c s="36" t="s">
        <v>107</v>
      </c>
      <c s="37">
        <v>2</v>
      </c>
      <c s="36">
        <v>0</v>
      </c>
      <c s="36">
        <f>ROUND(G147*H147,6)</f>
      </c>
      <c r="L147" s="38">
        <v>0</v>
      </c>
      <c s="32">
        <f>ROUND(ROUND(L147,2)*ROUND(G147,3),2)</f>
      </c>
      <c s="36" t="s">
        <v>74</v>
      </c>
      <c>
        <f>(M147*21)/100</f>
      </c>
      <c t="s">
        <v>27</v>
      </c>
    </row>
    <row r="148" spans="1:5" ht="25.5">
      <c r="A148" s="35" t="s">
        <v>56</v>
      </c>
      <c r="E148" s="39" t="s">
        <v>8272</v>
      </c>
    </row>
    <row r="149" spans="1:5" ht="12.75">
      <c r="A149" s="35" t="s">
        <v>57</v>
      </c>
      <c r="E149" s="40" t="s">
        <v>8193</v>
      </c>
    </row>
    <row r="150" spans="1:5" ht="12.75">
      <c r="A150" t="s">
        <v>59</v>
      </c>
      <c r="E150" s="39" t="s">
        <v>60</v>
      </c>
    </row>
    <row r="151" spans="1:16" ht="25.5">
      <c r="A151" t="s">
        <v>49</v>
      </c>
      <c s="34" t="s">
        <v>137</v>
      </c>
      <c s="34" t="s">
        <v>8205</v>
      </c>
      <c s="35" t="s">
        <v>52</v>
      </c>
      <c s="6" t="s">
        <v>8206</v>
      </c>
      <c s="36" t="s">
        <v>107</v>
      </c>
      <c s="37">
        <v>1</v>
      </c>
      <c s="36">
        <v>0</v>
      </c>
      <c s="36">
        <f>ROUND(G151*H151,6)</f>
      </c>
      <c r="L151" s="38">
        <v>0</v>
      </c>
      <c s="32">
        <f>ROUND(ROUND(L151,2)*ROUND(G151,3),2)</f>
      </c>
      <c s="36" t="s">
        <v>74</v>
      </c>
      <c>
        <f>(M151*21)/100</f>
      </c>
      <c t="s">
        <v>27</v>
      </c>
    </row>
    <row r="152" spans="1:5" ht="12.75">
      <c r="A152" s="35" t="s">
        <v>56</v>
      </c>
      <c r="E152" s="39" t="s">
        <v>8273</v>
      </c>
    </row>
    <row r="153" spans="1:5" ht="12.75">
      <c r="A153" s="35" t="s">
        <v>57</v>
      </c>
      <c r="E153" s="40" t="s">
        <v>8193</v>
      </c>
    </row>
    <row r="154" spans="1:5" ht="12.75">
      <c r="A154" t="s">
        <v>59</v>
      </c>
      <c r="E154" s="39" t="s">
        <v>60</v>
      </c>
    </row>
    <row r="155" spans="1:16" ht="25.5">
      <c r="A155" t="s">
        <v>49</v>
      </c>
      <c s="34" t="s">
        <v>140</v>
      </c>
      <c s="34" t="s">
        <v>8209</v>
      </c>
      <c s="35" t="s">
        <v>52</v>
      </c>
      <c s="6" t="s">
        <v>8210</v>
      </c>
      <c s="36" t="s">
        <v>107</v>
      </c>
      <c s="37">
        <v>1</v>
      </c>
      <c s="36">
        <v>0</v>
      </c>
      <c s="36">
        <f>ROUND(G155*H155,6)</f>
      </c>
      <c r="L155" s="38">
        <v>0</v>
      </c>
      <c s="32">
        <f>ROUND(ROUND(L155,2)*ROUND(G155,3),2)</f>
      </c>
      <c s="36" t="s">
        <v>74</v>
      </c>
      <c>
        <f>(M155*21)/100</f>
      </c>
      <c t="s">
        <v>27</v>
      </c>
    </row>
    <row r="156" spans="1:5" ht="25.5">
      <c r="A156" s="35" t="s">
        <v>56</v>
      </c>
      <c r="E156" s="39" t="s">
        <v>8211</v>
      </c>
    </row>
    <row r="157" spans="1:5" ht="12.75">
      <c r="A157" s="35" t="s">
        <v>57</v>
      </c>
      <c r="E157" s="40" t="s">
        <v>52</v>
      </c>
    </row>
    <row r="158" spans="1:5" ht="12.75">
      <c r="A158" t="s">
        <v>59</v>
      </c>
      <c r="E158" s="39" t="s">
        <v>60</v>
      </c>
    </row>
    <row r="159" spans="1:16" ht="25.5">
      <c r="A159" t="s">
        <v>49</v>
      </c>
      <c s="34" t="s">
        <v>143</v>
      </c>
      <c s="34" t="s">
        <v>8212</v>
      </c>
      <c s="35" t="s">
        <v>52</v>
      </c>
      <c s="6" t="s">
        <v>8213</v>
      </c>
      <c s="36" t="s">
        <v>107</v>
      </c>
      <c s="37">
        <v>2</v>
      </c>
      <c s="36">
        <v>0</v>
      </c>
      <c s="36">
        <f>ROUND(G159*H159,6)</f>
      </c>
      <c r="L159" s="38">
        <v>0</v>
      </c>
      <c s="32">
        <f>ROUND(ROUND(L159,2)*ROUND(G159,3),2)</f>
      </c>
      <c s="36" t="s">
        <v>74</v>
      </c>
      <c>
        <f>(M159*21)/100</f>
      </c>
      <c t="s">
        <v>27</v>
      </c>
    </row>
    <row r="160" spans="1:5" ht="12.75">
      <c r="A160" s="35" t="s">
        <v>56</v>
      </c>
      <c r="E160" s="39" t="s">
        <v>8274</v>
      </c>
    </row>
    <row r="161" spans="1:5" ht="12.75">
      <c r="A161" s="35" t="s">
        <v>57</v>
      </c>
      <c r="E161" s="40" t="s">
        <v>8275</v>
      </c>
    </row>
    <row r="162" spans="1:5" ht="12.75">
      <c r="A162" t="s">
        <v>59</v>
      </c>
      <c r="E162" s="39" t="s">
        <v>60</v>
      </c>
    </row>
    <row r="163" spans="1:16" ht="25.5">
      <c r="A163" t="s">
        <v>49</v>
      </c>
      <c s="34" t="s">
        <v>146</v>
      </c>
      <c s="34" t="s">
        <v>8276</v>
      </c>
      <c s="35" t="s">
        <v>52</v>
      </c>
      <c s="6" t="s">
        <v>8277</v>
      </c>
      <c s="36" t="s">
        <v>107</v>
      </c>
      <c s="37">
        <v>2</v>
      </c>
      <c s="36">
        <v>0</v>
      </c>
      <c s="36">
        <f>ROUND(G163*H163,6)</f>
      </c>
      <c r="L163" s="38">
        <v>0</v>
      </c>
      <c s="32">
        <f>ROUND(ROUND(L163,2)*ROUND(G163,3),2)</f>
      </c>
      <c s="36" t="s">
        <v>74</v>
      </c>
      <c>
        <f>(M163*21)/100</f>
      </c>
      <c t="s">
        <v>27</v>
      </c>
    </row>
    <row r="164" spans="1:5" ht="12.75">
      <c r="A164" s="35" t="s">
        <v>56</v>
      </c>
      <c r="E164" s="39" t="s">
        <v>8268</v>
      </c>
    </row>
    <row r="165" spans="1:5" ht="12.75">
      <c r="A165" s="35" t="s">
        <v>57</v>
      </c>
      <c r="E165" s="40" t="s">
        <v>8245</v>
      </c>
    </row>
    <row r="166" spans="1:5" ht="12.75">
      <c r="A166" t="s">
        <v>59</v>
      </c>
      <c r="E166" s="39" t="s">
        <v>60</v>
      </c>
    </row>
    <row r="167" spans="1:16" ht="12.75">
      <c r="A167" t="s">
        <v>49</v>
      </c>
      <c s="34" t="s">
        <v>149</v>
      </c>
      <c s="34" t="s">
        <v>164</v>
      </c>
      <c s="35" t="s">
        <v>52</v>
      </c>
      <c s="6" t="s">
        <v>165</v>
      </c>
      <c s="36" t="s">
        <v>99</v>
      </c>
      <c s="37">
        <v>30</v>
      </c>
      <c s="36">
        <v>0</v>
      </c>
      <c s="36">
        <f>ROUND(G167*H167,6)</f>
      </c>
      <c r="L167" s="38">
        <v>0</v>
      </c>
      <c s="32">
        <f>ROUND(ROUND(L167,2)*ROUND(G167,3),2)</f>
      </c>
      <c s="36" t="s">
        <v>74</v>
      </c>
      <c>
        <f>(M167*21)/100</f>
      </c>
      <c t="s">
        <v>27</v>
      </c>
    </row>
    <row r="168" spans="1:5" ht="12.75">
      <c r="A168" s="35" t="s">
        <v>56</v>
      </c>
      <c r="E168" s="39" t="s">
        <v>8278</v>
      </c>
    </row>
    <row r="169" spans="1:5" ht="12.75">
      <c r="A169" s="35" t="s">
        <v>57</v>
      </c>
      <c r="E169" s="40" t="s">
        <v>8245</v>
      </c>
    </row>
    <row r="170" spans="1:5" ht="12.75">
      <c r="A170" t="s">
        <v>59</v>
      </c>
      <c r="E170" s="39" t="s">
        <v>60</v>
      </c>
    </row>
    <row r="171" spans="1:16" ht="12.75">
      <c r="A171" t="s">
        <v>49</v>
      </c>
      <c s="34" t="s">
        <v>152</v>
      </c>
      <c s="34" t="s">
        <v>2203</v>
      </c>
      <c s="35" t="s">
        <v>52</v>
      </c>
      <c s="6" t="s">
        <v>2204</v>
      </c>
      <c s="36" t="s">
        <v>54</v>
      </c>
      <c s="37">
        <v>2</v>
      </c>
      <c s="36">
        <v>0</v>
      </c>
      <c s="36">
        <f>ROUND(G171*H171,6)</f>
      </c>
      <c r="L171" s="38">
        <v>0</v>
      </c>
      <c s="32">
        <f>ROUND(ROUND(L171,2)*ROUND(G171,3),2)</f>
      </c>
      <c s="36" t="s">
        <v>74</v>
      </c>
      <c>
        <f>(M171*21)/100</f>
      </c>
      <c t="s">
        <v>27</v>
      </c>
    </row>
    <row r="172" spans="1:5" ht="12.75">
      <c r="A172" s="35" t="s">
        <v>56</v>
      </c>
      <c r="E172" s="39" t="s">
        <v>8268</v>
      </c>
    </row>
    <row r="173" spans="1:5" ht="12.75">
      <c r="A173" s="35" t="s">
        <v>57</v>
      </c>
      <c r="E173" s="40" t="s">
        <v>8245</v>
      </c>
    </row>
    <row r="174" spans="1:5" ht="12.75">
      <c r="A174" t="s">
        <v>59</v>
      </c>
      <c r="E174" s="39" t="s">
        <v>60</v>
      </c>
    </row>
    <row r="175" spans="1:16" ht="12.75">
      <c r="A175" t="s">
        <v>49</v>
      </c>
      <c s="34" t="s">
        <v>155</v>
      </c>
      <c s="34" t="s">
        <v>8217</v>
      </c>
      <c s="35" t="s">
        <v>52</v>
      </c>
      <c s="6" t="s">
        <v>8218</v>
      </c>
      <c s="36" t="s">
        <v>107</v>
      </c>
      <c s="37">
        <v>6</v>
      </c>
      <c s="36">
        <v>0</v>
      </c>
      <c s="36">
        <f>ROUND(G175*H175,6)</f>
      </c>
      <c r="L175" s="38">
        <v>0</v>
      </c>
      <c s="32">
        <f>ROUND(ROUND(L175,2)*ROUND(G175,3),2)</f>
      </c>
      <c s="36" t="s">
        <v>74</v>
      </c>
      <c>
        <f>(M175*21)/100</f>
      </c>
      <c t="s">
        <v>27</v>
      </c>
    </row>
    <row r="176" spans="1:5" ht="12.75">
      <c r="A176" s="35" t="s">
        <v>56</v>
      </c>
      <c r="E176" s="39" t="s">
        <v>8279</v>
      </c>
    </row>
    <row r="177" spans="1:5" ht="12.75">
      <c r="A177" s="35" t="s">
        <v>57</v>
      </c>
      <c r="E177" s="40" t="s">
        <v>8245</v>
      </c>
    </row>
    <row r="178" spans="1:5" ht="12.75">
      <c r="A178" t="s">
        <v>59</v>
      </c>
      <c r="E178" s="39" t="s">
        <v>60</v>
      </c>
    </row>
    <row r="179" spans="1:16" ht="25.5">
      <c r="A179" t="s">
        <v>49</v>
      </c>
      <c s="34" t="s">
        <v>158</v>
      </c>
      <c s="34" t="s">
        <v>1206</v>
      </c>
      <c s="35" t="s">
        <v>52</v>
      </c>
      <c s="6" t="s">
        <v>1207</v>
      </c>
      <c s="36" t="s">
        <v>107</v>
      </c>
      <c s="37">
        <v>1</v>
      </c>
      <c s="36">
        <v>0</v>
      </c>
      <c s="36">
        <f>ROUND(G179*H179,6)</f>
      </c>
      <c r="L179" s="38">
        <v>0</v>
      </c>
      <c s="32">
        <f>ROUND(ROUND(L179,2)*ROUND(G179,3),2)</f>
      </c>
      <c s="36" t="s">
        <v>74</v>
      </c>
      <c>
        <f>(M179*21)/100</f>
      </c>
      <c t="s">
        <v>27</v>
      </c>
    </row>
    <row r="180" spans="1:5" ht="12.75">
      <c r="A180" s="35" t="s">
        <v>56</v>
      </c>
      <c r="E180" s="39" t="s">
        <v>52</v>
      </c>
    </row>
    <row r="181" spans="1:5" ht="12.75">
      <c r="A181" s="35" t="s">
        <v>57</v>
      </c>
      <c r="E181" s="40" t="s">
        <v>52</v>
      </c>
    </row>
    <row r="182" spans="1:5" ht="12.75">
      <c r="A182" t="s">
        <v>59</v>
      </c>
      <c r="E182" s="39" t="s">
        <v>60</v>
      </c>
    </row>
    <row r="183" spans="1:16" ht="38.25">
      <c r="A183" t="s">
        <v>49</v>
      </c>
      <c s="34" t="s">
        <v>163</v>
      </c>
      <c s="34" t="s">
        <v>2118</v>
      </c>
      <c s="35" t="s">
        <v>52</v>
      </c>
      <c s="6" t="s">
        <v>2119</v>
      </c>
      <c s="36" t="s">
        <v>107</v>
      </c>
      <c s="37">
        <v>3</v>
      </c>
      <c s="36">
        <v>0</v>
      </c>
      <c s="36">
        <f>ROUND(G183*H183,6)</f>
      </c>
      <c r="L183" s="38">
        <v>0</v>
      </c>
      <c s="32">
        <f>ROUND(ROUND(L183,2)*ROUND(G183,3),2)</f>
      </c>
      <c s="36" t="s">
        <v>74</v>
      </c>
      <c>
        <f>(M183*21)/100</f>
      </c>
      <c t="s">
        <v>27</v>
      </c>
    </row>
    <row r="184" spans="1:5" ht="12.75">
      <c r="A184" s="35" t="s">
        <v>56</v>
      </c>
      <c r="E184" s="39" t="s">
        <v>52</v>
      </c>
    </row>
    <row r="185" spans="1:5" ht="12.75">
      <c r="A185" s="35" t="s">
        <v>57</v>
      </c>
      <c r="E185" s="40" t="s">
        <v>52</v>
      </c>
    </row>
    <row r="186" spans="1:5" ht="12.75">
      <c r="A186" t="s">
        <v>59</v>
      </c>
      <c r="E186" s="39" t="s">
        <v>60</v>
      </c>
    </row>
    <row r="187" spans="1:16" ht="25.5">
      <c r="A187" t="s">
        <v>49</v>
      </c>
      <c s="34" t="s">
        <v>166</v>
      </c>
      <c s="34" t="s">
        <v>2222</v>
      </c>
      <c s="35" t="s">
        <v>52</v>
      </c>
      <c s="6" t="s">
        <v>2223</v>
      </c>
      <c s="36" t="s">
        <v>107</v>
      </c>
      <c s="37">
        <v>1</v>
      </c>
      <c s="36">
        <v>0</v>
      </c>
      <c s="36">
        <f>ROUND(G187*H187,6)</f>
      </c>
      <c r="L187" s="38">
        <v>0</v>
      </c>
      <c s="32">
        <f>ROUND(ROUND(L187,2)*ROUND(G187,3),2)</f>
      </c>
      <c s="36" t="s">
        <v>74</v>
      </c>
      <c>
        <f>(M187*21)/100</f>
      </c>
      <c t="s">
        <v>27</v>
      </c>
    </row>
    <row r="188" spans="1:5" ht="12.75">
      <c r="A188" s="35" t="s">
        <v>56</v>
      </c>
      <c r="E188" s="39" t="s">
        <v>52</v>
      </c>
    </row>
    <row r="189" spans="1:5" ht="12.75">
      <c r="A189" s="35" t="s">
        <v>57</v>
      </c>
      <c r="E189" s="40" t="s">
        <v>52</v>
      </c>
    </row>
    <row r="190" spans="1:5" ht="12.75">
      <c r="A190" t="s">
        <v>59</v>
      </c>
      <c r="E190" s="39" t="s">
        <v>60</v>
      </c>
    </row>
    <row r="191" spans="1:16" ht="12.75">
      <c r="A191" t="s">
        <v>49</v>
      </c>
      <c s="34" t="s">
        <v>169</v>
      </c>
      <c s="34" t="s">
        <v>2041</v>
      </c>
      <c s="35" t="s">
        <v>52</v>
      </c>
      <c s="6" t="s">
        <v>2042</v>
      </c>
      <c s="36" t="s">
        <v>673</v>
      </c>
      <c s="37">
        <v>16</v>
      </c>
      <c s="36">
        <v>0</v>
      </c>
      <c s="36">
        <f>ROUND(G191*H191,6)</f>
      </c>
      <c r="L191" s="38">
        <v>0</v>
      </c>
      <c s="32">
        <f>ROUND(ROUND(L191,2)*ROUND(G191,3),2)</f>
      </c>
      <c s="36" t="s">
        <v>74</v>
      </c>
      <c>
        <f>(M191*21)/100</f>
      </c>
      <c t="s">
        <v>27</v>
      </c>
    </row>
    <row r="192" spans="1:5" ht="12.75">
      <c r="A192" s="35" t="s">
        <v>56</v>
      </c>
      <c r="E192" s="39" t="s">
        <v>52</v>
      </c>
    </row>
    <row r="193" spans="1:5" ht="12.75">
      <c r="A193" s="35" t="s">
        <v>57</v>
      </c>
      <c r="E193" s="40" t="s">
        <v>52</v>
      </c>
    </row>
    <row r="194" spans="1:5" ht="12.75">
      <c r="A194" t="s">
        <v>59</v>
      </c>
      <c r="E194" s="39" t="s">
        <v>60</v>
      </c>
    </row>
    <row r="195" spans="1:16" ht="12.75">
      <c r="A195" t="s">
        <v>49</v>
      </c>
      <c s="34" t="s">
        <v>172</v>
      </c>
      <c s="34" t="s">
        <v>2025</v>
      </c>
      <c s="35" t="s">
        <v>52</v>
      </c>
      <c s="6" t="s">
        <v>2026</v>
      </c>
      <c s="36" t="s">
        <v>673</v>
      </c>
      <c s="37">
        <v>6</v>
      </c>
      <c s="36">
        <v>0</v>
      </c>
      <c s="36">
        <f>ROUND(G195*H195,6)</f>
      </c>
      <c r="L195" s="38">
        <v>0</v>
      </c>
      <c s="32">
        <f>ROUND(ROUND(L195,2)*ROUND(G195,3),2)</f>
      </c>
      <c s="36" t="s">
        <v>74</v>
      </c>
      <c>
        <f>(M195*21)/100</f>
      </c>
      <c t="s">
        <v>27</v>
      </c>
    </row>
    <row r="196" spans="1:5" ht="12.75">
      <c r="A196" s="35" t="s">
        <v>56</v>
      </c>
      <c r="E196" s="39" t="s">
        <v>52</v>
      </c>
    </row>
    <row r="197" spans="1:5" ht="12.75">
      <c r="A197" s="35" t="s">
        <v>57</v>
      </c>
      <c r="E197" s="40" t="s">
        <v>52</v>
      </c>
    </row>
    <row r="198" spans="1:5" ht="12.75">
      <c r="A198" t="s">
        <v>59</v>
      </c>
      <c r="E198" s="39" t="s">
        <v>60</v>
      </c>
    </row>
    <row r="199" spans="1:16" ht="12.75">
      <c r="A199" t="s">
        <v>49</v>
      </c>
      <c s="34" t="s">
        <v>175</v>
      </c>
      <c s="34" t="s">
        <v>2019</v>
      </c>
      <c s="35" t="s">
        <v>52</v>
      </c>
      <c s="6" t="s">
        <v>2020</v>
      </c>
      <c s="36" t="s">
        <v>673</v>
      </c>
      <c s="37">
        <v>40</v>
      </c>
      <c s="36">
        <v>0</v>
      </c>
      <c s="36">
        <f>ROUND(G199*H199,6)</f>
      </c>
      <c r="L199" s="38">
        <v>0</v>
      </c>
      <c s="32">
        <f>ROUND(ROUND(L199,2)*ROUND(G199,3),2)</f>
      </c>
      <c s="36" t="s">
        <v>74</v>
      </c>
      <c>
        <f>(M199*21)/100</f>
      </c>
      <c t="s">
        <v>27</v>
      </c>
    </row>
    <row r="200" spans="1:5" ht="12.75">
      <c r="A200" s="35" t="s">
        <v>56</v>
      </c>
      <c r="E200" s="39" t="s">
        <v>52</v>
      </c>
    </row>
    <row r="201" spans="1:5" ht="12.75">
      <c r="A201" s="35" t="s">
        <v>57</v>
      </c>
      <c r="E201" s="40" t="s">
        <v>52</v>
      </c>
    </row>
    <row r="202" spans="1:5" ht="12.75">
      <c r="A202" t="s">
        <v>59</v>
      </c>
      <c r="E202" s="39" t="s">
        <v>60</v>
      </c>
    </row>
    <row r="203" spans="1:16" ht="12.75">
      <c r="A203" t="s">
        <v>49</v>
      </c>
      <c s="34" t="s">
        <v>178</v>
      </c>
      <c s="34" t="s">
        <v>2023</v>
      </c>
      <c s="35" t="s">
        <v>52</v>
      </c>
      <c s="6" t="s">
        <v>2024</v>
      </c>
      <c s="36" t="s">
        <v>673</v>
      </c>
      <c s="37">
        <v>48</v>
      </c>
      <c s="36">
        <v>0</v>
      </c>
      <c s="36">
        <f>ROUND(G203*H203,6)</f>
      </c>
      <c r="L203" s="38">
        <v>0</v>
      </c>
      <c s="32">
        <f>ROUND(ROUND(L203,2)*ROUND(G203,3),2)</f>
      </c>
      <c s="36" t="s">
        <v>74</v>
      </c>
      <c>
        <f>(M203*21)/100</f>
      </c>
      <c t="s">
        <v>27</v>
      </c>
    </row>
    <row r="204" spans="1:5" ht="12.75">
      <c r="A204" s="35" t="s">
        <v>56</v>
      </c>
      <c r="E204" s="39" t="s">
        <v>52</v>
      </c>
    </row>
    <row r="205" spans="1:5" ht="12.75">
      <c r="A205" s="35" t="s">
        <v>57</v>
      </c>
      <c r="E205" s="40" t="s">
        <v>52</v>
      </c>
    </row>
    <row r="206" spans="1:5" ht="12.75">
      <c r="A206" t="s">
        <v>59</v>
      </c>
      <c r="E206" s="39" t="s">
        <v>60</v>
      </c>
    </row>
    <row r="207" spans="1:16" ht="12.75">
      <c r="A207" t="s">
        <v>49</v>
      </c>
      <c s="34" t="s">
        <v>181</v>
      </c>
      <c s="34" t="s">
        <v>8280</v>
      </c>
      <c s="35" t="s">
        <v>52</v>
      </c>
      <c s="6" t="s">
        <v>8281</v>
      </c>
      <c s="36" t="s">
        <v>107</v>
      </c>
      <c s="37">
        <v>1</v>
      </c>
      <c s="36">
        <v>0</v>
      </c>
      <c s="36">
        <f>ROUND(G207*H207,6)</f>
      </c>
      <c r="L207" s="38">
        <v>0</v>
      </c>
      <c s="32">
        <f>ROUND(ROUND(L207,2)*ROUND(G207,3),2)</f>
      </c>
      <c s="36" t="s">
        <v>74</v>
      </c>
      <c>
        <f>(M207*21)/100</f>
      </c>
      <c t="s">
        <v>27</v>
      </c>
    </row>
    <row r="208" spans="1:5" ht="12.75">
      <c r="A208" s="35" t="s">
        <v>56</v>
      </c>
      <c r="E208" s="39" t="s">
        <v>8282</v>
      </c>
    </row>
    <row r="209" spans="1:5" ht="12.75">
      <c r="A209" s="35" t="s">
        <v>57</v>
      </c>
      <c r="E209" s="40" t="s">
        <v>8283</v>
      </c>
    </row>
    <row r="210" spans="1:5" ht="12.75">
      <c r="A210" t="s">
        <v>59</v>
      </c>
      <c r="E210" s="39" t="s">
        <v>60</v>
      </c>
    </row>
    <row r="211" spans="1:13" ht="12.75">
      <c r="A211" t="s">
        <v>46</v>
      </c>
      <c r="C211" s="31" t="s">
        <v>374</v>
      </c>
      <c r="E211" s="33" t="s">
        <v>3135</v>
      </c>
      <c r="J211" s="32">
        <f>0</f>
      </c>
      <c s="32">
        <f>0</f>
      </c>
      <c s="32">
        <f>0+L212</f>
      </c>
      <c s="32">
        <f>0+M212</f>
      </c>
    </row>
    <row r="212" spans="1:16" ht="12.75">
      <c r="A212" t="s">
        <v>49</v>
      </c>
      <c s="34" t="s">
        <v>235</v>
      </c>
      <c s="34" t="s">
        <v>4682</v>
      </c>
      <c s="35" t="s">
        <v>52</v>
      </c>
      <c s="6" t="s">
        <v>4683</v>
      </c>
      <c s="36" t="s">
        <v>78</v>
      </c>
      <c s="37">
        <v>3</v>
      </c>
      <c s="36">
        <v>0</v>
      </c>
      <c s="36">
        <f>ROUND(G212*H212,6)</f>
      </c>
      <c r="L212" s="38">
        <v>0</v>
      </c>
      <c s="32">
        <f>ROUND(ROUND(L212,2)*ROUND(G212,3),2)</f>
      </c>
      <c s="36" t="s">
        <v>74</v>
      </c>
      <c>
        <f>(M212*21)/100</f>
      </c>
      <c t="s">
        <v>27</v>
      </c>
    </row>
    <row r="213" spans="1:5" ht="12.75">
      <c r="A213" s="35" t="s">
        <v>56</v>
      </c>
      <c r="E213" s="39" t="s">
        <v>8284</v>
      </c>
    </row>
    <row r="214" spans="1:5" ht="12.75">
      <c r="A214" s="35" t="s">
        <v>57</v>
      </c>
      <c r="E214" s="40" t="s">
        <v>52</v>
      </c>
    </row>
    <row r="215" spans="1:5" ht="12.75">
      <c r="A215" t="s">
        <v>59</v>
      </c>
      <c r="E215" s="39" t="s">
        <v>60</v>
      </c>
    </row>
    <row r="216" spans="1:13" ht="12.75">
      <c r="A216" t="s">
        <v>46</v>
      </c>
      <c r="C216" s="31" t="s">
        <v>743</v>
      </c>
      <c r="E216" s="33" t="s">
        <v>1816</v>
      </c>
      <c r="J216" s="32">
        <f>0</f>
      </c>
      <c s="32">
        <f>0</f>
      </c>
      <c s="32">
        <f>0+L217+L221+L225</f>
      </c>
      <c s="32">
        <f>0+M217+M221+M225</f>
      </c>
    </row>
    <row r="217" spans="1:16" ht="25.5">
      <c r="A217" t="s">
        <v>49</v>
      </c>
      <c s="34" t="s">
        <v>241</v>
      </c>
      <c s="34" t="s">
        <v>746</v>
      </c>
      <c s="35" t="s">
        <v>747</v>
      </c>
      <c s="6" t="s">
        <v>748</v>
      </c>
      <c s="36" t="s">
        <v>749</v>
      </c>
      <c s="37">
        <v>5.74</v>
      </c>
      <c s="36">
        <v>0</v>
      </c>
      <c s="36">
        <f>ROUND(G217*H217,6)</f>
      </c>
      <c r="L217" s="38">
        <v>0</v>
      </c>
      <c s="32">
        <f>ROUND(ROUND(L217,2)*ROUND(G217,3),2)</f>
      </c>
      <c s="36" t="s">
        <v>750</v>
      </c>
      <c>
        <f>(M217*21)/100</f>
      </c>
      <c t="s">
        <v>27</v>
      </c>
    </row>
    <row r="218" spans="1:5" ht="25.5">
      <c r="A218" s="35" t="s">
        <v>56</v>
      </c>
      <c r="E218" s="39" t="s">
        <v>751</v>
      </c>
    </row>
    <row r="219" spans="1:5" ht="12.75">
      <c r="A219" s="35" t="s">
        <v>57</v>
      </c>
      <c r="E219" s="40" t="s">
        <v>8285</v>
      </c>
    </row>
    <row r="220" spans="1:5" ht="102">
      <c r="A220" t="s">
        <v>59</v>
      </c>
      <c r="E220" s="39" t="s">
        <v>753</v>
      </c>
    </row>
    <row r="221" spans="1:16" ht="25.5">
      <c r="A221" t="s">
        <v>49</v>
      </c>
      <c s="34" t="s">
        <v>244</v>
      </c>
      <c s="34" t="s">
        <v>3604</v>
      </c>
      <c s="35" t="s">
        <v>3605</v>
      </c>
      <c s="6" t="s">
        <v>3606</v>
      </c>
      <c s="36" t="s">
        <v>749</v>
      </c>
      <c s="37">
        <v>0.1</v>
      </c>
      <c s="36">
        <v>0</v>
      </c>
      <c s="36">
        <f>ROUND(G221*H221,6)</f>
      </c>
      <c r="L221" s="38">
        <v>0</v>
      </c>
      <c s="32">
        <f>ROUND(ROUND(L221,2)*ROUND(G221,3),2)</f>
      </c>
      <c s="36" t="s">
        <v>750</v>
      </c>
      <c>
        <f>(M221*21)/100</f>
      </c>
      <c t="s">
        <v>27</v>
      </c>
    </row>
    <row r="222" spans="1:5" ht="25.5">
      <c r="A222" s="35" t="s">
        <v>56</v>
      </c>
      <c r="E222" s="39" t="s">
        <v>751</v>
      </c>
    </row>
    <row r="223" spans="1:5" ht="12.75">
      <c r="A223" s="35" t="s">
        <v>57</v>
      </c>
      <c r="E223" s="40" t="s">
        <v>8286</v>
      </c>
    </row>
    <row r="224" spans="1:5" ht="102">
      <c r="A224" t="s">
        <v>59</v>
      </c>
      <c r="E224" s="39" t="s">
        <v>753</v>
      </c>
    </row>
    <row r="225" spans="1:16" ht="25.5">
      <c r="A225" t="s">
        <v>49</v>
      </c>
      <c s="34" t="s">
        <v>247</v>
      </c>
      <c s="34" t="s">
        <v>3377</v>
      </c>
      <c s="35" t="s">
        <v>3378</v>
      </c>
      <c s="6" t="s">
        <v>3379</v>
      </c>
      <c s="36" t="s">
        <v>749</v>
      </c>
      <c s="37">
        <v>7.2</v>
      </c>
      <c s="36">
        <v>0</v>
      </c>
      <c s="36">
        <f>ROUND(G225*H225,6)</f>
      </c>
      <c r="L225" s="38">
        <v>0</v>
      </c>
      <c s="32">
        <f>ROUND(ROUND(L225,2)*ROUND(G225,3),2)</f>
      </c>
      <c s="36" t="s">
        <v>750</v>
      </c>
      <c>
        <f>(M225*21)/100</f>
      </c>
      <c t="s">
        <v>27</v>
      </c>
    </row>
    <row r="226" spans="1:5" ht="25.5">
      <c r="A226" s="35" t="s">
        <v>56</v>
      </c>
      <c r="E226" s="39" t="s">
        <v>751</v>
      </c>
    </row>
    <row r="227" spans="1:5" ht="25.5">
      <c r="A227" s="35" t="s">
        <v>57</v>
      </c>
      <c r="E227" s="40" t="s">
        <v>8287</v>
      </c>
    </row>
    <row r="228" spans="1:5" ht="102">
      <c r="A228" t="s">
        <v>59</v>
      </c>
      <c r="E228"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2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8288</v>
      </c>
      <c s="41">
        <f>Rekapitulace!C131</f>
      </c>
      <c s="20" t="s">
        <v>0</v>
      </c>
      <c t="s">
        <v>23</v>
      </c>
      <c t="s">
        <v>27</v>
      </c>
    </row>
    <row r="4" spans="1:16" ht="32" customHeight="1">
      <c r="A4" s="24" t="s">
        <v>20</v>
      </c>
      <c s="25" t="s">
        <v>28</v>
      </c>
      <c s="27" t="s">
        <v>8288</v>
      </c>
      <c r="E4" s="26" t="s">
        <v>8289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COUNTIFS(L8:L228,"=0",A8:A228,"P")+COUNTIFS(L8:L228,"",A8:A228,"P")+SUM(Q8:Q228)</f>
      </c>
    </row>
    <row r="8" spans="1:13" ht="12.75">
      <c r="A8" t="s">
        <v>44</v>
      </c>
      <c r="C8" s="28" t="s">
        <v>8292</v>
      </c>
      <c r="E8" s="30" t="s">
        <v>8291</v>
      </c>
      <c r="J8" s="29">
        <f>0+J9+J14+J23+J44+J49+J102+J227</f>
      </c>
      <c s="29">
        <f>0+K9+K14+K23+K44+K49+K102+K227</f>
      </c>
      <c s="29">
        <f>0+L9+L14+L23+L44+L49+L102+L227</f>
      </c>
      <c s="29">
        <f>0+M9+M14+M23+M44+M49+M102+M227</f>
      </c>
    </row>
    <row r="9" spans="1:13" ht="12.75">
      <c r="A9" t="s">
        <v>46</v>
      </c>
      <c r="C9" s="31" t="s">
        <v>826</v>
      </c>
      <c r="E9" s="33" t="s">
        <v>3810</v>
      </c>
      <c r="J9" s="32">
        <f>0</f>
      </c>
      <c s="32">
        <f>0</f>
      </c>
      <c s="32">
        <f>0+L10</f>
      </c>
      <c s="32">
        <f>0+M10</f>
      </c>
    </row>
    <row r="10" spans="1:16" ht="12.75">
      <c r="A10" t="s">
        <v>49</v>
      </c>
      <c s="34" t="s">
        <v>247</v>
      </c>
      <c s="34" t="s">
        <v>8136</v>
      </c>
      <c s="35" t="s">
        <v>52</v>
      </c>
      <c s="6" t="s">
        <v>3613</v>
      </c>
      <c s="36" t="s">
        <v>673</v>
      </c>
      <c s="37">
        <v>32</v>
      </c>
      <c s="36">
        <v>0</v>
      </c>
      <c s="36">
        <f>ROUND(G10*H10,6)</f>
      </c>
      <c r="L10" s="38">
        <v>0</v>
      </c>
      <c s="32">
        <f>ROUND(ROUND(L10,2)*ROUND(G10,3),2)</f>
      </c>
      <c s="36" t="s">
        <v>2227</v>
      </c>
      <c>
        <f>(M10*21)/100</f>
      </c>
      <c t="s">
        <v>27</v>
      </c>
    </row>
    <row r="11" spans="1:5" ht="12.75">
      <c r="A11" s="35" t="s">
        <v>56</v>
      </c>
      <c r="E11" s="39" t="s">
        <v>52</v>
      </c>
    </row>
    <row r="12" spans="1:5" ht="12.75">
      <c r="A12" s="35" t="s">
        <v>57</v>
      </c>
      <c r="E12" s="40" t="s">
        <v>52</v>
      </c>
    </row>
    <row r="13" spans="1:5" ht="12.75">
      <c r="A13" t="s">
        <v>59</v>
      </c>
      <c r="E13" s="39" t="s">
        <v>60</v>
      </c>
    </row>
    <row r="14" spans="1:13" ht="12.75">
      <c r="A14" t="s">
        <v>46</v>
      </c>
      <c r="C14" s="31" t="s">
        <v>122</v>
      </c>
      <c r="E14" s="33" t="s">
        <v>3400</v>
      </c>
      <c r="J14" s="32">
        <f>0</f>
      </c>
      <c s="32">
        <f>0</f>
      </c>
      <c s="32">
        <f>0+L15+L19</f>
      </c>
      <c s="32">
        <f>0+M15+M19</f>
      </c>
    </row>
    <row r="15" spans="1:16" ht="12.75">
      <c r="A15" t="s">
        <v>49</v>
      </c>
      <c s="34" t="s">
        <v>223</v>
      </c>
      <c s="34" t="s">
        <v>838</v>
      </c>
      <c s="35" t="s">
        <v>52</v>
      </c>
      <c s="6" t="s">
        <v>839</v>
      </c>
      <c s="36" t="s">
        <v>78</v>
      </c>
      <c s="37">
        <v>131.65</v>
      </c>
      <c s="36">
        <v>0</v>
      </c>
      <c s="36">
        <f>ROUND(G15*H15,6)</f>
      </c>
      <c r="L15" s="38">
        <v>0</v>
      </c>
      <c s="32">
        <f>ROUND(ROUND(L15,2)*ROUND(G15,3),2)</f>
      </c>
      <c s="36" t="s">
        <v>74</v>
      </c>
      <c>
        <f>(M15*21)/100</f>
      </c>
      <c t="s">
        <v>27</v>
      </c>
    </row>
    <row r="16" spans="1:5" ht="12.75">
      <c r="A16" s="35" t="s">
        <v>56</v>
      </c>
      <c r="E16" s="39" t="s">
        <v>8293</v>
      </c>
    </row>
    <row r="17" spans="1:5" ht="12.75">
      <c r="A17" s="35" t="s">
        <v>57</v>
      </c>
      <c r="E17" s="40" t="s">
        <v>8138</v>
      </c>
    </row>
    <row r="18" spans="1:5" ht="12.75">
      <c r="A18" t="s">
        <v>59</v>
      </c>
      <c r="E18" s="39" t="s">
        <v>60</v>
      </c>
    </row>
    <row r="19" spans="1:16" ht="12.75">
      <c r="A19" t="s">
        <v>49</v>
      </c>
      <c s="34" t="s">
        <v>226</v>
      </c>
      <c s="34" t="s">
        <v>836</v>
      </c>
      <c s="35" t="s">
        <v>52</v>
      </c>
      <c s="6" t="s">
        <v>837</v>
      </c>
      <c s="36" t="s">
        <v>78</v>
      </c>
      <c s="37">
        <v>21.2</v>
      </c>
      <c s="36">
        <v>0</v>
      </c>
      <c s="36">
        <f>ROUND(G19*H19,6)</f>
      </c>
      <c r="L19" s="38">
        <v>0</v>
      </c>
      <c s="32">
        <f>ROUND(ROUND(L19,2)*ROUND(G19,3),2)</f>
      </c>
      <c s="36" t="s">
        <v>74</v>
      </c>
      <c>
        <f>(M19*21)/100</f>
      </c>
      <c t="s">
        <v>27</v>
      </c>
    </row>
    <row r="20" spans="1:5" ht="25.5">
      <c r="A20" s="35" t="s">
        <v>56</v>
      </c>
      <c r="E20" s="39" t="s">
        <v>8294</v>
      </c>
    </row>
    <row r="21" spans="1:5" ht="12.75">
      <c r="A21" s="35" t="s">
        <v>57</v>
      </c>
      <c r="E21" s="40" t="s">
        <v>52</v>
      </c>
    </row>
    <row r="22" spans="1:5" ht="12.75">
      <c r="A22" t="s">
        <v>59</v>
      </c>
      <c r="E22" s="39" t="s">
        <v>60</v>
      </c>
    </row>
    <row r="23" spans="1:13" ht="12.75">
      <c r="A23" t="s">
        <v>46</v>
      </c>
      <c r="C23" s="31" t="s">
        <v>134</v>
      </c>
      <c r="E23" s="33" t="s">
        <v>3413</v>
      </c>
      <c r="J23" s="32">
        <f>0</f>
      </c>
      <c s="32">
        <f>0</f>
      </c>
      <c s="32">
        <f>0+L24+L28+L32+L36+L40</f>
      </c>
      <c s="32">
        <f>0+M24+M28+M32+M36+M40</f>
      </c>
    </row>
    <row r="24" spans="1:16" ht="12.75">
      <c r="A24" t="s">
        <v>49</v>
      </c>
      <c s="34" t="s">
        <v>229</v>
      </c>
      <c s="34" t="s">
        <v>101</v>
      </c>
      <c s="35" t="s">
        <v>52</v>
      </c>
      <c s="6" t="s">
        <v>102</v>
      </c>
      <c s="36" t="s">
        <v>78</v>
      </c>
      <c s="37">
        <v>123.15</v>
      </c>
      <c s="36">
        <v>0</v>
      </c>
      <c s="36">
        <f>ROUND(G24*H24,6)</f>
      </c>
      <c r="L24" s="38">
        <v>0</v>
      </c>
      <c s="32">
        <f>ROUND(ROUND(L24,2)*ROUND(G24,3),2)</f>
      </c>
      <c s="36" t="s">
        <v>74</v>
      </c>
      <c>
        <f>(M24*21)/100</f>
      </c>
      <c t="s">
        <v>27</v>
      </c>
    </row>
    <row r="25" spans="1:5" ht="12.75">
      <c r="A25" s="35" t="s">
        <v>56</v>
      </c>
      <c r="E25" s="39" t="s">
        <v>8293</v>
      </c>
    </row>
    <row r="26" spans="1:5" ht="12.75">
      <c r="A26" s="35" t="s">
        <v>57</v>
      </c>
      <c r="E26" s="40" t="s">
        <v>52</v>
      </c>
    </row>
    <row r="27" spans="1:5" ht="12.75">
      <c r="A27" t="s">
        <v>59</v>
      </c>
      <c r="E27" s="39" t="s">
        <v>60</v>
      </c>
    </row>
    <row r="28" spans="1:16" ht="12.75">
      <c r="A28" t="s">
        <v>49</v>
      </c>
      <c s="34" t="s">
        <v>232</v>
      </c>
      <c s="34" t="s">
        <v>3414</v>
      </c>
      <c s="35" t="s">
        <v>52</v>
      </c>
      <c s="6" t="s">
        <v>3415</v>
      </c>
      <c s="36" t="s">
        <v>78</v>
      </c>
      <c s="37">
        <v>1.5</v>
      </c>
      <c s="36">
        <v>0</v>
      </c>
      <c s="36">
        <f>ROUND(G28*H28,6)</f>
      </c>
      <c r="L28" s="38">
        <v>0</v>
      </c>
      <c s="32">
        <f>ROUND(ROUND(L28,2)*ROUND(G28,3),2)</f>
      </c>
      <c s="36" t="s">
        <v>74</v>
      </c>
      <c>
        <f>(M28*21)/100</f>
      </c>
      <c t="s">
        <v>27</v>
      </c>
    </row>
    <row r="29" spans="1:5" ht="12.75">
      <c r="A29" s="35" t="s">
        <v>56</v>
      </c>
      <c r="E29" s="39" t="s">
        <v>8295</v>
      </c>
    </row>
    <row r="30" spans="1:5" ht="12.75">
      <c r="A30" s="35" t="s">
        <v>57</v>
      </c>
      <c r="E30" s="40" t="s">
        <v>52</v>
      </c>
    </row>
    <row r="31" spans="1:5" ht="12.75">
      <c r="A31" t="s">
        <v>59</v>
      </c>
      <c r="E31" s="39" t="s">
        <v>60</v>
      </c>
    </row>
    <row r="32" spans="1:16" ht="12.75">
      <c r="A32" t="s">
        <v>49</v>
      </c>
      <c s="34" t="s">
        <v>235</v>
      </c>
      <c s="34" t="s">
        <v>3421</v>
      </c>
      <c s="35" t="s">
        <v>52</v>
      </c>
      <c s="6" t="s">
        <v>3422</v>
      </c>
      <c s="36" t="s">
        <v>73</v>
      </c>
      <c s="37">
        <v>248</v>
      </c>
      <c s="36">
        <v>0</v>
      </c>
      <c s="36">
        <f>ROUND(G32*H32,6)</f>
      </c>
      <c r="L32" s="38">
        <v>0</v>
      </c>
      <c s="32">
        <f>ROUND(ROUND(L32,2)*ROUND(G32,3),2)</f>
      </c>
      <c s="36" t="s">
        <v>74</v>
      </c>
      <c>
        <f>(M32*21)/100</f>
      </c>
      <c t="s">
        <v>27</v>
      </c>
    </row>
    <row r="33" spans="1:5" ht="25.5">
      <c r="A33" s="35" t="s">
        <v>56</v>
      </c>
      <c r="E33" s="39" t="s">
        <v>8296</v>
      </c>
    </row>
    <row r="34" spans="1:5" ht="12.75">
      <c r="A34" s="35" t="s">
        <v>57</v>
      </c>
      <c r="E34" s="40" t="s">
        <v>52</v>
      </c>
    </row>
    <row r="35" spans="1:5" ht="12.75">
      <c r="A35" t="s">
        <v>59</v>
      </c>
      <c r="E35" s="39" t="s">
        <v>60</v>
      </c>
    </row>
    <row r="36" spans="1:16" ht="12.75">
      <c r="A36" t="s">
        <v>49</v>
      </c>
      <c s="34" t="s">
        <v>238</v>
      </c>
      <c s="34" t="s">
        <v>8142</v>
      </c>
      <c s="35" t="s">
        <v>52</v>
      </c>
      <c s="6" t="s">
        <v>8143</v>
      </c>
      <c s="36" t="s">
        <v>73</v>
      </c>
      <c s="37">
        <v>287</v>
      </c>
      <c s="36">
        <v>0</v>
      </c>
      <c s="36">
        <f>ROUND(G36*H36,6)</f>
      </c>
      <c r="L36" s="38">
        <v>0</v>
      </c>
      <c s="32">
        <f>ROUND(ROUND(L36,2)*ROUND(G36,3),2)</f>
      </c>
      <c s="36" t="s">
        <v>74</v>
      </c>
      <c>
        <f>(M36*21)/100</f>
      </c>
      <c t="s">
        <v>27</v>
      </c>
    </row>
    <row r="37" spans="1:5" ht="12.75">
      <c r="A37" s="35" t="s">
        <v>56</v>
      </c>
      <c r="E37" s="39" t="s">
        <v>8297</v>
      </c>
    </row>
    <row r="38" spans="1:5" ht="12.75">
      <c r="A38" s="35" t="s">
        <v>57</v>
      </c>
      <c r="E38" s="40" t="s">
        <v>52</v>
      </c>
    </row>
    <row r="39" spans="1:5" ht="25.5">
      <c r="A39" t="s">
        <v>59</v>
      </c>
      <c r="E39" s="39" t="s">
        <v>8145</v>
      </c>
    </row>
    <row r="40" spans="1:16" ht="12.75">
      <c r="A40" t="s">
        <v>49</v>
      </c>
      <c s="34" t="s">
        <v>241</v>
      </c>
      <c s="34" t="s">
        <v>8146</v>
      </c>
      <c s="35" t="s">
        <v>52</v>
      </c>
      <c s="6" t="s">
        <v>8147</v>
      </c>
      <c s="36" t="s">
        <v>73</v>
      </c>
      <c s="37">
        <v>143.5</v>
      </c>
      <c s="36">
        <v>0</v>
      </c>
      <c s="36">
        <f>ROUND(G40*H40,6)</f>
      </c>
      <c r="L40" s="38">
        <v>0</v>
      </c>
      <c s="32">
        <f>ROUND(ROUND(L40,2)*ROUND(G40,3),2)</f>
      </c>
      <c s="36" t="s">
        <v>2227</v>
      </c>
      <c>
        <f>(M40*21)/100</f>
      </c>
      <c t="s">
        <v>27</v>
      </c>
    </row>
    <row r="41" spans="1:5" ht="12.75">
      <c r="A41" s="35" t="s">
        <v>56</v>
      </c>
      <c r="E41" s="39" t="s">
        <v>8298</v>
      </c>
    </row>
    <row r="42" spans="1:5" ht="12.75">
      <c r="A42" s="35" t="s">
        <v>57</v>
      </c>
      <c r="E42" s="40" t="s">
        <v>52</v>
      </c>
    </row>
    <row r="43" spans="1:5" ht="38.25">
      <c r="A43" t="s">
        <v>59</v>
      </c>
      <c r="E43" s="39" t="s">
        <v>8149</v>
      </c>
    </row>
    <row r="44" spans="1:13" ht="12.75">
      <c r="A44" t="s">
        <v>46</v>
      </c>
      <c r="C44" s="31" t="s">
        <v>27</v>
      </c>
      <c r="E44" s="33" t="s">
        <v>3427</v>
      </c>
      <c r="J44" s="32">
        <f>0</f>
      </c>
      <c s="32">
        <f>0</f>
      </c>
      <c s="32">
        <f>0+L45</f>
      </c>
      <c s="32">
        <f>0+M45</f>
      </c>
    </row>
    <row r="45" spans="1:16" ht="38.25">
      <c r="A45" t="s">
        <v>49</v>
      </c>
      <c s="34" t="s">
        <v>244</v>
      </c>
      <c s="34" t="s">
        <v>8299</v>
      </c>
      <c s="35" t="s">
        <v>52</v>
      </c>
      <c s="6" t="s">
        <v>8300</v>
      </c>
      <c s="36" t="s">
        <v>78</v>
      </c>
      <c s="37">
        <v>12.2</v>
      </c>
      <c s="36">
        <v>0</v>
      </c>
      <c s="36">
        <f>ROUND(G45*H45,6)</f>
      </c>
      <c r="L45" s="38">
        <v>0</v>
      </c>
      <c s="32">
        <f>ROUND(ROUND(L45,2)*ROUND(G45,3),2)</f>
      </c>
      <c s="36" t="s">
        <v>74</v>
      </c>
      <c>
        <f>(M45*21)/100</f>
      </c>
      <c t="s">
        <v>27</v>
      </c>
    </row>
    <row r="46" spans="1:5" ht="25.5">
      <c r="A46" s="35" t="s">
        <v>56</v>
      </c>
      <c r="E46" s="39" t="s">
        <v>8301</v>
      </c>
    </row>
    <row r="47" spans="1:5" ht="12.75">
      <c r="A47" s="35" t="s">
        <v>57</v>
      </c>
      <c r="E47" s="40" t="s">
        <v>8302</v>
      </c>
    </row>
    <row r="48" spans="1:5" ht="63.75">
      <c r="A48" t="s">
        <v>59</v>
      </c>
      <c r="E48" s="39" t="s">
        <v>8303</v>
      </c>
    </row>
    <row r="49" spans="1:13" ht="12.75">
      <c r="A49" t="s">
        <v>46</v>
      </c>
      <c r="C49" s="31" t="s">
        <v>114</v>
      </c>
      <c r="E49" s="33" t="s">
        <v>2220</v>
      </c>
      <c r="J49" s="32">
        <f>0</f>
      </c>
      <c s="32">
        <f>0</f>
      </c>
      <c s="32">
        <f>0+L50+L54+L58+L62+L66+L70+L74+L78+L82+L86+L90+L94+L98</f>
      </c>
      <c s="32">
        <f>0+M50+M54+M58+M62+M66+M70+M74+M78+M82+M86+M90+M94+M98</f>
      </c>
    </row>
    <row r="50" spans="1:16" ht="12.75">
      <c r="A50" t="s">
        <v>49</v>
      </c>
      <c s="34" t="s">
        <v>181</v>
      </c>
      <c s="34" t="s">
        <v>117</v>
      </c>
      <c s="35" t="s">
        <v>52</v>
      </c>
      <c s="6" t="s">
        <v>118</v>
      </c>
      <c s="36" t="s">
        <v>99</v>
      </c>
      <c s="37">
        <v>301</v>
      </c>
      <c s="36">
        <v>0</v>
      </c>
      <c s="36">
        <f>ROUND(G50*H50,6)</f>
      </c>
      <c r="L50" s="38">
        <v>0</v>
      </c>
      <c s="32">
        <f>ROUND(ROUND(L50,2)*ROUND(G50,3),2)</f>
      </c>
      <c s="36" t="s">
        <v>74</v>
      </c>
      <c>
        <f>(M50*21)/100</f>
      </c>
      <c t="s">
        <v>27</v>
      </c>
    </row>
    <row r="51" spans="1:5" ht="12.75">
      <c r="A51" s="35" t="s">
        <v>56</v>
      </c>
      <c r="E51" s="39" t="s">
        <v>8246</v>
      </c>
    </row>
    <row r="52" spans="1:5" ht="12.75">
      <c r="A52" s="35" t="s">
        <v>57</v>
      </c>
      <c r="E52" s="40" t="s">
        <v>8138</v>
      </c>
    </row>
    <row r="53" spans="1:5" ht="12.75">
      <c r="A53" t="s">
        <v>59</v>
      </c>
      <c r="E53" s="39" t="s">
        <v>60</v>
      </c>
    </row>
    <row r="54" spans="1:16" ht="12.75">
      <c r="A54" t="s">
        <v>49</v>
      </c>
      <c s="34" t="s">
        <v>184</v>
      </c>
      <c s="34" t="s">
        <v>120</v>
      </c>
      <c s="35" t="s">
        <v>52</v>
      </c>
      <c s="6" t="s">
        <v>121</v>
      </c>
      <c s="36" t="s">
        <v>99</v>
      </c>
      <c s="37">
        <v>137</v>
      </c>
      <c s="36">
        <v>0</v>
      </c>
      <c s="36">
        <f>ROUND(G54*H54,6)</f>
      </c>
      <c r="L54" s="38">
        <v>0</v>
      </c>
      <c s="32">
        <f>ROUND(ROUND(L54,2)*ROUND(G54,3),2)</f>
      </c>
      <c s="36" t="s">
        <v>74</v>
      </c>
      <c>
        <f>(M54*21)/100</f>
      </c>
      <c t="s">
        <v>27</v>
      </c>
    </row>
    <row r="55" spans="1:5" ht="12.75">
      <c r="A55" s="35" t="s">
        <v>56</v>
      </c>
      <c r="E55" s="39" t="s">
        <v>8154</v>
      </c>
    </row>
    <row r="56" spans="1:5" ht="12.75">
      <c r="A56" s="35" t="s">
        <v>57</v>
      </c>
      <c r="E56" s="40" t="s">
        <v>8138</v>
      </c>
    </row>
    <row r="57" spans="1:5" ht="12.75">
      <c r="A57" t="s">
        <v>59</v>
      </c>
      <c r="E57" s="39" t="s">
        <v>60</v>
      </c>
    </row>
    <row r="58" spans="1:16" ht="12.75">
      <c r="A58" t="s">
        <v>49</v>
      </c>
      <c s="34" t="s">
        <v>187</v>
      </c>
      <c s="34" t="s">
        <v>8155</v>
      </c>
      <c s="35" t="s">
        <v>52</v>
      </c>
      <c s="6" t="s">
        <v>8156</v>
      </c>
      <c s="36" t="s">
        <v>99</v>
      </c>
      <c s="37">
        <v>80</v>
      </c>
      <c s="36">
        <v>0</v>
      </c>
      <c s="36">
        <f>ROUND(G58*H58,6)</f>
      </c>
      <c r="L58" s="38">
        <v>0</v>
      </c>
      <c s="32">
        <f>ROUND(ROUND(L58,2)*ROUND(G58,3),2)</f>
      </c>
      <c s="36" t="s">
        <v>74</v>
      </c>
      <c>
        <f>(M58*21)/100</f>
      </c>
      <c t="s">
        <v>27</v>
      </c>
    </row>
    <row r="59" spans="1:5" ht="12.75">
      <c r="A59" s="35" t="s">
        <v>56</v>
      </c>
      <c r="E59" s="39" t="s">
        <v>8157</v>
      </c>
    </row>
    <row r="60" spans="1:5" ht="12.75">
      <c r="A60" s="35" t="s">
        <v>57</v>
      </c>
      <c r="E60" s="40" t="s">
        <v>8138</v>
      </c>
    </row>
    <row r="61" spans="1:5" ht="12.75">
      <c r="A61" t="s">
        <v>59</v>
      </c>
      <c r="E61" s="39" t="s">
        <v>60</v>
      </c>
    </row>
    <row r="62" spans="1:16" ht="12.75">
      <c r="A62" t="s">
        <v>49</v>
      </c>
      <c s="34" t="s">
        <v>190</v>
      </c>
      <c s="34" t="s">
        <v>845</v>
      </c>
      <c s="35" t="s">
        <v>52</v>
      </c>
      <c s="6" t="s">
        <v>846</v>
      </c>
      <c s="36" t="s">
        <v>99</v>
      </c>
      <c s="37">
        <v>444</v>
      </c>
      <c s="36">
        <v>0</v>
      </c>
      <c s="36">
        <f>ROUND(G62*H62,6)</f>
      </c>
      <c r="L62" s="38">
        <v>0</v>
      </c>
      <c s="32">
        <f>ROUND(ROUND(L62,2)*ROUND(G62,3),2)</f>
      </c>
      <c s="36" t="s">
        <v>74</v>
      </c>
      <c>
        <f>(M62*21)/100</f>
      </c>
      <c t="s">
        <v>27</v>
      </c>
    </row>
    <row r="63" spans="1:5" ht="12.75">
      <c r="A63" s="35" t="s">
        <v>56</v>
      </c>
      <c r="E63" s="39" t="s">
        <v>52</v>
      </c>
    </row>
    <row r="64" spans="1:5" ht="12.75">
      <c r="A64" s="35" t="s">
        <v>57</v>
      </c>
      <c r="E64" s="40" t="s">
        <v>8138</v>
      </c>
    </row>
    <row r="65" spans="1:5" ht="12.75">
      <c r="A65" t="s">
        <v>59</v>
      </c>
      <c r="E65" s="39" t="s">
        <v>60</v>
      </c>
    </row>
    <row r="66" spans="1:16" ht="12.75">
      <c r="A66" t="s">
        <v>49</v>
      </c>
      <c s="34" t="s">
        <v>195</v>
      </c>
      <c s="34" t="s">
        <v>8158</v>
      </c>
      <c s="35" t="s">
        <v>52</v>
      </c>
      <c s="6" t="s">
        <v>8304</v>
      </c>
      <c s="36" t="s">
        <v>99</v>
      </c>
      <c s="37">
        <v>26</v>
      </c>
      <c s="36">
        <v>0</v>
      </c>
      <c s="36">
        <f>ROUND(G66*H66,6)</f>
      </c>
      <c r="L66" s="38">
        <v>0</v>
      </c>
      <c s="32">
        <f>ROUND(ROUND(L66,2)*ROUND(G66,3),2)</f>
      </c>
      <c s="36" t="s">
        <v>74</v>
      </c>
      <c>
        <f>(M66*21)/100</f>
      </c>
      <c t="s">
        <v>27</v>
      </c>
    </row>
    <row r="67" spans="1:5" ht="25.5">
      <c r="A67" s="35" t="s">
        <v>56</v>
      </c>
      <c r="E67" s="39" t="s">
        <v>8160</v>
      </c>
    </row>
    <row r="68" spans="1:5" ht="12.75">
      <c r="A68" s="35" t="s">
        <v>57</v>
      </c>
      <c r="E68" s="40" t="s">
        <v>8138</v>
      </c>
    </row>
    <row r="69" spans="1:5" ht="12.75">
      <c r="A69" t="s">
        <v>59</v>
      </c>
      <c r="E69" s="39" t="s">
        <v>60</v>
      </c>
    </row>
    <row r="70" spans="1:16" ht="12.75">
      <c r="A70" t="s">
        <v>49</v>
      </c>
      <c s="34" t="s">
        <v>199</v>
      </c>
      <c s="34" t="s">
        <v>867</v>
      </c>
      <c s="35" t="s">
        <v>52</v>
      </c>
      <c s="6" t="s">
        <v>868</v>
      </c>
      <c s="36" t="s">
        <v>107</v>
      </c>
      <c s="37">
        <v>3</v>
      </c>
      <c s="36">
        <v>0</v>
      </c>
      <c s="36">
        <f>ROUND(G70*H70,6)</f>
      </c>
      <c r="L70" s="38">
        <v>0</v>
      </c>
      <c s="32">
        <f>ROUND(ROUND(L70,2)*ROUND(G70,3),2)</f>
      </c>
      <c s="36" t="s">
        <v>74</v>
      </c>
      <c>
        <f>(M70*21)/100</f>
      </c>
      <c t="s">
        <v>27</v>
      </c>
    </row>
    <row r="71" spans="1:5" ht="12.75">
      <c r="A71" s="35" t="s">
        <v>56</v>
      </c>
      <c r="E71" s="39" t="s">
        <v>8305</v>
      </c>
    </row>
    <row r="72" spans="1:5" ht="12.75">
      <c r="A72" s="35" t="s">
        <v>57</v>
      </c>
      <c r="E72" s="40" t="s">
        <v>52</v>
      </c>
    </row>
    <row r="73" spans="1:5" ht="12.75">
      <c r="A73" t="s">
        <v>59</v>
      </c>
      <c r="E73" s="39" t="s">
        <v>60</v>
      </c>
    </row>
    <row r="74" spans="1:16" ht="25.5">
      <c r="A74" t="s">
        <v>49</v>
      </c>
      <c s="34" t="s">
        <v>202</v>
      </c>
      <c s="34" t="s">
        <v>150</v>
      </c>
      <c s="35" t="s">
        <v>52</v>
      </c>
      <c s="6" t="s">
        <v>151</v>
      </c>
      <c s="36" t="s">
        <v>107</v>
      </c>
      <c s="37">
        <v>5</v>
      </c>
      <c s="36">
        <v>0</v>
      </c>
      <c s="36">
        <f>ROUND(G74*H74,6)</f>
      </c>
      <c r="L74" s="38">
        <v>0</v>
      </c>
      <c s="32">
        <f>ROUND(ROUND(L74,2)*ROUND(G74,3),2)</f>
      </c>
      <c s="36" t="s">
        <v>74</v>
      </c>
      <c>
        <f>(M74*21)/100</f>
      </c>
      <c t="s">
        <v>27</v>
      </c>
    </row>
    <row r="75" spans="1:5" ht="12.75">
      <c r="A75" s="35" t="s">
        <v>56</v>
      </c>
      <c r="E75" s="39" t="s">
        <v>52</v>
      </c>
    </row>
    <row r="76" spans="1:5" ht="12.75">
      <c r="A76" s="35" t="s">
        <v>57</v>
      </c>
      <c r="E76" s="40" t="s">
        <v>52</v>
      </c>
    </row>
    <row r="77" spans="1:5" ht="12.75">
      <c r="A77" t="s">
        <v>59</v>
      </c>
      <c r="E77" s="39" t="s">
        <v>60</v>
      </c>
    </row>
    <row r="78" spans="1:16" ht="12.75">
      <c r="A78" t="s">
        <v>49</v>
      </c>
      <c s="34" t="s">
        <v>205</v>
      </c>
      <c s="34" t="s">
        <v>153</v>
      </c>
      <c s="35" t="s">
        <v>52</v>
      </c>
      <c s="6" t="s">
        <v>154</v>
      </c>
      <c s="36" t="s">
        <v>99</v>
      </c>
      <c s="37">
        <v>80</v>
      </c>
      <c s="36">
        <v>0</v>
      </c>
      <c s="36">
        <f>ROUND(G78*H78,6)</f>
      </c>
      <c r="L78" s="38">
        <v>0</v>
      </c>
      <c s="32">
        <f>ROUND(ROUND(L78,2)*ROUND(G78,3),2)</f>
      </c>
      <c s="36" t="s">
        <v>74</v>
      </c>
      <c>
        <f>(M78*21)/100</f>
      </c>
      <c t="s">
        <v>27</v>
      </c>
    </row>
    <row r="79" spans="1:5" ht="12.75">
      <c r="A79" s="35" t="s">
        <v>56</v>
      </c>
      <c r="E79" s="39" t="s">
        <v>8162</v>
      </c>
    </row>
    <row r="80" spans="1:5" ht="12.75">
      <c r="A80" s="35" t="s">
        <v>57</v>
      </c>
      <c r="E80" s="40" t="s">
        <v>8138</v>
      </c>
    </row>
    <row r="81" spans="1:5" ht="12.75">
      <c r="A81" t="s">
        <v>59</v>
      </c>
      <c r="E81" s="39" t="s">
        <v>60</v>
      </c>
    </row>
    <row r="82" spans="1:16" ht="25.5">
      <c r="A82" t="s">
        <v>49</v>
      </c>
      <c s="34" t="s">
        <v>208</v>
      </c>
      <c s="34" t="s">
        <v>863</v>
      </c>
      <c s="35" t="s">
        <v>52</v>
      </c>
      <c s="6" t="s">
        <v>864</v>
      </c>
      <c s="36" t="s">
        <v>107</v>
      </c>
      <c s="37">
        <v>36</v>
      </c>
      <c s="36">
        <v>0</v>
      </c>
      <c s="36">
        <f>ROUND(G82*H82,6)</f>
      </c>
      <c r="L82" s="38">
        <v>0</v>
      </c>
      <c s="32">
        <f>ROUND(ROUND(L82,2)*ROUND(G82,3),2)</f>
      </c>
      <c s="36" t="s">
        <v>74</v>
      </c>
      <c>
        <f>(M82*21)/100</f>
      </c>
      <c t="s">
        <v>27</v>
      </c>
    </row>
    <row r="83" spans="1:5" ht="12.75">
      <c r="A83" s="35" t="s">
        <v>56</v>
      </c>
      <c r="E83" s="39" t="s">
        <v>8163</v>
      </c>
    </row>
    <row r="84" spans="1:5" ht="12.75">
      <c r="A84" s="35" t="s">
        <v>57</v>
      </c>
      <c r="E84" s="40" t="s">
        <v>52</v>
      </c>
    </row>
    <row r="85" spans="1:5" ht="12.75">
      <c r="A85" t="s">
        <v>59</v>
      </c>
      <c r="E85" s="39" t="s">
        <v>60</v>
      </c>
    </row>
    <row r="86" spans="1:16" ht="12.75">
      <c r="A86" t="s">
        <v>49</v>
      </c>
      <c s="34" t="s">
        <v>211</v>
      </c>
      <c s="34" t="s">
        <v>2474</v>
      </c>
      <c s="35" t="s">
        <v>52</v>
      </c>
      <c s="6" t="s">
        <v>2475</v>
      </c>
      <c s="36" t="s">
        <v>73</v>
      </c>
      <c s="37">
        <v>0.4</v>
      </c>
      <c s="36">
        <v>0</v>
      </c>
      <c s="36">
        <f>ROUND(G86*H86,6)</f>
      </c>
      <c r="L86" s="38">
        <v>0</v>
      </c>
      <c s="32">
        <f>ROUND(ROUND(L86,2)*ROUND(G86,3),2)</f>
      </c>
      <c s="36" t="s">
        <v>74</v>
      </c>
      <c>
        <f>(M86*21)/100</f>
      </c>
      <c t="s">
        <v>27</v>
      </c>
    </row>
    <row r="87" spans="1:5" ht="25.5">
      <c r="A87" s="35" t="s">
        <v>56</v>
      </c>
      <c r="E87" s="39" t="s">
        <v>8164</v>
      </c>
    </row>
    <row r="88" spans="1:5" ht="12.75">
      <c r="A88" s="35" t="s">
        <v>57</v>
      </c>
      <c r="E88" s="40" t="s">
        <v>52</v>
      </c>
    </row>
    <row r="89" spans="1:5" ht="12.75">
      <c r="A89" t="s">
        <v>59</v>
      </c>
      <c r="E89" s="39" t="s">
        <v>60</v>
      </c>
    </row>
    <row r="90" spans="1:16" ht="12.75">
      <c r="A90" t="s">
        <v>49</v>
      </c>
      <c s="34" t="s">
        <v>214</v>
      </c>
      <c s="34" t="s">
        <v>138</v>
      </c>
      <c s="35" t="s">
        <v>52</v>
      </c>
      <c s="6" t="s">
        <v>139</v>
      </c>
      <c s="36" t="s">
        <v>73</v>
      </c>
      <c s="37">
        <v>0.5</v>
      </c>
      <c s="36">
        <v>0</v>
      </c>
      <c s="36">
        <f>ROUND(G90*H90,6)</f>
      </c>
      <c r="L90" s="38">
        <v>0</v>
      </c>
      <c s="32">
        <f>ROUND(ROUND(L90,2)*ROUND(G90,3),2)</f>
      </c>
      <c s="36" t="s">
        <v>74</v>
      </c>
      <c>
        <f>(M90*21)/100</f>
      </c>
      <c t="s">
        <v>27</v>
      </c>
    </row>
    <row r="91" spans="1:5" ht="12.75">
      <c r="A91" s="35" t="s">
        <v>56</v>
      </c>
      <c r="E91" s="39" t="s">
        <v>52</v>
      </c>
    </row>
    <row r="92" spans="1:5" ht="12.75">
      <c r="A92" s="35" t="s">
        <v>57</v>
      </c>
      <c r="E92" s="40" t="s">
        <v>52</v>
      </c>
    </row>
    <row r="93" spans="1:5" ht="12.75">
      <c r="A93" t="s">
        <v>59</v>
      </c>
      <c r="E93" s="39" t="s">
        <v>60</v>
      </c>
    </row>
    <row r="94" spans="1:16" ht="25.5">
      <c r="A94" t="s">
        <v>49</v>
      </c>
      <c s="34" t="s">
        <v>217</v>
      </c>
      <c s="34" t="s">
        <v>144</v>
      </c>
      <c s="35" t="s">
        <v>52</v>
      </c>
      <c s="6" t="s">
        <v>145</v>
      </c>
      <c s="36" t="s">
        <v>107</v>
      </c>
      <c s="37">
        <v>2</v>
      </c>
      <c s="36">
        <v>0</v>
      </c>
      <c s="36">
        <f>ROUND(G94*H94,6)</f>
      </c>
      <c r="L94" s="38">
        <v>0</v>
      </c>
      <c s="32">
        <f>ROUND(ROUND(L94,2)*ROUND(G94,3),2)</f>
      </c>
      <c s="36" t="s">
        <v>74</v>
      </c>
      <c>
        <f>(M94*21)/100</f>
      </c>
      <c t="s">
        <v>27</v>
      </c>
    </row>
    <row r="95" spans="1:5" ht="12.75">
      <c r="A95" s="35" t="s">
        <v>56</v>
      </c>
      <c r="E95" s="39" t="s">
        <v>8165</v>
      </c>
    </row>
    <row r="96" spans="1:5" ht="12.75">
      <c r="A96" s="35" t="s">
        <v>57</v>
      </c>
      <c r="E96" s="40" t="s">
        <v>52</v>
      </c>
    </row>
    <row r="97" spans="1:5" ht="12.75">
      <c r="A97" t="s">
        <v>59</v>
      </c>
      <c r="E97" s="39" t="s">
        <v>60</v>
      </c>
    </row>
    <row r="98" spans="1:16" ht="12.75">
      <c r="A98" t="s">
        <v>49</v>
      </c>
      <c s="34" t="s">
        <v>220</v>
      </c>
      <c s="34" t="s">
        <v>1223</v>
      </c>
      <c s="35" t="s">
        <v>52</v>
      </c>
      <c s="6" t="s">
        <v>1224</v>
      </c>
      <c s="36" t="s">
        <v>107</v>
      </c>
      <c s="37">
        <v>85</v>
      </c>
      <c s="36">
        <v>0</v>
      </c>
      <c s="36">
        <f>ROUND(G98*H98,6)</f>
      </c>
      <c r="L98" s="38">
        <v>0</v>
      </c>
      <c s="32">
        <f>ROUND(ROUND(L98,2)*ROUND(G98,3),2)</f>
      </c>
      <c s="36" t="s">
        <v>74</v>
      </c>
      <c>
        <f>(M98*21)/100</f>
      </c>
      <c t="s">
        <v>27</v>
      </c>
    </row>
    <row r="99" spans="1:5" ht="25.5">
      <c r="A99" s="35" t="s">
        <v>56</v>
      </c>
      <c r="E99" s="39" t="s">
        <v>8306</v>
      </c>
    </row>
    <row r="100" spans="1:5" ht="12.75">
      <c r="A100" s="35" t="s">
        <v>57</v>
      </c>
      <c r="E100" s="40" t="s">
        <v>52</v>
      </c>
    </row>
    <row r="101" spans="1:5" ht="12.75">
      <c r="A101" t="s">
        <v>59</v>
      </c>
      <c r="E101" s="39" t="s">
        <v>60</v>
      </c>
    </row>
    <row r="102" spans="1:13" ht="12.75">
      <c r="A102" t="s">
        <v>46</v>
      </c>
      <c r="C102" s="31" t="s">
        <v>161</v>
      </c>
      <c r="E102" s="33" t="s">
        <v>2221</v>
      </c>
      <c r="J102" s="32">
        <f>0</f>
      </c>
      <c s="32">
        <f>0</f>
      </c>
      <c s="32">
        <f>0+L103+L107+L111+L115+L119+L123+L127+L131+L135+L139+L143+L147+L151+L155+L159+L163+L167+L171+L175+L179+L183+L187+L191+L195+L199+L203+L207+L211+L215+L219+L223</f>
      </c>
      <c s="32">
        <f>0+M103+M107+M111+M115+M119+M123+M127+M131+M135+M139+M143+M147+M151+M155+M159+M163+M167+M171+M175+M179+M183+M187+M191+M195+M199+M203+M207+M211+M215+M219+M223</f>
      </c>
    </row>
    <row r="103" spans="1:16" ht="12.75">
      <c r="A103" t="s">
        <v>49</v>
      </c>
      <c s="34" t="s">
        <v>69</v>
      </c>
      <c s="34" t="s">
        <v>2667</v>
      </c>
      <c s="35" t="s">
        <v>52</v>
      </c>
      <c s="6" t="s">
        <v>2668</v>
      </c>
      <c s="36" t="s">
        <v>99</v>
      </c>
      <c s="37">
        <v>625</v>
      </c>
      <c s="36">
        <v>0</v>
      </c>
      <c s="36">
        <f>ROUND(G103*H103,6)</f>
      </c>
      <c r="L103" s="38">
        <v>0</v>
      </c>
      <c s="32">
        <f>ROUND(ROUND(L103,2)*ROUND(G103,3),2)</f>
      </c>
      <c s="36" t="s">
        <v>74</v>
      </c>
      <c>
        <f>(M103*21)/100</f>
      </c>
      <c t="s">
        <v>27</v>
      </c>
    </row>
    <row r="104" spans="1:5" ht="12.75">
      <c r="A104" s="35" t="s">
        <v>56</v>
      </c>
      <c r="E104" s="39" t="s">
        <v>8307</v>
      </c>
    </row>
    <row r="105" spans="1:5" ht="12.75">
      <c r="A105" s="35" t="s">
        <v>57</v>
      </c>
      <c r="E105" s="40" t="s">
        <v>8173</v>
      </c>
    </row>
    <row r="106" spans="1:5" ht="12.75">
      <c r="A106" t="s">
        <v>59</v>
      </c>
      <c r="E106" s="39" t="s">
        <v>60</v>
      </c>
    </row>
    <row r="107" spans="1:16" ht="12.75">
      <c r="A107" t="s">
        <v>49</v>
      </c>
      <c s="34" t="s">
        <v>27</v>
      </c>
      <c s="34" t="s">
        <v>1008</v>
      </c>
      <c s="35" t="s">
        <v>52</v>
      </c>
      <c s="6" t="s">
        <v>1009</v>
      </c>
      <c s="36" t="s">
        <v>99</v>
      </c>
      <c s="37">
        <v>90</v>
      </c>
      <c s="36">
        <v>0</v>
      </c>
      <c s="36">
        <f>ROUND(G107*H107,6)</f>
      </c>
      <c r="L107" s="38">
        <v>0</v>
      </c>
      <c s="32">
        <f>ROUND(ROUND(L107,2)*ROUND(G107,3),2)</f>
      </c>
      <c s="36" t="s">
        <v>74</v>
      </c>
      <c>
        <f>(M107*21)/100</f>
      </c>
      <c t="s">
        <v>27</v>
      </c>
    </row>
    <row r="108" spans="1:5" ht="12.75">
      <c r="A108" s="35" t="s">
        <v>56</v>
      </c>
      <c r="E108" s="39" t="s">
        <v>8308</v>
      </c>
    </row>
    <row r="109" spans="1:5" ht="12.75">
      <c r="A109" s="35" t="s">
        <v>57</v>
      </c>
      <c r="E109" s="40" t="s">
        <v>8173</v>
      </c>
    </row>
    <row r="110" spans="1:5" ht="12.75">
      <c r="A110" t="s">
        <v>59</v>
      </c>
      <c r="E110" s="39" t="s">
        <v>60</v>
      </c>
    </row>
    <row r="111" spans="1:16" ht="25.5">
      <c r="A111" t="s">
        <v>49</v>
      </c>
      <c s="34" t="s">
        <v>26</v>
      </c>
      <c s="34" t="s">
        <v>1138</v>
      </c>
      <c s="35" t="s">
        <v>52</v>
      </c>
      <c s="6" t="s">
        <v>1139</v>
      </c>
      <c s="36" t="s">
        <v>107</v>
      </c>
      <c s="37">
        <v>6</v>
      </c>
      <c s="36">
        <v>0</v>
      </c>
      <c s="36">
        <f>ROUND(G111*H111,6)</f>
      </c>
      <c r="L111" s="38">
        <v>0</v>
      </c>
      <c s="32">
        <f>ROUND(ROUND(L111,2)*ROUND(G111,3),2)</f>
      </c>
      <c s="36" t="s">
        <v>74</v>
      </c>
      <c>
        <f>(M111*21)/100</f>
      </c>
      <c t="s">
        <v>27</v>
      </c>
    </row>
    <row r="112" spans="1:5" ht="12.75">
      <c r="A112" s="35" t="s">
        <v>56</v>
      </c>
      <c r="E112" s="39" t="s">
        <v>52</v>
      </c>
    </row>
    <row r="113" spans="1:5" ht="12.75">
      <c r="A113" s="35" t="s">
        <v>57</v>
      </c>
      <c r="E113" s="40" t="s">
        <v>8178</v>
      </c>
    </row>
    <row r="114" spans="1:5" ht="12.75">
      <c r="A114" t="s">
        <v>59</v>
      </c>
      <c r="E114" s="39" t="s">
        <v>60</v>
      </c>
    </row>
    <row r="115" spans="1:16" ht="25.5">
      <c r="A115" t="s">
        <v>49</v>
      </c>
      <c s="34" t="s">
        <v>81</v>
      </c>
      <c s="34" t="s">
        <v>1024</v>
      </c>
      <c s="35" t="s">
        <v>52</v>
      </c>
      <c s="6" t="s">
        <v>1025</v>
      </c>
      <c s="36" t="s">
        <v>107</v>
      </c>
      <c s="37">
        <v>28</v>
      </c>
      <c s="36">
        <v>0</v>
      </c>
      <c s="36">
        <f>ROUND(G115*H115,6)</f>
      </c>
      <c r="L115" s="38">
        <v>0</v>
      </c>
      <c s="32">
        <f>ROUND(ROUND(L115,2)*ROUND(G115,3),2)</f>
      </c>
      <c s="36" t="s">
        <v>74</v>
      </c>
      <c>
        <f>(M115*21)/100</f>
      </c>
      <c t="s">
        <v>27</v>
      </c>
    </row>
    <row r="116" spans="1:5" ht="12.75">
      <c r="A116" s="35" t="s">
        <v>56</v>
      </c>
      <c r="E116" s="39" t="s">
        <v>52</v>
      </c>
    </row>
    <row r="117" spans="1:5" ht="12.75">
      <c r="A117" s="35" t="s">
        <v>57</v>
      </c>
      <c r="E117" s="40" t="s">
        <v>8178</v>
      </c>
    </row>
    <row r="118" spans="1:5" ht="12.75">
      <c r="A118" t="s">
        <v>59</v>
      </c>
      <c r="E118" s="39" t="s">
        <v>60</v>
      </c>
    </row>
    <row r="119" spans="1:16" ht="25.5">
      <c r="A119" t="s">
        <v>49</v>
      </c>
      <c s="34" t="s">
        <v>84</v>
      </c>
      <c s="34" t="s">
        <v>8309</v>
      </c>
      <c s="35" t="s">
        <v>52</v>
      </c>
      <c s="6" t="s">
        <v>8310</v>
      </c>
      <c s="36" t="s">
        <v>107</v>
      </c>
      <c s="37">
        <v>1</v>
      </c>
      <c s="36">
        <v>0</v>
      </c>
      <c s="36">
        <f>ROUND(G119*H119,6)</f>
      </c>
      <c r="L119" s="38">
        <v>0</v>
      </c>
      <c s="32">
        <f>ROUND(ROUND(L119,2)*ROUND(G119,3),2)</f>
      </c>
      <c s="36" t="s">
        <v>74</v>
      </c>
      <c>
        <f>(M119*21)/100</f>
      </c>
      <c t="s">
        <v>27</v>
      </c>
    </row>
    <row r="120" spans="1:5" ht="25.5">
      <c r="A120" s="35" t="s">
        <v>56</v>
      </c>
      <c r="E120" s="39" t="s">
        <v>8311</v>
      </c>
    </row>
    <row r="121" spans="1:5" ht="12.75">
      <c r="A121" s="35" t="s">
        <v>57</v>
      </c>
      <c r="E121" s="40" t="s">
        <v>8283</v>
      </c>
    </row>
    <row r="122" spans="1:5" ht="12.75">
      <c r="A122" t="s">
        <v>59</v>
      </c>
      <c r="E122" s="39" t="s">
        <v>60</v>
      </c>
    </row>
    <row r="123" spans="1:16" ht="25.5">
      <c r="A123" t="s">
        <v>49</v>
      </c>
      <c s="34" t="s">
        <v>87</v>
      </c>
      <c s="34" t="s">
        <v>8312</v>
      </c>
      <c s="35" t="s">
        <v>52</v>
      </c>
      <c s="6" t="s">
        <v>8313</v>
      </c>
      <c s="36" t="s">
        <v>107</v>
      </c>
      <c s="37">
        <v>14</v>
      </c>
      <c s="36">
        <v>0</v>
      </c>
      <c s="36">
        <f>ROUND(G123*H123,6)</f>
      </c>
      <c r="L123" s="38">
        <v>0</v>
      </c>
      <c s="32">
        <f>ROUND(ROUND(L123,2)*ROUND(G123,3),2)</f>
      </c>
      <c s="36" t="s">
        <v>74</v>
      </c>
      <c>
        <f>(M123*21)/100</f>
      </c>
      <c t="s">
        <v>27</v>
      </c>
    </row>
    <row r="124" spans="1:5" ht="12.75">
      <c r="A124" s="35" t="s">
        <v>56</v>
      </c>
      <c r="E124" s="39" t="s">
        <v>8314</v>
      </c>
    </row>
    <row r="125" spans="1:5" ht="12.75">
      <c r="A125" s="35" t="s">
        <v>57</v>
      </c>
      <c r="E125" s="40" t="s">
        <v>8225</v>
      </c>
    </row>
    <row r="126" spans="1:5" ht="12.75">
      <c r="A126" t="s">
        <v>59</v>
      </c>
      <c r="E126" s="39" t="s">
        <v>60</v>
      </c>
    </row>
    <row r="127" spans="1:16" ht="12.75">
      <c r="A127" t="s">
        <v>49</v>
      </c>
      <c s="34" t="s">
        <v>90</v>
      </c>
      <c s="34" t="s">
        <v>5822</v>
      </c>
      <c s="35" t="s">
        <v>52</v>
      </c>
      <c s="6" t="s">
        <v>8315</v>
      </c>
      <c s="36" t="s">
        <v>107</v>
      </c>
      <c s="37">
        <v>14</v>
      </c>
      <c s="36">
        <v>0</v>
      </c>
      <c s="36">
        <f>ROUND(G127*H127,6)</f>
      </c>
      <c r="L127" s="38">
        <v>0</v>
      </c>
      <c s="32">
        <f>ROUND(ROUND(L127,2)*ROUND(G127,3),2)</f>
      </c>
      <c s="36" t="s">
        <v>74</v>
      </c>
      <c>
        <f>(M127*21)/100</f>
      </c>
      <c t="s">
        <v>27</v>
      </c>
    </row>
    <row r="128" spans="1:5" ht="12.75">
      <c r="A128" s="35" t="s">
        <v>56</v>
      </c>
      <c r="E128" s="39" t="s">
        <v>8316</v>
      </c>
    </row>
    <row r="129" spans="1:5" ht="12.75">
      <c r="A129" s="35" t="s">
        <v>57</v>
      </c>
      <c r="E129" s="40" t="s">
        <v>8225</v>
      </c>
    </row>
    <row r="130" spans="1:5" ht="12.75">
      <c r="A130" t="s">
        <v>59</v>
      </c>
      <c r="E130" s="39" t="s">
        <v>60</v>
      </c>
    </row>
    <row r="131" spans="1:16" ht="12.75">
      <c r="A131" t="s">
        <v>49</v>
      </c>
      <c s="34" t="s">
        <v>93</v>
      </c>
      <c s="34" t="s">
        <v>8317</v>
      </c>
      <c s="35" t="s">
        <v>52</v>
      </c>
      <c s="6" t="s">
        <v>8318</v>
      </c>
      <c s="36" t="s">
        <v>107</v>
      </c>
      <c s="37">
        <v>3</v>
      </c>
      <c s="36">
        <v>0</v>
      </c>
      <c s="36">
        <f>ROUND(G131*H131,6)</f>
      </c>
      <c r="L131" s="38">
        <v>0</v>
      </c>
      <c s="32">
        <f>ROUND(ROUND(L131,2)*ROUND(G131,3),2)</f>
      </c>
      <c s="36" t="s">
        <v>74</v>
      </c>
      <c>
        <f>(M131*21)/100</f>
      </c>
      <c t="s">
        <v>27</v>
      </c>
    </row>
    <row r="132" spans="1:5" ht="12.75">
      <c r="A132" s="35" t="s">
        <v>56</v>
      </c>
      <c r="E132" s="39" t="s">
        <v>52</v>
      </c>
    </row>
    <row r="133" spans="1:5" ht="12.75">
      <c r="A133" s="35" t="s">
        <v>57</v>
      </c>
      <c r="E133" s="40" t="s">
        <v>8225</v>
      </c>
    </row>
    <row r="134" spans="1:5" ht="12.75">
      <c r="A134" t="s">
        <v>59</v>
      </c>
      <c r="E134" s="39" t="s">
        <v>60</v>
      </c>
    </row>
    <row r="135" spans="1:16" ht="12.75">
      <c r="A135" t="s">
        <v>49</v>
      </c>
      <c s="34" t="s">
        <v>96</v>
      </c>
      <c s="34" t="s">
        <v>7662</v>
      </c>
      <c s="35" t="s">
        <v>52</v>
      </c>
      <c s="6" t="s">
        <v>7663</v>
      </c>
      <c s="36" t="s">
        <v>107</v>
      </c>
      <c s="37">
        <v>3</v>
      </c>
      <c s="36">
        <v>0</v>
      </c>
      <c s="36">
        <f>ROUND(G135*H135,6)</f>
      </c>
      <c r="L135" s="38">
        <v>0</v>
      </c>
      <c s="32">
        <f>ROUND(ROUND(L135,2)*ROUND(G135,3),2)</f>
      </c>
      <c s="36" t="s">
        <v>74</v>
      </c>
      <c>
        <f>(M135*21)/100</f>
      </c>
      <c t="s">
        <v>27</v>
      </c>
    </row>
    <row r="136" spans="1:5" ht="12.75">
      <c r="A136" s="35" t="s">
        <v>56</v>
      </c>
      <c r="E136" s="39" t="s">
        <v>52</v>
      </c>
    </row>
    <row r="137" spans="1:5" ht="12.75">
      <c r="A137" s="35" t="s">
        <v>57</v>
      </c>
      <c r="E137" s="40" t="s">
        <v>8319</v>
      </c>
    </row>
    <row r="138" spans="1:5" ht="12.75">
      <c r="A138" t="s">
        <v>59</v>
      </c>
      <c r="E138" s="39" t="s">
        <v>60</v>
      </c>
    </row>
    <row r="139" spans="1:16" ht="12.75">
      <c r="A139" t="s">
        <v>49</v>
      </c>
      <c s="34" t="s">
        <v>100</v>
      </c>
      <c s="34" t="s">
        <v>8320</v>
      </c>
      <c s="35" t="s">
        <v>52</v>
      </c>
      <c s="6" t="s">
        <v>8321</v>
      </c>
      <c s="36" t="s">
        <v>107</v>
      </c>
      <c s="37">
        <v>1</v>
      </c>
      <c s="36">
        <v>0</v>
      </c>
      <c s="36">
        <f>ROUND(G139*H139,6)</f>
      </c>
      <c r="L139" s="38">
        <v>0</v>
      </c>
      <c s="32">
        <f>ROUND(ROUND(L139,2)*ROUND(G139,3),2)</f>
      </c>
      <c s="36" t="s">
        <v>74</v>
      </c>
      <c>
        <f>(M139*21)/100</f>
      </c>
      <c t="s">
        <v>27</v>
      </c>
    </row>
    <row r="140" spans="1:5" ht="12.75">
      <c r="A140" s="35" t="s">
        <v>56</v>
      </c>
      <c r="E140" s="39" t="s">
        <v>52</v>
      </c>
    </row>
    <row r="141" spans="1:5" ht="12.75">
      <c r="A141" s="35" t="s">
        <v>57</v>
      </c>
      <c r="E141" s="40" t="s">
        <v>8265</v>
      </c>
    </row>
    <row r="142" spans="1:5" ht="12.75">
      <c r="A142" t="s">
        <v>59</v>
      </c>
      <c r="E142" s="39" t="s">
        <v>60</v>
      </c>
    </row>
    <row r="143" spans="1:16" ht="12.75">
      <c r="A143" t="s">
        <v>49</v>
      </c>
      <c s="34" t="s">
        <v>116</v>
      </c>
      <c s="34" t="s">
        <v>2698</v>
      </c>
      <c s="35" t="s">
        <v>52</v>
      </c>
      <c s="6" t="s">
        <v>2699</v>
      </c>
      <c s="36" t="s">
        <v>107</v>
      </c>
      <c s="37">
        <v>47</v>
      </c>
      <c s="36">
        <v>0</v>
      </c>
      <c s="36">
        <f>ROUND(G143*H143,6)</f>
      </c>
      <c r="L143" s="38">
        <v>0</v>
      </c>
      <c s="32">
        <f>ROUND(ROUND(L143,2)*ROUND(G143,3),2)</f>
      </c>
      <c s="36" t="s">
        <v>74</v>
      </c>
      <c>
        <f>(M143*21)/100</f>
      </c>
      <c t="s">
        <v>27</v>
      </c>
    </row>
    <row r="144" spans="1:5" ht="12.75">
      <c r="A144" s="35" t="s">
        <v>56</v>
      </c>
      <c r="E144" s="39" t="s">
        <v>8322</v>
      </c>
    </row>
    <row r="145" spans="1:5" ht="12.75">
      <c r="A145" s="35" t="s">
        <v>57</v>
      </c>
      <c r="E145" s="40" t="s">
        <v>8225</v>
      </c>
    </row>
    <row r="146" spans="1:5" ht="12.75">
      <c r="A146" t="s">
        <v>59</v>
      </c>
      <c r="E146" s="39" t="s">
        <v>60</v>
      </c>
    </row>
    <row r="147" spans="1:16" ht="12.75">
      <c r="A147" t="s">
        <v>49</v>
      </c>
      <c s="34" t="s">
        <v>119</v>
      </c>
      <c s="34" t="s">
        <v>8323</v>
      </c>
      <c s="35" t="s">
        <v>52</v>
      </c>
      <c s="6" t="s">
        <v>8324</v>
      </c>
      <c s="36" t="s">
        <v>107</v>
      </c>
      <c s="37">
        <v>14</v>
      </c>
      <c s="36">
        <v>0</v>
      </c>
      <c s="36">
        <f>ROUND(G147*H147,6)</f>
      </c>
      <c r="L147" s="38">
        <v>0</v>
      </c>
      <c s="32">
        <f>ROUND(ROUND(L147,2)*ROUND(G147,3),2)</f>
      </c>
      <c s="36" t="s">
        <v>74</v>
      </c>
      <c>
        <f>(M147*21)/100</f>
      </c>
      <c t="s">
        <v>27</v>
      </c>
    </row>
    <row r="148" spans="1:5" ht="12.75">
      <c r="A148" s="35" t="s">
        <v>56</v>
      </c>
      <c r="E148" s="39" t="s">
        <v>8325</v>
      </c>
    </row>
    <row r="149" spans="1:5" ht="12.75">
      <c r="A149" s="35" t="s">
        <v>57</v>
      </c>
      <c r="E149" s="40" t="s">
        <v>8225</v>
      </c>
    </row>
    <row r="150" spans="1:5" ht="12.75">
      <c r="A150" t="s">
        <v>59</v>
      </c>
      <c r="E150" s="39" t="s">
        <v>60</v>
      </c>
    </row>
    <row r="151" spans="1:16" ht="25.5">
      <c r="A151" t="s">
        <v>49</v>
      </c>
      <c s="34" t="s">
        <v>122</v>
      </c>
      <c s="34" t="s">
        <v>8326</v>
      </c>
      <c s="35" t="s">
        <v>52</v>
      </c>
      <c s="6" t="s">
        <v>8327</v>
      </c>
      <c s="36" t="s">
        <v>107</v>
      </c>
      <c s="37">
        <v>14</v>
      </c>
      <c s="36">
        <v>0</v>
      </c>
      <c s="36">
        <f>ROUND(G151*H151,6)</f>
      </c>
      <c r="L151" s="38">
        <v>0</v>
      </c>
      <c s="32">
        <f>ROUND(ROUND(L151,2)*ROUND(G151,3),2)</f>
      </c>
      <c s="36" t="s">
        <v>74</v>
      </c>
      <c>
        <f>(M151*21)/100</f>
      </c>
      <c t="s">
        <v>27</v>
      </c>
    </row>
    <row r="152" spans="1:5" ht="12.75">
      <c r="A152" s="35" t="s">
        <v>56</v>
      </c>
      <c r="E152" s="39" t="s">
        <v>52</v>
      </c>
    </row>
    <row r="153" spans="1:5" ht="12.75">
      <c r="A153" s="35" t="s">
        <v>57</v>
      </c>
      <c r="E153" s="40" t="s">
        <v>8225</v>
      </c>
    </row>
    <row r="154" spans="1:5" ht="12.75">
      <c r="A154" t="s">
        <v>59</v>
      </c>
      <c r="E154" s="39" t="s">
        <v>60</v>
      </c>
    </row>
    <row r="155" spans="1:16" ht="25.5">
      <c r="A155" t="s">
        <v>49</v>
      </c>
      <c s="34" t="s">
        <v>125</v>
      </c>
      <c s="34" t="s">
        <v>8328</v>
      </c>
      <c s="35" t="s">
        <v>52</v>
      </c>
      <c s="6" t="s">
        <v>8329</v>
      </c>
      <c s="36" t="s">
        <v>107</v>
      </c>
      <c s="37">
        <v>1</v>
      </c>
      <c s="36">
        <v>0</v>
      </c>
      <c s="36">
        <f>ROUND(G155*H155,6)</f>
      </c>
      <c r="L155" s="38">
        <v>0</v>
      </c>
      <c s="32">
        <f>ROUND(ROUND(L155,2)*ROUND(G155,3),2)</f>
      </c>
      <c s="36" t="s">
        <v>74</v>
      </c>
      <c>
        <f>(M155*21)/100</f>
      </c>
      <c t="s">
        <v>27</v>
      </c>
    </row>
    <row r="156" spans="1:5" ht="12.75">
      <c r="A156" s="35" t="s">
        <v>56</v>
      </c>
      <c r="E156" s="39" t="s">
        <v>52</v>
      </c>
    </row>
    <row r="157" spans="1:5" ht="12.75">
      <c r="A157" s="35" t="s">
        <v>57</v>
      </c>
      <c r="E157" s="40" t="s">
        <v>8330</v>
      </c>
    </row>
    <row r="158" spans="1:5" ht="12.75">
      <c r="A158" t="s">
        <v>59</v>
      </c>
      <c r="E158" s="39" t="s">
        <v>60</v>
      </c>
    </row>
    <row r="159" spans="1:16" ht="12.75">
      <c r="A159" t="s">
        <v>49</v>
      </c>
      <c s="34" t="s">
        <v>128</v>
      </c>
      <c s="34" t="s">
        <v>164</v>
      </c>
      <c s="35" t="s">
        <v>52</v>
      </c>
      <c s="6" t="s">
        <v>165</v>
      </c>
      <c s="36" t="s">
        <v>99</v>
      </c>
      <c s="37">
        <v>319</v>
      </c>
      <c s="36">
        <v>0</v>
      </c>
      <c s="36">
        <f>ROUND(G159*H159,6)</f>
      </c>
      <c r="L159" s="38">
        <v>0</v>
      </c>
      <c s="32">
        <f>ROUND(ROUND(L159,2)*ROUND(G159,3),2)</f>
      </c>
      <c s="36" t="s">
        <v>74</v>
      </c>
      <c>
        <f>(M159*21)/100</f>
      </c>
      <c t="s">
        <v>27</v>
      </c>
    </row>
    <row r="160" spans="1:5" ht="12.75">
      <c r="A160" s="35" t="s">
        <v>56</v>
      </c>
      <c r="E160" s="39" t="s">
        <v>8331</v>
      </c>
    </row>
    <row r="161" spans="1:5" ht="12.75">
      <c r="A161" s="35" t="s">
        <v>57</v>
      </c>
      <c r="E161" s="40" t="s">
        <v>8153</v>
      </c>
    </row>
    <row r="162" spans="1:5" ht="12.75">
      <c r="A162" t="s">
        <v>59</v>
      </c>
      <c r="E162" s="39" t="s">
        <v>60</v>
      </c>
    </row>
    <row r="163" spans="1:16" ht="12.75">
      <c r="A163" t="s">
        <v>49</v>
      </c>
      <c s="34" t="s">
        <v>131</v>
      </c>
      <c s="34" t="s">
        <v>1087</v>
      </c>
      <c s="35" t="s">
        <v>52</v>
      </c>
      <c s="6" t="s">
        <v>1088</v>
      </c>
      <c s="36" t="s">
        <v>107</v>
      </c>
      <c s="37">
        <v>14</v>
      </c>
      <c s="36">
        <v>0</v>
      </c>
      <c s="36">
        <f>ROUND(G163*H163,6)</f>
      </c>
      <c r="L163" s="38">
        <v>0</v>
      </c>
      <c s="32">
        <f>ROUND(ROUND(L163,2)*ROUND(G163,3),2)</f>
      </c>
      <c s="36" t="s">
        <v>74</v>
      </c>
      <c>
        <f>(M163*21)/100</f>
      </c>
      <c t="s">
        <v>27</v>
      </c>
    </row>
    <row r="164" spans="1:5" ht="12.75">
      <c r="A164" s="35" t="s">
        <v>56</v>
      </c>
      <c r="E164" s="39" t="s">
        <v>8332</v>
      </c>
    </row>
    <row r="165" spans="1:5" ht="12.75">
      <c r="A165" s="35" t="s">
        <v>57</v>
      </c>
      <c r="E165" s="40" t="s">
        <v>8153</v>
      </c>
    </row>
    <row r="166" spans="1:5" ht="12.75">
      <c r="A166" t="s">
        <v>59</v>
      </c>
      <c r="E166" s="39" t="s">
        <v>60</v>
      </c>
    </row>
    <row r="167" spans="1:16" ht="12.75">
      <c r="A167" t="s">
        <v>49</v>
      </c>
      <c s="34" t="s">
        <v>134</v>
      </c>
      <c s="34" t="s">
        <v>2203</v>
      </c>
      <c s="35" t="s">
        <v>52</v>
      </c>
      <c s="6" t="s">
        <v>2204</v>
      </c>
      <c s="36" t="s">
        <v>107</v>
      </c>
      <c s="37">
        <v>14</v>
      </c>
      <c s="36">
        <v>0</v>
      </c>
      <c s="36">
        <f>ROUND(G167*H167,6)</f>
      </c>
      <c r="L167" s="38">
        <v>0</v>
      </c>
      <c s="32">
        <f>ROUND(ROUND(L167,2)*ROUND(G167,3),2)</f>
      </c>
      <c s="36" t="s">
        <v>74</v>
      </c>
      <c>
        <f>(M167*21)/100</f>
      </c>
      <c t="s">
        <v>27</v>
      </c>
    </row>
    <row r="168" spans="1:5" ht="12.75">
      <c r="A168" s="35" t="s">
        <v>56</v>
      </c>
      <c r="E168" s="39" t="s">
        <v>8332</v>
      </c>
    </row>
    <row r="169" spans="1:5" ht="12.75">
      <c r="A169" s="35" t="s">
        <v>57</v>
      </c>
      <c r="E169" s="40" t="s">
        <v>8153</v>
      </c>
    </row>
    <row r="170" spans="1:5" ht="12.75">
      <c r="A170" t="s">
        <v>59</v>
      </c>
      <c r="E170" s="39" t="s">
        <v>60</v>
      </c>
    </row>
    <row r="171" spans="1:16" ht="25.5">
      <c r="A171" t="s">
        <v>49</v>
      </c>
      <c s="34" t="s">
        <v>137</v>
      </c>
      <c s="34" t="s">
        <v>8205</v>
      </c>
      <c s="35" t="s">
        <v>52</v>
      </c>
      <c s="6" t="s">
        <v>8206</v>
      </c>
      <c s="36" t="s">
        <v>107</v>
      </c>
      <c s="37">
        <v>1</v>
      </c>
      <c s="36">
        <v>0</v>
      </c>
      <c s="36">
        <f>ROUND(G171*H171,6)</f>
      </c>
      <c r="L171" s="38">
        <v>0</v>
      </c>
      <c s="32">
        <f>ROUND(ROUND(L171,2)*ROUND(G171,3),2)</f>
      </c>
      <c s="36" t="s">
        <v>74</v>
      </c>
      <c>
        <f>(M171*21)/100</f>
      </c>
      <c t="s">
        <v>27</v>
      </c>
    </row>
    <row r="172" spans="1:5" ht="12.75">
      <c r="A172" s="35" t="s">
        <v>56</v>
      </c>
      <c r="E172" s="39" t="s">
        <v>8207</v>
      </c>
    </row>
    <row r="173" spans="1:5" ht="25.5">
      <c r="A173" s="35" t="s">
        <v>57</v>
      </c>
      <c r="E173" s="40" t="s">
        <v>8208</v>
      </c>
    </row>
    <row r="174" spans="1:5" ht="12.75">
      <c r="A174" t="s">
        <v>59</v>
      </c>
      <c r="E174" s="39" t="s">
        <v>60</v>
      </c>
    </row>
    <row r="175" spans="1:16" ht="12.75">
      <c r="A175" t="s">
        <v>49</v>
      </c>
      <c s="34" t="s">
        <v>140</v>
      </c>
      <c s="34" t="s">
        <v>191</v>
      </c>
      <c s="35" t="s">
        <v>52</v>
      </c>
      <c s="6" t="s">
        <v>192</v>
      </c>
      <c s="36" t="s">
        <v>99</v>
      </c>
      <c s="37">
        <v>80</v>
      </c>
      <c s="36">
        <v>0</v>
      </c>
      <c s="36">
        <f>ROUND(G175*H175,6)</f>
      </c>
      <c r="L175" s="38">
        <v>0</v>
      </c>
      <c s="32">
        <f>ROUND(ROUND(L175,2)*ROUND(G175,3),2)</f>
      </c>
      <c s="36" t="s">
        <v>74</v>
      </c>
      <c>
        <f>(M175*21)/100</f>
      </c>
      <c t="s">
        <v>27</v>
      </c>
    </row>
    <row r="176" spans="1:5" ht="12.75">
      <c r="A176" s="35" t="s">
        <v>56</v>
      </c>
      <c r="E176" s="39" t="s">
        <v>8220</v>
      </c>
    </row>
    <row r="177" spans="1:5" ht="12.75">
      <c r="A177" s="35" t="s">
        <v>57</v>
      </c>
      <c r="E177" s="40" t="s">
        <v>8138</v>
      </c>
    </row>
    <row r="178" spans="1:5" ht="12.75">
      <c r="A178" t="s">
        <v>59</v>
      </c>
      <c r="E178" s="39" t="s">
        <v>60</v>
      </c>
    </row>
    <row r="179" spans="1:16" ht="25.5">
      <c r="A179" t="s">
        <v>49</v>
      </c>
      <c s="34" t="s">
        <v>143</v>
      </c>
      <c s="34" t="s">
        <v>1206</v>
      </c>
      <c s="35" t="s">
        <v>52</v>
      </c>
      <c s="6" t="s">
        <v>1207</v>
      </c>
      <c s="36" t="s">
        <v>107</v>
      </c>
      <c s="37">
        <v>1</v>
      </c>
      <c s="36">
        <v>0</v>
      </c>
      <c s="36">
        <f>ROUND(G179*H179,6)</f>
      </c>
      <c r="L179" s="38">
        <v>0</v>
      </c>
      <c s="32">
        <f>ROUND(ROUND(L179,2)*ROUND(G179,3),2)</f>
      </c>
      <c s="36" t="s">
        <v>74</v>
      </c>
      <c>
        <f>(M179*21)/100</f>
      </c>
      <c t="s">
        <v>27</v>
      </c>
    </row>
    <row r="180" spans="1:5" ht="12.75">
      <c r="A180" s="35" t="s">
        <v>56</v>
      </c>
      <c r="E180" s="39" t="s">
        <v>52</v>
      </c>
    </row>
    <row r="181" spans="1:5" ht="12.75">
      <c r="A181" s="35" t="s">
        <v>57</v>
      </c>
      <c r="E181" s="40" t="s">
        <v>52</v>
      </c>
    </row>
    <row r="182" spans="1:5" ht="12.75">
      <c r="A182" t="s">
        <v>59</v>
      </c>
      <c r="E182" s="39" t="s">
        <v>60</v>
      </c>
    </row>
    <row r="183" spans="1:16" ht="38.25">
      <c r="A183" t="s">
        <v>49</v>
      </c>
      <c s="34" t="s">
        <v>146</v>
      </c>
      <c s="34" t="s">
        <v>2118</v>
      </c>
      <c s="35" t="s">
        <v>52</v>
      </c>
      <c s="6" t="s">
        <v>2119</v>
      </c>
      <c s="36" t="s">
        <v>107</v>
      </c>
      <c s="37">
        <v>5</v>
      </c>
      <c s="36">
        <v>0</v>
      </c>
      <c s="36">
        <f>ROUND(G183*H183,6)</f>
      </c>
      <c r="L183" s="38">
        <v>0</v>
      </c>
      <c s="32">
        <f>ROUND(ROUND(L183,2)*ROUND(G183,3),2)</f>
      </c>
      <c s="36" t="s">
        <v>74</v>
      </c>
      <c>
        <f>(M183*21)/100</f>
      </c>
      <c t="s">
        <v>27</v>
      </c>
    </row>
    <row r="184" spans="1:5" ht="12.75">
      <c r="A184" s="35" t="s">
        <v>56</v>
      </c>
      <c r="E184" s="39" t="s">
        <v>52</v>
      </c>
    </row>
    <row r="185" spans="1:5" ht="12.75">
      <c r="A185" s="35" t="s">
        <v>57</v>
      </c>
      <c r="E185" s="40" t="s">
        <v>52</v>
      </c>
    </row>
    <row r="186" spans="1:5" ht="12.75">
      <c r="A186" t="s">
        <v>59</v>
      </c>
      <c r="E186" s="39" t="s">
        <v>60</v>
      </c>
    </row>
    <row r="187" spans="1:16" ht="25.5">
      <c r="A187" t="s">
        <v>49</v>
      </c>
      <c s="34" t="s">
        <v>149</v>
      </c>
      <c s="34" t="s">
        <v>2222</v>
      </c>
      <c s="35" t="s">
        <v>52</v>
      </c>
      <c s="6" t="s">
        <v>2223</v>
      </c>
      <c s="36" t="s">
        <v>107</v>
      </c>
      <c s="37">
        <v>1</v>
      </c>
      <c s="36">
        <v>0</v>
      </c>
      <c s="36">
        <f>ROUND(G187*H187,6)</f>
      </c>
      <c r="L187" s="38">
        <v>0</v>
      </c>
      <c s="32">
        <f>ROUND(ROUND(L187,2)*ROUND(G187,3),2)</f>
      </c>
      <c s="36" t="s">
        <v>74</v>
      </c>
      <c>
        <f>(M187*21)/100</f>
      </c>
      <c t="s">
        <v>27</v>
      </c>
    </row>
    <row r="188" spans="1:5" ht="12.75">
      <c r="A188" s="35" t="s">
        <v>56</v>
      </c>
      <c r="E188" s="39" t="s">
        <v>52</v>
      </c>
    </row>
    <row r="189" spans="1:5" ht="12.75">
      <c r="A189" s="35" t="s">
        <v>57</v>
      </c>
      <c r="E189" s="40" t="s">
        <v>52</v>
      </c>
    </row>
    <row r="190" spans="1:5" ht="12.75">
      <c r="A190" t="s">
        <v>59</v>
      </c>
      <c r="E190" s="39" t="s">
        <v>60</v>
      </c>
    </row>
    <row r="191" spans="1:16" ht="12.75">
      <c r="A191" t="s">
        <v>49</v>
      </c>
      <c s="34" t="s">
        <v>152</v>
      </c>
      <c s="34" t="s">
        <v>8333</v>
      </c>
      <c s="35" t="s">
        <v>52</v>
      </c>
      <c s="6" t="s">
        <v>8334</v>
      </c>
      <c s="36" t="s">
        <v>107</v>
      </c>
      <c s="37">
        <v>1</v>
      </c>
      <c s="36">
        <v>0</v>
      </c>
      <c s="36">
        <f>ROUND(G191*H191,6)</f>
      </c>
      <c r="L191" s="38">
        <v>0</v>
      </c>
      <c s="32">
        <f>ROUND(ROUND(L191,2)*ROUND(G191,3),2)</f>
      </c>
      <c s="36" t="s">
        <v>74</v>
      </c>
      <c>
        <f>(M191*21)/100</f>
      </c>
      <c t="s">
        <v>27</v>
      </c>
    </row>
    <row r="192" spans="1:5" ht="12.75">
      <c r="A192" s="35" t="s">
        <v>56</v>
      </c>
      <c r="E192" s="39" t="s">
        <v>52</v>
      </c>
    </row>
    <row r="193" spans="1:5" ht="12.75">
      <c r="A193" s="35" t="s">
        <v>57</v>
      </c>
      <c r="E193" s="40" t="s">
        <v>52</v>
      </c>
    </row>
    <row r="194" spans="1:5" ht="12.75">
      <c r="A194" t="s">
        <v>59</v>
      </c>
      <c r="E194" s="39" t="s">
        <v>60</v>
      </c>
    </row>
    <row r="195" spans="1:16" ht="12.75">
      <c r="A195" t="s">
        <v>49</v>
      </c>
      <c s="34" t="s">
        <v>155</v>
      </c>
      <c s="34" t="s">
        <v>2116</v>
      </c>
      <c s="35" t="s">
        <v>52</v>
      </c>
      <c s="6" t="s">
        <v>2117</v>
      </c>
      <c s="36" t="s">
        <v>673</v>
      </c>
      <c s="37">
        <v>8</v>
      </c>
      <c s="36">
        <v>0</v>
      </c>
      <c s="36">
        <f>ROUND(G195*H195,6)</f>
      </c>
      <c r="L195" s="38">
        <v>0</v>
      </c>
      <c s="32">
        <f>ROUND(ROUND(L195,2)*ROUND(G195,3),2)</f>
      </c>
      <c s="36" t="s">
        <v>74</v>
      </c>
      <c>
        <f>(M195*21)/100</f>
      </c>
      <c t="s">
        <v>27</v>
      </c>
    </row>
    <row r="196" spans="1:5" ht="12.75">
      <c r="A196" s="35" t="s">
        <v>56</v>
      </c>
      <c r="E196" s="39" t="s">
        <v>52</v>
      </c>
    </row>
    <row r="197" spans="1:5" ht="12.75">
      <c r="A197" s="35" t="s">
        <v>57</v>
      </c>
      <c r="E197" s="40" t="s">
        <v>52</v>
      </c>
    </row>
    <row r="198" spans="1:5" ht="12.75">
      <c r="A198" t="s">
        <v>59</v>
      </c>
      <c r="E198" s="39" t="s">
        <v>60</v>
      </c>
    </row>
    <row r="199" spans="1:16" ht="12.75">
      <c r="A199" t="s">
        <v>49</v>
      </c>
      <c s="34" t="s">
        <v>158</v>
      </c>
      <c s="34" t="s">
        <v>2041</v>
      </c>
      <c s="35" t="s">
        <v>52</v>
      </c>
      <c s="6" t="s">
        <v>2042</v>
      </c>
      <c s="36" t="s">
        <v>673</v>
      </c>
      <c s="37">
        <v>16</v>
      </c>
      <c s="36">
        <v>0</v>
      </c>
      <c s="36">
        <f>ROUND(G199*H199,6)</f>
      </c>
      <c r="L199" s="38">
        <v>0</v>
      </c>
      <c s="32">
        <f>ROUND(ROUND(L199,2)*ROUND(G199,3),2)</f>
      </c>
      <c s="36" t="s">
        <v>74</v>
      </c>
      <c>
        <f>(M199*21)/100</f>
      </c>
      <c t="s">
        <v>27</v>
      </c>
    </row>
    <row r="200" spans="1:5" ht="12.75">
      <c r="A200" s="35" t="s">
        <v>56</v>
      </c>
      <c r="E200" s="39" t="s">
        <v>52</v>
      </c>
    </row>
    <row r="201" spans="1:5" ht="12.75">
      <c r="A201" s="35" t="s">
        <v>57</v>
      </c>
      <c r="E201" s="40" t="s">
        <v>52</v>
      </c>
    </row>
    <row r="202" spans="1:5" ht="12.75">
      <c r="A202" t="s">
        <v>59</v>
      </c>
      <c r="E202" s="39" t="s">
        <v>60</v>
      </c>
    </row>
    <row r="203" spans="1:16" ht="12.75">
      <c r="A203" t="s">
        <v>49</v>
      </c>
      <c s="34" t="s">
        <v>163</v>
      </c>
      <c s="34" t="s">
        <v>2025</v>
      </c>
      <c s="35" t="s">
        <v>52</v>
      </c>
      <c s="6" t="s">
        <v>2026</v>
      </c>
      <c s="36" t="s">
        <v>673</v>
      </c>
      <c s="37">
        <v>8</v>
      </c>
      <c s="36">
        <v>0</v>
      </c>
      <c s="36">
        <f>ROUND(G203*H203,6)</f>
      </c>
      <c r="L203" s="38">
        <v>0</v>
      </c>
      <c s="32">
        <f>ROUND(ROUND(L203,2)*ROUND(G203,3),2)</f>
      </c>
      <c s="36" t="s">
        <v>74</v>
      </c>
      <c>
        <f>(M203*21)/100</f>
      </c>
      <c t="s">
        <v>27</v>
      </c>
    </row>
    <row r="204" spans="1:5" ht="12.75">
      <c r="A204" s="35" t="s">
        <v>56</v>
      </c>
      <c r="E204" s="39" t="s">
        <v>52</v>
      </c>
    </row>
    <row r="205" spans="1:5" ht="12.75">
      <c r="A205" s="35" t="s">
        <v>57</v>
      </c>
      <c r="E205" s="40" t="s">
        <v>52</v>
      </c>
    </row>
    <row r="206" spans="1:5" ht="12.75">
      <c r="A206" t="s">
        <v>59</v>
      </c>
      <c r="E206" s="39" t="s">
        <v>60</v>
      </c>
    </row>
    <row r="207" spans="1:16" ht="12.75">
      <c r="A207" t="s">
        <v>49</v>
      </c>
      <c s="34" t="s">
        <v>166</v>
      </c>
      <c s="34" t="s">
        <v>2019</v>
      </c>
      <c s="35" t="s">
        <v>52</v>
      </c>
      <c s="6" t="s">
        <v>2020</v>
      </c>
      <c s="36" t="s">
        <v>673</v>
      </c>
      <c s="37">
        <v>16</v>
      </c>
      <c s="36">
        <v>0</v>
      </c>
      <c s="36">
        <f>ROUND(G207*H207,6)</f>
      </c>
      <c r="L207" s="38">
        <v>0</v>
      </c>
      <c s="32">
        <f>ROUND(ROUND(L207,2)*ROUND(G207,3),2)</f>
      </c>
      <c s="36" t="s">
        <v>74</v>
      </c>
      <c>
        <f>(M207*21)/100</f>
      </c>
      <c t="s">
        <v>27</v>
      </c>
    </row>
    <row r="208" spans="1:5" ht="12.75">
      <c r="A208" s="35" t="s">
        <v>56</v>
      </c>
      <c r="E208" s="39" t="s">
        <v>52</v>
      </c>
    </row>
    <row r="209" spans="1:5" ht="12.75">
      <c r="A209" s="35" t="s">
        <v>57</v>
      </c>
      <c r="E209" s="40" t="s">
        <v>52</v>
      </c>
    </row>
    <row r="210" spans="1:5" ht="12.75">
      <c r="A210" t="s">
        <v>59</v>
      </c>
      <c r="E210" s="39" t="s">
        <v>60</v>
      </c>
    </row>
    <row r="211" spans="1:16" ht="12.75">
      <c r="A211" t="s">
        <v>49</v>
      </c>
      <c s="34" t="s">
        <v>169</v>
      </c>
      <c s="34" t="s">
        <v>2023</v>
      </c>
      <c s="35" t="s">
        <v>52</v>
      </c>
      <c s="6" t="s">
        <v>2024</v>
      </c>
      <c s="36" t="s">
        <v>673</v>
      </c>
      <c s="37">
        <v>32</v>
      </c>
      <c s="36">
        <v>0</v>
      </c>
      <c s="36">
        <f>ROUND(G211*H211,6)</f>
      </c>
      <c r="L211" s="38">
        <v>0</v>
      </c>
      <c s="32">
        <f>ROUND(ROUND(L211,2)*ROUND(G211,3),2)</f>
      </c>
      <c s="36" t="s">
        <v>74</v>
      </c>
      <c>
        <f>(M211*21)/100</f>
      </c>
      <c t="s">
        <v>27</v>
      </c>
    </row>
    <row r="212" spans="1:5" ht="12.75">
      <c r="A212" s="35" t="s">
        <v>56</v>
      </c>
      <c r="E212" s="39" t="s">
        <v>52</v>
      </c>
    </row>
    <row r="213" spans="1:5" ht="12.75">
      <c r="A213" s="35" t="s">
        <v>57</v>
      </c>
      <c r="E213" s="40" t="s">
        <v>52</v>
      </c>
    </row>
    <row r="214" spans="1:5" ht="12.75">
      <c r="A214" t="s">
        <v>59</v>
      </c>
      <c r="E214" s="39" t="s">
        <v>60</v>
      </c>
    </row>
    <row r="215" spans="1:16" ht="12.75">
      <c r="A215" t="s">
        <v>49</v>
      </c>
      <c s="34" t="s">
        <v>172</v>
      </c>
      <c s="34" t="s">
        <v>8221</v>
      </c>
      <c s="35" t="s">
        <v>52</v>
      </c>
      <c s="6" t="s">
        <v>8222</v>
      </c>
      <c s="36" t="s">
        <v>107</v>
      </c>
      <c s="37">
        <v>1</v>
      </c>
      <c s="36">
        <v>0</v>
      </c>
      <c s="36">
        <f>ROUND(G215*H215,6)</f>
      </c>
      <c r="L215" s="38">
        <v>0</v>
      </c>
      <c s="32">
        <f>ROUND(ROUND(L215,2)*ROUND(G215,3),2)</f>
      </c>
      <c s="36" t="s">
        <v>74</v>
      </c>
      <c>
        <f>(M215*21)/100</f>
      </c>
      <c t="s">
        <v>27</v>
      </c>
    </row>
    <row r="216" spans="1:5" ht="12.75">
      <c r="A216" s="35" t="s">
        <v>56</v>
      </c>
      <c r="E216" s="39" t="s">
        <v>52</v>
      </c>
    </row>
    <row r="217" spans="1:5" ht="12.75">
      <c r="A217" s="35" t="s">
        <v>57</v>
      </c>
      <c r="E217" s="40" t="s">
        <v>52</v>
      </c>
    </row>
    <row r="218" spans="1:5" ht="12.75">
      <c r="A218" t="s">
        <v>59</v>
      </c>
      <c r="E218" s="39" t="s">
        <v>60</v>
      </c>
    </row>
    <row r="219" spans="1:16" ht="12.75">
      <c r="A219" t="s">
        <v>49</v>
      </c>
      <c s="34" t="s">
        <v>175</v>
      </c>
      <c s="34" t="s">
        <v>2483</v>
      </c>
      <c s="35" t="s">
        <v>52</v>
      </c>
      <c s="6" t="s">
        <v>8223</v>
      </c>
      <c s="36" t="s">
        <v>673</v>
      </c>
      <c s="37">
        <v>40</v>
      </c>
      <c s="36">
        <v>0</v>
      </c>
      <c s="36">
        <f>ROUND(G219*H219,6)</f>
      </c>
      <c r="L219" s="38">
        <v>0</v>
      </c>
      <c s="32">
        <f>ROUND(ROUND(L219,2)*ROUND(G219,3),2)</f>
      </c>
      <c s="36" t="s">
        <v>2227</v>
      </c>
      <c>
        <f>(M219*21)/100</f>
      </c>
      <c t="s">
        <v>27</v>
      </c>
    </row>
    <row r="220" spans="1:5" ht="12.75">
      <c r="A220" s="35" t="s">
        <v>56</v>
      </c>
      <c r="E220" s="39" t="s">
        <v>8224</v>
      </c>
    </row>
    <row r="221" spans="1:5" ht="12.75">
      <c r="A221" s="35" t="s">
        <v>57</v>
      </c>
      <c r="E221" s="40" t="s">
        <v>8225</v>
      </c>
    </row>
    <row r="222" spans="1:5" ht="140.25">
      <c r="A222" t="s">
        <v>59</v>
      </c>
      <c r="E222" s="39" t="s">
        <v>2486</v>
      </c>
    </row>
    <row r="223" spans="1:16" ht="12.75">
      <c r="A223" t="s">
        <v>49</v>
      </c>
      <c s="34" t="s">
        <v>178</v>
      </c>
      <c s="34" t="s">
        <v>8226</v>
      </c>
      <c s="35" t="s">
        <v>52</v>
      </c>
      <c s="6" t="s">
        <v>8227</v>
      </c>
      <c s="36" t="s">
        <v>54</v>
      </c>
      <c s="37">
        <v>1</v>
      </c>
      <c s="36">
        <v>0</v>
      </c>
      <c s="36">
        <f>ROUND(G223*H223,6)</f>
      </c>
      <c r="L223" s="38">
        <v>0</v>
      </c>
      <c s="32">
        <f>ROUND(ROUND(L223,2)*ROUND(G223,3),2)</f>
      </c>
      <c s="36" t="s">
        <v>2227</v>
      </c>
      <c>
        <f>(M223*21)/100</f>
      </c>
      <c t="s">
        <v>27</v>
      </c>
    </row>
    <row r="224" spans="1:5" ht="38.25">
      <c r="A224" s="35" t="s">
        <v>56</v>
      </c>
      <c r="E224" s="39" t="s">
        <v>8228</v>
      </c>
    </row>
    <row r="225" spans="1:5" ht="12.75">
      <c r="A225" s="35" t="s">
        <v>57</v>
      </c>
      <c r="E225" s="40" t="s">
        <v>52</v>
      </c>
    </row>
    <row r="226" spans="1:5" ht="25.5">
      <c r="A226" t="s">
        <v>59</v>
      </c>
      <c r="E226" s="39" t="s">
        <v>8229</v>
      </c>
    </row>
    <row r="227" spans="1:13" ht="12.75">
      <c r="A227" t="s">
        <v>46</v>
      </c>
      <c r="C227" s="31" t="s">
        <v>743</v>
      </c>
      <c r="E227" s="33" t="s">
        <v>744</v>
      </c>
      <c r="J227" s="32">
        <f>0</f>
      </c>
      <c s="32">
        <f>0</f>
      </c>
      <c s="32">
        <f>0+L228</f>
      </c>
      <c s="32">
        <f>0+M228</f>
      </c>
    </row>
    <row r="228" spans="1:16" ht="25.5">
      <c r="A228" t="s">
        <v>49</v>
      </c>
      <c s="34" t="s">
        <v>250</v>
      </c>
      <c s="34" t="s">
        <v>746</v>
      </c>
      <c s="35" t="s">
        <v>747</v>
      </c>
      <c s="6" t="s">
        <v>748</v>
      </c>
      <c s="36" t="s">
        <v>749</v>
      </c>
      <c s="37">
        <v>51.39</v>
      </c>
      <c s="36">
        <v>0</v>
      </c>
      <c s="36">
        <f>ROUND(G228*H228,6)</f>
      </c>
      <c r="L228" s="38">
        <v>0</v>
      </c>
      <c s="32">
        <f>ROUND(ROUND(L228,2)*ROUND(G228,3),2)</f>
      </c>
      <c s="36" t="s">
        <v>750</v>
      </c>
      <c>
        <f>(M228*21)/100</f>
      </c>
      <c t="s">
        <v>27</v>
      </c>
    </row>
    <row r="229" spans="1:5" ht="25.5">
      <c r="A229" s="35" t="s">
        <v>56</v>
      </c>
      <c r="E229" s="39" t="s">
        <v>751</v>
      </c>
    </row>
    <row r="230" spans="1:5" ht="12.75">
      <c r="A230" s="35" t="s">
        <v>57</v>
      </c>
      <c r="E230" s="40" t="s">
        <v>52</v>
      </c>
    </row>
    <row r="231" spans="1:5" ht="102">
      <c r="A231" t="s">
        <v>59</v>
      </c>
      <c r="E231"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2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8288</v>
      </c>
      <c s="41">
        <f>Rekapitulace!C131</f>
      </c>
      <c s="20" t="s">
        <v>0</v>
      </c>
      <c t="s">
        <v>23</v>
      </c>
      <c t="s">
        <v>27</v>
      </c>
    </row>
    <row r="4" spans="1:16" ht="32" customHeight="1">
      <c r="A4" s="24" t="s">
        <v>20</v>
      </c>
      <c s="25" t="s">
        <v>28</v>
      </c>
      <c s="27" t="s">
        <v>8288</v>
      </c>
      <c r="E4" s="26" t="s">
        <v>8289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COUNTIFS(L8:L245,"=0",A8:A245,"P")+COUNTIFS(L8:L245,"",A8:A245,"P")+SUM(Q8:Q245)</f>
      </c>
    </row>
    <row r="8" spans="1:13" ht="12.75">
      <c r="A8" t="s">
        <v>44</v>
      </c>
      <c r="C8" s="28" t="s">
        <v>8337</v>
      </c>
      <c r="E8" s="30" t="s">
        <v>8336</v>
      </c>
      <c r="J8" s="29">
        <f>0+J9+J14+J23+J28+J45+J50+J111+J244</f>
      </c>
      <c s="29">
        <f>0+K9+K14+K23+K28+K45+K50+K111+K244</f>
      </c>
      <c s="29">
        <f>0+L9+L14+L23+L28+L45+L50+L111+L244</f>
      </c>
      <c s="29">
        <f>0+M9+M14+M23+M28+M45+M50+M111+M244</f>
      </c>
    </row>
    <row r="9" spans="1:13" ht="12.75">
      <c r="A9" t="s">
        <v>46</v>
      </c>
      <c r="C9" s="31" t="s">
        <v>826</v>
      </c>
      <c r="E9" s="33" t="s">
        <v>3810</v>
      </c>
      <c r="J9" s="32">
        <f>0</f>
      </c>
      <c s="32">
        <f>0</f>
      </c>
      <c s="32">
        <f>0+L10</f>
      </c>
      <c s="32">
        <f>0+M10</f>
      </c>
    </row>
    <row r="10" spans="1:16" ht="12.75">
      <c r="A10" t="s">
        <v>49</v>
      </c>
      <c s="34" t="s">
        <v>256</v>
      </c>
      <c s="34" t="s">
        <v>8136</v>
      </c>
      <c s="35" t="s">
        <v>52</v>
      </c>
      <c s="6" t="s">
        <v>3613</v>
      </c>
      <c s="36" t="s">
        <v>673</v>
      </c>
      <c s="37">
        <v>32</v>
      </c>
      <c s="36">
        <v>0</v>
      </c>
      <c s="36">
        <f>ROUND(G10*H10,6)</f>
      </c>
      <c r="L10" s="38">
        <v>0</v>
      </c>
      <c s="32">
        <f>ROUND(ROUND(L10,2)*ROUND(G10,3),2)</f>
      </c>
      <c s="36" t="s">
        <v>2227</v>
      </c>
      <c>
        <f>(M10*21)/100</f>
      </c>
      <c t="s">
        <v>27</v>
      </c>
    </row>
    <row r="11" spans="1:5" ht="12.75">
      <c r="A11" s="35" t="s">
        <v>56</v>
      </c>
      <c r="E11" s="39" t="s">
        <v>52</v>
      </c>
    </row>
    <row r="12" spans="1:5" ht="12.75">
      <c r="A12" s="35" t="s">
        <v>57</v>
      </c>
      <c r="E12" s="40" t="s">
        <v>52</v>
      </c>
    </row>
    <row r="13" spans="1:5" ht="12.75">
      <c r="A13" t="s">
        <v>59</v>
      </c>
      <c r="E13" s="39" t="s">
        <v>60</v>
      </c>
    </row>
    <row r="14" spans="1:13" ht="12.75">
      <c r="A14" t="s">
        <v>46</v>
      </c>
      <c r="C14" s="31" t="s">
        <v>122</v>
      </c>
      <c r="E14" s="33" t="s">
        <v>3400</v>
      </c>
      <c r="J14" s="32">
        <f>0</f>
      </c>
      <c s="32">
        <f>0</f>
      </c>
      <c s="32">
        <f>0+L15+L19</f>
      </c>
      <c s="32">
        <f>0+M15+M19</f>
      </c>
    </row>
    <row r="15" spans="1:16" ht="12.75">
      <c r="A15" t="s">
        <v>49</v>
      </c>
      <c s="34" t="s">
        <v>235</v>
      </c>
      <c s="34" t="s">
        <v>838</v>
      </c>
      <c s="35" t="s">
        <v>52</v>
      </c>
      <c s="6" t="s">
        <v>839</v>
      </c>
      <c s="36" t="s">
        <v>78</v>
      </c>
      <c s="37">
        <v>130.55</v>
      </c>
      <c s="36">
        <v>0</v>
      </c>
      <c s="36">
        <f>ROUND(G15*H15,6)</f>
      </c>
      <c r="L15" s="38">
        <v>0</v>
      </c>
      <c s="32">
        <f>ROUND(ROUND(L15,2)*ROUND(G15,3),2)</f>
      </c>
      <c s="36" t="s">
        <v>74</v>
      </c>
      <c>
        <f>(M15*21)/100</f>
      </c>
      <c t="s">
        <v>27</v>
      </c>
    </row>
    <row r="16" spans="1:5" ht="25.5">
      <c r="A16" s="35" t="s">
        <v>56</v>
      </c>
      <c r="E16" s="39" t="s">
        <v>8338</v>
      </c>
    </row>
    <row r="17" spans="1:5" ht="12.75">
      <c r="A17" s="35" t="s">
        <v>57</v>
      </c>
      <c r="E17" s="40" t="s">
        <v>8138</v>
      </c>
    </row>
    <row r="18" spans="1:5" ht="12.75">
      <c r="A18" t="s">
        <v>59</v>
      </c>
      <c r="E18" s="39" t="s">
        <v>60</v>
      </c>
    </row>
    <row r="19" spans="1:16" ht="12.75">
      <c r="A19" t="s">
        <v>49</v>
      </c>
      <c s="34" t="s">
        <v>238</v>
      </c>
      <c s="34" t="s">
        <v>836</v>
      </c>
      <c s="35" t="s">
        <v>52</v>
      </c>
      <c s="6" t="s">
        <v>837</v>
      </c>
      <c s="36" t="s">
        <v>78</v>
      </c>
      <c s="37">
        <v>20</v>
      </c>
      <c s="36">
        <v>0</v>
      </c>
      <c s="36">
        <f>ROUND(G19*H19,6)</f>
      </c>
      <c r="L19" s="38">
        <v>0</v>
      </c>
      <c s="32">
        <f>ROUND(ROUND(L19,2)*ROUND(G19,3),2)</f>
      </c>
      <c s="36" t="s">
        <v>74</v>
      </c>
      <c>
        <f>(M19*21)/100</f>
      </c>
      <c t="s">
        <v>27</v>
      </c>
    </row>
    <row r="20" spans="1:5" ht="12.75">
      <c r="A20" s="35" t="s">
        <v>56</v>
      </c>
      <c r="E20" s="39" t="s">
        <v>8339</v>
      </c>
    </row>
    <row r="21" spans="1:5" ht="12.75">
      <c r="A21" s="35" t="s">
        <v>57</v>
      </c>
      <c r="E21" s="40" t="s">
        <v>8138</v>
      </c>
    </row>
    <row r="22" spans="1:5" ht="12.75">
      <c r="A22" t="s">
        <v>59</v>
      </c>
      <c r="E22" s="39" t="s">
        <v>60</v>
      </c>
    </row>
    <row r="23" spans="1:13" ht="12.75">
      <c r="A23" t="s">
        <v>46</v>
      </c>
      <c r="C23" s="31" t="s">
        <v>125</v>
      </c>
      <c r="E23" s="33" t="s">
        <v>8340</v>
      </c>
      <c r="J23" s="32">
        <f>0</f>
      </c>
      <c s="32">
        <f>0</f>
      </c>
      <c s="32">
        <f>0+L24</f>
      </c>
      <c s="32">
        <f>0+M24</f>
      </c>
    </row>
    <row r="24" spans="1:16" ht="12.75">
      <c r="A24" t="s">
        <v>49</v>
      </c>
      <c s="34" t="s">
        <v>262</v>
      </c>
      <c s="34" t="s">
        <v>97</v>
      </c>
      <c s="35" t="s">
        <v>52</v>
      </c>
      <c s="6" t="s">
        <v>98</v>
      </c>
      <c s="36" t="s">
        <v>99</v>
      </c>
      <c s="37">
        <v>26</v>
      </c>
      <c s="36">
        <v>0</v>
      </c>
      <c s="36">
        <f>ROUND(G24*H24,6)</f>
      </c>
      <c r="L24" s="38">
        <v>0</v>
      </c>
      <c s="32">
        <f>ROUND(ROUND(L24,2)*ROUND(G24,3),2)</f>
      </c>
      <c s="36" t="s">
        <v>74</v>
      </c>
      <c>
        <f>(M24*21)/100</f>
      </c>
      <c t="s">
        <v>27</v>
      </c>
    </row>
    <row r="25" spans="1:5" ht="12.75">
      <c r="A25" s="35" t="s">
        <v>56</v>
      </c>
      <c r="E25" s="39" t="s">
        <v>52</v>
      </c>
    </row>
    <row r="26" spans="1:5" ht="12.75">
      <c r="A26" s="35" t="s">
        <v>57</v>
      </c>
      <c r="E26" s="40" t="s">
        <v>52</v>
      </c>
    </row>
    <row r="27" spans="1:5" ht="12.75">
      <c r="A27" t="s">
        <v>59</v>
      </c>
      <c r="E27" s="39" t="s">
        <v>60</v>
      </c>
    </row>
    <row r="28" spans="1:13" ht="12.75">
      <c r="A28" t="s">
        <v>46</v>
      </c>
      <c r="C28" s="31" t="s">
        <v>134</v>
      </c>
      <c r="E28" s="33" t="s">
        <v>3413</v>
      </c>
      <c r="J28" s="32">
        <f>0</f>
      </c>
      <c s="32">
        <f>0</f>
      </c>
      <c s="32">
        <f>0+L29+L33+L37+L41</f>
      </c>
      <c s="32">
        <f>0+M29+M33+M37+M41</f>
      </c>
    </row>
    <row r="29" spans="1:16" ht="12.75">
      <c r="A29" t="s">
        <v>49</v>
      </c>
      <c s="34" t="s">
        <v>241</v>
      </c>
      <c s="34" t="s">
        <v>101</v>
      </c>
      <c s="35" t="s">
        <v>52</v>
      </c>
      <c s="6" t="s">
        <v>102</v>
      </c>
      <c s="36" t="s">
        <v>78</v>
      </c>
      <c s="37">
        <v>148.01</v>
      </c>
      <c s="36">
        <v>0</v>
      </c>
      <c s="36">
        <f>ROUND(G29*H29,6)</f>
      </c>
      <c r="L29" s="38">
        <v>0</v>
      </c>
      <c s="32">
        <f>ROUND(ROUND(L29,2)*ROUND(G29,3),2)</f>
      </c>
      <c s="36" t="s">
        <v>74</v>
      </c>
      <c>
        <f>(M29*21)/100</f>
      </c>
      <c t="s">
        <v>27</v>
      </c>
    </row>
    <row r="30" spans="1:5" ht="25.5">
      <c r="A30" s="35" t="s">
        <v>56</v>
      </c>
      <c r="E30" s="39" t="s">
        <v>8338</v>
      </c>
    </row>
    <row r="31" spans="1:5" ht="12.75">
      <c r="A31" s="35" t="s">
        <v>57</v>
      </c>
      <c r="E31" s="40" t="s">
        <v>52</v>
      </c>
    </row>
    <row r="32" spans="1:5" ht="12.75">
      <c r="A32" t="s">
        <v>59</v>
      </c>
      <c r="E32" s="39" t="s">
        <v>60</v>
      </c>
    </row>
    <row r="33" spans="1:16" ht="12.75">
      <c r="A33" t="s">
        <v>49</v>
      </c>
      <c s="34" t="s">
        <v>244</v>
      </c>
      <c s="34" t="s">
        <v>3421</v>
      </c>
      <c s="35" t="s">
        <v>52</v>
      </c>
      <c s="6" t="s">
        <v>3422</v>
      </c>
      <c s="36" t="s">
        <v>73</v>
      </c>
      <c s="37">
        <v>170</v>
      </c>
      <c s="36">
        <v>0</v>
      </c>
      <c s="36">
        <f>ROUND(G33*H33,6)</f>
      </c>
      <c r="L33" s="38">
        <v>0</v>
      </c>
      <c s="32">
        <f>ROUND(ROUND(L33,2)*ROUND(G33,3),2)</f>
      </c>
      <c s="36" t="s">
        <v>74</v>
      </c>
      <c>
        <f>(M33*21)/100</f>
      </c>
      <c t="s">
        <v>27</v>
      </c>
    </row>
    <row r="34" spans="1:5" ht="25.5">
      <c r="A34" s="35" t="s">
        <v>56</v>
      </c>
      <c r="E34" s="39" t="s">
        <v>8341</v>
      </c>
    </row>
    <row r="35" spans="1:5" ht="12.75">
      <c r="A35" s="35" t="s">
        <v>57</v>
      </c>
      <c r="E35" s="40" t="s">
        <v>52</v>
      </c>
    </row>
    <row r="36" spans="1:5" ht="12.75">
      <c r="A36" t="s">
        <v>59</v>
      </c>
      <c r="E36" s="39" t="s">
        <v>60</v>
      </c>
    </row>
    <row r="37" spans="1:16" ht="12.75">
      <c r="A37" t="s">
        <v>49</v>
      </c>
      <c s="34" t="s">
        <v>247</v>
      </c>
      <c s="34" t="s">
        <v>8142</v>
      </c>
      <c s="35" t="s">
        <v>52</v>
      </c>
      <c s="6" t="s">
        <v>8143</v>
      </c>
      <c s="36" t="s">
        <v>73</v>
      </c>
      <c s="37">
        <v>202</v>
      </c>
      <c s="36">
        <v>0</v>
      </c>
      <c s="36">
        <f>ROUND(G37*H37,6)</f>
      </c>
      <c r="L37" s="38">
        <v>0</v>
      </c>
      <c s="32">
        <f>ROUND(ROUND(L37,2)*ROUND(G37,3),2)</f>
      </c>
      <c s="36" t="s">
        <v>74</v>
      </c>
      <c>
        <f>(M37*21)/100</f>
      </c>
      <c t="s">
        <v>27</v>
      </c>
    </row>
    <row r="38" spans="1:5" ht="12.75">
      <c r="A38" s="35" t="s">
        <v>56</v>
      </c>
      <c r="E38" s="39" t="s">
        <v>8342</v>
      </c>
    </row>
    <row r="39" spans="1:5" ht="12.75">
      <c r="A39" s="35" t="s">
        <v>57</v>
      </c>
      <c r="E39" s="40" t="s">
        <v>52</v>
      </c>
    </row>
    <row r="40" spans="1:5" ht="25.5">
      <c r="A40" t="s">
        <v>59</v>
      </c>
      <c r="E40" s="39" t="s">
        <v>8145</v>
      </c>
    </row>
    <row r="41" spans="1:16" ht="12.75">
      <c r="A41" t="s">
        <v>49</v>
      </c>
      <c s="34" t="s">
        <v>250</v>
      </c>
      <c s="34" t="s">
        <v>8146</v>
      </c>
      <c s="35" t="s">
        <v>52</v>
      </c>
      <c s="6" t="s">
        <v>8147</v>
      </c>
      <c s="36" t="s">
        <v>73</v>
      </c>
      <c s="37">
        <v>101</v>
      </c>
      <c s="36">
        <v>0</v>
      </c>
      <c s="36">
        <f>ROUND(G41*H41,6)</f>
      </c>
      <c r="L41" s="38">
        <v>0</v>
      </c>
      <c s="32">
        <f>ROUND(ROUND(L41,2)*ROUND(G41,3),2)</f>
      </c>
      <c s="36" t="s">
        <v>2227</v>
      </c>
      <c>
        <f>(M41*21)/100</f>
      </c>
      <c t="s">
        <v>27</v>
      </c>
    </row>
    <row r="42" spans="1:5" ht="12.75">
      <c r="A42" s="35" t="s">
        <v>56</v>
      </c>
      <c r="E42" s="39" t="s">
        <v>8343</v>
      </c>
    </row>
    <row r="43" spans="1:5" ht="12.75">
      <c r="A43" s="35" t="s">
        <v>57</v>
      </c>
      <c r="E43" s="40" t="s">
        <v>52</v>
      </c>
    </row>
    <row r="44" spans="1:5" ht="38.25">
      <c r="A44" t="s">
        <v>59</v>
      </c>
      <c r="E44" s="39" t="s">
        <v>8149</v>
      </c>
    </row>
    <row r="45" spans="1:13" ht="12.75">
      <c r="A45" t="s">
        <v>46</v>
      </c>
      <c r="C45" s="31" t="s">
        <v>27</v>
      </c>
      <c r="E45" s="33" t="s">
        <v>3427</v>
      </c>
      <c r="J45" s="32">
        <f>0</f>
      </c>
      <c s="32">
        <f>0</f>
      </c>
      <c s="32">
        <f>0+L46</f>
      </c>
      <c s="32">
        <f>0+M46</f>
      </c>
    </row>
    <row r="46" spans="1:16" ht="12.75">
      <c r="A46" t="s">
        <v>49</v>
      </c>
      <c s="34" t="s">
        <v>253</v>
      </c>
      <c s="34" t="s">
        <v>8150</v>
      </c>
      <c s="35" t="s">
        <v>52</v>
      </c>
      <c s="6" t="s">
        <v>8151</v>
      </c>
      <c s="36" t="s">
        <v>78</v>
      </c>
      <c s="37">
        <v>0.045</v>
      </c>
      <c s="36">
        <v>0</v>
      </c>
      <c s="36">
        <f>ROUND(G46*H46,6)</f>
      </c>
      <c r="L46" s="38">
        <v>0</v>
      </c>
      <c s="32">
        <f>ROUND(ROUND(L46,2)*ROUND(G46,3),2)</f>
      </c>
      <c s="36" t="s">
        <v>74</v>
      </c>
      <c>
        <f>(M46*21)/100</f>
      </c>
      <c t="s">
        <v>27</v>
      </c>
    </row>
    <row r="47" spans="1:5" ht="38.25">
      <c r="A47" s="35" t="s">
        <v>56</v>
      </c>
      <c r="E47" s="39" t="s">
        <v>8344</v>
      </c>
    </row>
    <row r="48" spans="1:5" ht="12.75">
      <c r="A48" s="35" t="s">
        <v>57</v>
      </c>
      <c r="E48" s="40" t="s">
        <v>8265</v>
      </c>
    </row>
    <row r="49" spans="1:5" ht="12.75">
      <c r="A49" t="s">
        <v>59</v>
      </c>
      <c r="E49" s="39" t="s">
        <v>60</v>
      </c>
    </row>
    <row r="50" spans="1:13" ht="12.75">
      <c r="A50" t="s">
        <v>46</v>
      </c>
      <c r="C50" s="31" t="s">
        <v>114</v>
      </c>
      <c r="E50" s="33" t="s">
        <v>2220</v>
      </c>
      <c r="J50" s="32">
        <f>0</f>
      </c>
      <c s="32">
        <f>0</f>
      </c>
      <c s="32">
        <f>0+L51+L55+L59+L63+L67+L71+L75+L79+L83+L87+L91+L95+L99+L103+L107</f>
      </c>
      <c s="32">
        <f>0+M51+M55+M59+M63+M67+M71+M75+M79+M83+M87+M91+M95+M99+M103+M107</f>
      </c>
    </row>
    <row r="51" spans="1:16" ht="25.5">
      <c r="A51" t="s">
        <v>49</v>
      </c>
      <c s="34" t="s">
        <v>187</v>
      </c>
      <c s="34" t="s">
        <v>1004</v>
      </c>
      <c s="35" t="s">
        <v>52</v>
      </c>
      <c s="6" t="s">
        <v>1005</v>
      </c>
      <c s="36" t="s">
        <v>99</v>
      </c>
      <c s="37">
        <v>20</v>
      </c>
      <c s="36">
        <v>0</v>
      </c>
      <c s="36">
        <f>ROUND(G51*H51,6)</f>
      </c>
      <c r="L51" s="38">
        <v>0</v>
      </c>
      <c s="32">
        <f>ROUND(ROUND(L51,2)*ROUND(G51,3),2)</f>
      </c>
      <c s="36" t="s">
        <v>74</v>
      </c>
      <c>
        <f>(M51*21)/100</f>
      </c>
      <c t="s">
        <v>27</v>
      </c>
    </row>
    <row r="52" spans="1:5" ht="38.25">
      <c r="A52" s="35" t="s">
        <v>56</v>
      </c>
      <c r="E52" s="39" t="s">
        <v>8345</v>
      </c>
    </row>
    <row r="53" spans="1:5" ht="12.75">
      <c r="A53" s="35" t="s">
        <v>57</v>
      </c>
      <c r="E53" s="40" t="s">
        <v>8346</v>
      </c>
    </row>
    <row r="54" spans="1:5" ht="12.75">
      <c r="A54" t="s">
        <v>59</v>
      </c>
      <c r="E54" s="39" t="s">
        <v>60</v>
      </c>
    </row>
    <row r="55" spans="1:16" ht="12.75">
      <c r="A55" t="s">
        <v>49</v>
      </c>
      <c s="34" t="s">
        <v>190</v>
      </c>
      <c s="34" t="s">
        <v>8347</v>
      </c>
      <c s="35" t="s">
        <v>52</v>
      </c>
      <c s="6" t="s">
        <v>8348</v>
      </c>
      <c s="36" t="s">
        <v>99</v>
      </c>
      <c s="37">
        <v>8</v>
      </c>
      <c s="36">
        <v>0</v>
      </c>
      <c s="36">
        <f>ROUND(G55*H55,6)</f>
      </c>
      <c r="L55" s="38">
        <v>0</v>
      </c>
      <c s="32">
        <f>ROUND(ROUND(L55,2)*ROUND(G55,3),2)</f>
      </c>
      <c s="36" t="s">
        <v>74</v>
      </c>
      <c>
        <f>(M55*21)/100</f>
      </c>
      <c t="s">
        <v>27</v>
      </c>
    </row>
    <row r="56" spans="1:5" ht="38.25">
      <c r="A56" s="35" t="s">
        <v>56</v>
      </c>
      <c r="E56" s="39" t="s">
        <v>8349</v>
      </c>
    </row>
    <row r="57" spans="1:5" ht="12.75">
      <c r="A57" s="35" t="s">
        <v>57</v>
      </c>
      <c r="E57" s="40" t="s">
        <v>8350</v>
      </c>
    </row>
    <row r="58" spans="1:5" ht="12.75">
      <c r="A58" t="s">
        <v>59</v>
      </c>
      <c r="E58" s="39" t="s">
        <v>60</v>
      </c>
    </row>
    <row r="59" spans="1:16" ht="12.75">
      <c r="A59" t="s">
        <v>49</v>
      </c>
      <c s="34" t="s">
        <v>195</v>
      </c>
      <c s="34" t="s">
        <v>117</v>
      </c>
      <c s="35" t="s">
        <v>52</v>
      </c>
      <c s="6" t="s">
        <v>118</v>
      </c>
      <c s="36" t="s">
        <v>99</v>
      </c>
      <c s="37">
        <v>208</v>
      </c>
      <c s="36">
        <v>0</v>
      </c>
      <c s="36">
        <f>ROUND(G59*H59,6)</f>
      </c>
      <c r="L59" s="38">
        <v>0</v>
      </c>
      <c s="32">
        <f>ROUND(ROUND(L59,2)*ROUND(G59,3),2)</f>
      </c>
      <c s="36" t="s">
        <v>74</v>
      </c>
      <c>
        <f>(M59*21)/100</f>
      </c>
      <c t="s">
        <v>27</v>
      </c>
    </row>
    <row r="60" spans="1:5" ht="12.75">
      <c r="A60" s="35" t="s">
        <v>56</v>
      </c>
      <c r="E60" s="39" t="s">
        <v>8246</v>
      </c>
    </row>
    <row r="61" spans="1:5" ht="12.75">
      <c r="A61" s="35" t="s">
        <v>57</v>
      </c>
      <c r="E61" s="40" t="s">
        <v>8138</v>
      </c>
    </row>
    <row r="62" spans="1:5" ht="12.75">
      <c r="A62" t="s">
        <v>59</v>
      </c>
      <c r="E62" s="39" t="s">
        <v>60</v>
      </c>
    </row>
    <row r="63" spans="1:16" ht="12.75">
      <c r="A63" t="s">
        <v>49</v>
      </c>
      <c s="34" t="s">
        <v>199</v>
      </c>
      <c s="34" t="s">
        <v>120</v>
      </c>
      <c s="35" t="s">
        <v>52</v>
      </c>
      <c s="6" t="s">
        <v>121</v>
      </c>
      <c s="36" t="s">
        <v>99</v>
      </c>
      <c s="37">
        <v>15</v>
      </c>
      <c s="36">
        <v>0</v>
      </c>
      <c s="36">
        <f>ROUND(G63*H63,6)</f>
      </c>
      <c r="L63" s="38">
        <v>0</v>
      </c>
      <c s="32">
        <f>ROUND(ROUND(L63,2)*ROUND(G63,3),2)</f>
      </c>
      <c s="36" t="s">
        <v>74</v>
      </c>
      <c>
        <f>(M63*21)/100</f>
      </c>
      <c t="s">
        <v>27</v>
      </c>
    </row>
    <row r="64" spans="1:5" ht="12.75">
      <c r="A64" s="35" t="s">
        <v>56</v>
      </c>
      <c r="E64" s="39" t="s">
        <v>8154</v>
      </c>
    </row>
    <row r="65" spans="1:5" ht="12.75">
      <c r="A65" s="35" t="s">
        <v>57</v>
      </c>
      <c r="E65" s="40" t="s">
        <v>8138</v>
      </c>
    </row>
    <row r="66" spans="1:5" ht="12.75">
      <c r="A66" t="s">
        <v>59</v>
      </c>
      <c r="E66" s="39" t="s">
        <v>60</v>
      </c>
    </row>
    <row r="67" spans="1:16" ht="12.75">
      <c r="A67" t="s">
        <v>49</v>
      </c>
      <c s="34" t="s">
        <v>202</v>
      </c>
      <c s="34" t="s">
        <v>8155</v>
      </c>
      <c s="35" t="s">
        <v>52</v>
      </c>
      <c s="6" t="s">
        <v>8156</v>
      </c>
      <c s="36" t="s">
        <v>99</v>
      </c>
      <c s="37">
        <v>97</v>
      </c>
      <c s="36">
        <v>0</v>
      </c>
      <c s="36">
        <f>ROUND(G67*H67,6)</f>
      </c>
      <c r="L67" s="38">
        <v>0</v>
      </c>
      <c s="32">
        <f>ROUND(ROUND(L67,2)*ROUND(G67,3),2)</f>
      </c>
      <c s="36" t="s">
        <v>74</v>
      </c>
      <c>
        <f>(M67*21)/100</f>
      </c>
      <c t="s">
        <v>27</v>
      </c>
    </row>
    <row r="68" spans="1:5" ht="12.75">
      <c r="A68" s="35" t="s">
        <v>56</v>
      </c>
      <c r="E68" s="39" t="s">
        <v>8157</v>
      </c>
    </row>
    <row r="69" spans="1:5" ht="12.75">
      <c r="A69" s="35" t="s">
        <v>57</v>
      </c>
      <c r="E69" s="40" t="s">
        <v>8138</v>
      </c>
    </row>
    <row r="70" spans="1:5" ht="12.75">
      <c r="A70" t="s">
        <v>59</v>
      </c>
      <c r="E70" s="39" t="s">
        <v>60</v>
      </c>
    </row>
    <row r="71" spans="1:16" ht="12.75">
      <c r="A71" t="s">
        <v>49</v>
      </c>
      <c s="34" t="s">
        <v>205</v>
      </c>
      <c s="34" t="s">
        <v>845</v>
      </c>
      <c s="35" t="s">
        <v>52</v>
      </c>
      <c s="6" t="s">
        <v>846</v>
      </c>
      <c s="36" t="s">
        <v>99</v>
      </c>
      <c s="37">
        <v>280</v>
      </c>
      <c s="36">
        <v>0</v>
      </c>
      <c s="36">
        <f>ROUND(G71*H71,6)</f>
      </c>
      <c r="L71" s="38">
        <v>0</v>
      </c>
      <c s="32">
        <f>ROUND(ROUND(L71,2)*ROUND(G71,3),2)</f>
      </c>
      <c s="36" t="s">
        <v>74</v>
      </c>
      <c>
        <f>(M71*21)/100</f>
      </c>
      <c t="s">
        <v>27</v>
      </c>
    </row>
    <row r="72" spans="1:5" ht="12.75">
      <c r="A72" s="35" t="s">
        <v>56</v>
      </c>
      <c r="E72" s="39" t="s">
        <v>52</v>
      </c>
    </row>
    <row r="73" spans="1:5" ht="12.75">
      <c r="A73" s="35" t="s">
        <v>57</v>
      </c>
      <c r="E73" s="40" t="s">
        <v>8138</v>
      </c>
    </row>
    <row r="74" spans="1:5" ht="12.75">
      <c r="A74" t="s">
        <v>59</v>
      </c>
      <c r="E74" s="39" t="s">
        <v>60</v>
      </c>
    </row>
    <row r="75" spans="1:16" ht="25.5">
      <c r="A75" t="s">
        <v>49</v>
      </c>
      <c s="34" t="s">
        <v>208</v>
      </c>
      <c s="34" t="s">
        <v>8158</v>
      </c>
      <c s="35" t="s">
        <v>52</v>
      </c>
      <c s="6" t="s">
        <v>8159</v>
      </c>
      <c s="36" t="s">
        <v>99</v>
      </c>
      <c s="37">
        <v>48</v>
      </c>
      <c s="36">
        <v>0</v>
      </c>
      <c s="36">
        <f>ROUND(G75*H75,6)</f>
      </c>
      <c r="L75" s="38">
        <v>0</v>
      </c>
      <c s="32">
        <f>ROUND(ROUND(L75,2)*ROUND(G75,3),2)</f>
      </c>
      <c s="36" t="s">
        <v>74</v>
      </c>
      <c>
        <f>(M75*21)/100</f>
      </c>
      <c t="s">
        <v>27</v>
      </c>
    </row>
    <row r="76" spans="1:5" ht="25.5">
      <c r="A76" s="35" t="s">
        <v>56</v>
      </c>
      <c r="E76" s="39" t="s">
        <v>8351</v>
      </c>
    </row>
    <row r="77" spans="1:5" ht="12.75">
      <c r="A77" s="35" t="s">
        <v>57</v>
      </c>
      <c r="E77" s="40" t="s">
        <v>8138</v>
      </c>
    </row>
    <row r="78" spans="1:5" ht="12.75">
      <c r="A78" t="s">
        <v>59</v>
      </c>
      <c r="E78" s="39" t="s">
        <v>60</v>
      </c>
    </row>
    <row r="79" spans="1:16" ht="12.75">
      <c r="A79" t="s">
        <v>49</v>
      </c>
      <c s="34" t="s">
        <v>211</v>
      </c>
      <c s="34" t="s">
        <v>867</v>
      </c>
      <c s="35" t="s">
        <v>52</v>
      </c>
      <c s="6" t="s">
        <v>868</v>
      </c>
      <c s="36" t="s">
        <v>107</v>
      </c>
      <c s="37">
        <v>6</v>
      </c>
      <c s="36">
        <v>0</v>
      </c>
      <c s="36">
        <f>ROUND(G79*H79,6)</f>
      </c>
      <c r="L79" s="38">
        <v>0</v>
      </c>
      <c s="32">
        <f>ROUND(ROUND(L79,2)*ROUND(G79,3),2)</f>
      </c>
      <c s="36" t="s">
        <v>74</v>
      </c>
      <c>
        <f>(M79*21)/100</f>
      </c>
      <c t="s">
        <v>27</v>
      </c>
    </row>
    <row r="80" spans="1:5" ht="12.75">
      <c r="A80" s="35" t="s">
        <v>56</v>
      </c>
      <c r="E80" s="39" t="s">
        <v>8352</v>
      </c>
    </row>
    <row r="81" spans="1:5" ht="12.75">
      <c r="A81" s="35" t="s">
        <v>57</v>
      </c>
      <c r="E81" s="40" t="s">
        <v>52</v>
      </c>
    </row>
    <row r="82" spans="1:5" ht="12.75">
      <c r="A82" t="s">
        <v>59</v>
      </c>
      <c r="E82" s="39" t="s">
        <v>60</v>
      </c>
    </row>
    <row r="83" spans="1:16" ht="25.5">
      <c r="A83" t="s">
        <v>49</v>
      </c>
      <c s="34" t="s">
        <v>214</v>
      </c>
      <c s="34" t="s">
        <v>150</v>
      </c>
      <c s="35" t="s">
        <v>52</v>
      </c>
      <c s="6" t="s">
        <v>151</v>
      </c>
      <c s="36" t="s">
        <v>107</v>
      </c>
      <c s="37">
        <v>5</v>
      </c>
      <c s="36">
        <v>0</v>
      </c>
      <c s="36">
        <f>ROUND(G83*H83,6)</f>
      </c>
      <c r="L83" s="38">
        <v>0</v>
      </c>
      <c s="32">
        <f>ROUND(ROUND(L83,2)*ROUND(G83,3),2)</f>
      </c>
      <c s="36" t="s">
        <v>74</v>
      </c>
      <c>
        <f>(M83*21)/100</f>
      </c>
      <c t="s">
        <v>27</v>
      </c>
    </row>
    <row r="84" spans="1:5" ht="12.75">
      <c r="A84" s="35" t="s">
        <v>56</v>
      </c>
      <c r="E84" s="39" t="s">
        <v>52</v>
      </c>
    </row>
    <row r="85" spans="1:5" ht="12.75">
      <c r="A85" s="35" t="s">
        <v>57</v>
      </c>
      <c r="E85" s="40" t="s">
        <v>52</v>
      </c>
    </row>
    <row r="86" spans="1:5" ht="12.75">
      <c r="A86" t="s">
        <v>59</v>
      </c>
      <c r="E86" s="39" t="s">
        <v>60</v>
      </c>
    </row>
    <row r="87" spans="1:16" ht="12.75">
      <c r="A87" t="s">
        <v>49</v>
      </c>
      <c s="34" t="s">
        <v>217</v>
      </c>
      <c s="34" t="s">
        <v>153</v>
      </c>
      <c s="35" t="s">
        <v>52</v>
      </c>
      <c s="6" t="s">
        <v>154</v>
      </c>
      <c s="36" t="s">
        <v>99</v>
      </c>
      <c s="37">
        <v>97</v>
      </c>
      <c s="36">
        <v>0</v>
      </c>
      <c s="36">
        <f>ROUND(G87*H87,6)</f>
      </c>
      <c r="L87" s="38">
        <v>0</v>
      </c>
      <c s="32">
        <f>ROUND(ROUND(L87,2)*ROUND(G87,3),2)</f>
      </c>
      <c s="36" t="s">
        <v>74</v>
      </c>
      <c>
        <f>(M87*21)/100</f>
      </c>
      <c t="s">
        <v>27</v>
      </c>
    </row>
    <row r="88" spans="1:5" ht="12.75">
      <c r="A88" s="35" t="s">
        <v>56</v>
      </c>
      <c r="E88" s="39" t="s">
        <v>8162</v>
      </c>
    </row>
    <row r="89" spans="1:5" ht="12.75">
      <c r="A89" s="35" t="s">
        <v>57</v>
      </c>
      <c r="E89" s="40" t="s">
        <v>8138</v>
      </c>
    </row>
    <row r="90" spans="1:5" ht="12.75">
      <c r="A90" t="s">
        <v>59</v>
      </c>
      <c r="E90" s="39" t="s">
        <v>60</v>
      </c>
    </row>
    <row r="91" spans="1:16" ht="25.5">
      <c r="A91" t="s">
        <v>49</v>
      </c>
      <c s="34" t="s">
        <v>220</v>
      </c>
      <c s="34" t="s">
        <v>863</v>
      </c>
      <c s="35" t="s">
        <v>52</v>
      </c>
      <c s="6" t="s">
        <v>864</v>
      </c>
      <c s="36" t="s">
        <v>107</v>
      </c>
      <c s="37">
        <v>22</v>
      </c>
      <c s="36">
        <v>0</v>
      </c>
      <c s="36">
        <f>ROUND(G91*H91,6)</f>
      </c>
      <c r="L91" s="38">
        <v>0</v>
      </c>
      <c s="32">
        <f>ROUND(ROUND(L91,2)*ROUND(G91,3),2)</f>
      </c>
      <c s="36" t="s">
        <v>74</v>
      </c>
      <c>
        <f>(M91*21)/100</f>
      </c>
      <c t="s">
        <v>27</v>
      </c>
    </row>
    <row r="92" spans="1:5" ht="12.75">
      <c r="A92" s="35" t="s">
        <v>56</v>
      </c>
      <c r="E92" s="39" t="s">
        <v>8163</v>
      </c>
    </row>
    <row r="93" spans="1:5" ht="12.75">
      <c r="A93" s="35" t="s">
        <v>57</v>
      </c>
      <c r="E93" s="40" t="s">
        <v>52</v>
      </c>
    </row>
    <row r="94" spans="1:5" ht="12.75">
      <c r="A94" t="s">
        <v>59</v>
      </c>
      <c r="E94" s="39" t="s">
        <v>60</v>
      </c>
    </row>
    <row r="95" spans="1:16" ht="12.75">
      <c r="A95" t="s">
        <v>49</v>
      </c>
      <c s="34" t="s">
        <v>223</v>
      </c>
      <c s="34" t="s">
        <v>2474</v>
      </c>
      <c s="35" t="s">
        <v>52</v>
      </c>
      <c s="6" t="s">
        <v>2475</v>
      </c>
      <c s="36" t="s">
        <v>73</v>
      </c>
      <c s="37">
        <v>0.4</v>
      </c>
      <c s="36">
        <v>0</v>
      </c>
      <c s="36">
        <f>ROUND(G95*H95,6)</f>
      </c>
      <c r="L95" s="38">
        <v>0</v>
      </c>
      <c s="32">
        <f>ROUND(ROUND(L95,2)*ROUND(G95,3),2)</f>
      </c>
      <c s="36" t="s">
        <v>74</v>
      </c>
      <c>
        <f>(M95*21)/100</f>
      </c>
      <c t="s">
        <v>27</v>
      </c>
    </row>
    <row r="96" spans="1:5" ht="25.5">
      <c r="A96" s="35" t="s">
        <v>56</v>
      </c>
      <c r="E96" s="39" t="s">
        <v>8164</v>
      </c>
    </row>
    <row r="97" spans="1:5" ht="12.75">
      <c r="A97" s="35" t="s">
        <v>57</v>
      </c>
      <c r="E97" s="40" t="s">
        <v>52</v>
      </c>
    </row>
    <row r="98" spans="1:5" ht="12.75">
      <c r="A98" t="s">
        <v>59</v>
      </c>
      <c r="E98" s="39" t="s">
        <v>60</v>
      </c>
    </row>
    <row r="99" spans="1:16" ht="12.75">
      <c r="A99" t="s">
        <v>49</v>
      </c>
      <c s="34" t="s">
        <v>226</v>
      </c>
      <c s="34" t="s">
        <v>138</v>
      </c>
      <c s="35" t="s">
        <v>52</v>
      </c>
      <c s="6" t="s">
        <v>139</v>
      </c>
      <c s="36" t="s">
        <v>73</v>
      </c>
      <c s="37">
        <v>0.5</v>
      </c>
      <c s="36">
        <v>0</v>
      </c>
      <c s="36">
        <f>ROUND(G99*H99,6)</f>
      </c>
      <c r="L99" s="38">
        <v>0</v>
      </c>
      <c s="32">
        <f>ROUND(ROUND(L99,2)*ROUND(G99,3),2)</f>
      </c>
      <c s="36" t="s">
        <v>74</v>
      </c>
      <c>
        <f>(M99*21)/100</f>
      </c>
      <c t="s">
        <v>27</v>
      </c>
    </row>
    <row r="100" spans="1:5" ht="12.75">
      <c r="A100" s="35" t="s">
        <v>56</v>
      </c>
      <c r="E100" s="39" t="s">
        <v>52</v>
      </c>
    </row>
    <row r="101" spans="1:5" ht="12.75">
      <c r="A101" s="35" t="s">
        <v>57</v>
      </c>
      <c r="E101" s="40" t="s">
        <v>52</v>
      </c>
    </row>
    <row r="102" spans="1:5" ht="12.75">
      <c r="A102" t="s">
        <v>59</v>
      </c>
      <c r="E102" s="39" t="s">
        <v>60</v>
      </c>
    </row>
    <row r="103" spans="1:16" ht="25.5">
      <c r="A103" t="s">
        <v>49</v>
      </c>
      <c s="34" t="s">
        <v>229</v>
      </c>
      <c s="34" t="s">
        <v>144</v>
      </c>
      <c s="35" t="s">
        <v>52</v>
      </c>
      <c s="6" t="s">
        <v>145</v>
      </c>
      <c s="36" t="s">
        <v>107</v>
      </c>
      <c s="37">
        <v>4</v>
      </c>
      <c s="36">
        <v>0</v>
      </c>
      <c s="36">
        <f>ROUND(G103*H103,6)</f>
      </c>
      <c r="L103" s="38">
        <v>0</v>
      </c>
      <c s="32">
        <f>ROUND(ROUND(L103,2)*ROUND(G103,3),2)</f>
      </c>
      <c s="36" t="s">
        <v>74</v>
      </c>
      <c>
        <f>(M103*21)/100</f>
      </c>
      <c t="s">
        <v>27</v>
      </c>
    </row>
    <row r="104" spans="1:5" ht="12.75">
      <c r="A104" s="35" t="s">
        <v>56</v>
      </c>
      <c r="E104" s="39" t="s">
        <v>8165</v>
      </c>
    </row>
    <row r="105" spans="1:5" ht="12.75">
      <c r="A105" s="35" t="s">
        <v>57</v>
      </c>
      <c r="E105" s="40" t="s">
        <v>52</v>
      </c>
    </row>
    <row r="106" spans="1:5" ht="12.75">
      <c r="A106" t="s">
        <v>59</v>
      </c>
      <c r="E106" s="39" t="s">
        <v>60</v>
      </c>
    </row>
    <row r="107" spans="1:16" ht="12.75">
      <c r="A107" t="s">
        <v>49</v>
      </c>
      <c s="34" t="s">
        <v>232</v>
      </c>
      <c s="34" t="s">
        <v>1223</v>
      </c>
      <c s="35" t="s">
        <v>52</v>
      </c>
      <c s="6" t="s">
        <v>1224</v>
      </c>
      <c s="36" t="s">
        <v>107</v>
      </c>
      <c s="37">
        <v>105</v>
      </c>
      <c s="36">
        <v>0</v>
      </c>
      <c s="36">
        <f>ROUND(G107*H107,6)</f>
      </c>
      <c r="L107" s="38">
        <v>0</v>
      </c>
      <c s="32">
        <f>ROUND(ROUND(L107,2)*ROUND(G107,3),2)</f>
      </c>
      <c s="36" t="s">
        <v>74</v>
      </c>
      <c>
        <f>(M107*21)/100</f>
      </c>
      <c t="s">
        <v>27</v>
      </c>
    </row>
    <row r="108" spans="1:5" ht="25.5">
      <c r="A108" s="35" t="s">
        <v>56</v>
      </c>
      <c r="E108" s="39" t="s">
        <v>8353</v>
      </c>
    </row>
    <row r="109" spans="1:5" ht="12.75">
      <c r="A109" s="35" t="s">
        <v>57</v>
      </c>
      <c r="E109" s="40" t="s">
        <v>52</v>
      </c>
    </row>
    <row r="110" spans="1:5" ht="12.75">
      <c r="A110" t="s">
        <v>59</v>
      </c>
      <c r="E110" s="39" t="s">
        <v>60</v>
      </c>
    </row>
    <row r="111" spans="1:13" ht="12.75">
      <c r="A111" t="s">
        <v>46</v>
      </c>
      <c r="C111" s="31" t="s">
        <v>161</v>
      </c>
      <c r="E111" s="33" t="s">
        <v>2221</v>
      </c>
      <c r="J111" s="32">
        <f>0</f>
      </c>
      <c s="32">
        <f>0</f>
      </c>
      <c s="32">
        <f>0+L112+L116+L120+L124+L128+L132+L136+L140+L144+L148+L152+L156+L160+L164+L168+L172+L176+L180+L184+L188+L192+L196+L200+L204+L208+L212+L216+L220+L224+L228+L232+L236+L240</f>
      </c>
      <c s="32">
        <f>0+M112+M116+M120+M124+M128+M132+M136+M140+M144+M148+M152+M156+M160+M164+M168+M172+M176+M180+M184+M188+M192+M196+M200+M204+M208+M212+M216+M220+M224+M228+M232+M236+M240</f>
      </c>
    </row>
    <row r="112" spans="1:16" ht="12.75">
      <c r="A112" t="s">
        <v>49</v>
      </c>
      <c s="34" t="s">
        <v>69</v>
      </c>
      <c s="34" t="s">
        <v>1292</v>
      </c>
      <c s="35" t="s">
        <v>52</v>
      </c>
      <c s="6" t="s">
        <v>1293</v>
      </c>
      <c s="36" t="s">
        <v>99</v>
      </c>
      <c s="37">
        <v>27</v>
      </c>
      <c s="36">
        <v>0</v>
      </c>
      <c s="36">
        <f>ROUND(G112*H112,6)</f>
      </c>
      <c r="L112" s="38">
        <v>0</v>
      </c>
      <c s="32">
        <f>ROUND(ROUND(L112,2)*ROUND(G112,3),2)</f>
      </c>
      <c s="36" t="s">
        <v>74</v>
      </c>
      <c>
        <f>(M112*21)/100</f>
      </c>
      <c t="s">
        <v>27</v>
      </c>
    </row>
    <row r="113" spans="1:5" ht="12.75">
      <c r="A113" s="35" t="s">
        <v>56</v>
      </c>
      <c r="E113" s="39" t="s">
        <v>8354</v>
      </c>
    </row>
    <row r="114" spans="1:5" ht="12.75">
      <c r="A114" s="35" t="s">
        <v>57</v>
      </c>
      <c r="E114" s="40" t="s">
        <v>8173</v>
      </c>
    </row>
    <row r="115" spans="1:5" ht="12.75">
      <c r="A115" t="s">
        <v>59</v>
      </c>
      <c r="E115" s="39" t="s">
        <v>60</v>
      </c>
    </row>
    <row r="116" spans="1:16" ht="12.75">
      <c r="A116" t="s">
        <v>49</v>
      </c>
      <c s="34" t="s">
        <v>27</v>
      </c>
      <c s="34" t="s">
        <v>876</v>
      </c>
      <c s="35" t="s">
        <v>52</v>
      </c>
      <c s="6" t="s">
        <v>877</v>
      </c>
      <c s="36" t="s">
        <v>99</v>
      </c>
      <c s="37">
        <v>2</v>
      </c>
      <c s="36">
        <v>0</v>
      </c>
      <c s="36">
        <f>ROUND(G116*H116,6)</f>
      </c>
      <c r="L116" s="38">
        <v>0</v>
      </c>
      <c s="32">
        <f>ROUND(ROUND(L116,2)*ROUND(G116,3),2)</f>
      </c>
      <c s="36" t="s">
        <v>74</v>
      </c>
      <c>
        <f>(M116*21)/100</f>
      </c>
      <c t="s">
        <v>27</v>
      </c>
    </row>
    <row r="117" spans="1:5" ht="12.75">
      <c r="A117" s="35" t="s">
        <v>56</v>
      </c>
      <c r="E117" s="39" t="s">
        <v>8355</v>
      </c>
    </row>
    <row r="118" spans="1:5" ht="12.75">
      <c r="A118" s="35" t="s">
        <v>57</v>
      </c>
      <c r="E118" s="40" t="s">
        <v>8173</v>
      </c>
    </row>
    <row r="119" spans="1:5" ht="12.75">
      <c r="A119" t="s">
        <v>59</v>
      </c>
      <c r="E119" s="39" t="s">
        <v>60</v>
      </c>
    </row>
    <row r="120" spans="1:16" ht="12.75">
      <c r="A120" t="s">
        <v>49</v>
      </c>
      <c s="34" t="s">
        <v>26</v>
      </c>
      <c s="34" t="s">
        <v>173</v>
      </c>
      <c s="35" t="s">
        <v>52</v>
      </c>
      <c s="6" t="s">
        <v>174</v>
      </c>
      <c s="36" t="s">
        <v>99</v>
      </c>
      <c s="37">
        <v>6</v>
      </c>
      <c s="36">
        <v>0</v>
      </c>
      <c s="36">
        <f>ROUND(G120*H120,6)</f>
      </c>
      <c r="L120" s="38">
        <v>0</v>
      </c>
      <c s="32">
        <f>ROUND(ROUND(L120,2)*ROUND(G120,3),2)</f>
      </c>
      <c s="36" t="s">
        <v>74</v>
      </c>
      <c>
        <f>(M120*21)/100</f>
      </c>
      <c t="s">
        <v>27</v>
      </c>
    </row>
    <row r="121" spans="1:5" ht="12.75">
      <c r="A121" s="35" t="s">
        <v>56</v>
      </c>
      <c r="E121" s="39" t="s">
        <v>8356</v>
      </c>
    </row>
    <row r="122" spans="1:5" ht="12.75">
      <c r="A122" s="35" t="s">
        <v>57</v>
      </c>
      <c r="E122" s="40" t="s">
        <v>8173</v>
      </c>
    </row>
    <row r="123" spans="1:5" ht="12.75">
      <c r="A123" t="s">
        <v>59</v>
      </c>
      <c r="E123" s="39" t="s">
        <v>60</v>
      </c>
    </row>
    <row r="124" spans="1:16" ht="12.75">
      <c r="A124" t="s">
        <v>49</v>
      </c>
      <c s="34" t="s">
        <v>81</v>
      </c>
      <c s="34" t="s">
        <v>2669</v>
      </c>
      <c s="35" t="s">
        <v>52</v>
      </c>
      <c s="6" t="s">
        <v>2670</v>
      </c>
      <c s="36" t="s">
        <v>99</v>
      </c>
      <c s="37">
        <v>424</v>
      </c>
      <c s="36">
        <v>0</v>
      </c>
      <c s="36">
        <f>ROUND(G124*H124,6)</f>
      </c>
      <c r="L124" s="38">
        <v>0</v>
      </c>
      <c s="32">
        <f>ROUND(ROUND(L124,2)*ROUND(G124,3),2)</f>
      </c>
      <c s="36" t="s">
        <v>74</v>
      </c>
      <c>
        <f>(M124*21)/100</f>
      </c>
      <c t="s">
        <v>27</v>
      </c>
    </row>
    <row r="125" spans="1:5" ht="12.75">
      <c r="A125" s="35" t="s">
        <v>56</v>
      </c>
      <c r="E125" s="39" t="s">
        <v>8357</v>
      </c>
    </row>
    <row r="126" spans="1:5" ht="12.75">
      <c r="A126" s="35" t="s">
        <v>57</v>
      </c>
      <c r="E126" s="40" t="s">
        <v>8173</v>
      </c>
    </row>
    <row r="127" spans="1:5" ht="12.75">
      <c r="A127" t="s">
        <v>59</v>
      </c>
      <c r="E127" s="39" t="s">
        <v>60</v>
      </c>
    </row>
    <row r="128" spans="1:16" ht="25.5">
      <c r="A128" t="s">
        <v>49</v>
      </c>
      <c s="34" t="s">
        <v>84</v>
      </c>
      <c s="34" t="s">
        <v>1010</v>
      </c>
      <c s="35" t="s">
        <v>52</v>
      </c>
      <c s="6" t="s">
        <v>1011</v>
      </c>
      <c s="36" t="s">
        <v>99</v>
      </c>
      <c s="37">
        <v>150</v>
      </c>
      <c s="36">
        <v>0</v>
      </c>
      <c s="36">
        <f>ROUND(G128*H128,6)</f>
      </c>
      <c r="L128" s="38">
        <v>0</v>
      </c>
      <c s="32">
        <f>ROUND(ROUND(L128,2)*ROUND(G128,3),2)</f>
      </c>
      <c s="36" t="s">
        <v>74</v>
      </c>
      <c>
        <f>(M128*21)/100</f>
      </c>
      <c t="s">
        <v>27</v>
      </c>
    </row>
    <row r="129" spans="1:5" ht="12.75">
      <c r="A129" s="35" t="s">
        <v>56</v>
      </c>
      <c r="E129" s="39" t="s">
        <v>8358</v>
      </c>
    </row>
    <row r="130" spans="1:5" ht="12.75">
      <c r="A130" s="35" t="s">
        <v>57</v>
      </c>
      <c r="E130" s="40" t="s">
        <v>52</v>
      </c>
    </row>
    <row r="131" spans="1:5" ht="12.75">
      <c r="A131" t="s">
        <v>59</v>
      </c>
      <c r="E131" s="39" t="s">
        <v>60</v>
      </c>
    </row>
    <row r="132" spans="1:16" ht="25.5">
      <c r="A132" t="s">
        <v>49</v>
      </c>
      <c s="34" t="s">
        <v>87</v>
      </c>
      <c s="34" t="s">
        <v>1138</v>
      </c>
      <c s="35" t="s">
        <v>52</v>
      </c>
      <c s="6" t="s">
        <v>1139</v>
      </c>
      <c s="36" t="s">
        <v>107</v>
      </c>
      <c s="37">
        <v>2</v>
      </c>
      <c s="36">
        <v>0</v>
      </c>
      <c s="36">
        <f>ROUND(G132*H132,6)</f>
      </c>
      <c r="L132" s="38">
        <v>0</v>
      </c>
      <c s="32">
        <f>ROUND(ROUND(L132,2)*ROUND(G132,3),2)</f>
      </c>
      <c s="36" t="s">
        <v>74</v>
      </c>
      <c>
        <f>(M132*21)/100</f>
      </c>
      <c t="s">
        <v>27</v>
      </c>
    </row>
    <row r="133" spans="1:5" ht="12.75">
      <c r="A133" s="35" t="s">
        <v>56</v>
      </c>
      <c r="E133" s="39" t="s">
        <v>52</v>
      </c>
    </row>
    <row r="134" spans="1:5" ht="12.75">
      <c r="A134" s="35" t="s">
        <v>57</v>
      </c>
      <c r="E134" s="40" t="s">
        <v>8173</v>
      </c>
    </row>
    <row r="135" spans="1:5" ht="12.75">
      <c r="A135" t="s">
        <v>59</v>
      </c>
      <c r="E135" s="39" t="s">
        <v>60</v>
      </c>
    </row>
    <row r="136" spans="1:16" ht="25.5">
      <c r="A136" t="s">
        <v>49</v>
      </c>
      <c s="34" t="s">
        <v>90</v>
      </c>
      <c s="34" t="s">
        <v>1024</v>
      </c>
      <c s="35" t="s">
        <v>52</v>
      </c>
      <c s="6" t="s">
        <v>1025</v>
      </c>
      <c s="36" t="s">
        <v>107</v>
      </c>
      <c s="37">
        <v>4</v>
      </c>
      <c s="36">
        <v>0</v>
      </c>
      <c s="36">
        <f>ROUND(G136*H136,6)</f>
      </c>
      <c r="L136" s="38">
        <v>0</v>
      </c>
      <c s="32">
        <f>ROUND(ROUND(L136,2)*ROUND(G136,3),2)</f>
      </c>
      <c s="36" t="s">
        <v>74</v>
      </c>
      <c>
        <f>(M136*21)/100</f>
      </c>
      <c t="s">
        <v>27</v>
      </c>
    </row>
    <row r="137" spans="1:5" ht="12.75">
      <c r="A137" s="35" t="s">
        <v>56</v>
      </c>
      <c r="E137" s="39" t="s">
        <v>52</v>
      </c>
    </row>
    <row r="138" spans="1:5" ht="12.75">
      <c r="A138" s="35" t="s">
        <v>57</v>
      </c>
      <c r="E138" s="40" t="s">
        <v>8173</v>
      </c>
    </row>
    <row r="139" spans="1:5" ht="12.75">
      <c r="A139" t="s">
        <v>59</v>
      </c>
      <c r="E139" s="39" t="s">
        <v>60</v>
      </c>
    </row>
    <row r="140" spans="1:16" ht="25.5">
      <c r="A140" t="s">
        <v>49</v>
      </c>
      <c s="34" t="s">
        <v>93</v>
      </c>
      <c s="34" t="s">
        <v>182</v>
      </c>
      <c s="35" t="s">
        <v>52</v>
      </c>
      <c s="6" t="s">
        <v>183</v>
      </c>
      <c s="36" t="s">
        <v>107</v>
      </c>
      <c s="37">
        <v>6</v>
      </c>
      <c s="36">
        <v>0</v>
      </c>
      <c s="36">
        <f>ROUND(G140*H140,6)</f>
      </c>
      <c r="L140" s="38">
        <v>0</v>
      </c>
      <c s="32">
        <f>ROUND(ROUND(L140,2)*ROUND(G140,3),2)</f>
      </c>
      <c s="36" t="s">
        <v>74</v>
      </c>
      <c>
        <f>(M140*21)/100</f>
      </c>
      <c t="s">
        <v>27</v>
      </c>
    </row>
    <row r="141" spans="1:5" ht="12.75">
      <c r="A141" s="35" t="s">
        <v>56</v>
      </c>
      <c r="E141" s="39" t="s">
        <v>52</v>
      </c>
    </row>
    <row r="142" spans="1:5" ht="12.75">
      <c r="A142" s="35" t="s">
        <v>57</v>
      </c>
      <c r="E142" s="40" t="s">
        <v>8173</v>
      </c>
    </row>
    <row r="143" spans="1:5" ht="12.75">
      <c r="A143" t="s">
        <v>59</v>
      </c>
      <c r="E143" s="39" t="s">
        <v>60</v>
      </c>
    </row>
    <row r="144" spans="1:16" ht="25.5">
      <c r="A144" t="s">
        <v>49</v>
      </c>
      <c s="34" t="s">
        <v>96</v>
      </c>
      <c s="34" t="s">
        <v>2707</v>
      </c>
      <c s="35" t="s">
        <v>52</v>
      </c>
      <c s="6" t="s">
        <v>2708</v>
      </c>
      <c s="36" t="s">
        <v>107</v>
      </c>
      <c s="37">
        <v>8</v>
      </c>
      <c s="36">
        <v>0</v>
      </c>
      <c s="36">
        <f>ROUND(G144*H144,6)</f>
      </c>
      <c r="L144" s="38">
        <v>0</v>
      </c>
      <c s="32">
        <f>ROUND(ROUND(L144,2)*ROUND(G144,3),2)</f>
      </c>
      <c s="36" t="s">
        <v>74</v>
      </c>
      <c>
        <f>(M144*21)/100</f>
      </c>
      <c t="s">
        <v>27</v>
      </c>
    </row>
    <row r="145" spans="1:5" ht="12.75">
      <c r="A145" s="35" t="s">
        <v>56</v>
      </c>
      <c r="E145" s="39" t="s">
        <v>52</v>
      </c>
    </row>
    <row r="146" spans="1:5" ht="12.75">
      <c r="A146" s="35" t="s">
        <v>57</v>
      </c>
      <c r="E146" s="40" t="s">
        <v>8173</v>
      </c>
    </row>
    <row r="147" spans="1:5" ht="12.75">
      <c r="A147" t="s">
        <v>59</v>
      </c>
      <c r="E147" s="39" t="s">
        <v>60</v>
      </c>
    </row>
    <row r="148" spans="1:16" ht="25.5">
      <c r="A148" t="s">
        <v>49</v>
      </c>
      <c s="34" t="s">
        <v>100</v>
      </c>
      <c s="34" t="s">
        <v>1022</v>
      </c>
      <c s="35" t="s">
        <v>52</v>
      </c>
      <c s="6" t="s">
        <v>1023</v>
      </c>
      <c s="36" t="s">
        <v>107</v>
      </c>
      <c s="37">
        <v>2</v>
      </c>
      <c s="36">
        <v>0</v>
      </c>
      <c s="36">
        <f>ROUND(G148*H148,6)</f>
      </c>
      <c r="L148" s="38">
        <v>0</v>
      </c>
      <c s="32">
        <f>ROUND(ROUND(L148,2)*ROUND(G148,3),2)</f>
      </c>
      <c s="36" t="s">
        <v>74</v>
      </c>
      <c>
        <f>(M148*21)/100</f>
      </c>
      <c t="s">
        <v>27</v>
      </c>
    </row>
    <row r="149" spans="1:5" ht="12.75">
      <c r="A149" s="35" t="s">
        <v>56</v>
      </c>
      <c r="E149" s="39" t="s">
        <v>8358</v>
      </c>
    </row>
    <row r="150" spans="1:5" ht="12.75">
      <c r="A150" s="35" t="s">
        <v>57</v>
      </c>
      <c r="E150" s="40" t="s">
        <v>52</v>
      </c>
    </row>
    <row r="151" spans="1:5" ht="12.75">
      <c r="A151" t="s">
        <v>59</v>
      </c>
      <c r="E151" s="39" t="s">
        <v>60</v>
      </c>
    </row>
    <row r="152" spans="1:16" ht="25.5">
      <c r="A152" t="s">
        <v>49</v>
      </c>
      <c s="34" t="s">
        <v>116</v>
      </c>
      <c s="34" t="s">
        <v>8359</v>
      </c>
      <c s="35" t="s">
        <v>52</v>
      </c>
      <c s="6" t="s">
        <v>8360</v>
      </c>
      <c s="36" t="s">
        <v>107</v>
      </c>
      <c s="37">
        <v>2</v>
      </c>
      <c s="36">
        <v>0</v>
      </c>
      <c s="36">
        <f>ROUND(G152*H152,6)</f>
      </c>
      <c r="L152" s="38">
        <v>0</v>
      </c>
      <c s="32">
        <f>ROUND(ROUND(L152,2)*ROUND(G152,3),2)</f>
      </c>
      <c s="36" t="s">
        <v>74</v>
      </c>
      <c>
        <f>(M152*21)/100</f>
      </c>
      <c t="s">
        <v>27</v>
      </c>
    </row>
    <row r="153" spans="1:5" ht="12.75">
      <c r="A153" s="35" t="s">
        <v>56</v>
      </c>
      <c r="E153" s="39" t="s">
        <v>52</v>
      </c>
    </row>
    <row r="154" spans="1:5" ht="12.75">
      <c r="A154" s="35" t="s">
        <v>57</v>
      </c>
      <c r="E154" s="40" t="s">
        <v>52</v>
      </c>
    </row>
    <row r="155" spans="1:5" ht="12.75">
      <c r="A155" t="s">
        <v>59</v>
      </c>
      <c r="E155" s="39" t="s">
        <v>60</v>
      </c>
    </row>
    <row r="156" spans="1:16" ht="12.75">
      <c r="A156" t="s">
        <v>49</v>
      </c>
      <c s="34" t="s">
        <v>119</v>
      </c>
      <c s="34" t="s">
        <v>164</v>
      </c>
      <c s="35" t="s">
        <v>52</v>
      </c>
      <c s="6" t="s">
        <v>165</v>
      </c>
      <c s="36" t="s">
        <v>99</v>
      </c>
      <c s="37">
        <v>25</v>
      </c>
      <c s="36">
        <v>0</v>
      </c>
      <c s="36">
        <f>ROUND(G156*H156,6)</f>
      </c>
      <c r="L156" s="38">
        <v>0</v>
      </c>
      <c s="32">
        <f>ROUND(ROUND(L156,2)*ROUND(G156,3),2)</f>
      </c>
      <c s="36" t="s">
        <v>74</v>
      </c>
      <c>
        <f>(M156*21)/100</f>
      </c>
      <c t="s">
        <v>27</v>
      </c>
    </row>
    <row r="157" spans="1:5" ht="12.75">
      <c r="A157" s="35" t="s">
        <v>56</v>
      </c>
      <c r="E157" s="39" t="s">
        <v>8358</v>
      </c>
    </row>
    <row r="158" spans="1:5" ht="12.75">
      <c r="A158" s="35" t="s">
        <v>57</v>
      </c>
      <c r="E158" s="40" t="s">
        <v>52</v>
      </c>
    </row>
    <row r="159" spans="1:5" ht="12.75">
      <c r="A159" t="s">
        <v>59</v>
      </c>
      <c r="E159" s="39" t="s">
        <v>60</v>
      </c>
    </row>
    <row r="160" spans="1:16" ht="12.75">
      <c r="A160" t="s">
        <v>49</v>
      </c>
      <c s="34" t="s">
        <v>122</v>
      </c>
      <c s="34" t="s">
        <v>1087</v>
      </c>
      <c s="35" t="s">
        <v>52</v>
      </c>
      <c s="6" t="s">
        <v>1088</v>
      </c>
      <c s="36" t="s">
        <v>107</v>
      </c>
      <c s="37">
        <v>1</v>
      </c>
      <c s="36">
        <v>0</v>
      </c>
      <c s="36">
        <f>ROUND(G160*H160,6)</f>
      </c>
      <c r="L160" s="38">
        <v>0</v>
      </c>
      <c s="32">
        <f>ROUND(ROUND(L160,2)*ROUND(G160,3),2)</f>
      </c>
      <c s="36" t="s">
        <v>74</v>
      </c>
      <c>
        <f>(M160*21)/100</f>
      </c>
      <c t="s">
        <v>27</v>
      </c>
    </row>
    <row r="161" spans="1:5" ht="12.75">
      <c r="A161" s="35" t="s">
        <v>56</v>
      </c>
      <c r="E161" s="39" t="s">
        <v>8358</v>
      </c>
    </row>
    <row r="162" spans="1:5" ht="12.75">
      <c r="A162" s="35" t="s">
        <v>57</v>
      </c>
      <c r="E162" s="40" t="s">
        <v>52</v>
      </c>
    </row>
    <row r="163" spans="1:5" ht="12.75">
      <c r="A163" t="s">
        <v>59</v>
      </c>
      <c r="E163" s="39" t="s">
        <v>60</v>
      </c>
    </row>
    <row r="164" spans="1:16" ht="12.75">
      <c r="A164" t="s">
        <v>49</v>
      </c>
      <c s="34" t="s">
        <v>125</v>
      </c>
      <c s="34" t="s">
        <v>8217</v>
      </c>
      <c s="35" t="s">
        <v>52</v>
      </c>
      <c s="6" t="s">
        <v>8218</v>
      </c>
      <c s="36" t="s">
        <v>107</v>
      </c>
      <c s="37">
        <v>2</v>
      </c>
      <c s="36">
        <v>0</v>
      </c>
      <c s="36">
        <f>ROUND(G164*H164,6)</f>
      </c>
      <c r="L164" s="38">
        <v>0</v>
      </c>
      <c s="32">
        <f>ROUND(ROUND(L164,2)*ROUND(G164,3),2)</f>
      </c>
      <c s="36" t="s">
        <v>74</v>
      </c>
      <c>
        <f>(M164*21)/100</f>
      </c>
      <c t="s">
        <v>27</v>
      </c>
    </row>
    <row r="165" spans="1:5" ht="12.75">
      <c r="A165" s="35" t="s">
        <v>56</v>
      </c>
      <c r="E165" s="39" t="s">
        <v>52</v>
      </c>
    </row>
    <row r="166" spans="1:5" ht="12.75">
      <c r="A166" s="35" t="s">
        <v>57</v>
      </c>
      <c r="E166" s="40" t="s">
        <v>52</v>
      </c>
    </row>
    <row r="167" spans="1:5" ht="12.75">
      <c r="A167" t="s">
        <v>59</v>
      </c>
      <c r="E167" s="39" t="s">
        <v>60</v>
      </c>
    </row>
    <row r="168" spans="1:16" ht="25.5">
      <c r="A168" t="s">
        <v>49</v>
      </c>
      <c s="34" t="s">
        <v>128</v>
      </c>
      <c s="34" t="s">
        <v>8361</v>
      </c>
      <c s="35" t="s">
        <v>52</v>
      </c>
      <c s="6" t="s">
        <v>8362</v>
      </c>
      <c s="36" t="s">
        <v>107</v>
      </c>
      <c s="37">
        <v>1</v>
      </c>
      <c s="36">
        <v>0</v>
      </c>
      <c s="36">
        <f>ROUND(G168*H168,6)</f>
      </c>
      <c r="L168" s="38">
        <v>0</v>
      </c>
      <c s="32">
        <f>ROUND(ROUND(L168,2)*ROUND(G168,3),2)</f>
      </c>
      <c s="36" t="s">
        <v>74</v>
      </c>
      <c>
        <f>(M168*21)/100</f>
      </c>
      <c t="s">
        <v>27</v>
      </c>
    </row>
    <row r="169" spans="1:5" ht="12.75">
      <c r="A169" s="35" t="s">
        <v>56</v>
      </c>
      <c r="E169" s="39" t="s">
        <v>8363</v>
      </c>
    </row>
    <row r="170" spans="1:5" ht="12.75">
      <c r="A170" s="35" t="s">
        <v>57</v>
      </c>
      <c r="E170" s="40" t="s">
        <v>52</v>
      </c>
    </row>
    <row r="171" spans="1:5" ht="12.75">
      <c r="A171" t="s">
        <v>59</v>
      </c>
      <c r="E171" s="39" t="s">
        <v>60</v>
      </c>
    </row>
    <row r="172" spans="1:16" ht="38.25">
      <c r="A172" t="s">
        <v>49</v>
      </c>
      <c s="34" t="s">
        <v>131</v>
      </c>
      <c s="34" t="s">
        <v>8364</v>
      </c>
      <c s="35" t="s">
        <v>52</v>
      </c>
      <c s="6" t="s">
        <v>8365</v>
      </c>
      <c s="36" t="s">
        <v>107</v>
      </c>
      <c s="37">
        <v>1</v>
      </c>
      <c s="36">
        <v>0</v>
      </c>
      <c s="36">
        <f>ROUND(G172*H172,6)</f>
      </c>
      <c r="L172" s="38">
        <v>0</v>
      </c>
      <c s="32">
        <f>ROUND(ROUND(L172,2)*ROUND(G172,3),2)</f>
      </c>
      <c s="36" t="s">
        <v>74</v>
      </c>
      <c>
        <f>(M172*21)/100</f>
      </c>
      <c t="s">
        <v>27</v>
      </c>
    </row>
    <row r="173" spans="1:5" ht="12.75">
      <c r="A173" s="35" t="s">
        <v>56</v>
      </c>
      <c r="E173" s="39" t="s">
        <v>8366</v>
      </c>
    </row>
    <row r="174" spans="1:5" ht="12.75">
      <c r="A174" s="35" t="s">
        <v>57</v>
      </c>
      <c r="E174" s="40" t="s">
        <v>52</v>
      </c>
    </row>
    <row r="175" spans="1:5" ht="12.75">
      <c r="A175" t="s">
        <v>59</v>
      </c>
      <c r="E175" s="39" t="s">
        <v>60</v>
      </c>
    </row>
    <row r="176" spans="1:16" ht="25.5">
      <c r="A176" t="s">
        <v>49</v>
      </c>
      <c s="34" t="s">
        <v>134</v>
      </c>
      <c s="34" t="s">
        <v>8367</v>
      </c>
      <c s="35" t="s">
        <v>52</v>
      </c>
      <c s="6" t="s">
        <v>8368</v>
      </c>
      <c s="36" t="s">
        <v>107</v>
      </c>
      <c s="37">
        <v>1</v>
      </c>
      <c s="36">
        <v>0</v>
      </c>
      <c s="36">
        <f>ROUND(G176*H176,6)</f>
      </c>
      <c r="L176" s="38">
        <v>0</v>
      </c>
      <c s="32">
        <f>ROUND(ROUND(L176,2)*ROUND(G176,3),2)</f>
      </c>
      <c s="36" t="s">
        <v>74</v>
      </c>
      <c>
        <f>(M176*21)/100</f>
      </c>
      <c t="s">
        <v>27</v>
      </c>
    </row>
    <row r="177" spans="1:5" ht="12.75">
      <c r="A177" s="35" t="s">
        <v>56</v>
      </c>
      <c r="E177" s="39" t="s">
        <v>8366</v>
      </c>
    </row>
    <row r="178" spans="1:5" ht="12.75">
      <c r="A178" s="35" t="s">
        <v>57</v>
      </c>
      <c r="E178" s="40" t="s">
        <v>52</v>
      </c>
    </row>
    <row r="179" spans="1:5" ht="12.75">
      <c r="A179" t="s">
        <v>59</v>
      </c>
      <c r="E179" s="39" t="s">
        <v>60</v>
      </c>
    </row>
    <row r="180" spans="1:16" ht="25.5">
      <c r="A180" t="s">
        <v>49</v>
      </c>
      <c s="34" t="s">
        <v>137</v>
      </c>
      <c s="34" t="s">
        <v>8369</v>
      </c>
      <c s="35" t="s">
        <v>52</v>
      </c>
      <c s="6" t="s">
        <v>8370</v>
      </c>
      <c s="36" t="s">
        <v>107</v>
      </c>
      <c s="37">
        <v>1</v>
      </c>
      <c s="36">
        <v>0</v>
      </c>
      <c s="36">
        <f>ROUND(G180*H180,6)</f>
      </c>
      <c r="L180" s="38">
        <v>0</v>
      </c>
      <c s="32">
        <f>ROUND(ROUND(L180,2)*ROUND(G180,3),2)</f>
      </c>
      <c s="36" t="s">
        <v>74</v>
      </c>
      <c>
        <f>(M180*21)/100</f>
      </c>
      <c t="s">
        <v>27</v>
      </c>
    </row>
    <row r="181" spans="1:5" ht="12.75">
      <c r="A181" s="35" t="s">
        <v>56</v>
      </c>
      <c r="E181" s="39" t="s">
        <v>8371</v>
      </c>
    </row>
    <row r="182" spans="1:5" ht="12.75">
      <c r="A182" s="35" t="s">
        <v>57</v>
      </c>
      <c r="E182" s="40" t="s">
        <v>52</v>
      </c>
    </row>
    <row r="183" spans="1:5" ht="12.75">
      <c r="A183" t="s">
        <v>59</v>
      </c>
      <c r="E183" s="39" t="s">
        <v>60</v>
      </c>
    </row>
    <row r="184" spans="1:16" ht="38.25">
      <c r="A184" t="s">
        <v>49</v>
      </c>
      <c s="34" t="s">
        <v>140</v>
      </c>
      <c s="34" t="s">
        <v>8372</v>
      </c>
      <c s="35" t="s">
        <v>52</v>
      </c>
      <c s="6" t="s">
        <v>8373</v>
      </c>
      <c s="36" t="s">
        <v>107</v>
      </c>
      <c s="37">
        <v>1</v>
      </c>
      <c s="36">
        <v>0</v>
      </c>
      <c s="36">
        <f>ROUND(G184*H184,6)</f>
      </c>
      <c r="L184" s="38">
        <v>0</v>
      </c>
      <c s="32">
        <f>ROUND(ROUND(L184,2)*ROUND(G184,3),2)</f>
      </c>
      <c s="36" t="s">
        <v>74</v>
      </c>
      <c>
        <f>(M184*21)/100</f>
      </c>
      <c t="s">
        <v>27</v>
      </c>
    </row>
    <row r="185" spans="1:5" ht="12.75">
      <c r="A185" s="35" t="s">
        <v>56</v>
      </c>
      <c r="E185" s="39" t="s">
        <v>8366</v>
      </c>
    </row>
    <row r="186" spans="1:5" ht="12.75">
      <c r="A186" s="35" t="s">
        <v>57</v>
      </c>
      <c r="E186" s="40" t="s">
        <v>52</v>
      </c>
    </row>
    <row r="187" spans="1:5" ht="12.75">
      <c r="A187" t="s">
        <v>59</v>
      </c>
      <c r="E187" s="39" t="s">
        <v>60</v>
      </c>
    </row>
    <row r="188" spans="1:16" ht="38.25">
      <c r="A188" t="s">
        <v>49</v>
      </c>
      <c s="34" t="s">
        <v>143</v>
      </c>
      <c s="34" t="s">
        <v>8374</v>
      </c>
      <c s="35" t="s">
        <v>52</v>
      </c>
      <c s="6" t="s">
        <v>8375</v>
      </c>
      <c s="36" t="s">
        <v>107</v>
      </c>
      <c s="37">
        <v>1</v>
      </c>
      <c s="36">
        <v>0</v>
      </c>
      <c s="36">
        <f>ROUND(G188*H188,6)</f>
      </c>
      <c r="L188" s="38">
        <v>0</v>
      </c>
      <c s="32">
        <f>ROUND(ROUND(L188,2)*ROUND(G188,3),2)</f>
      </c>
      <c s="36" t="s">
        <v>74</v>
      </c>
      <c>
        <f>(M188*21)/100</f>
      </c>
      <c t="s">
        <v>27</v>
      </c>
    </row>
    <row r="189" spans="1:5" ht="12.75">
      <c r="A189" s="35" t="s">
        <v>56</v>
      </c>
      <c r="E189" s="39" t="s">
        <v>8376</v>
      </c>
    </row>
    <row r="190" spans="1:5" ht="12.75">
      <c r="A190" s="35" t="s">
        <v>57</v>
      </c>
      <c r="E190" s="40" t="s">
        <v>52</v>
      </c>
    </row>
    <row r="191" spans="1:5" ht="12.75">
      <c r="A191" t="s">
        <v>59</v>
      </c>
      <c r="E191" s="39" t="s">
        <v>60</v>
      </c>
    </row>
    <row r="192" spans="1:16" ht="25.5">
      <c r="A192" t="s">
        <v>49</v>
      </c>
      <c s="34" t="s">
        <v>146</v>
      </c>
      <c s="34" t="s">
        <v>8377</v>
      </c>
      <c s="35" t="s">
        <v>52</v>
      </c>
      <c s="6" t="s">
        <v>8378</v>
      </c>
      <c s="36" t="s">
        <v>107</v>
      </c>
      <c s="37">
        <v>1</v>
      </c>
      <c s="36">
        <v>0</v>
      </c>
      <c s="36">
        <f>ROUND(G192*H192,6)</f>
      </c>
      <c r="L192" s="38">
        <v>0</v>
      </c>
      <c s="32">
        <f>ROUND(ROUND(L192,2)*ROUND(G192,3),2)</f>
      </c>
      <c s="36" t="s">
        <v>74</v>
      </c>
      <c>
        <f>(M192*21)/100</f>
      </c>
      <c t="s">
        <v>27</v>
      </c>
    </row>
    <row r="193" spans="1:5" ht="12.75">
      <c r="A193" s="35" t="s">
        <v>56</v>
      </c>
      <c r="E193" s="39" t="s">
        <v>8379</v>
      </c>
    </row>
    <row r="194" spans="1:5" ht="12.75">
      <c r="A194" s="35" t="s">
        <v>57</v>
      </c>
      <c r="E194" s="40" t="s">
        <v>8283</v>
      </c>
    </row>
    <row r="195" spans="1:5" ht="12.75">
      <c r="A195" t="s">
        <v>59</v>
      </c>
      <c r="E195" s="39" t="s">
        <v>60</v>
      </c>
    </row>
    <row r="196" spans="1:16" ht="12.75">
      <c r="A196" t="s">
        <v>49</v>
      </c>
      <c s="34" t="s">
        <v>149</v>
      </c>
      <c s="34" t="s">
        <v>191</v>
      </c>
      <c s="35" t="s">
        <v>52</v>
      </c>
      <c s="6" t="s">
        <v>192</v>
      </c>
      <c s="36" t="s">
        <v>99</v>
      </c>
      <c s="37">
        <v>48</v>
      </c>
      <c s="36">
        <v>0</v>
      </c>
      <c s="36">
        <f>ROUND(G196*H196,6)</f>
      </c>
      <c r="L196" s="38">
        <v>0</v>
      </c>
      <c s="32">
        <f>ROUND(ROUND(L196,2)*ROUND(G196,3),2)</f>
      </c>
      <c s="36" t="s">
        <v>74</v>
      </c>
      <c>
        <f>(M196*21)/100</f>
      </c>
      <c t="s">
        <v>27</v>
      </c>
    </row>
    <row r="197" spans="1:5" ht="12.75">
      <c r="A197" s="35" t="s">
        <v>56</v>
      </c>
      <c r="E197" s="39" t="s">
        <v>8220</v>
      </c>
    </row>
    <row r="198" spans="1:5" ht="12.75">
      <c r="A198" s="35" t="s">
        <v>57</v>
      </c>
      <c r="E198" s="40" t="s">
        <v>8138</v>
      </c>
    </row>
    <row r="199" spans="1:5" ht="12.75">
      <c r="A199" t="s">
        <v>59</v>
      </c>
      <c r="E199" s="39" t="s">
        <v>60</v>
      </c>
    </row>
    <row r="200" spans="1:16" ht="25.5">
      <c r="A200" t="s">
        <v>49</v>
      </c>
      <c s="34" t="s">
        <v>152</v>
      </c>
      <c s="34" t="s">
        <v>1206</v>
      </c>
      <c s="35" t="s">
        <v>52</v>
      </c>
      <c s="6" t="s">
        <v>1207</v>
      </c>
      <c s="36" t="s">
        <v>107</v>
      </c>
      <c s="37">
        <v>1</v>
      </c>
      <c s="36">
        <v>0</v>
      </c>
      <c s="36">
        <f>ROUND(G200*H200,6)</f>
      </c>
      <c r="L200" s="38">
        <v>0</v>
      </c>
      <c s="32">
        <f>ROUND(ROUND(L200,2)*ROUND(G200,3),2)</f>
      </c>
      <c s="36" t="s">
        <v>74</v>
      </c>
      <c>
        <f>(M200*21)/100</f>
      </c>
      <c t="s">
        <v>27</v>
      </c>
    </row>
    <row r="201" spans="1:5" ht="12.75">
      <c r="A201" s="35" t="s">
        <v>56</v>
      </c>
      <c r="E201" s="39" t="s">
        <v>52</v>
      </c>
    </row>
    <row r="202" spans="1:5" ht="12.75">
      <c r="A202" s="35" t="s">
        <v>57</v>
      </c>
      <c r="E202" s="40" t="s">
        <v>52</v>
      </c>
    </row>
    <row r="203" spans="1:5" ht="12.75">
      <c r="A203" t="s">
        <v>59</v>
      </c>
      <c r="E203" s="39" t="s">
        <v>60</v>
      </c>
    </row>
    <row r="204" spans="1:16" ht="38.25">
      <c r="A204" t="s">
        <v>49</v>
      </c>
      <c s="34" t="s">
        <v>155</v>
      </c>
      <c s="34" t="s">
        <v>2118</v>
      </c>
      <c s="35" t="s">
        <v>52</v>
      </c>
      <c s="6" t="s">
        <v>2119</v>
      </c>
      <c s="36" t="s">
        <v>107</v>
      </c>
      <c s="37">
        <v>1</v>
      </c>
      <c s="36">
        <v>0</v>
      </c>
      <c s="36">
        <f>ROUND(G204*H204,6)</f>
      </c>
      <c r="L204" s="38">
        <v>0</v>
      </c>
      <c s="32">
        <f>ROUND(ROUND(L204,2)*ROUND(G204,3),2)</f>
      </c>
      <c s="36" t="s">
        <v>74</v>
      </c>
      <c>
        <f>(M204*21)/100</f>
      </c>
      <c t="s">
        <v>27</v>
      </c>
    </row>
    <row r="205" spans="1:5" ht="12.75">
      <c r="A205" s="35" t="s">
        <v>56</v>
      </c>
      <c r="E205" s="39" t="s">
        <v>52</v>
      </c>
    </row>
    <row r="206" spans="1:5" ht="12.75">
      <c r="A206" s="35" t="s">
        <v>57</v>
      </c>
      <c r="E206" s="40" t="s">
        <v>52</v>
      </c>
    </row>
    <row r="207" spans="1:5" ht="12.75">
      <c r="A207" t="s">
        <v>59</v>
      </c>
      <c r="E207" s="39" t="s">
        <v>60</v>
      </c>
    </row>
    <row r="208" spans="1:16" ht="25.5">
      <c r="A208" t="s">
        <v>49</v>
      </c>
      <c s="34" t="s">
        <v>158</v>
      </c>
      <c s="34" t="s">
        <v>2222</v>
      </c>
      <c s="35" t="s">
        <v>52</v>
      </c>
      <c s="6" t="s">
        <v>2223</v>
      </c>
      <c s="36" t="s">
        <v>107</v>
      </c>
      <c s="37">
        <v>1</v>
      </c>
      <c s="36">
        <v>0</v>
      </c>
      <c s="36">
        <f>ROUND(G208*H208,6)</f>
      </c>
      <c r="L208" s="38">
        <v>0</v>
      </c>
      <c s="32">
        <f>ROUND(ROUND(L208,2)*ROUND(G208,3),2)</f>
      </c>
      <c s="36" t="s">
        <v>74</v>
      </c>
      <c>
        <f>(M208*21)/100</f>
      </c>
      <c t="s">
        <v>27</v>
      </c>
    </row>
    <row r="209" spans="1:5" ht="12.75">
      <c r="A209" s="35" t="s">
        <v>56</v>
      </c>
      <c r="E209" s="39" t="s">
        <v>52</v>
      </c>
    </row>
    <row r="210" spans="1:5" ht="12.75">
      <c r="A210" s="35" t="s">
        <v>57</v>
      </c>
      <c r="E210" s="40" t="s">
        <v>52</v>
      </c>
    </row>
    <row r="211" spans="1:5" ht="12.75">
      <c r="A211" t="s">
        <v>59</v>
      </c>
      <c r="E211" s="39" t="s">
        <v>60</v>
      </c>
    </row>
    <row r="212" spans="1:16" ht="12.75">
      <c r="A212" t="s">
        <v>49</v>
      </c>
      <c s="34" t="s">
        <v>163</v>
      </c>
      <c s="34" t="s">
        <v>2116</v>
      </c>
      <c s="35" t="s">
        <v>52</v>
      </c>
      <c s="6" t="s">
        <v>2117</v>
      </c>
      <c s="36" t="s">
        <v>673</v>
      </c>
      <c s="37">
        <v>8</v>
      </c>
      <c s="36">
        <v>0</v>
      </c>
      <c s="36">
        <f>ROUND(G212*H212,6)</f>
      </c>
      <c r="L212" s="38">
        <v>0</v>
      </c>
      <c s="32">
        <f>ROUND(ROUND(L212,2)*ROUND(G212,3),2)</f>
      </c>
      <c s="36" t="s">
        <v>74</v>
      </c>
      <c>
        <f>(M212*21)/100</f>
      </c>
      <c t="s">
        <v>27</v>
      </c>
    </row>
    <row r="213" spans="1:5" ht="12.75">
      <c r="A213" s="35" t="s">
        <v>56</v>
      </c>
      <c r="E213" s="39" t="s">
        <v>52</v>
      </c>
    </row>
    <row r="214" spans="1:5" ht="12.75">
      <c r="A214" s="35" t="s">
        <v>57</v>
      </c>
      <c r="E214" s="40" t="s">
        <v>52</v>
      </c>
    </row>
    <row r="215" spans="1:5" ht="12.75">
      <c r="A215" t="s">
        <v>59</v>
      </c>
      <c r="E215" s="39" t="s">
        <v>60</v>
      </c>
    </row>
    <row r="216" spans="1:16" ht="12.75">
      <c r="A216" t="s">
        <v>49</v>
      </c>
      <c s="34" t="s">
        <v>166</v>
      </c>
      <c s="34" t="s">
        <v>2041</v>
      </c>
      <c s="35" t="s">
        <v>52</v>
      </c>
      <c s="6" t="s">
        <v>2042</v>
      </c>
      <c s="36" t="s">
        <v>673</v>
      </c>
      <c s="37">
        <v>16</v>
      </c>
      <c s="36">
        <v>0</v>
      </c>
      <c s="36">
        <f>ROUND(G216*H216,6)</f>
      </c>
      <c r="L216" s="38">
        <v>0</v>
      </c>
      <c s="32">
        <f>ROUND(ROUND(L216,2)*ROUND(G216,3),2)</f>
      </c>
      <c s="36" t="s">
        <v>74</v>
      </c>
      <c>
        <f>(M216*21)/100</f>
      </c>
      <c t="s">
        <v>27</v>
      </c>
    </row>
    <row r="217" spans="1:5" ht="12.75">
      <c r="A217" s="35" t="s">
        <v>56</v>
      </c>
      <c r="E217" s="39" t="s">
        <v>52</v>
      </c>
    </row>
    <row r="218" spans="1:5" ht="12.75">
      <c r="A218" s="35" t="s">
        <v>57</v>
      </c>
      <c r="E218" s="40" t="s">
        <v>52</v>
      </c>
    </row>
    <row r="219" spans="1:5" ht="12.75">
      <c r="A219" t="s">
        <v>59</v>
      </c>
      <c r="E219" s="39" t="s">
        <v>60</v>
      </c>
    </row>
    <row r="220" spans="1:16" ht="12.75">
      <c r="A220" t="s">
        <v>49</v>
      </c>
      <c s="34" t="s">
        <v>169</v>
      </c>
      <c s="34" t="s">
        <v>2025</v>
      </c>
      <c s="35" t="s">
        <v>52</v>
      </c>
      <c s="6" t="s">
        <v>2026</v>
      </c>
      <c s="36" t="s">
        <v>673</v>
      </c>
      <c s="37">
        <v>8</v>
      </c>
      <c s="36">
        <v>0</v>
      </c>
      <c s="36">
        <f>ROUND(G220*H220,6)</f>
      </c>
      <c r="L220" s="38">
        <v>0</v>
      </c>
      <c s="32">
        <f>ROUND(ROUND(L220,2)*ROUND(G220,3),2)</f>
      </c>
      <c s="36" t="s">
        <v>74</v>
      </c>
      <c>
        <f>(M220*21)/100</f>
      </c>
      <c t="s">
        <v>27</v>
      </c>
    </row>
    <row r="221" spans="1:5" ht="12.75">
      <c r="A221" s="35" t="s">
        <v>56</v>
      </c>
      <c r="E221" s="39" t="s">
        <v>52</v>
      </c>
    </row>
    <row r="222" spans="1:5" ht="12.75">
      <c r="A222" s="35" t="s">
        <v>57</v>
      </c>
      <c r="E222" s="40" t="s">
        <v>52</v>
      </c>
    </row>
    <row r="223" spans="1:5" ht="12.75">
      <c r="A223" t="s">
        <v>59</v>
      </c>
      <c r="E223" s="39" t="s">
        <v>60</v>
      </c>
    </row>
    <row r="224" spans="1:16" ht="12.75">
      <c r="A224" t="s">
        <v>49</v>
      </c>
      <c s="34" t="s">
        <v>172</v>
      </c>
      <c s="34" t="s">
        <v>2019</v>
      </c>
      <c s="35" t="s">
        <v>52</v>
      </c>
      <c s="6" t="s">
        <v>2020</v>
      </c>
      <c s="36" t="s">
        <v>673</v>
      </c>
      <c s="37">
        <v>16</v>
      </c>
      <c s="36">
        <v>0</v>
      </c>
      <c s="36">
        <f>ROUND(G224*H224,6)</f>
      </c>
      <c r="L224" s="38">
        <v>0</v>
      </c>
      <c s="32">
        <f>ROUND(ROUND(L224,2)*ROUND(G224,3),2)</f>
      </c>
      <c s="36" t="s">
        <v>74</v>
      </c>
      <c>
        <f>(M224*21)/100</f>
      </c>
      <c t="s">
        <v>27</v>
      </c>
    </row>
    <row r="225" spans="1:5" ht="12.75">
      <c r="A225" s="35" t="s">
        <v>56</v>
      </c>
      <c r="E225" s="39" t="s">
        <v>52</v>
      </c>
    </row>
    <row r="226" spans="1:5" ht="12.75">
      <c r="A226" s="35" t="s">
        <v>57</v>
      </c>
      <c r="E226" s="40" t="s">
        <v>52</v>
      </c>
    </row>
    <row r="227" spans="1:5" ht="12.75">
      <c r="A227" t="s">
        <v>59</v>
      </c>
      <c r="E227" s="39" t="s">
        <v>60</v>
      </c>
    </row>
    <row r="228" spans="1:16" ht="12.75">
      <c r="A228" t="s">
        <v>49</v>
      </c>
      <c s="34" t="s">
        <v>175</v>
      </c>
      <c s="34" t="s">
        <v>2023</v>
      </c>
      <c s="35" t="s">
        <v>52</v>
      </c>
      <c s="6" t="s">
        <v>2024</v>
      </c>
      <c s="36" t="s">
        <v>673</v>
      </c>
      <c s="37">
        <v>32</v>
      </c>
      <c s="36">
        <v>0</v>
      </c>
      <c s="36">
        <f>ROUND(G228*H228,6)</f>
      </c>
      <c r="L228" s="38">
        <v>0</v>
      </c>
      <c s="32">
        <f>ROUND(ROUND(L228,2)*ROUND(G228,3),2)</f>
      </c>
      <c s="36" t="s">
        <v>74</v>
      </c>
      <c>
        <f>(M228*21)/100</f>
      </c>
      <c t="s">
        <v>27</v>
      </c>
    </row>
    <row r="229" spans="1:5" ht="12.75">
      <c r="A229" s="35" t="s">
        <v>56</v>
      </c>
      <c r="E229" s="39" t="s">
        <v>52</v>
      </c>
    </row>
    <row r="230" spans="1:5" ht="12.75">
      <c r="A230" s="35" t="s">
        <v>57</v>
      </c>
      <c r="E230" s="40" t="s">
        <v>52</v>
      </c>
    </row>
    <row r="231" spans="1:5" ht="12.75">
      <c r="A231" t="s">
        <v>59</v>
      </c>
      <c r="E231" s="39" t="s">
        <v>60</v>
      </c>
    </row>
    <row r="232" spans="1:16" ht="12.75">
      <c r="A232" t="s">
        <v>49</v>
      </c>
      <c s="34" t="s">
        <v>178</v>
      </c>
      <c s="34" t="s">
        <v>8221</v>
      </c>
      <c s="35" t="s">
        <v>52</v>
      </c>
      <c s="6" t="s">
        <v>8222</v>
      </c>
      <c s="36" t="s">
        <v>107</v>
      </c>
      <c s="37">
        <v>1</v>
      </c>
      <c s="36">
        <v>0</v>
      </c>
      <c s="36">
        <f>ROUND(G232*H232,6)</f>
      </c>
      <c r="L232" s="38">
        <v>0</v>
      </c>
      <c s="32">
        <f>ROUND(ROUND(L232,2)*ROUND(G232,3),2)</f>
      </c>
      <c s="36" t="s">
        <v>74</v>
      </c>
      <c>
        <f>(M232*21)/100</f>
      </c>
      <c t="s">
        <v>27</v>
      </c>
    </row>
    <row r="233" spans="1:5" ht="12.75">
      <c r="A233" s="35" t="s">
        <v>56</v>
      </c>
      <c r="E233" s="39" t="s">
        <v>52</v>
      </c>
    </row>
    <row r="234" spans="1:5" ht="12.75">
      <c r="A234" s="35" t="s">
        <v>57</v>
      </c>
      <c r="E234" s="40" t="s">
        <v>52</v>
      </c>
    </row>
    <row r="235" spans="1:5" ht="12.75">
      <c r="A235" t="s">
        <v>59</v>
      </c>
      <c r="E235" s="39" t="s">
        <v>60</v>
      </c>
    </row>
    <row r="236" spans="1:16" ht="12.75">
      <c r="A236" t="s">
        <v>49</v>
      </c>
      <c s="34" t="s">
        <v>181</v>
      </c>
      <c s="34" t="s">
        <v>2483</v>
      </c>
      <c s="35" t="s">
        <v>52</v>
      </c>
      <c s="6" t="s">
        <v>8223</v>
      </c>
      <c s="36" t="s">
        <v>673</v>
      </c>
      <c s="37">
        <v>40</v>
      </c>
      <c s="36">
        <v>0</v>
      </c>
      <c s="36">
        <f>ROUND(G236*H236,6)</f>
      </c>
      <c r="L236" s="38">
        <v>0</v>
      </c>
      <c s="32">
        <f>ROUND(ROUND(L236,2)*ROUND(G236,3),2)</f>
      </c>
      <c s="36" t="s">
        <v>2227</v>
      </c>
      <c>
        <f>(M236*21)/100</f>
      </c>
      <c t="s">
        <v>27</v>
      </c>
    </row>
    <row r="237" spans="1:5" ht="12.75">
      <c r="A237" s="35" t="s">
        <v>56</v>
      </c>
      <c r="E237" s="39" t="s">
        <v>8224</v>
      </c>
    </row>
    <row r="238" spans="1:5" ht="12.75">
      <c r="A238" s="35" t="s">
        <v>57</v>
      </c>
      <c r="E238" s="40" t="s">
        <v>8225</v>
      </c>
    </row>
    <row r="239" spans="1:5" ht="140.25">
      <c r="A239" t="s">
        <v>59</v>
      </c>
      <c r="E239" s="39" t="s">
        <v>2486</v>
      </c>
    </row>
    <row r="240" spans="1:16" ht="12.75">
      <c r="A240" t="s">
        <v>49</v>
      </c>
      <c s="34" t="s">
        <v>184</v>
      </c>
      <c s="34" t="s">
        <v>8226</v>
      </c>
      <c s="35" t="s">
        <v>52</v>
      </c>
      <c s="6" t="s">
        <v>8227</v>
      </c>
      <c s="36" t="s">
        <v>54</v>
      </c>
      <c s="37">
        <v>1</v>
      </c>
      <c s="36">
        <v>0</v>
      </c>
      <c s="36">
        <f>ROUND(G240*H240,6)</f>
      </c>
      <c r="L240" s="38">
        <v>0</v>
      </c>
      <c s="32">
        <f>ROUND(ROUND(L240,2)*ROUND(G240,3),2)</f>
      </c>
      <c s="36" t="s">
        <v>2227</v>
      </c>
      <c>
        <f>(M240*21)/100</f>
      </c>
      <c t="s">
        <v>27</v>
      </c>
    </row>
    <row r="241" spans="1:5" ht="38.25">
      <c r="A241" s="35" t="s">
        <v>56</v>
      </c>
      <c r="E241" s="39" t="s">
        <v>8228</v>
      </c>
    </row>
    <row r="242" spans="1:5" ht="12.75">
      <c r="A242" s="35" t="s">
        <v>57</v>
      </c>
      <c r="E242" s="40" t="s">
        <v>52</v>
      </c>
    </row>
    <row r="243" spans="1:5" ht="25.5">
      <c r="A243" t="s">
        <v>59</v>
      </c>
      <c r="E243" s="39" t="s">
        <v>8229</v>
      </c>
    </row>
    <row r="244" spans="1:13" ht="12.75">
      <c r="A244" t="s">
        <v>46</v>
      </c>
      <c r="C244" s="31" t="s">
        <v>743</v>
      </c>
      <c r="E244" s="33" t="s">
        <v>744</v>
      </c>
      <c r="J244" s="32">
        <f>0</f>
      </c>
      <c s="32">
        <f>0</f>
      </c>
      <c s="32">
        <f>0+L245</f>
      </c>
      <c s="32">
        <f>0+M245</f>
      </c>
    </row>
    <row r="245" spans="1:16" ht="25.5">
      <c r="A245" t="s">
        <v>49</v>
      </c>
      <c s="34" t="s">
        <v>259</v>
      </c>
      <c s="34" t="s">
        <v>746</v>
      </c>
      <c s="35" t="s">
        <v>747</v>
      </c>
      <c s="6" t="s">
        <v>748</v>
      </c>
      <c s="36" t="s">
        <v>749</v>
      </c>
      <c s="37">
        <v>4.488</v>
      </c>
      <c s="36">
        <v>0</v>
      </c>
      <c s="36">
        <f>ROUND(G245*H245,6)</f>
      </c>
      <c r="L245" s="38">
        <v>0</v>
      </c>
      <c s="32">
        <f>ROUND(ROUND(L245,2)*ROUND(G245,3),2)</f>
      </c>
      <c s="36" t="s">
        <v>750</v>
      </c>
      <c>
        <f>(M245*21)/100</f>
      </c>
      <c t="s">
        <v>27</v>
      </c>
    </row>
    <row r="246" spans="1:5" ht="25.5">
      <c r="A246" s="35" t="s">
        <v>56</v>
      </c>
      <c r="E246" s="39" t="s">
        <v>751</v>
      </c>
    </row>
    <row r="247" spans="1:5" ht="12.75">
      <c r="A247" s="35" t="s">
        <v>57</v>
      </c>
      <c r="E247" s="40" t="s">
        <v>52</v>
      </c>
    </row>
    <row r="248" spans="1:5" ht="102">
      <c r="A248" t="s">
        <v>59</v>
      </c>
      <c r="E248"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8288</v>
      </c>
      <c s="41">
        <f>Rekapitulace!C131</f>
      </c>
      <c s="20" t="s">
        <v>0</v>
      </c>
      <c t="s">
        <v>23</v>
      </c>
      <c t="s">
        <v>27</v>
      </c>
    </row>
    <row r="4" spans="1:16" ht="32" customHeight="1">
      <c r="A4" s="24" t="s">
        <v>20</v>
      </c>
      <c s="25" t="s">
        <v>28</v>
      </c>
      <c s="27" t="s">
        <v>8288</v>
      </c>
      <c r="E4" s="26" t="s">
        <v>8289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COUNTIFS(L8:L293,"=0",A8:A293,"P")+COUNTIFS(L8:L293,"",A8:A293,"P")+SUM(Q8:Q293)</f>
      </c>
    </row>
    <row r="8" spans="1:13" ht="12.75">
      <c r="A8" t="s">
        <v>44</v>
      </c>
      <c r="C8" s="28" t="s">
        <v>8382</v>
      </c>
      <c r="E8" s="30" t="s">
        <v>8381</v>
      </c>
      <c r="J8" s="29">
        <f>0+J9+J14+J23+J40+J45+J102+J271+J276</f>
      </c>
      <c s="29">
        <f>0+K9+K14+K23+K40+K45+K102+K271+K276</f>
      </c>
      <c s="29">
        <f>0+L9+L14+L23+L40+L45+L102+L271+L276</f>
      </c>
      <c s="29">
        <f>0+M9+M14+M23+M40+M45+M102+M271+M276</f>
      </c>
    </row>
    <row r="9" spans="1:13" ht="12.75">
      <c r="A9" t="s">
        <v>46</v>
      </c>
      <c r="C9" s="31" t="s">
        <v>826</v>
      </c>
      <c r="E9" s="33" t="s">
        <v>3810</v>
      </c>
      <c r="J9" s="32">
        <f>0</f>
      </c>
      <c s="32">
        <f>0</f>
      </c>
      <c s="32">
        <f>0+L10</f>
      </c>
      <c s="32">
        <f>0+M10</f>
      </c>
    </row>
    <row r="10" spans="1:16" ht="12.75">
      <c r="A10" t="s">
        <v>49</v>
      </c>
      <c s="34" t="s">
        <v>280</v>
      </c>
      <c s="34" t="s">
        <v>8136</v>
      </c>
      <c s="35" t="s">
        <v>52</v>
      </c>
      <c s="6" t="s">
        <v>3613</v>
      </c>
      <c s="36" t="s">
        <v>673</v>
      </c>
      <c s="37">
        <v>40</v>
      </c>
      <c s="36">
        <v>0</v>
      </c>
      <c s="36">
        <f>ROUND(G10*H10,6)</f>
      </c>
      <c r="L10" s="38">
        <v>0</v>
      </c>
      <c s="32">
        <f>ROUND(ROUND(L10,2)*ROUND(G10,3),2)</f>
      </c>
      <c s="36" t="s">
        <v>2227</v>
      </c>
      <c>
        <f>(M10*21)/100</f>
      </c>
      <c t="s">
        <v>27</v>
      </c>
    </row>
    <row r="11" spans="1:5" ht="12.75">
      <c r="A11" s="35" t="s">
        <v>56</v>
      </c>
      <c r="E11" s="39" t="s">
        <v>52</v>
      </c>
    </row>
    <row r="12" spans="1:5" ht="12.75">
      <c r="A12" s="35" t="s">
        <v>57</v>
      </c>
      <c r="E12" s="40" t="s">
        <v>52</v>
      </c>
    </row>
    <row r="13" spans="1:5" ht="12.75">
      <c r="A13" t="s">
        <v>59</v>
      </c>
      <c r="E13" s="39" t="s">
        <v>60</v>
      </c>
    </row>
    <row r="14" spans="1:13" ht="12.75">
      <c r="A14" t="s">
        <v>46</v>
      </c>
      <c r="C14" s="31" t="s">
        <v>122</v>
      </c>
      <c r="E14" s="33" t="s">
        <v>3400</v>
      </c>
      <c r="J14" s="32">
        <f>0</f>
      </c>
      <c s="32">
        <f>0</f>
      </c>
      <c s="32">
        <f>0+L15+L19</f>
      </c>
      <c s="32">
        <f>0+M15+M19</f>
      </c>
    </row>
    <row r="15" spans="1:16" ht="12.75">
      <c r="A15" t="s">
        <v>49</v>
      </c>
      <c s="34" t="s">
        <v>259</v>
      </c>
      <c s="34" t="s">
        <v>838</v>
      </c>
      <c s="35" t="s">
        <v>52</v>
      </c>
      <c s="6" t="s">
        <v>839</v>
      </c>
      <c s="36" t="s">
        <v>78</v>
      </c>
      <c s="37">
        <v>234.35</v>
      </c>
      <c s="36">
        <v>0</v>
      </c>
      <c s="36">
        <f>ROUND(G15*H15,6)</f>
      </c>
      <c r="L15" s="38">
        <v>0</v>
      </c>
      <c s="32">
        <f>ROUND(ROUND(L15,2)*ROUND(G15,3),2)</f>
      </c>
      <c s="36" t="s">
        <v>74</v>
      </c>
      <c>
        <f>(M15*21)/100</f>
      </c>
      <c t="s">
        <v>27</v>
      </c>
    </row>
    <row r="16" spans="1:5" ht="25.5">
      <c r="A16" s="35" t="s">
        <v>56</v>
      </c>
      <c r="E16" s="39" t="s">
        <v>8383</v>
      </c>
    </row>
    <row r="17" spans="1:5" ht="12.75">
      <c r="A17" s="35" t="s">
        <v>57</v>
      </c>
      <c r="E17" s="40" t="s">
        <v>8138</v>
      </c>
    </row>
    <row r="18" spans="1:5" ht="12.75">
      <c r="A18" t="s">
        <v>59</v>
      </c>
      <c r="E18" s="39" t="s">
        <v>60</v>
      </c>
    </row>
    <row r="19" spans="1:16" ht="12.75">
      <c r="A19" t="s">
        <v>49</v>
      </c>
      <c s="34" t="s">
        <v>262</v>
      </c>
      <c s="34" t="s">
        <v>836</v>
      </c>
      <c s="35" t="s">
        <v>52</v>
      </c>
      <c s="6" t="s">
        <v>837</v>
      </c>
      <c s="36" t="s">
        <v>78</v>
      </c>
      <c s="37">
        <v>7.25</v>
      </c>
      <c s="36">
        <v>0</v>
      </c>
      <c s="36">
        <f>ROUND(G19*H19,6)</f>
      </c>
      <c r="L19" s="38">
        <v>0</v>
      </c>
      <c s="32">
        <f>ROUND(ROUND(L19,2)*ROUND(G19,3),2)</f>
      </c>
      <c s="36" t="s">
        <v>74</v>
      </c>
      <c>
        <f>(M19*21)/100</f>
      </c>
      <c t="s">
        <v>27</v>
      </c>
    </row>
    <row r="20" spans="1:5" ht="25.5">
      <c r="A20" s="35" t="s">
        <v>56</v>
      </c>
      <c r="E20" s="39" t="s">
        <v>8384</v>
      </c>
    </row>
    <row r="21" spans="1:5" ht="12.75">
      <c r="A21" s="35" t="s">
        <v>57</v>
      </c>
      <c r="E21" s="40" t="s">
        <v>52</v>
      </c>
    </row>
    <row r="22" spans="1:5" ht="12.75">
      <c r="A22" t="s">
        <v>59</v>
      </c>
      <c r="E22" s="39" t="s">
        <v>60</v>
      </c>
    </row>
    <row r="23" spans="1:13" ht="12.75">
      <c r="A23" t="s">
        <v>46</v>
      </c>
      <c r="C23" s="31" t="s">
        <v>134</v>
      </c>
      <c r="E23" s="33" t="s">
        <v>3413</v>
      </c>
      <c r="J23" s="32">
        <f>0</f>
      </c>
      <c s="32">
        <f>0</f>
      </c>
      <c s="32">
        <f>0+L24+L28+L32+L36</f>
      </c>
      <c s="32">
        <f>0+M24+M28+M32+M36</f>
      </c>
    </row>
    <row r="24" spans="1:16" ht="12.75">
      <c r="A24" t="s">
        <v>49</v>
      </c>
      <c s="34" t="s">
        <v>265</v>
      </c>
      <c s="34" t="s">
        <v>101</v>
      </c>
      <c s="35" t="s">
        <v>52</v>
      </c>
      <c s="6" t="s">
        <v>102</v>
      </c>
      <c s="36" t="s">
        <v>78</v>
      </c>
      <c s="37">
        <v>195.02</v>
      </c>
      <c s="36">
        <v>0</v>
      </c>
      <c s="36">
        <f>ROUND(G24*H24,6)</f>
      </c>
      <c r="L24" s="38">
        <v>0</v>
      </c>
      <c s="32">
        <f>ROUND(ROUND(L24,2)*ROUND(G24,3),2)</f>
      </c>
      <c s="36" t="s">
        <v>74</v>
      </c>
      <c>
        <f>(M24*21)/100</f>
      </c>
      <c t="s">
        <v>27</v>
      </c>
    </row>
    <row r="25" spans="1:5" ht="25.5">
      <c r="A25" s="35" t="s">
        <v>56</v>
      </c>
      <c r="E25" s="39" t="s">
        <v>8383</v>
      </c>
    </row>
    <row r="26" spans="1:5" ht="12.75">
      <c r="A26" s="35" t="s">
        <v>57</v>
      </c>
      <c r="E26" s="40" t="s">
        <v>52</v>
      </c>
    </row>
    <row r="27" spans="1:5" ht="12.75">
      <c r="A27" t="s">
        <v>59</v>
      </c>
      <c r="E27" s="39" t="s">
        <v>60</v>
      </c>
    </row>
    <row r="28" spans="1:16" ht="12.75">
      <c r="A28" t="s">
        <v>49</v>
      </c>
      <c s="34" t="s">
        <v>268</v>
      </c>
      <c s="34" t="s">
        <v>3421</v>
      </c>
      <c s="35" t="s">
        <v>52</v>
      </c>
      <c s="6" t="s">
        <v>3422</v>
      </c>
      <c s="36" t="s">
        <v>73</v>
      </c>
      <c s="37">
        <v>500</v>
      </c>
      <c s="36">
        <v>0</v>
      </c>
      <c s="36">
        <f>ROUND(G28*H28,6)</f>
      </c>
      <c r="L28" s="38">
        <v>0</v>
      </c>
      <c s="32">
        <f>ROUND(ROUND(L28,2)*ROUND(G28,3),2)</f>
      </c>
      <c s="36" t="s">
        <v>74</v>
      </c>
      <c>
        <f>(M28*21)/100</f>
      </c>
      <c t="s">
        <v>27</v>
      </c>
    </row>
    <row r="29" spans="1:5" ht="25.5">
      <c r="A29" s="35" t="s">
        <v>56</v>
      </c>
      <c r="E29" s="39" t="s">
        <v>8385</v>
      </c>
    </row>
    <row r="30" spans="1:5" ht="12.75">
      <c r="A30" s="35" t="s">
        <v>57</v>
      </c>
      <c r="E30" s="40" t="s">
        <v>52</v>
      </c>
    </row>
    <row r="31" spans="1:5" ht="12.75">
      <c r="A31" t="s">
        <v>59</v>
      </c>
      <c r="E31" s="39" t="s">
        <v>60</v>
      </c>
    </row>
    <row r="32" spans="1:16" ht="12.75">
      <c r="A32" t="s">
        <v>49</v>
      </c>
      <c s="34" t="s">
        <v>271</v>
      </c>
      <c s="34" t="s">
        <v>8142</v>
      </c>
      <c s="35" t="s">
        <v>52</v>
      </c>
      <c s="6" t="s">
        <v>8143</v>
      </c>
      <c s="36" t="s">
        <v>73</v>
      </c>
      <c s="37">
        <v>902</v>
      </c>
      <c s="36">
        <v>0</v>
      </c>
      <c s="36">
        <f>ROUND(G32*H32,6)</f>
      </c>
      <c r="L32" s="38">
        <v>0</v>
      </c>
      <c s="32">
        <f>ROUND(ROUND(L32,2)*ROUND(G32,3),2)</f>
      </c>
      <c s="36" t="s">
        <v>74</v>
      </c>
      <c>
        <f>(M32*21)/100</f>
      </c>
      <c t="s">
        <v>27</v>
      </c>
    </row>
    <row r="33" spans="1:5" ht="12.75">
      <c r="A33" s="35" t="s">
        <v>56</v>
      </c>
      <c r="E33" s="39" t="s">
        <v>8386</v>
      </c>
    </row>
    <row r="34" spans="1:5" ht="12.75">
      <c r="A34" s="35" t="s">
        <v>57</v>
      </c>
      <c r="E34" s="40" t="s">
        <v>52</v>
      </c>
    </row>
    <row r="35" spans="1:5" ht="25.5">
      <c r="A35" t="s">
        <v>59</v>
      </c>
      <c r="E35" s="39" t="s">
        <v>8145</v>
      </c>
    </row>
    <row r="36" spans="1:16" ht="12.75">
      <c r="A36" t="s">
        <v>49</v>
      </c>
      <c s="34" t="s">
        <v>274</v>
      </c>
      <c s="34" t="s">
        <v>8146</v>
      </c>
      <c s="35" t="s">
        <v>52</v>
      </c>
      <c s="6" t="s">
        <v>8147</v>
      </c>
      <c s="36" t="s">
        <v>73</v>
      </c>
      <c s="37">
        <v>451</v>
      </c>
      <c s="36">
        <v>0</v>
      </c>
      <c s="36">
        <f>ROUND(G36*H36,6)</f>
      </c>
      <c r="L36" s="38">
        <v>0</v>
      </c>
      <c s="32">
        <f>ROUND(ROUND(L36,2)*ROUND(G36,3),2)</f>
      </c>
      <c s="36" t="s">
        <v>2227</v>
      </c>
      <c>
        <f>(M36*21)/100</f>
      </c>
      <c t="s">
        <v>27</v>
      </c>
    </row>
    <row r="37" spans="1:5" ht="12.75">
      <c r="A37" s="35" t="s">
        <v>56</v>
      </c>
      <c r="E37" s="39" t="s">
        <v>8387</v>
      </c>
    </row>
    <row r="38" spans="1:5" ht="12.75">
      <c r="A38" s="35" t="s">
        <v>57</v>
      </c>
      <c r="E38" s="40" t="s">
        <v>52</v>
      </c>
    </row>
    <row r="39" spans="1:5" ht="38.25">
      <c r="A39" t="s">
        <v>59</v>
      </c>
      <c r="E39" s="39" t="s">
        <v>8149</v>
      </c>
    </row>
    <row r="40" spans="1:13" ht="12.75">
      <c r="A40" t="s">
        <v>46</v>
      </c>
      <c r="C40" s="31" t="s">
        <v>27</v>
      </c>
      <c r="E40" s="33" t="s">
        <v>3427</v>
      </c>
      <c r="J40" s="32">
        <f>0</f>
      </c>
      <c s="32">
        <f>0</f>
      </c>
      <c s="32">
        <f>0+L41</f>
      </c>
      <c s="32">
        <f>0+M41</f>
      </c>
    </row>
    <row r="41" spans="1:16" ht="38.25">
      <c r="A41" t="s">
        <v>49</v>
      </c>
      <c s="34" t="s">
        <v>277</v>
      </c>
      <c s="34" t="s">
        <v>8299</v>
      </c>
      <c s="35" t="s">
        <v>52</v>
      </c>
      <c s="6" t="s">
        <v>8300</v>
      </c>
      <c s="36" t="s">
        <v>78</v>
      </c>
      <c s="37">
        <v>5.25</v>
      </c>
      <c s="36">
        <v>0</v>
      </c>
      <c s="36">
        <f>ROUND(G41*H41,6)</f>
      </c>
      <c r="L41" s="38">
        <v>0</v>
      </c>
      <c s="32">
        <f>ROUND(ROUND(L41,2)*ROUND(G41,3),2)</f>
      </c>
      <c s="36" t="s">
        <v>74</v>
      </c>
      <c>
        <f>(M41*21)/100</f>
      </c>
      <c t="s">
        <v>27</v>
      </c>
    </row>
    <row r="42" spans="1:5" ht="25.5">
      <c r="A42" s="35" t="s">
        <v>56</v>
      </c>
      <c r="E42" s="39" t="s">
        <v>8388</v>
      </c>
    </row>
    <row r="43" spans="1:5" ht="12.75">
      <c r="A43" s="35" t="s">
        <v>57</v>
      </c>
      <c r="E43" s="40" t="s">
        <v>8302</v>
      </c>
    </row>
    <row r="44" spans="1:5" ht="63.75">
      <c r="A44" t="s">
        <v>59</v>
      </c>
      <c r="E44" s="39" t="s">
        <v>8303</v>
      </c>
    </row>
    <row r="45" spans="1:13" ht="12.75">
      <c r="A45" t="s">
        <v>46</v>
      </c>
      <c r="C45" s="31" t="s">
        <v>114</v>
      </c>
      <c r="E45" s="33" t="s">
        <v>2220</v>
      </c>
      <c r="J45" s="32">
        <f>0</f>
      </c>
      <c s="32">
        <f>0</f>
      </c>
      <c s="32">
        <f>0+L46+L50+L54+L58+L62+L66+L70+L74+L78+L82+L86+L90+L94+L98</f>
      </c>
      <c s="32">
        <f>0+M46+M50+M54+M58+M62+M66+M70+M74+M78+M82+M86+M90+M94+M98</f>
      </c>
    </row>
    <row r="46" spans="1:16" ht="12.75">
      <c r="A46" t="s">
        <v>49</v>
      </c>
      <c s="34" t="s">
        <v>217</v>
      </c>
      <c s="34" t="s">
        <v>117</v>
      </c>
      <c s="35" t="s">
        <v>52</v>
      </c>
      <c s="6" t="s">
        <v>118</v>
      </c>
      <c s="36" t="s">
        <v>99</v>
      </c>
      <c s="37">
        <v>287</v>
      </c>
      <c s="36">
        <v>0</v>
      </c>
      <c s="36">
        <f>ROUND(G46*H46,6)</f>
      </c>
      <c r="L46" s="38">
        <v>0</v>
      </c>
      <c s="32">
        <f>ROUND(ROUND(L46,2)*ROUND(G46,3),2)</f>
      </c>
      <c s="36" t="s">
        <v>74</v>
      </c>
      <c>
        <f>(M46*21)/100</f>
      </c>
      <c t="s">
        <v>27</v>
      </c>
    </row>
    <row r="47" spans="1:5" ht="12.75">
      <c r="A47" s="35" t="s">
        <v>56</v>
      </c>
      <c r="E47" s="39" t="s">
        <v>8389</v>
      </c>
    </row>
    <row r="48" spans="1:5" ht="12.75">
      <c r="A48" s="35" t="s">
        <v>57</v>
      </c>
      <c r="E48" s="40" t="s">
        <v>8138</v>
      </c>
    </row>
    <row r="49" spans="1:5" ht="12.75">
      <c r="A49" t="s">
        <v>59</v>
      </c>
      <c r="E49" s="39" t="s">
        <v>60</v>
      </c>
    </row>
    <row r="50" spans="1:16" ht="12.75">
      <c r="A50" t="s">
        <v>49</v>
      </c>
      <c s="34" t="s">
        <v>220</v>
      </c>
      <c s="34" t="s">
        <v>120</v>
      </c>
      <c s="35" t="s">
        <v>52</v>
      </c>
      <c s="6" t="s">
        <v>121</v>
      </c>
      <c s="36" t="s">
        <v>99</v>
      </c>
      <c s="37">
        <v>625</v>
      </c>
      <c s="36">
        <v>0</v>
      </c>
      <c s="36">
        <f>ROUND(G50*H50,6)</f>
      </c>
      <c r="L50" s="38">
        <v>0</v>
      </c>
      <c s="32">
        <f>ROUND(ROUND(L50,2)*ROUND(G50,3),2)</f>
      </c>
      <c s="36" t="s">
        <v>74</v>
      </c>
      <c>
        <f>(M50*21)/100</f>
      </c>
      <c t="s">
        <v>27</v>
      </c>
    </row>
    <row r="51" spans="1:5" ht="12.75">
      <c r="A51" s="35" t="s">
        <v>56</v>
      </c>
      <c r="E51" s="39" t="s">
        <v>8154</v>
      </c>
    </row>
    <row r="52" spans="1:5" ht="12.75">
      <c r="A52" s="35" t="s">
        <v>57</v>
      </c>
      <c r="E52" s="40" t="s">
        <v>8138</v>
      </c>
    </row>
    <row r="53" spans="1:5" ht="12.75">
      <c r="A53" t="s">
        <v>59</v>
      </c>
      <c r="E53" s="39" t="s">
        <v>60</v>
      </c>
    </row>
    <row r="54" spans="1:16" ht="12.75">
      <c r="A54" t="s">
        <v>49</v>
      </c>
      <c s="34" t="s">
        <v>223</v>
      </c>
      <c s="34" t="s">
        <v>8155</v>
      </c>
      <c s="35" t="s">
        <v>52</v>
      </c>
      <c s="6" t="s">
        <v>8156</v>
      </c>
      <c s="36" t="s">
        <v>99</v>
      </c>
      <c s="37">
        <v>130</v>
      </c>
      <c s="36">
        <v>0</v>
      </c>
      <c s="36">
        <f>ROUND(G54*H54,6)</f>
      </c>
      <c r="L54" s="38">
        <v>0</v>
      </c>
      <c s="32">
        <f>ROUND(ROUND(L54,2)*ROUND(G54,3),2)</f>
      </c>
      <c s="36" t="s">
        <v>74</v>
      </c>
      <c>
        <f>(M54*21)/100</f>
      </c>
      <c t="s">
        <v>27</v>
      </c>
    </row>
    <row r="55" spans="1:5" ht="12.75">
      <c r="A55" s="35" t="s">
        <v>56</v>
      </c>
      <c r="E55" s="39" t="s">
        <v>8157</v>
      </c>
    </row>
    <row r="56" spans="1:5" ht="12.75">
      <c r="A56" s="35" t="s">
        <v>57</v>
      </c>
      <c r="E56" s="40" t="s">
        <v>8138</v>
      </c>
    </row>
    <row r="57" spans="1:5" ht="12.75">
      <c r="A57" t="s">
        <v>59</v>
      </c>
      <c r="E57" s="39" t="s">
        <v>60</v>
      </c>
    </row>
    <row r="58" spans="1:16" ht="12.75">
      <c r="A58" t="s">
        <v>49</v>
      </c>
      <c s="34" t="s">
        <v>226</v>
      </c>
      <c s="34" t="s">
        <v>845</v>
      </c>
      <c s="35" t="s">
        <v>52</v>
      </c>
      <c s="6" t="s">
        <v>846</v>
      </c>
      <c s="36" t="s">
        <v>99</v>
      </c>
      <c s="37">
        <v>992</v>
      </c>
      <c s="36">
        <v>0</v>
      </c>
      <c s="36">
        <f>ROUND(G58*H58,6)</f>
      </c>
      <c r="L58" s="38">
        <v>0</v>
      </c>
      <c s="32">
        <f>ROUND(ROUND(L58,2)*ROUND(G58,3),2)</f>
      </c>
      <c s="36" t="s">
        <v>74</v>
      </c>
      <c>
        <f>(M58*21)/100</f>
      </c>
      <c t="s">
        <v>27</v>
      </c>
    </row>
    <row r="59" spans="1:5" ht="12.75">
      <c r="A59" s="35" t="s">
        <v>56</v>
      </c>
      <c r="E59" s="39" t="s">
        <v>52</v>
      </c>
    </row>
    <row r="60" spans="1:5" ht="12.75">
      <c r="A60" s="35" t="s">
        <v>57</v>
      </c>
      <c r="E60" s="40" t="s">
        <v>8138</v>
      </c>
    </row>
    <row r="61" spans="1:5" ht="12.75">
      <c r="A61" t="s">
        <v>59</v>
      </c>
      <c r="E61" s="39" t="s">
        <v>60</v>
      </c>
    </row>
    <row r="62" spans="1:16" ht="25.5">
      <c r="A62" t="s">
        <v>49</v>
      </c>
      <c s="34" t="s">
        <v>229</v>
      </c>
      <c s="34" t="s">
        <v>1333</v>
      </c>
      <c s="35" t="s">
        <v>52</v>
      </c>
      <c s="6" t="s">
        <v>1334</v>
      </c>
      <c s="36" t="s">
        <v>99</v>
      </c>
      <c s="37">
        <v>60</v>
      </c>
      <c s="36">
        <v>0</v>
      </c>
      <c s="36">
        <f>ROUND(G62*H62,6)</f>
      </c>
      <c r="L62" s="38">
        <v>0</v>
      </c>
      <c s="32">
        <f>ROUND(ROUND(L62,2)*ROUND(G62,3),2)</f>
      </c>
      <c s="36" t="s">
        <v>74</v>
      </c>
      <c>
        <f>(M62*21)/100</f>
      </c>
      <c t="s">
        <v>27</v>
      </c>
    </row>
    <row r="63" spans="1:5" ht="12.75">
      <c r="A63" s="35" t="s">
        <v>56</v>
      </c>
      <c r="E63" s="39" t="s">
        <v>52</v>
      </c>
    </row>
    <row r="64" spans="1:5" ht="12.75">
      <c r="A64" s="35" t="s">
        <v>57</v>
      </c>
      <c r="E64" s="40" t="s">
        <v>52</v>
      </c>
    </row>
    <row r="65" spans="1:5" ht="12.75">
      <c r="A65" t="s">
        <v>59</v>
      </c>
      <c r="E65" s="39" t="s">
        <v>60</v>
      </c>
    </row>
    <row r="66" spans="1:16" ht="12.75">
      <c r="A66" t="s">
        <v>49</v>
      </c>
      <c s="34" t="s">
        <v>232</v>
      </c>
      <c s="34" t="s">
        <v>1223</v>
      </c>
      <c s="35" t="s">
        <v>52</v>
      </c>
      <c s="6" t="s">
        <v>1224</v>
      </c>
      <c s="36" t="s">
        <v>107</v>
      </c>
      <c s="37">
        <v>800</v>
      </c>
      <c s="36">
        <v>0</v>
      </c>
      <c s="36">
        <f>ROUND(G66*H66,6)</f>
      </c>
      <c r="L66" s="38">
        <v>0</v>
      </c>
      <c s="32">
        <f>ROUND(ROUND(L66,2)*ROUND(G66,3),2)</f>
      </c>
      <c s="36" t="s">
        <v>74</v>
      </c>
      <c>
        <f>(M66*21)/100</f>
      </c>
      <c t="s">
        <v>27</v>
      </c>
    </row>
    <row r="67" spans="1:5" ht="12.75">
      <c r="A67" s="35" t="s">
        <v>56</v>
      </c>
      <c r="E67" s="39" t="s">
        <v>52</v>
      </c>
    </row>
    <row r="68" spans="1:5" ht="12.75">
      <c r="A68" s="35" t="s">
        <v>57</v>
      </c>
      <c r="E68" s="40" t="s">
        <v>52</v>
      </c>
    </row>
    <row r="69" spans="1:5" ht="12.75">
      <c r="A69" t="s">
        <v>59</v>
      </c>
      <c r="E69" s="39" t="s">
        <v>60</v>
      </c>
    </row>
    <row r="70" spans="1:16" ht="25.5">
      <c r="A70" t="s">
        <v>49</v>
      </c>
      <c s="34" t="s">
        <v>235</v>
      </c>
      <c s="34" t="s">
        <v>8158</v>
      </c>
      <c s="35" t="s">
        <v>52</v>
      </c>
      <c s="6" t="s">
        <v>8159</v>
      </c>
      <c s="36" t="s">
        <v>99</v>
      </c>
      <c s="37">
        <v>35</v>
      </c>
      <c s="36">
        <v>0</v>
      </c>
      <c s="36">
        <f>ROUND(G70*H70,6)</f>
      </c>
      <c r="L70" s="38">
        <v>0</v>
      </c>
      <c s="32">
        <f>ROUND(ROUND(L70,2)*ROUND(G70,3),2)</f>
      </c>
      <c s="36" t="s">
        <v>74</v>
      </c>
      <c>
        <f>(M70*21)/100</f>
      </c>
      <c t="s">
        <v>27</v>
      </c>
    </row>
    <row r="71" spans="1:5" ht="25.5">
      <c r="A71" s="35" t="s">
        <v>56</v>
      </c>
      <c r="E71" s="39" t="s">
        <v>8160</v>
      </c>
    </row>
    <row r="72" spans="1:5" ht="12.75">
      <c r="A72" s="35" t="s">
        <v>57</v>
      </c>
      <c r="E72" s="40" t="s">
        <v>8138</v>
      </c>
    </row>
    <row r="73" spans="1:5" ht="12.75">
      <c r="A73" t="s">
        <v>59</v>
      </c>
      <c r="E73" s="39" t="s">
        <v>60</v>
      </c>
    </row>
    <row r="74" spans="1:16" ht="12.75">
      <c r="A74" t="s">
        <v>49</v>
      </c>
      <c s="34" t="s">
        <v>238</v>
      </c>
      <c s="34" t="s">
        <v>867</v>
      </c>
      <c s="35" t="s">
        <v>52</v>
      </c>
      <c s="6" t="s">
        <v>868</v>
      </c>
      <c s="36" t="s">
        <v>107</v>
      </c>
      <c s="37">
        <v>7</v>
      </c>
      <c s="36">
        <v>0</v>
      </c>
      <c s="36">
        <f>ROUND(G74*H74,6)</f>
      </c>
      <c r="L74" s="38">
        <v>0</v>
      </c>
      <c s="32">
        <f>ROUND(ROUND(L74,2)*ROUND(G74,3),2)</f>
      </c>
      <c s="36" t="s">
        <v>74</v>
      </c>
      <c>
        <f>(M74*21)/100</f>
      </c>
      <c t="s">
        <v>27</v>
      </c>
    </row>
    <row r="75" spans="1:5" ht="12.75">
      <c r="A75" s="35" t="s">
        <v>56</v>
      </c>
      <c r="E75" s="39" t="s">
        <v>8161</v>
      </c>
    </row>
    <row r="76" spans="1:5" ht="12.75">
      <c r="A76" s="35" t="s">
        <v>57</v>
      </c>
      <c r="E76" s="40" t="s">
        <v>52</v>
      </c>
    </row>
    <row r="77" spans="1:5" ht="12.75">
      <c r="A77" t="s">
        <v>59</v>
      </c>
      <c r="E77" s="39" t="s">
        <v>60</v>
      </c>
    </row>
    <row r="78" spans="1:16" ht="25.5">
      <c r="A78" t="s">
        <v>49</v>
      </c>
      <c s="34" t="s">
        <v>241</v>
      </c>
      <c s="34" t="s">
        <v>150</v>
      </c>
      <c s="35" t="s">
        <v>52</v>
      </c>
      <c s="6" t="s">
        <v>151</v>
      </c>
      <c s="36" t="s">
        <v>107</v>
      </c>
      <c s="37">
        <v>8</v>
      </c>
      <c s="36">
        <v>0</v>
      </c>
      <c s="36">
        <f>ROUND(G78*H78,6)</f>
      </c>
      <c r="L78" s="38">
        <v>0</v>
      </c>
      <c s="32">
        <f>ROUND(ROUND(L78,2)*ROUND(G78,3),2)</f>
      </c>
      <c s="36" t="s">
        <v>74</v>
      </c>
      <c>
        <f>(M78*21)/100</f>
      </c>
      <c t="s">
        <v>27</v>
      </c>
    </row>
    <row r="79" spans="1:5" ht="12.75">
      <c r="A79" s="35" t="s">
        <v>56</v>
      </c>
      <c r="E79" s="39" t="s">
        <v>52</v>
      </c>
    </row>
    <row r="80" spans="1:5" ht="12.75">
      <c r="A80" s="35" t="s">
        <v>57</v>
      </c>
      <c r="E80" s="40" t="s">
        <v>52</v>
      </c>
    </row>
    <row r="81" spans="1:5" ht="12.75">
      <c r="A81" t="s">
        <v>59</v>
      </c>
      <c r="E81" s="39" t="s">
        <v>60</v>
      </c>
    </row>
    <row r="82" spans="1:16" ht="12.75">
      <c r="A82" t="s">
        <v>49</v>
      </c>
      <c s="34" t="s">
        <v>244</v>
      </c>
      <c s="34" t="s">
        <v>153</v>
      </c>
      <c s="35" t="s">
        <v>52</v>
      </c>
      <c s="6" t="s">
        <v>154</v>
      </c>
      <c s="36" t="s">
        <v>99</v>
      </c>
      <c s="37">
        <v>130</v>
      </c>
      <c s="36">
        <v>0</v>
      </c>
      <c s="36">
        <f>ROUND(G82*H82,6)</f>
      </c>
      <c r="L82" s="38">
        <v>0</v>
      </c>
      <c s="32">
        <f>ROUND(ROUND(L82,2)*ROUND(G82,3),2)</f>
      </c>
      <c s="36" t="s">
        <v>74</v>
      </c>
      <c>
        <f>(M82*21)/100</f>
      </c>
      <c t="s">
        <v>27</v>
      </c>
    </row>
    <row r="83" spans="1:5" ht="12.75">
      <c r="A83" s="35" t="s">
        <v>56</v>
      </c>
      <c r="E83" s="39" t="s">
        <v>8162</v>
      </c>
    </row>
    <row r="84" spans="1:5" ht="12.75">
      <c r="A84" s="35" t="s">
        <v>57</v>
      </c>
      <c r="E84" s="40" t="s">
        <v>8138</v>
      </c>
    </row>
    <row r="85" spans="1:5" ht="12.75">
      <c r="A85" t="s">
        <v>59</v>
      </c>
      <c r="E85" s="39" t="s">
        <v>60</v>
      </c>
    </row>
    <row r="86" spans="1:16" ht="25.5">
      <c r="A86" t="s">
        <v>49</v>
      </c>
      <c s="34" t="s">
        <v>247</v>
      </c>
      <c s="34" t="s">
        <v>863</v>
      </c>
      <c s="35" t="s">
        <v>52</v>
      </c>
      <c s="6" t="s">
        <v>864</v>
      </c>
      <c s="36" t="s">
        <v>107</v>
      </c>
      <c s="37">
        <v>54</v>
      </c>
      <c s="36">
        <v>0</v>
      </c>
      <c s="36">
        <f>ROUND(G86*H86,6)</f>
      </c>
      <c r="L86" s="38">
        <v>0</v>
      </c>
      <c s="32">
        <f>ROUND(ROUND(L86,2)*ROUND(G86,3),2)</f>
      </c>
      <c s="36" t="s">
        <v>74</v>
      </c>
      <c>
        <f>(M86*21)/100</f>
      </c>
      <c t="s">
        <v>27</v>
      </c>
    </row>
    <row r="87" spans="1:5" ht="12.75">
      <c r="A87" s="35" t="s">
        <v>56</v>
      </c>
      <c r="E87" s="39" t="s">
        <v>8163</v>
      </c>
    </row>
    <row r="88" spans="1:5" ht="12.75">
      <c r="A88" s="35" t="s">
        <v>57</v>
      </c>
      <c r="E88" s="40" t="s">
        <v>52</v>
      </c>
    </row>
    <row r="89" spans="1:5" ht="12.75">
      <c r="A89" t="s">
        <v>59</v>
      </c>
      <c r="E89" s="39" t="s">
        <v>60</v>
      </c>
    </row>
    <row r="90" spans="1:16" ht="12.75">
      <c r="A90" t="s">
        <v>49</v>
      </c>
      <c s="34" t="s">
        <v>250</v>
      </c>
      <c s="34" t="s">
        <v>2474</v>
      </c>
      <c s="35" t="s">
        <v>52</v>
      </c>
      <c s="6" t="s">
        <v>2475</v>
      </c>
      <c s="36" t="s">
        <v>73</v>
      </c>
      <c s="37">
        <v>0.4</v>
      </c>
      <c s="36">
        <v>0</v>
      </c>
      <c s="36">
        <f>ROUND(G90*H90,6)</f>
      </c>
      <c r="L90" s="38">
        <v>0</v>
      </c>
      <c s="32">
        <f>ROUND(ROUND(L90,2)*ROUND(G90,3),2)</f>
      </c>
      <c s="36" t="s">
        <v>74</v>
      </c>
      <c>
        <f>(M90*21)/100</f>
      </c>
      <c t="s">
        <v>27</v>
      </c>
    </row>
    <row r="91" spans="1:5" ht="25.5">
      <c r="A91" s="35" t="s">
        <v>56</v>
      </c>
      <c r="E91" s="39" t="s">
        <v>8164</v>
      </c>
    </row>
    <row r="92" spans="1:5" ht="12.75">
      <c r="A92" s="35" t="s">
        <v>57</v>
      </c>
      <c r="E92" s="40" t="s">
        <v>52</v>
      </c>
    </row>
    <row r="93" spans="1:5" ht="12.75">
      <c r="A93" t="s">
        <v>59</v>
      </c>
      <c r="E93" s="39" t="s">
        <v>60</v>
      </c>
    </row>
    <row r="94" spans="1:16" ht="12.75">
      <c r="A94" t="s">
        <v>49</v>
      </c>
      <c s="34" t="s">
        <v>253</v>
      </c>
      <c s="34" t="s">
        <v>138</v>
      </c>
      <c s="35" t="s">
        <v>52</v>
      </c>
      <c s="6" t="s">
        <v>139</v>
      </c>
      <c s="36" t="s">
        <v>73</v>
      </c>
      <c s="37">
        <v>0.5</v>
      </c>
      <c s="36">
        <v>0</v>
      </c>
      <c s="36">
        <f>ROUND(G94*H94,6)</f>
      </c>
      <c r="L94" s="38">
        <v>0</v>
      </c>
      <c s="32">
        <f>ROUND(ROUND(L94,2)*ROUND(G94,3),2)</f>
      </c>
      <c s="36" t="s">
        <v>74</v>
      </c>
      <c>
        <f>(M94*21)/100</f>
      </c>
      <c t="s">
        <v>27</v>
      </c>
    </row>
    <row r="95" spans="1:5" ht="12.75">
      <c r="A95" s="35" t="s">
        <v>56</v>
      </c>
      <c r="E95" s="39" t="s">
        <v>52</v>
      </c>
    </row>
    <row r="96" spans="1:5" ht="12.75">
      <c r="A96" s="35" t="s">
        <v>57</v>
      </c>
      <c r="E96" s="40" t="s">
        <v>52</v>
      </c>
    </row>
    <row r="97" spans="1:5" ht="12.75">
      <c r="A97" t="s">
        <v>59</v>
      </c>
      <c r="E97" s="39" t="s">
        <v>60</v>
      </c>
    </row>
    <row r="98" spans="1:16" ht="25.5">
      <c r="A98" t="s">
        <v>49</v>
      </c>
      <c s="34" t="s">
        <v>256</v>
      </c>
      <c s="34" t="s">
        <v>144</v>
      </c>
      <c s="35" t="s">
        <v>52</v>
      </c>
      <c s="6" t="s">
        <v>145</v>
      </c>
      <c s="36" t="s">
        <v>107</v>
      </c>
      <c s="37">
        <v>2</v>
      </c>
      <c s="36">
        <v>0</v>
      </c>
      <c s="36">
        <f>ROUND(G98*H98,6)</f>
      </c>
      <c r="L98" s="38">
        <v>0</v>
      </c>
      <c s="32">
        <f>ROUND(ROUND(L98,2)*ROUND(G98,3),2)</f>
      </c>
      <c s="36" t="s">
        <v>74</v>
      </c>
      <c>
        <f>(M98*21)/100</f>
      </c>
      <c t="s">
        <v>27</v>
      </c>
    </row>
    <row r="99" spans="1:5" ht="12.75">
      <c r="A99" s="35" t="s">
        <v>56</v>
      </c>
      <c r="E99" s="39" t="s">
        <v>8165</v>
      </c>
    </row>
    <row r="100" spans="1:5" ht="12.75">
      <c r="A100" s="35" t="s">
        <v>57</v>
      </c>
      <c r="E100" s="40" t="s">
        <v>52</v>
      </c>
    </row>
    <row r="101" spans="1:5" ht="12.75">
      <c r="A101" t="s">
        <v>59</v>
      </c>
      <c r="E101" s="39" t="s">
        <v>60</v>
      </c>
    </row>
    <row r="102" spans="1:13" ht="12.75">
      <c r="A102" t="s">
        <v>46</v>
      </c>
      <c r="C102" s="31" t="s">
        <v>161</v>
      </c>
      <c r="E102" s="33" t="s">
        <v>2221</v>
      </c>
      <c r="J102" s="32">
        <f>0</f>
      </c>
      <c s="32">
        <f>0</f>
      </c>
      <c s="32">
        <f>0+L103+L107+L111+L115+L119+L123+L127+L131+L135+L139+L143+L147+L151+L155+L159+L163+L167+L171+L175+L179+L183+L187+L191+L195+L199+L203+L207+L211+L215+L219+L223+L227+L231+L235+L239+L243+L247+L251+L255+L259+L263+L267</f>
      </c>
      <c s="32">
        <f>0+M103+M107+M111+M115+M119+M123+M127+M131+M135+M139+M143+M147+M151+M155+M159+M163+M167+M171+M175+M179+M183+M187+M191+M195+M199+M203+M207+M211+M215+M219+M223+M227+M231+M235+M239+M243+M247+M251+M255+M259+M263+M267</f>
      </c>
    </row>
    <row r="103" spans="1:16" ht="12.75">
      <c r="A103" t="s">
        <v>49</v>
      </c>
      <c s="34" t="s">
        <v>69</v>
      </c>
      <c s="34" t="s">
        <v>1008</v>
      </c>
      <c s="35" t="s">
        <v>52</v>
      </c>
      <c s="6" t="s">
        <v>1009</v>
      </c>
      <c s="36" t="s">
        <v>99</v>
      </c>
      <c s="37">
        <v>402</v>
      </c>
      <c s="36">
        <v>0</v>
      </c>
      <c s="36">
        <f>ROUND(G103*H103,6)</f>
      </c>
      <c r="L103" s="38">
        <v>0</v>
      </c>
      <c s="32">
        <f>ROUND(ROUND(L103,2)*ROUND(G103,3),2)</f>
      </c>
      <c s="36" t="s">
        <v>74</v>
      </c>
      <c>
        <f>(M103*21)/100</f>
      </c>
      <c t="s">
        <v>27</v>
      </c>
    </row>
    <row r="104" spans="1:5" ht="12.75">
      <c r="A104" s="35" t="s">
        <v>56</v>
      </c>
      <c r="E104" s="39" t="s">
        <v>8390</v>
      </c>
    </row>
    <row r="105" spans="1:5" ht="12.75">
      <c r="A105" s="35" t="s">
        <v>57</v>
      </c>
      <c r="E105" s="40" t="s">
        <v>8173</v>
      </c>
    </row>
    <row r="106" spans="1:5" ht="12.75">
      <c r="A106" t="s">
        <v>59</v>
      </c>
      <c r="E106" s="39" t="s">
        <v>60</v>
      </c>
    </row>
    <row r="107" spans="1:16" ht="12.75">
      <c r="A107" t="s">
        <v>49</v>
      </c>
      <c s="34" t="s">
        <v>27</v>
      </c>
      <c s="34" t="s">
        <v>876</v>
      </c>
      <c s="35" t="s">
        <v>52</v>
      </c>
      <c s="6" t="s">
        <v>877</v>
      </c>
      <c s="36" t="s">
        <v>99</v>
      </c>
      <c s="37">
        <v>170</v>
      </c>
      <c s="36">
        <v>0</v>
      </c>
      <c s="36">
        <f>ROUND(G107*H107,6)</f>
      </c>
      <c r="L107" s="38">
        <v>0</v>
      </c>
      <c s="32">
        <f>ROUND(ROUND(L107,2)*ROUND(G107,3),2)</f>
      </c>
      <c s="36" t="s">
        <v>74</v>
      </c>
      <c>
        <f>(M107*21)/100</f>
      </c>
      <c t="s">
        <v>27</v>
      </c>
    </row>
    <row r="108" spans="1:5" ht="12.75">
      <c r="A108" s="35" t="s">
        <v>56</v>
      </c>
      <c r="E108" s="39" t="s">
        <v>8391</v>
      </c>
    </row>
    <row r="109" spans="1:5" ht="12.75">
      <c r="A109" s="35" t="s">
        <v>57</v>
      </c>
      <c r="E109" s="40" t="s">
        <v>8173</v>
      </c>
    </row>
    <row r="110" spans="1:5" ht="12.75">
      <c r="A110" t="s">
        <v>59</v>
      </c>
      <c r="E110" s="39" t="s">
        <v>60</v>
      </c>
    </row>
    <row r="111" spans="1:16" ht="12.75">
      <c r="A111" t="s">
        <v>49</v>
      </c>
      <c s="34" t="s">
        <v>26</v>
      </c>
      <c s="34" t="s">
        <v>2667</v>
      </c>
      <c s="35" t="s">
        <v>52</v>
      </c>
      <c s="6" t="s">
        <v>2668</v>
      </c>
      <c s="36" t="s">
        <v>99</v>
      </c>
      <c s="37">
        <v>780</v>
      </c>
      <c s="36">
        <v>0</v>
      </c>
      <c s="36">
        <f>ROUND(G111*H111,6)</f>
      </c>
      <c r="L111" s="38">
        <v>0</v>
      </c>
      <c s="32">
        <f>ROUND(ROUND(L111,2)*ROUND(G111,3),2)</f>
      </c>
      <c s="36" t="s">
        <v>74</v>
      </c>
      <c>
        <f>(M111*21)/100</f>
      </c>
      <c t="s">
        <v>27</v>
      </c>
    </row>
    <row r="112" spans="1:5" ht="12.75">
      <c r="A112" s="35" t="s">
        <v>56</v>
      </c>
      <c r="E112" s="39" t="s">
        <v>8392</v>
      </c>
    </row>
    <row r="113" spans="1:5" ht="12.75">
      <c r="A113" s="35" t="s">
        <v>57</v>
      </c>
      <c r="E113" s="40" t="s">
        <v>8173</v>
      </c>
    </row>
    <row r="114" spans="1:5" ht="12.75">
      <c r="A114" t="s">
        <v>59</v>
      </c>
      <c r="E114" s="39" t="s">
        <v>60</v>
      </c>
    </row>
    <row r="115" spans="1:16" ht="25.5">
      <c r="A115" t="s">
        <v>49</v>
      </c>
      <c s="34" t="s">
        <v>81</v>
      </c>
      <c s="34" t="s">
        <v>8170</v>
      </c>
      <c s="35" t="s">
        <v>52</v>
      </c>
      <c s="6" t="s">
        <v>8171</v>
      </c>
      <c s="36" t="s">
        <v>99</v>
      </c>
      <c s="37">
        <v>1000</v>
      </c>
      <c s="36">
        <v>0</v>
      </c>
      <c s="36">
        <f>ROUND(G115*H115,6)</f>
      </c>
      <c r="L115" s="38">
        <v>0</v>
      </c>
      <c s="32">
        <f>ROUND(ROUND(L115,2)*ROUND(G115,3),2)</f>
      </c>
      <c s="36" t="s">
        <v>74</v>
      </c>
      <c>
        <f>(M115*21)/100</f>
      </c>
      <c t="s">
        <v>27</v>
      </c>
    </row>
    <row r="116" spans="1:5" ht="12.75">
      <c r="A116" s="35" t="s">
        <v>56</v>
      </c>
      <c r="E116" s="39" t="s">
        <v>8393</v>
      </c>
    </row>
    <row r="117" spans="1:5" ht="12.75">
      <c r="A117" s="35" t="s">
        <v>57</v>
      </c>
      <c r="E117" s="40" t="s">
        <v>8173</v>
      </c>
    </row>
    <row r="118" spans="1:5" ht="12.75">
      <c r="A118" t="s">
        <v>59</v>
      </c>
      <c r="E118" s="39" t="s">
        <v>60</v>
      </c>
    </row>
    <row r="119" spans="1:16" ht="25.5">
      <c r="A119" t="s">
        <v>49</v>
      </c>
      <c s="34" t="s">
        <v>84</v>
      </c>
      <c s="34" t="s">
        <v>1138</v>
      </c>
      <c s="35" t="s">
        <v>52</v>
      </c>
      <c s="6" t="s">
        <v>1139</v>
      </c>
      <c s="36" t="s">
        <v>107</v>
      </c>
      <c s="37">
        <v>18</v>
      </c>
      <c s="36">
        <v>0</v>
      </c>
      <c s="36">
        <f>ROUND(G119*H119,6)</f>
      </c>
      <c r="L119" s="38">
        <v>0</v>
      </c>
      <c s="32">
        <f>ROUND(ROUND(L119,2)*ROUND(G119,3),2)</f>
      </c>
      <c s="36" t="s">
        <v>74</v>
      </c>
      <c>
        <f>(M119*21)/100</f>
      </c>
      <c t="s">
        <v>27</v>
      </c>
    </row>
    <row r="120" spans="1:5" ht="12.75">
      <c r="A120" s="35" t="s">
        <v>56</v>
      </c>
      <c r="E120" s="39" t="s">
        <v>52</v>
      </c>
    </row>
    <row r="121" spans="1:5" ht="12.75">
      <c r="A121" s="35" t="s">
        <v>57</v>
      </c>
      <c r="E121" s="40" t="s">
        <v>8178</v>
      </c>
    </row>
    <row r="122" spans="1:5" ht="12.75">
      <c r="A122" t="s">
        <v>59</v>
      </c>
      <c r="E122" s="39" t="s">
        <v>60</v>
      </c>
    </row>
    <row r="123" spans="1:16" ht="25.5">
      <c r="A123" t="s">
        <v>49</v>
      </c>
      <c s="34" t="s">
        <v>87</v>
      </c>
      <c s="34" t="s">
        <v>1024</v>
      </c>
      <c s="35" t="s">
        <v>52</v>
      </c>
      <c s="6" t="s">
        <v>1025</v>
      </c>
      <c s="36" t="s">
        <v>107</v>
      </c>
      <c s="37">
        <v>40</v>
      </c>
      <c s="36">
        <v>0</v>
      </c>
      <c s="36">
        <f>ROUND(G123*H123,6)</f>
      </c>
      <c r="L123" s="38">
        <v>0</v>
      </c>
      <c s="32">
        <f>ROUND(ROUND(L123,2)*ROUND(G123,3),2)</f>
      </c>
      <c s="36" t="s">
        <v>74</v>
      </c>
      <c>
        <f>(M123*21)/100</f>
      </c>
      <c t="s">
        <v>27</v>
      </c>
    </row>
    <row r="124" spans="1:5" ht="12.75">
      <c r="A124" s="35" t="s">
        <v>56</v>
      </c>
      <c r="E124" s="39" t="s">
        <v>52</v>
      </c>
    </row>
    <row r="125" spans="1:5" ht="12.75">
      <c r="A125" s="35" t="s">
        <v>57</v>
      </c>
      <c r="E125" s="40" t="s">
        <v>8178</v>
      </c>
    </row>
    <row r="126" spans="1:5" ht="12.75">
      <c r="A126" t="s">
        <v>59</v>
      </c>
      <c r="E126" s="39" t="s">
        <v>60</v>
      </c>
    </row>
    <row r="127" spans="1:16" ht="25.5">
      <c r="A127" t="s">
        <v>49</v>
      </c>
      <c s="34" t="s">
        <v>90</v>
      </c>
      <c s="34" t="s">
        <v>8179</v>
      </c>
      <c s="35" t="s">
        <v>52</v>
      </c>
      <c s="6" t="s">
        <v>8180</v>
      </c>
      <c s="36" t="s">
        <v>107</v>
      </c>
      <c s="37">
        <v>2</v>
      </c>
      <c s="36">
        <v>0</v>
      </c>
      <c s="36">
        <f>ROUND(G127*H127,6)</f>
      </c>
      <c r="L127" s="38">
        <v>0</v>
      </c>
      <c s="32">
        <f>ROUND(ROUND(L127,2)*ROUND(G127,3),2)</f>
      </c>
      <c s="36" t="s">
        <v>74</v>
      </c>
      <c>
        <f>(M127*21)/100</f>
      </c>
      <c t="s">
        <v>27</v>
      </c>
    </row>
    <row r="128" spans="1:5" ht="12.75">
      <c r="A128" s="35" t="s">
        <v>56</v>
      </c>
      <c r="E128" s="39" t="s">
        <v>52</v>
      </c>
    </row>
    <row r="129" spans="1:5" ht="12.75">
      <c r="A129" s="35" t="s">
        <v>57</v>
      </c>
      <c r="E129" s="40" t="s">
        <v>8178</v>
      </c>
    </row>
    <row r="130" spans="1:5" ht="12.75">
      <c r="A130" t="s">
        <v>59</v>
      </c>
      <c r="E130" s="39" t="s">
        <v>60</v>
      </c>
    </row>
    <row r="131" spans="1:16" ht="12.75">
      <c r="A131" t="s">
        <v>49</v>
      </c>
      <c s="34" t="s">
        <v>93</v>
      </c>
      <c s="34" t="s">
        <v>8394</v>
      </c>
      <c s="35" t="s">
        <v>52</v>
      </c>
      <c s="6" t="s">
        <v>8395</v>
      </c>
      <c s="36" t="s">
        <v>107</v>
      </c>
      <c s="37">
        <v>14</v>
      </c>
      <c s="36">
        <v>0</v>
      </c>
      <c s="36">
        <f>ROUND(G131*H131,6)</f>
      </c>
      <c r="L131" s="38">
        <v>0</v>
      </c>
      <c s="32">
        <f>ROUND(ROUND(L131,2)*ROUND(G131,3),2)</f>
      </c>
      <c s="36" t="s">
        <v>74</v>
      </c>
      <c>
        <f>(M131*21)/100</f>
      </c>
      <c t="s">
        <v>27</v>
      </c>
    </row>
    <row r="132" spans="1:5" ht="12.75">
      <c r="A132" s="35" t="s">
        <v>56</v>
      </c>
      <c r="E132" s="39" t="s">
        <v>8396</v>
      </c>
    </row>
    <row r="133" spans="1:5" ht="12.75">
      <c r="A133" s="35" t="s">
        <v>57</v>
      </c>
      <c r="E133" s="40" t="s">
        <v>8225</v>
      </c>
    </row>
    <row r="134" spans="1:5" ht="12.75">
      <c r="A134" t="s">
        <v>59</v>
      </c>
      <c r="E134" s="39" t="s">
        <v>60</v>
      </c>
    </row>
    <row r="135" spans="1:16" ht="12.75">
      <c r="A135" t="s">
        <v>49</v>
      </c>
      <c s="34" t="s">
        <v>96</v>
      </c>
      <c s="34" t="s">
        <v>5822</v>
      </c>
      <c s="35" t="s">
        <v>52</v>
      </c>
      <c s="6" t="s">
        <v>8315</v>
      </c>
      <c s="36" t="s">
        <v>107</v>
      </c>
      <c s="37">
        <v>14</v>
      </c>
      <c s="36">
        <v>0</v>
      </c>
      <c s="36">
        <f>ROUND(G135*H135,6)</f>
      </c>
      <c r="L135" s="38">
        <v>0</v>
      </c>
      <c s="32">
        <f>ROUND(ROUND(L135,2)*ROUND(G135,3),2)</f>
      </c>
      <c s="36" t="s">
        <v>74</v>
      </c>
      <c>
        <f>(M135*21)/100</f>
      </c>
      <c t="s">
        <v>27</v>
      </c>
    </row>
    <row r="136" spans="1:5" ht="12.75">
      <c r="A136" s="35" t="s">
        <v>56</v>
      </c>
      <c r="E136" s="39" t="s">
        <v>8316</v>
      </c>
    </row>
    <row r="137" spans="1:5" ht="12.75">
      <c r="A137" s="35" t="s">
        <v>57</v>
      </c>
      <c r="E137" s="40" t="s">
        <v>8225</v>
      </c>
    </row>
    <row r="138" spans="1:5" ht="12.75">
      <c r="A138" t="s">
        <v>59</v>
      </c>
      <c r="E138" s="39" t="s">
        <v>60</v>
      </c>
    </row>
    <row r="139" spans="1:16" ht="25.5">
      <c r="A139" t="s">
        <v>49</v>
      </c>
      <c s="34" t="s">
        <v>100</v>
      </c>
      <c s="34" t="s">
        <v>8397</v>
      </c>
      <c s="35" t="s">
        <v>52</v>
      </c>
      <c s="6" t="s">
        <v>8398</v>
      </c>
      <c s="36" t="s">
        <v>107</v>
      </c>
      <c s="37">
        <v>14</v>
      </c>
      <c s="36">
        <v>0</v>
      </c>
      <c s="36">
        <f>ROUND(G139*H139,6)</f>
      </c>
      <c r="L139" s="38">
        <v>0</v>
      </c>
      <c s="32">
        <f>ROUND(ROUND(L139,2)*ROUND(G139,3),2)</f>
      </c>
      <c s="36" t="s">
        <v>74</v>
      </c>
      <c>
        <f>(M139*21)/100</f>
      </c>
      <c t="s">
        <v>27</v>
      </c>
    </row>
    <row r="140" spans="1:5" ht="12.75">
      <c r="A140" s="35" t="s">
        <v>56</v>
      </c>
      <c r="E140" s="39" t="s">
        <v>52</v>
      </c>
    </row>
    <row r="141" spans="1:5" ht="12.75">
      <c r="A141" s="35" t="s">
        <v>57</v>
      </c>
      <c r="E141" s="40" t="s">
        <v>8225</v>
      </c>
    </row>
    <row r="142" spans="1:5" ht="12.75">
      <c r="A142" t="s">
        <v>59</v>
      </c>
      <c r="E142" s="39" t="s">
        <v>60</v>
      </c>
    </row>
    <row r="143" spans="1:16" ht="12.75">
      <c r="A143" t="s">
        <v>49</v>
      </c>
      <c s="34" t="s">
        <v>116</v>
      </c>
      <c s="34" t="s">
        <v>8399</v>
      </c>
      <c s="35" t="s">
        <v>52</v>
      </c>
      <c s="6" t="s">
        <v>8400</v>
      </c>
      <c s="36" t="s">
        <v>107</v>
      </c>
      <c s="37">
        <v>14</v>
      </c>
      <c s="36">
        <v>0</v>
      </c>
      <c s="36">
        <f>ROUND(G143*H143,6)</f>
      </c>
      <c r="L143" s="38">
        <v>0</v>
      </c>
      <c s="32">
        <f>ROUND(ROUND(L143,2)*ROUND(G143,3),2)</f>
      </c>
      <c s="36" t="s">
        <v>74</v>
      </c>
      <c>
        <f>(M143*21)/100</f>
      </c>
      <c t="s">
        <v>27</v>
      </c>
    </row>
    <row r="144" spans="1:5" ht="12.75">
      <c r="A144" s="35" t="s">
        <v>56</v>
      </c>
      <c r="E144" s="39" t="s">
        <v>52</v>
      </c>
    </row>
    <row r="145" spans="1:5" ht="12.75">
      <c r="A145" s="35" t="s">
        <v>57</v>
      </c>
      <c r="E145" s="40" t="s">
        <v>8225</v>
      </c>
    </row>
    <row r="146" spans="1:5" ht="12.75">
      <c r="A146" t="s">
        <v>59</v>
      </c>
      <c r="E146" s="39" t="s">
        <v>60</v>
      </c>
    </row>
    <row r="147" spans="1:16" ht="12.75">
      <c r="A147" t="s">
        <v>49</v>
      </c>
      <c s="34" t="s">
        <v>119</v>
      </c>
      <c s="34" t="s">
        <v>8401</v>
      </c>
      <c s="35" t="s">
        <v>52</v>
      </c>
      <c s="6" t="s">
        <v>8402</v>
      </c>
      <c s="36" t="s">
        <v>107</v>
      </c>
      <c s="37">
        <v>1</v>
      </c>
      <c s="36">
        <v>0</v>
      </c>
      <c s="36">
        <f>ROUND(G147*H147,6)</f>
      </c>
      <c r="L147" s="38">
        <v>0</v>
      </c>
      <c s="32">
        <f>ROUND(ROUND(L147,2)*ROUND(G147,3),2)</f>
      </c>
      <c s="36" t="s">
        <v>74</v>
      </c>
      <c>
        <f>(M147*21)/100</f>
      </c>
      <c t="s">
        <v>27</v>
      </c>
    </row>
    <row r="148" spans="1:5" ht="12.75">
      <c r="A148" s="35" t="s">
        <v>56</v>
      </c>
      <c r="E148" s="39" t="s">
        <v>52</v>
      </c>
    </row>
    <row r="149" spans="1:5" ht="12.75">
      <c r="A149" s="35" t="s">
        <v>57</v>
      </c>
      <c r="E149" s="40" t="s">
        <v>8265</v>
      </c>
    </row>
    <row r="150" spans="1:5" ht="12.75">
      <c r="A150" t="s">
        <v>59</v>
      </c>
      <c r="E150" s="39" t="s">
        <v>60</v>
      </c>
    </row>
    <row r="151" spans="1:16" ht="12.75">
      <c r="A151" t="s">
        <v>49</v>
      </c>
      <c s="34" t="s">
        <v>122</v>
      </c>
      <c s="34" t="s">
        <v>2698</v>
      </c>
      <c s="35" t="s">
        <v>52</v>
      </c>
      <c s="6" t="s">
        <v>2699</v>
      </c>
      <c s="36" t="s">
        <v>107</v>
      </c>
      <c s="37">
        <v>47</v>
      </c>
      <c s="36">
        <v>0</v>
      </c>
      <c s="36">
        <f>ROUND(G151*H151,6)</f>
      </c>
      <c r="L151" s="38">
        <v>0</v>
      </c>
      <c s="32">
        <f>ROUND(ROUND(L151,2)*ROUND(G151,3),2)</f>
      </c>
      <c s="36" t="s">
        <v>74</v>
      </c>
      <c>
        <f>(M151*21)/100</f>
      </c>
      <c t="s">
        <v>27</v>
      </c>
    </row>
    <row r="152" spans="1:5" ht="12.75">
      <c r="A152" s="35" t="s">
        <v>56</v>
      </c>
      <c r="E152" s="39" t="s">
        <v>8322</v>
      </c>
    </row>
    <row r="153" spans="1:5" ht="12.75">
      <c r="A153" s="35" t="s">
        <v>57</v>
      </c>
      <c r="E153" s="40" t="s">
        <v>8225</v>
      </c>
    </row>
    <row r="154" spans="1:5" ht="12.75">
      <c r="A154" t="s">
        <v>59</v>
      </c>
      <c r="E154" s="39" t="s">
        <v>60</v>
      </c>
    </row>
    <row r="155" spans="1:16" ht="25.5">
      <c r="A155" t="s">
        <v>49</v>
      </c>
      <c s="34" t="s">
        <v>125</v>
      </c>
      <c s="34" t="s">
        <v>8403</v>
      </c>
      <c s="35" t="s">
        <v>52</v>
      </c>
      <c s="6" t="s">
        <v>8404</v>
      </c>
      <c s="36" t="s">
        <v>107</v>
      </c>
      <c s="37">
        <v>8</v>
      </c>
      <c s="36">
        <v>0</v>
      </c>
      <c s="36">
        <f>ROUND(G155*H155,6)</f>
      </c>
      <c r="L155" s="38">
        <v>0</v>
      </c>
      <c s="32">
        <f>ROUND(ROUND(L155,2)*ROUND(G155,3),2)</f>
      </c>
      <c s="36" t="s">
        <v>74</v>
      </c>
      <c>
        <f>(M155*21)/100</f>
      </c>
      <c t="s">
        <v>27</v>
      </c>
    </row>
    <row r="156" spans="1:5" ht="12.75">
      <c r="A156" s="35" t="s">
        <v>56</v>
      </c>
      <c r="E156" s="39" t="s">
        <v>52</v>
      </c>
    </row>
    <row r="157" spans="1:5" ht="12.75">
      <c r="A157" s="35" t="s">
        <v>57</v>
      </c>
      <c r="E157" s="40" t="s">
        <v>8225</v>
      </c>
    </row>
    <row r="158" spans="1:5" ht="12.75">
      <c r="A158" t="s">
        <v>59</v>
      </c>
      <c r="E158" s="39" t="s">
        <v>60</v>
      </c>
    </row>
    <row r="159" spans="1:16" ht="25.5">
      <c r="A159" t="s">
        <v>49</v>
      </c>
      <c s="34" t="s">
        <v>128</v>
      </c>
      <c s="34" t="s">
        <v>8405</v>
      </c>
      <c s="35" t="s">
        <v>52</v>
      </c>
      <c s="6" t="s">
        <v>8406</v>
      </c>
      <c s="36" t="s">
        <v>107</v>
      </c>
      <c s="37">
        <v>4</v>
      </c>
      <c s="36">
        <v>0</v>
      </c>
      <c s="36">
        <f>ROUND(G159*H159,6)</f>
      </c>
      <c r="L159" s="38">
        <v>0</v>
      </c>
      <c s="32">
        <f>ROUND(ROUND(L159,2)*ROUND(G159,3),2)</f>
      </c>
      <c s="36" t="s">
        <v>74</v>
      </c>
      <c>
        <f>(M159*21)/100</f>
      </c>
      <c t="s">
        <v>27</v>
      </c>
    </row>
    <row r="160" spans="1:5" ht="12.75">
      <c r="A160" s="35" t="s">
        <v>56</v>
      </c>
      <c r="E160" s="39" t="s">
        <v>52</v>
      </c>
    </row>
    <row r="161" spans="1:5" ht="12.75">
      <c r="A161" s="35" t="s">
        <v>57</v>
      </c>
      <c r="E161" s="40" t="s">
        <v>8225</v>
      </c>
    </row>
    <row r="162" spans="1:5" ht="12.75">
      <c r="A162" t="s">
        <v>59</v>
      </c>
      <c r="E162" s="39" t="s">
        <v>60</v>
      </c>
    </row>
    <row r="163" spans="1:16" ht="25.5">
      <c r="A163" t="s">
        <v>49</v>
      </c>
      <c s="34" t="s">
        <v>131</v>
      </c>
      <c s="34" t="s">
        <v>8407</v>
      </c>
      <c s="35" t="s">
        <v>52</v>
      </c>
      <c s="6" t="s">
        <v>8408</v>
      </c>
      <c s="36" t="s">
        <v>107</v>
      </c>
      <c s="37">
        <v>26</v>
      </c>
      <c s="36">
        <v>0</v>
      </c>
      <c s="36">
        <f>ROUND(G163*H163,6)</f>
      </c>
      <c r="L163" s="38">
        <v>0</v>
      </c>
      <c s="32">
        <f>ROUND(ROUND(L163,2)*ROUND(G163,3),2)</f>
      </c>
      <c s="36" t="s">
        <v>74</v>
      </c>
      <c>
        <f>(M163*21)/100</f>
      </c>
      <c t="s">
        <v>27</v>
      </c>
    </row>
    <row r="164" spans="1:5" ht="12.75">
      <c r="A164" s="35" t="s">
        <v>56</v>
      </c>
      <c r="E164" s="39" t="s">
        <v>8409</v>
      </c>
    </row>
    <row r="165" spans="1:5" ht="12.75">
      <c r="A165" s="35" t="s">
        <v>57</v>
      </c>
      <c r="E165" s="40" t="s">
        <v>8225</v>
      </c>
    </row>
    <row r="166" spans="1:5" ht="12.75">
      <c r="A166" t="s">
        <v>59</v>
      </c>
      <c r="E166" s="39" t="s">
        <v>60</v>
      </c>
    </row>
    <row r="167" spans="1:16" ht="25.5">
      <c r="A167" t="s">
        <v>49</v>
      </c>
      <c s="34" t="s">
        <v>134</v>
      </c>
      <c s="34" t="s">
        <v>8326</v>
      </c>
      <c s="35" t="s">
        <v>52</v>
      </c>
      <c s="6" t="s">
        <v>8327</v>
      </c>
      <c s="36" t="s">
        <v>107</v>
      </c>
      <c s="37">
        <v>26</v>
      </c>
      <c s="36">
        <v>0</v>
      </c>
      <c s="36">
        <f>ROUND(G167*H167,6)</f>
      </c>
      <c r="L167" s="38">
        <v>0</v>
      </c>
      <c s="32">
        <f>ROUND(ROUND(L167,2)*ROUND(G167,3),2)</f>
      </c>
      <c s="36" t="s">
        <v>74</v>
      </c>
      <c>
        <f>(M167*21)/100</f>
      </c>
      <c t="s">
        <v>27</v>
      </c>
    </row>
    <row r="168" spans="1:5" ht="12.75">
      <c r="A168" s="35" t="s">
        <v>56</v>
      </c>
      <c r="E168" s="39" t="s">
        <v>52</v>
      </c>
    </row>
    <row r="169" spans="1:5" ht="12.75">
      <c r="A169" s="35" t="s">
        <v>57</v>
      </c>
      <c r="E169" s="40" t="s">
        <v>8225</v>
      </c>
    </row>
    <row r="170" spans="1:5" ht="12.75">
      <c r="A170" t="s">
        <v>59</v>
      </c>
      <c r="E170" s="39" t="s">
        <v>60</v>
      </c>
    </row>
    <row r="171" spans="1:16" ht="38.25">
      <c r="A171" t="s">
        <v>49</v>
      </c>
      <c s="34" t="s">
        <v>137</v>
      </c>
      <c s="34" t="s">
        <v>8410</v>
      </c>
      <c s="35" t="s">
        <v>52</v>
      </c>
      <c s="6" t="s">
        <v>8411</v>
      </c>
      <c s="36" t="s">
        <v>107</v>
      </c>
      <c s="37">
        <v>1</v>
      </c>
      <c s="36">
        <v>0</v>
      </c>
      <c s="36">
        <f>ROUND(G171*H171,6)</f>
      </c>
      <c r="L171" s="38">
        <v>0</v>
      </c>
      <c s="32">
        <f>ROUND(ROUND(L171,2)*ROUND(G171,3),2)</f>
      </c>
      <c s="36" t="s">
        <v>2227</v>
      </c>
      <c>
        <f>(M171*21)/100</f>
      </c>
      <c t="s">
        <v>27</v>
      </c>
    </row>
    <row r="172" spans="1:5" ht="12.75">
      <c r="A172" s="35" t="s">
        <v>56</v>
      </c>
      <c r="E172" s="39" t="s">
        <v>8412</v>
      </c>
    </row>
    <row r="173" spans="1:5" ht="12.75">
      <c r="A173" s="35" t="s">
        <v>57</v>
      </c>
      <c r="E173" s="40" t="s">
        <v>8413</v>
      </c>
    </row>
    <row r="174" spans="1:5" ht="12.75">
      <c r="A174" t="s">
        <v>59</v>
      </c>
      <c r="E174" s="39" t="s">
        <v>60</v>
      </c>
    </row>
    <row r="175" spans="1:16" ht="25.5">
      <c r="A175" t="s">
        <v>49</v>
      </c>
      <c s="34" t="s">
        <v>140</v>
      </c>
      <c s="34" t="s">
        <v>8414</v>
      </c>
      <c s="35" t="s">
        <v>52</v>
      </c>
      <c s="6" t="s">
        <v>8415</v>
      </c>
      <c s="36" t="s">
        <v>107</v>
      </c>
      <c s="37">
        <v>1</v>
      </c>
      <c s="36">
        <v>0</v>
      </c>
      <c s="36">
        <f>ROUND(G175*H175,6)</f>
      </c>
      <c r="L175" s="38">
        <v>0</v>
      </c>
      <c s="32">
        <f>ROUND(ROUND(L175,2)*ROUND(G175,3),2)</f>
      </c>
      <c s="36" t="s">
        <v>74</v>
      </c>
      <c>
        <f>(M175*21)/100</f>
      </c>
      <c t="s">
        <v>27</v>
      </c>
    </row>
    <row r="176" spans="1:5" ht="12.75">
      <c r="A176" s="35" t="s">
        <v>56</v>
      </c>
      <c r="E176" s="39" t="s">
        <v>8416</v>
      </c>
    </row>
    <row r="177" spans="1:5" ht="12.75">
      <c r="A177" s="35" t="s">
        <v>57</v>
      </c>
      <c r="E177" s="40" t="s">
        <v>8417</v>
      </c>
    </row>
    <row r="178" spans="1:5" ht="12.75">
      <c r="A178" t="s">
        <v>59</v>
      </c>
      <c r="E178" s="39" t="s">
        <v>75</v>
      </c>
    </row>
    <row r="179" spans="1:16" ht="25.5">
      <c r="A179" t="s">
        <v>49</v>
      </c>
      <c s="34" t="s">
        <v>143</v>
      </c>
      <c s="34" t="s">
        <v>8328</v>
      </c>
      <c s="35" t="s">
        <v>52</v>
      </c>
      <c s="6" t="s">
        <v>8329</v>
      </c>
      <c s="36" t="s">
        <v>107</v>
      </c>
      <c s="37">
        <v>1</v>
      </c>
      <c s="36">
        <v>0</v>
      </c>
      <c s="36">
        <f>ROUND(G179*H179,6)</f>
      </c>
      <c r="L179" s="38">
        <v>0</v>
      </c>
      <c s="32">
        <f>ROUND(ROUND(L179,2)*ROUND(G179,3),2)</f>
      </c>
      <c s="36" t="s">
        <v>74</v>
      </c>
      <c>
        <f>(M179*21)/100</f>
      </c>
      <c t="s">
        <v>27</v>
      </c>
    </row>
    <row r="180" spans="1:5" ht="12.75">
      <c r="A180" s="35" t="s">
        <v>56</v>
      </c>
      <c r="E180" s="39" t="s">
        <v>52</v>
      </c>
    </row>
    <row r="181" spans="1:5" ht="12.75">
      <c r="A181" s="35" t="s">
        <v>57</v>
      </c>
      <c r="E181" s="40" t="s">
        <v>8330</v>
      </c>
    </row>
    <row r="182" spans="1:5" ht="12.75">
      <c r="A182" t="s">
        <v>59</v>
      </c>
      <c r="E182" s="39" t="s">
        <v>60</v>
      </c>
    </row>
    <row r="183" spans="1:16" ht="25.5">
      <c r="A183" t="s">
        <v>49</v>
      </c>
      <c s="34" t="s">
        <v>146</v>
      </c>
      <c s="34" t="s">
        <v>8194</v>
      </c>
      <c s="35" t="s">
        <v>52</v>
      </c>
      <c s="6" t="s">
        <v>8195</v>
      </c>
      <c s="36" t="s">
        <v>107</v>
      </c>
      <c s="37">
        <v>5</v>
      </c>
      <c s="36">
        <v>0</v>
      </c>
      <c s="36">
        <f>ROUND(G183*H183,6)</f>
      </c>
      <c r="L183" s="38">
        <v>0</v>
      </c>
      <c s="32">
        <f>ROUND(ROUND(L183,2)*ROUND(G183,3),2)</f>
      </c>
      <c s="36" t="s">
        <v>74</v>
      </c>
      <c>
        <f>(M183*21)/100</f>
      </c>
      <c t="s">
        <v>27</v>
      </c>
    </row>
    <row r="184" spans="1:5" ht="12.75">
      <c r="A184" s="35" t="s">
        <v>56</v>
      </c>
      <c r="E184" s="39" t="s">
        <v>52</v>
      </c>
    </row>
    <row r="185" spans="1:5" ht="12.75">
      <c r="A185" s="35" t="s">
        <v>57</v>
      </c>
      <c r="E185" s="40" t="s">
        <v>8413</v>
      </c>
    </row>
    <row r="186" spans="1:5" ht="12.75">
      <c r="A186" t="s">
        <v>59</v>
      </c>
      <c r="E186" s="39" t="s">
        <v>60</v>
      </c>
    </row>
    <row r="187" spans="1:16" ht="25.5">
      <c r="A187" t="s">
        <v>49</v>
      </c>
      <c s="34" t="s">
        <v>149</v>
      </c>
      <c s="34" t="s">
        <v>8198</v>
      </c>
      <c s="35" t="s">
        <v>52</v>
      </c>
      <c s="6" t="s">
        <v>8199</v>
      </c>
      <c s="36" t="s">
        <v>107</v>
      </c>
      <c s="37">
        <v>1</v>
      </c>
      <c s="36">
        <v>0</v>
      </c>
      <c s="36">
        <f>ROUND(G187*H187,6)</f>
      </c>
      <c r="L187" s="38">
        <v>0</v>
      </c>
      <c s="32">
        <f>ROUND(ROUND(L187,2)*ROUND(G187,3),2)</f>
      </c>
      <c s="36" t="s">
        <v>74</v>
      </c>
      <c>
        <f>(M187*21)/100</f>
      </c>
      <c t="s">
        <v>27</v>
      </c>
    </row>
    <row r="188" spans="1:5" ht="12.75">
      <c r="A188" s="35" t="s">
        <v>56</v>
      </c>
      <c r="E188" s="39" t="s">
        <v>52</v>
      </c>
    </row>
    <row r="189" spans="1:5" ht="12.75">
      <c r="A189" s="35" t="s">
        <v>57</v>
      </c>
      <c r="E189" s="40" t="s">
        <v>8413</v>
      </c>
    </row>
    <row r="190" spans="1:5" ht="12.75">
      <c r="A190" t="s">
        <v>59</v>
      </c>
      <c r="E190" s="39" t="s">
        <v>60</v>
      </c>
    </row>
    <row r="191" spans="1:16" ht="12.75">
      <c r="A191" t="s">
        <v>49</v>
      </c>
      <c s="34" t="s">
        <v>152</v>
      </c>
      <c s="34" t="s">
        <v>164</v>
      </c>
      <c s="35" t="s">
        <v>52</v>
      </c>
      <c s="6" t="s">
        <v>165</v>
      </c>
      <c s="36" t="s">
        <v>99</v>
      </c>
      <c s="37">
        <v>240</v>
      </c>
      <c s="36">
        <v>0</v>
      </c>
      <c s="36">
        <f>ROUND(G191*H191,6)</f>
      </c>
      <c r="L191" s="38">
        <v>0</v>
      </c>
      <c s="32">
        <f>ROUND(ROUND(L191,2)*ROUND(G191,3),2)</f>
      </c>
      <c s="36" t="s">
        <v>74</v>
      </c>
      <c>
        <f>(M191*21)/100</f>
      </c>
      <c t="s">
        <v>27</v>
      </c>
    </row>
    <row r="192" spans="1:5" ht="12.75">
      <c r="A192" s="35" t="s">
        <v>56</v>
      </c>
      <c r="E192" s="39" t="s">
        <v>8331</v>
      </c>
    </row>
    <row r="193" spans="1:5" ht="12.75">
      <c r="A193" s="35" t="s">
        <v>57</v>
      </c>
      <c r="E193" s="40" t="s">
        <v>8418</v>
      </c>
    </row>
    <row r="194" spans="1:5" ht="12.75">
      <c r="A194" t="s">
        <v>59</v>
      </c>
      <c r="E194" s="39" t="s">
        <v>60</v>
      </c>
    </row>
    <row r="195" spans="1:16" ht="12.75">
      <c r="A195" t="s">
        <v>49</v>
      </c>
      <c s="34" t="s">
        <v>155</v>
      </c>
      <c s="34" t="s">
        <v>1087</v>
      </c>
      <c s="35" t="s">
        <v>52</v>
      </c>
      <c s="6" t="s">
        <v>1088</v>
      </c>
      <c s="36" t="s">
        <v>107</v>
      </c>
      <c s="37">
        <v>14</v>
      </c>
      <c s="36">
        <v>0</v>
      </c>
      <c s="36">
        <f>ROUND(G195*H195,6)</f>
      </c>
      <c r="L195" s="38">
        <v>0</v>
      </c>
      <c s="32">
        <f>ROUND(ROUND(L195,2)*ROUND(G195,3),2)</f>
      </c>
      <c s="36" t="s">
        <v>74</v>
      </c>
      <c>
        <f>(M195*21)/100</f>
      </c>
      <c t="s">
        <v>27</v>
      </c>
    </row>
    <row r="196" spans="1:5" ht="12.75">
      <c r="A196" s="35" t="s">
        <v>56</v>
      </c>
      <c r="E196" s="39" t="s">
        <v>8332</v>
      </c>
    </row>
    <row r="197" spans="1:5" ht="12.75">
      <c r="A197" s="35" t="s">
        <v>57</v>
      </c>
      <c r="E197" s="40" t="s">
        <v>8418</v>
      </c>
    </row>
    <row r="198" spans="1:5" ht="12.75">
      <c r="A198" t="s">
        <v>59</v>
      </c>
      <c r="E198" s="39" t="s">
        <v>60</v>
      </c>
    </row>
    <row r="199" spans="1:16" ht="12.75">
      <c r="A199" t="s">
        <v>49</v>
      </c>
      <c s="34" t="s">
        <v>158</v>
      </c>
      <c s="34" t="s">
        <v>2203</v>
      </c>
      <c s="35" t="s">
        <v>52</v>
      </c>
      <c s="6" t="s">
        <v>2204</v>
      </c>
      <c s="36" t="s">
        <v>107</v>
      </c>
      <c s="37">
        <v>14</v>
      </c>
      <c s="36">
        <v>0</v>
      </c>
      <c s="36">
        <f>ROUND(G199*H199,6)</f>
      </c>
      <c r="L199" s="38">
        <v>0</v>
      </c>
      <c s="32">
        <f>ROUND(ROUND(L199,2)*ROUND(G199,3),2)</f>
      </c>
      <c s="36" t="s">
        <v>74</v>
      </c>
      <c>
        <f>(M199*21)/100</f>
      </c>
      <c t="s">
        <v>27</v>
      </c>
    </row>
    <row r="200" spans="1:5" ht="12.75">
      <c r="A200" s="35" t="s">
        <v>56</v>
      </c>
      <c r="E200" s="39" t="s">
        <v>8332</v>
      </c>
    </row>
    <row r="201" spans="1:5" ht="12.75">
      <c r="A201" s="35" t="s">
        <v>57</v>
      </c>
      <c r="E201" s="40" t="s">
        <v>8418</v>
      </c>
    </row>
    <row r="202" spans="1:5" ht="12.75">
      <c r="A202" t="s">
        <v>59</v>
      </c>
      <c r="E202" s="39" t="s">
        <v>60</v>
      </c>
    </row>
    <row r="203" spans="1:16" ht="12.75">
      <c r="A203" t="s">
        <v>49</v>
      </c>
      <c s="34" t="s">
        <v>163</v>
      </c>
      <c s="34" t="s">
        <v>8419</v>
      </c>
      <c s="35" t="s">
        <v>52</v>
      </c>
      <c s="6" t="s">
        <v>5792</v>
      </c>
      <c s="36" t="s">
        <v>107</v>
      </c>
      <c s="37">
        <v>15</v>
      </c>
      <c s="36">
        <v>0</v>
      </c>
      <c s="36">
        <f>ROUND(G203*H203,6)</f>
      </c>
      <c r="L203" s="38">
        <v>0</v>
      </c>
      <c s="32">
        <f>ROUND(ROUND(L203,2)*ROUND(G203,3),2)</f>
      </c>
      <c s="36" t="s">
        <v>74</v>
      </c>
      <c>
        <f>(M203*21)/100</f>
      </c>
      <c t="s">
        <v>27</v>
      </c>
    </row>
    <row r="204" spans="1:5" ht="12.75">
      <c r="A204" s="35" t="s">
        <v>56</v>
      </c>
      <c r="E204" s="39" t="s">
        <v>52</v>
      </c>
    </row>
    <row r="205" spans="1:5" ht="12.75">
      <c r="A205" s="35" t="s">
        <v>57</v>
      </c>
      <c r="E205" s="40" t="s">
        <v>52</v>
      </c>
    </row>
    <row r="206" spans="1:5" ht="12.75">
      <c r="A206" t="s">
        <v>59</v>
      </c>
      <c r="E206" s="39" t="s">
        <v>60</v>
      </c>
    </row>
    <row r="207" spans="1:16" ht="12.75">
      <c r="A207" t="s">
        <v>49</v>
      </c>
      <c s="34" t="s">
        <v>166</v>
      </c>
      <c s="34" t="s">
        <v>5796</v>
      </c>
      <c s="35" t="s">
        <v>52</v>
      </c>
      <c s="6" t="s">
        <v>5797</v>
      </c>
      <c s="36" t="s">
        <v>107</v>
      </c>
      <c s="37">
        <v>15</v>
      </c>
      <c s="36">
        <v>0</v>
      </c>
      <c s="36">
        <f>ROUND(G207*H207,6)</f>
      </c>
      <c r="L207" s="38">
        <v>0</v>
      </c>
      <c s="32">
        <f>ROUND(ROUND(L207,2)*ROUND(G207,3),2)</f>
      </c>
      <c s="36" t="s">
        <v>74</v>
      </c>
      <c>
        <f>(M207*21)/100</f>
      </c>
      <c t="s">
        <v>27</v>
      </c>
    </row>
    <row r="208" spans="1:5" ht="12.75">
      <c r="A208" s="35" t="s">
        <v>56</v>
      </c>
      <c r="E208" s="39" t="s">
        <v>52</v>
      </c>
    </row>
    <row r="209" spans="1:5" ht="12.75">
      <c r="A209" s="35" t="s">
        <v>57</v>
      </c>
      <c r="E209" s="40" t="s">
        <v>52</v>
      </c>
    </row>
    <row r="210" spans="1:5" ht="12.75">
      <c r="A210" t="s">
        <v>59</v>
      </c>
      <c r="E210" s="39" t="s">
        <v>60</v>
      </c>
    </row>
    <row r="211" spans="1:16" ht="12.75">
      <c r="A211" t="s">
        <v>49</v>
      </c>
      <c s="34" t="s">
        <v>169</v>
      </c>
      <c s="34" t="s">
        <v>8420</v>
      </c>
      <c s="35" t="s">
        <v>52</v>
      </c>
      <c s="6" t="s">
        <v>8421</v>
      </c>
      <c s="36" t="s">
        <v>107</v>
      </c>
      <c s="37">
        <v>1</v>
      </c>
      <c s="36">
        <v>0</v>
      </c>
      <c s="36">
        <f>ROUND(G211*H211,6)</f>
      </c>
      <c r="L211" s="38">
        <v>0</v>
      </c>
      <c s="32">
        <f>ROUND(ROUND(L211,2)*ROUND(G211,3),2)</f>
      </c>
      <c s="36" t="s">
        <v>74</v>
      </c>
      <c>
        <f>(M211*21)/100</f>
      </c>
      <c t="s">
        <v>27</v>
      </c>
    </row>
    <row r="212" spans="1:5" ht="12.75">
      <c r="A212" s="35" t="s">
        <v>56</v>
      </c>
      <c r="E212" s="39" t="s">
        <v>52</v>
      </c>
    </row>
    <row r="213" spans="1:5" ht="12.75">
      <c r="A213" s="35" t="s">
        <v>57</v>
      </c>
      <c r="E213" s="40" t="s">
        <v>52</v>
      </c>
    </row>
    <row r="214" spans="1:5" ht="12.75">
      <c r="A214" t="s">
        <v>59</v>
      </c>
      <c r="E214" s="39" t="s">
        <v>60</v>
      </c>
    </row>
    <row r="215" spans="1:16" ht="12.75">
      <c r="A215" t="s">
        <v>49</v>
      </c>
      <c s="34" t="s">
        <v>172</v>
      </c>
      <c s="34" t="s">
        <v>191</v>
      </c>
      <c s="35" t="s">
        <v>52</v>
      </c>
      <c s="6" t="s">
        <v>192</v>
      </c>
      <c s="36" t="s">
        <v>99</v>
      </c>
      <c s="37">
        <v>345</v>
      </c>
      <c s="36">
        <v>0</v>
      </c>
      <c s="36">
        <f>ROUND(G215*H215,6)</f>
      </c>
      <c r="L215" s="38">
        <v>0</v>
      </c>
      <c s="32">
        <f>ROUND(ROUND(L215,2)*ROUND(G215,3),2)</f>
      </c>
      <c s="36" t="s">
        <v>74</v>
      </c>
      <c>
        <f>(M215*21)/100</f>
      </c>
      <c t="s">
        <v>27</v>
      </c>
    </row>
    <row r="216" spans="1:5" ht="12.75">
      <c r="A216" s="35" t="s">
        <v>56</v>
      </c>
      <c r="E216" s="39" t="s">
        <v>8422</v>
      </c>
    </row>
    <row r="217" spans="1:5" ht="12.75">
      <c r="A217" s="35" t="s">
        <v>57</v>
      </c>
      <c r="E217" s="40" t="s">
        <v>8138</v>
      </c>
    </row>
    <row r="218" spans="1:5" ht="12.75">
      <c r="A218" t="s">
        <v>59</v>
      </c>
      <c r="E218" s="39" t="s">
        <v>60</v>
      </c>
    </row>
    <row r="219" spans="1:16" ht="25.5">
      <c r="A219" t="s">
        <v>49</v>
      </c>
      <c s="34" t="s">
        <v>175</v>
      </c>
      <c s="34" t="s">
        <v>1206</v>
      </c>
      <c s="35" t="s">
        <v>52</v>
      </c>
      <c s="6" t="s">
        <v>1207</v>
      </c>
      <c s="36" t="s">
        <v>107</v>
      </c>
      <c s="37">
        <v>1</v>
      </c>
      <c s="36">
        <v>0</v>
      </c>
      <c s="36">
        <f>ROUND(G219*H219,6)</f>
      </c>
      <c r="L219" s="38">
        <v>0</v>
      </c>
      <c s="32">
        <f>ROUND(ROUND(L219,2)*ROUND(G219,3),2)</f>
      </c>
      <c s="36" t="s">
        <v>74</v>
      </c>
      <c>
        <f>(M219*21)/100</f>
      </c>
      <c t="s">
        <v>27</v>
      </c>
    </row>
    <row r="220" spans="1:5" ht="12.75">
      <c r="A220" s="35" t="s">
        <v>56</v>
      </c>
      <c r="E220" s="39" t="s">
        <v>52</v>
      </c>
    </row>
    <row r="221" spans="1:5" ht="12.75">
      <c r="A221" s="35" t="s">
        <v>57</v>
      </c>
      <c r="E221" s="40" t="s">
        <v>52</v>
      </c>
    </row>
    <row r="222" spans="1:5" ht="12.75">
      <c r="A222" t="s">
        <v>59</v>
      </c>
      <c r="E222" s="39" t="s">
        <v>60</v>
      </c>
    </row>
    <row r="223" spans="1:16" ht="38.25">
      <c r="A223" t="s">
        <v>49</v>
      </c>
      <c s="34" t="s">
        <v>178</v>
      </c>
      <c s="34" t="s">
        <v>2118</v>
      </c>
      <c s="35" t="s">
        <v>52</v>
      </c>
      <c s="6" t="s">
        <v>2119</v>
      </c>
      <c s="36" t="s">
        <v>107</v>
      </c>
      <c s="37">
        <v>10</v>
      </c>
      <c s="36">
        <v>0</v>
      </c>
      <c s="36">
        <f>ROUND(G223*H223,6)</f>
      </c>
      <c r="L223" s="38">
        <v>0</v>
      </c>
      <c s="32">
        <f>ROUND(ROUND(L223,2)*ROUND(G223,3),2)</f>
      </c>
      <c s="36" t="s">
        <v>74</v>
      </c>
      <c>
        <f>(M223*21)/100</f>
      </c>
      <c t="s">
        <v>27</v>
      </c>
    </row>
    <row r="224" spans="1:5" ht="12.75">
      <c r="A224" s="35" t="s">
        <v>56</v>
      </c>
      <c r="E224" s="39" t="s">
        <v>52</v>
      </c>
    </row>
    <row r="225" spans="1:5" ht="12.75">
      <c r="A225" s="35" t="s">
        <v>57</v>
      </c>
      <c r="E225" s="40" t="s">
        <v>52</v>
      </c>
    </row>
    <row r="226" spans="1:5" ht="12.75">
      <c r="A226" t="s">
        <v>59</v>
      </c>
      <c r="E226" s="39" t="s">
        <v>60</v>
      </c>
    </row>
    <row r="227" spans="1:16" ht="25.5">
      <c r="A227" t="s">
        <v>49</v>
      </c>
      <c s="34" t="s">
        <v>181</v>
      </c>
      <c s="34" t="s">
        <v>2222</v>
      </c>
      <c s="35" t="s">
        <v>52</v>
      </c>
      <c s="6" t="s">
        <v>2223</v>
      </c>
      <c s="36" t="s">
        <v>107</v>
      </c>
      <c s="37">
        <v>1</v>
      </c>
      <c s="36">
        <v>0</v>
      </c>
      <c s="36">
        <f>ROUND(G227*H227,6)</f>
      </c>
      <c r="L227" s="38">
        <v>0</v>
      </c>
      <c s="32">
        <f>ROUND(ROUND(L227,2)*ROUND(G227,3),2)</f>
      </c>
      <c s="36" t="s">
        <v>74</v>
      </c>
      <c>
        <f>(M227*21)/100</f>
      </c>
      <c t="s">
        <v>27</v>
      </c>
    </row>
    <row r="228" spans="1:5" ht="12.75">
      <c r="A228" s="35" t="s">
        <v>56</v>
      </c>
      <c r="E228" s="39" t="s">
        <v>52</v>
      </c>
    </row>
    <row r="229" spans="1:5" ht="12.75">
      <c r="A229" s="35" t="s">
        <v>57</v>
      </c>
      <c r="E229" s="40" t="s">
        <v>52</v>
      </c>
    </row>
    <row r="230" spans="1:5" ht="12.75">
      <c r="A230" t="s">
        <v>59</v>
      </c>
      <c r="E230" s="39" t="s">
        <v>60</v>
      </c>
    </row>
    <row r="231" spans="1:16" ht="12.75">
      <c r="A231" t="s">
        <v>49</v>
      </c>
      <c s="34" t="s">
        <v>184</v>
      </c>
      <c s="34" t="s">
        <v>8333</v>
      </c>
      <c s="35" t="s">
        <v>52</v>
      </c>
      <c s="6" t="s">
        <v>8334</v>
      </c>
      <c s="36" t="s">
        <v>107</v>
      </c>
      <c s="37">
        <v>1</v>
      </c>
      <c s="36">
        <v>0</v>
      </c>
      <c s="36">
        <f>ROUND(G231*H231,6)</f>
      </c>
      <c r="L231" s="38">
        <v>0</v>
      </c>
      <c s="32">
        <f>ROUND(ROUND(L231,2)*ROUND(G231,3),2)</f>
      </c>
      <c s="36" t="s">
        <v>74</v>
      </c>
      <c>
        <f>(M231*21)/100</f>
      </c>
      <c t="s">
        <v>27</v>
      </c>
    </row>
    <row r="232" spans="1:5" ht="12.75">
      <c r="A232" s="35" t="s">
        <v>56</v>
      </c>
      <c r="E232" s="39" t="s">
        <v>52</v>
      </c>
    </row>
    <row r="233" spans="1:5" ht="12.75">
      <c r="A233" s="35" t="s">
        <v>57</v>
      </c>
      <c r="E233" s="40" t="s">
        <v>52</v>
      </c>
    </row>
    <row r="234" spans="1:5" ht="12.75">
      <c r="A234" t="s">
        <v>59</v>
      </c>
      <c r="E234" s="39" t="s">
        <v>60</v>
      </c>
    </row>
    <row r="235" spans="1:16" ht="12.75">
      <c r="A235" t="s">
        <v>49</v>
      </c>
      <c s="34" t="s">
        <v>187</v>
      </c>
      <c s="34" t="s">
        <v>2116</v>
      </c>
      <c s="35" t="s">
        <v>52</v>
      </c>
      <c s="6" t="s">
        <v>2117</v>
      </c>
      <c s="36" t="s">
        <v>673</v>
      </c>
      <c s="37">
        <v>8</v>
      </c>
      <c s="36">
        <v>0</v>
      </c>
      <c s="36">
        <f>ROUND(G235*H235,6)</f>
      </c>
      <c r="L235" s="38">
        <v>0</v>
      </c>
      <c s="32">
        <f>ROUND(ROUND(L235,2)*ROUND(G235,3),2)</f>
      </c>
      <c s="36" t="s">
        <v>74</v>
      </c>
      <c>
        <f>(M235*21)/100</f>
      </c>
      <c t="s">
        <v>27</v>
      </c>
    </row>
    <row r="236" spans="1:5" ht="12.75">
      <c r="A236" s="35" t="s">
        <v>56</v>
      </c>
      <c r="E236" s="39" t="s">
        <v>52</v>
      </c>
    </row>
    <row r="237" spans="1:5" ht="12.75">
      <c r="A237" s="35" t="s">
        <v>57</v>
      </c>
      <c r="E237" s="40" t="s">
        <v>52</v>
      </c>
    </row>
    <row r="238" spans="1:5" ht="12.75">
      <c r="A238" t="s">
        <v>59</v>
      </c>
      <c r="E238" s="39" t="s">
        <v>60</v>
      </c>
    </row>
    <row r="239" spans="1:16" ht="12.75">
      <c r="A239" t="s">
        <v>49</v>
      </c>
      <c s="34" t="s">
        <v>190</v>
      </c>
      <c s="34" t="s">
        <v>2041</v>
      </c>
      <c s="35" t="s">
        <v>52</v>
      </c>
      <c s="6" t="s">
        <v>2042</v>
      </c>
      <c s="36" t="s">
        <v>673</v>
      </c>
      <c s="37">
        <v>32</v>
      </c>
      <c s="36">
        <v>0</v>
      </c>
      <c s="36">
        <f>ROUND(G239*H239,6)</f>
      </c>
      <c r="L239" s="38">
        <v>0</v>
      </c>
      <c s="32">
        <f>ROUND(ROUND(L239,2)*ROUND(G239,3),2)</f>
      </c>
      <c s="36" t="s">
        <v>74</v>
      </c>
      <c>
        <f>(M239*21)/100</f>
      </c>
      <c t="s">
        <v>27</v>
      </c>
    </row>
    <row r="240" spans="1:5" ht="12.75">
      <c r="A240" s="35" t="s">
        <v>56</v>
      </c>
      <c r="E240" s="39" t="s">
        <v>52</v>
      </c>
    </row>
    <row r="241" spans="1:5" ht="12.75">
      <c r="A241" s="35" t="s">
        <v>57</v>
      </c>
      <c r="E241" s="40" t="s">
        <v>52</v>
      </c>
    </row>
    <row r="242" spans="1:5" ht="12.75">
      <c r="A242" t="s">
        <v>59</v>
      </c>
      <c r="E242" s="39" t="s">
        <v>60</v>
      </c>
    </row>
    <row r="243" spans="1:16" ht="12.75">
      <c r="A243" t="s">
        <v>49</v>
      </c>
      <c s="34" t="s">
        <v>195</v>
      </c>
      <c s="34" t="s">
        <v>2025</v>
      </c>
      <c s="35" t="s">
        <v>52</v>
      </c>
      <c s="6" t="s">
        <v>2026</v>
      </c>
      <c s="36" t="s">
        <v>673</v>
      </c>
      <c s="37">
        <v>8</v>
      </c>
      <c s="36">
        <v>0</v>
      </c>
      <c s="36">
        <f>ROUND(G243*H243,6)</f>
      </c>
      <c r="L243" s="38">
        <v>0</v>
      </c>
      <c s="32">
        <f>ROUND(ROUND(L243,2)*ROUND(G243,3),2)</f>
      </c>
      <c s="36" t="s">
        <v>74</v>
      </c>
      <c>
        <f>(M243*21)/100</f>
      </c>
      <c t="s">
        <v>27</v>
      </c>
    </row>
    <row r="244" spans="1:5" ht="12.75">
      <c r="A244" s="35" t="s">
        <v>56</v>
      </c>
      <c r="E244" s="39" t="s">
        <v>52</v>
      </c>
    </row>
    <row r="245" spans="1:5" ht="12.75">
      <c r="A245" s="35" t="s">
        <v>57</v>
      </c>
      <c r="E245" s="40" t="s">
        <v>52</v>
      </c>
    </row>
    <row r="246" spans="1:5" ht="12.75">
      <c r="A246" t="s">
        <v>59</v>
      </c>
      <c r="E246" s="39" t="s">
        <v>60</v>
      </c>
    </row>
    <row r="247" spans="1:16" ht="12.75">
      <c r="A247" t="s">
        <v>49</v>
      </c>
      <c s="34" t="s">
        <v>199</v>
      </c>
      <c s="34" t="s">
        <v>2019</v>
      </c>
      <c s="35" t="s">
        <v>52</v>
      </c>
      <c s="6" t="s">
        <v>2020</v>
      </c>
      <c s="36" t="s">
        <v>673</v>
      </c>
      <c s="37">
        <v>16</v>
      </c>
      <c s="36">
        <v>0</v>
      </c>
      <c s="36">
        <f>ROUND(G247*H247,6)</f>
      </c>
      <c r="L247" s="38">
        <v>0</v>
      </c>
      <c s="32">
        <f>ROUND(ROUND(L247,2)*ROUND(G247,3),2)</f>
      </c>
      <c s="36" t="s">
        <v>74</v>
      </c>
      <c>
        <f>(M247*21)/100</f>
      </c>
      <c t="s">
        <v>27</v>
      </c>
    </row>
    <row r="248" spans="1:5" ht="12.75">
      <c r="A248" s="35" t="s">
        <v>56</v>
      </c>
      <c r="E248" s="39" t="s">
        <v>52</v>
      </c>
    </row>
    <row r="249" spans="1:5" ht="12.75">
      <c r="A249" s="35" t="s">
        <v>57</v>
      </c>
      <c r="E249" s="40" t="s">
        <v>52</v>
      </c>
    </row>
    <row r="250" spans="1:5" ht="12.75">
      <c r="A250" t="s">
        <v>59</v>
      </c>
      <c r="E250" s="39" t="s">
        <v>60</v>
      </c>
    </row>
    <row r="251" spans="1:16" ht="12.75">
      <c r="A251" t="s">
        <v>49</v>
      </c>
      <c s="34" t="s">
        <v>202</v>
      </c>
      <c s="34" t="s">
        <v>2023</v>
      </c>
      <c s="35" t="s">
        <v>52</v>
      </c>
      <c s="6" t="s">
        <v>2024</v>
      </c>
      <c s="36" t="s">
        <v>673</v>
      </c>
      <c s="37">
        <v>80</v>
      </c>
      <c s="36">
        <v>0</v>
      </c>
      <c s="36">
        <f>ROUND(G251*H251,6)</f>
      </c>
      <c r="L251" s="38">
        <v>0</v>
      </c>
      <c s="32">
        <f>ROUND(ROUND(L251,2)*ROUND(G251,3),2)</f>
      </c>
      <c s="36" t="s">
        <v>74</v>
      </c>
      <c>
        <f>(M251*21)/100</f>
      </c>
      <c t="s">
        <v>27</v>
      </c>
    </row>
    <row r="252" spans="1:5" ht="12.75">
      <c r="A252" s="35" t="s">
        <v>56</v>
      </c>
      <c r="E252" s="39" t="s">
        <v>52</v>
      </c>
    </row>
    <row r="253" spans="1:5" ht="12.75">
      <c r="A253" s="35" t="s">
        <v>57</v>
      </c>
      <c r="E253" s="40" t="s">
        <v>52</v>
      </c>
    </row>
    <row r="254" spans="1:5" ht="12.75">
      <c r="A254" t="s">
        <v>59</v>
      </c>
      <c r="E254" s="39" t="s">
        <v>60</v>
      </c>
    </row>
    <row r="255" spans="1:16" ht="12.75">
      <c r="A255" t="s">
        <v>49</v>
      </c>
      <c s="34" t="s">
        <v>205</v>
      </c>
      <c s="34" t="s">
        <v>8221</v>
      </c>
      <c s="35" t="s">
        <v>52</v>
      </c>
      <c s="6" t="s">
        <v>8222</v>
      </c>
      <c s="36" t="s">
        <v>107</v>
      </c>
      <c s="37">
        <v>1</v>
      </c>
      <c s="36">
        <v>0</v>
      </c>
      <c s="36">
        <f>ROUND(G255*H255,6)</f>
      </c>
      <c r="L255" s="38">
        <v>0</v>
      </c>
      <c s="32">
        <f>ROUND(ROUND(L255,2)*ROUND(G255,3),2)</f>
      </c>
      <c s="36" t="s">
        <v>74</v>
      </c>
      <c>
        <f>(M255*21)/100</f>
      </c>
      <c t="s">
        <v>27</v>
      </c>
    </row>
    <row r="256" spans="1:5" ht="12.75">
      <c r="A256" s="35" t="s">
        <v>56</v>
      </c>
      <c r="E256" s="39" t="s">
        <v>52</v>
      </c>
    </row>
    <row r="257" spans="1:5" ht="12.75">
      <c r="A257" s="35" t="s">
        <v>57</v>
      </c>
      <c r="E257" s="40" t="s">
        <v>52</v>
      </c>
    </row>
    <row r="258" spans="1:5" ht="12.75">
      <c r="A258" t="s">
        <v>59</v>
      </c>
      <c r="E258" s="39" t="s">
        <v>60</v>
      </c>
    </row>
    <row r="259" spans="1:16" ht="12.75">
      <c r="A259" t="s">
        <v>49</v>
      </c>
      <c s="34" t="s">
        <v>208</v>
      </c>
      <c s="34" t="s">
        <v>8423</v>
      </c>
      <c s="35" t="s">
        <v>52</v>
      </c>
      <c s="6" t="s">
        <v>8424</v>
      </c>
      <c s="36" t="s">
        <v>7990</v>
      </c>
      <c s="37">
        <v>37.8</v>
      </c>
      <c s="36">
        <v>0</v>
      </c>
      <c s="36">
        <f>ROUND(G259*H259,6)</f>
      </c>
      <c r="L259" s="38">
        <v>0</v>
      </c>
      <c s="32">
        <f>ROUND(ROUND(L259,2)*ROUND(G259,3),2)</f>
      </c>
      <c s="36" t="s">
        <v>74</v>
      </c>
      <c>
        <f>(M259*21)/100</f>
      </c>
      <c t="s">
        <v>27</v>
      </c>
    </row>
    <row r="260" spans="1:5" ht="12.75">
      <c r="A260" s="35" t="s">
        <v>56</v>
      </c>
      <c r="E260" s="39" t="s">
        <v>8425</v>
      </c>
    </row>
    <row r="261" spans="1:5" ht="12.75">
      <c r="A261" s="35" t="s">
        <v>57</v>
      </c>
      <c r="E261" s="40" t="s">
        <v>52</v>
      </c>
    </row>
    <row r="262" spans="1:5" ht="12.75">
      <c r="A262" t="s">
        <v>59</v>
      </c>
      <c r="E262" s="39" t="s">
        <v>60</v>
      </c>
    </row>
    <row r="263" spans="1:16" ht="12.75">
      <c r="A263" t="s">
        <v>49</v>
      </c>
      <c s="34" t="s">
        <v>211</v>
      </c>
      <c s="34" t="s">
        <v>2483</v>
      </c>
      <c s="35" t="s">
        <v>52</v>
      </c>
      <c s="6" t="s">
        <v>8223</v>
      </c>
      <c s="36" t="s">
        <v>673</v>
      </c>
      <c s="37">
        <v>40</v>
      </c>
      <c s="36">
        <v>0</v>
      </c>
      <c s="36">
        <f>ROUND(G263*H263,6)</f>
      </c>
      <c r="L263" s="38">
        <v>0</v>
      </c>
      <c s="32">
        <f>ROUND(ROUND(L263,2)*ROUND(G263,3),2)</f>
      </c>
      <c s="36" t="s">
        <v>2227</v>
      </c>
      <c>
        <f>(M263*21)/100</f>
      </c>
      <c t="s">
        <v>27</v>
      </c>
    </row>
    <row r="264" spans="1:5" ht="12.75">
      <c r="A264" s="35" t="s">
        <v>56</v>
      </c>
      <c r="E264" s="39" t="s">
        <v>8224</v>
      </c>
    </row>
    <row r="265" spans="1:5" ht="12.75">
      <c r="A265" s="35" t="s">
        <v>57</v>
      </c>
      <c r="E265" s="40" t="s">
        <v>8225</v>
      </c>
    </row>
    <row r="266" spans="1:5" ht="140.25">
      <c r="A266" t="s">
        <v>59</v>
      </c>
      <c r="E266" s="39" t="s">
        <v>2486</v>
      </c>
    </row>
    <row r="267" spans="1:16" ht="12.75">
      <c r="A267" t="s">
        <v>49</v>
      </c>
      <c s="34" t="s">
        <v>214</v>
      </c>
      <c s="34" t="s">
        <v>8226</v>
      </c>
      <c s="35" t="s">
        <v>52</v>
      </c>
      <c s="6" t="s">
        <v>8227</v>
      </c>
      <c s="36" t="s">
        <v>54</v>
      </c>
      <c s="37">
        <v>1</v>
      </c>
      <c s="36">
        <v>0</v>
      </c>
      <c s="36">
        <f>ROUND(G267*H267,6)</f>
      </c>
      <c r="L267" s="38">
        <v>0</v>
      </c>
      <c s="32">
        <f>ROUND(ROUND(L267,2)*ROUND(G267,3),2)</f>
      </c>
      <c s="36" t="s">
        <v>2227</v>
      </c>
      <c>
        <f>(M267*21)/100</f>
      </c>
      <c t="s">
        <v>27</v>
      </c>
    </row>
    <row r="268" spans="1:5" ht="38.25">
      <c r="A268" s="35" t="s">
        <v>56</v>
      </c>
      <c r="E268" s="39" t="s">
        <v>8228</v>
      </c>
    </row>
    <row r="269" spans="1:5" ht="12.75">
      <c r="A269" s="35" t="s">
        <v>57</v>
      </c>
      <c r="E269" s="40" t="s">
        <v>52</v>
      </c>
    </row>
    <row r="270" spans="1:5" ht="25.5">
      <c r="A270" t="s">
        <v>59</v>
      </c>
      <c r="E270" s="39" t="s">
        <v>8229</v>
      </c>
    </row>
    <row r="271" spans="1:13" ht="12.75">
      <c r="A271" t="s">
        <v>46</v>
      </c>
      <c r="C271" s="31" t="s">
        <v>374</v>
      </c>
      <c r="E271" s="33" t="s">
        <v>3135</v>
      </c>
      <c r="J271" s="32">
        <f>0</f>
      </c>
      <c s="32">
        <f>0</f>
      </c>
      <c s="32">
        <f>0+L272</f>
      </c>
      <c s="32">
        <f>0+M272</f>
      </c>
    </row>
    <row r="272" spans="1:16" ht="12.75">
      <c r="A272" t="s">
        <v>49</v>
      </c>
      <c s="34" t="s">
        <v>283</v>
      </c>
      <c s="34" t="s">
        <v>6359</v>
      </c>
      <c s="35" t="s">
        <v>52</v>
      </c>
      <c s="6" t="s">
        <v>3488</v>
      </c>
      <c s="36" t="s">
        <v>78</v>
      </c>
      <c s="37">
        <v>5.175</v>
      </c>
      <c s="36">
        <v>0</v>
      </c>
      <c s="36">
        <f>ROUND(G272*H272,6)</f>
      </c>
      <c r="L272" s="38">
        <v>0</v>
      </c>
      <c s="32">
        <f>ROUND(ROUND(L272,2)*ROUND(G272,3),2)</f>
      </c>
      <c s="36" t="s">
        <v>2227</v>
      </c>
      <c>
        <f>(M272*21)/100</f>
      </c>
      <c t="s">
        <v>27</v>
      </c>
    </row>
    <row r="273" spans="1:5" ht="12.75">
      <c r="A273" s="35" t="s">
        <v>56</v>
      </c>
      <c r="E273" s="39" t="s">
        <v>52</v>
      </c>
    </row>
    <row r="274" spans="1:5" ht="12.75">
      <c r="A274" s="35" t="s">
        <v>57</v>
      </c>
      <c r="E274" s="40" t="s">
        <v>52</v>
      </c>
    </row>
    <row r="275" spans="1:5" ht="76.5">
      <c r="A275" t="s">
        <v>59</v>
      </c>
      <c r="E275" s="39" t="s">
        <v>8426</v>
      </c>
    </row>
    <row r="276" spans="1:13" ht="12.75">
      <c r="A276" t="s">
        <v>46</v>
      </c>
      <c r="C276" s="31" t="s">
        <v>743</v>
      </c>
      <c r="E276" s="33" t="s">
        <v>744</v>
      </c>
      <c r="J276" s="32">
        <f>0</f>
      </c>
      <c s="32">
        <f>0</f>
      </c>
      <c s="32">
        <f>0+L277+L281+L285+L289+L293</f>
      </c>
      <c s="32">
        <f>0+M277+M281+M285+M289+M293</f>
      </c>
    </row>
    <row r="277" spans="1:16" ht="25.5">
      <c r="A277" t="s">
        <v>49</v>
      </c>
      <c s="34" t="s">
        <v>286</v>
      </c>
      <c s="34" t="s">
        <v>746</v>
      </c>
      <c s="35" t="s">
        <v>747</v>
      </c>
      <c s="6" t="s">
        <v>748</v>
      </c>
      <c s="36" t="s">
        <v>749</v>
      </c>
      <c s="37">
        <v>70.261</v>
      </c>
      <c s="36">
        <v>0</v>
      </c>
      <c s="36">
        <f>ROUND(G277*H277,6)</f>
      </c>
      <c r="L277" s="38">
        <v>0</v>
      </c>
      <c s="32">
        <f>ROUND(ROUND(L277,2)*ROUND(G277,3),2)</f>
      </c>
      <c s="36" t="s">
        <v>750</v>
      </c>
      <c>
        <f>(M277*21)/100</f>
      </c>
      <c t="s">
        <v>27</v>
      </c>
    </row>
    <row r="278" spans="1:5" ht="25.5">
      <c r="A278" s="35" t="s">
        <v>56</v>
      </c>
      <c r="E278" s="39" t="s">
        <v>751</v>
      </c>
    </row>
    <row r="279" spans="1:5" ht="12.75">
      <c r="A279" s="35" t="s">
        <v>57</v>
      </c>
      <c r="E279" s="40" t="s">
        <v>52</v>
      </c>
    </row>
    <row r="280" spans="1:5" ht="102">
      <c r="A280" t="s">
        <v>59</v>
      </c>
      <c r="E280" s="39" t="s">
        <v>753</v>
      </c>
    </row>
    <row r="281" spans="1:16" ht="25.5">
      <c r="A281" t="s">
        <v>49</v>
      </c>
      <c s="34" t="s">
        <v>289</v>
      </c>
      <c s="34" t="s">
        <v>3377</v>
      </c>
      <c s="35" t="s">
        <v>3378</v>
      </c>
      <c s="6" t="s">
        <v>3379</v>
      </c>
      <c s="36" t="s">
        <v>749</v>
      </c>
      <c s="37">
        <v>7.762</v>
      </c>
      <c s="36">
        <v>0</v>
      </c>
      <c s="36">
        <f>ROUND(G281*H281,6)</f>
      </c>
      <c r="L281" s="38">
        <v>0</v>
      </c>
      <c s="32">
        <f>ROUND(ROUND(L281,2)*ROUND(G281,3),2)</f>
      </c>
      <c s="36" t="s">
        <v>750</v>
      </c>
      <c>
        <f>(M281*21)/100</f>
      </c>
      <c t="s">
        <v>27</v>
      </c>
    </row>
    <row r="282" spans="1:5" ht="25.5">
      <c r="A282" s="35" t="s">
        <v>56</v>
      </c>
      <c r="E282" s="39" t="s">
        <v>751</v>
      </c>
    </row>
    <row r="283" spans="1:5" ht="12.75">
      <c r="A283" s="35" t="s">
        <v>57</v>
      </c>
      <c r="E283" s="40" t="s">
        <v>52</v>
      </c>
    </row>
    <row r="284" spans="1:5" ht="102">
      <c r="A284" t="s">
        <v>59</v>
      </c>
      <c r="E284" s="39" t="s">
        <v>753</v>
      </c>
    </row>
    <row r="285" spans="1:16" ht="25.5">
      <c r="A285" t="s">
        <v>49</v>
      </c>
      <c s="34" t="s">
        <v>292</v>
      </c>
      <c s="34" t="s">
        <v>759</v>
      </c>
      <c s="35" t="s">
        <v>760</v>
      </c>
      <c s="6" t="s">
        <v>761</v>
      </c>
      <c s="36" t="s">
        <v>749</v>
      </c>
      <c s="37">
        <v>1.5</v>
      </c>
      <c s="36">
        <v>0</v>
      </c>
      <c s="36">
        <f>ROUND(G285*H285,6)</f>
      </c>
      <c r="L285" s="38">
        <v>0</v>
      </c>
      <c s="32">
        <f>ROUND(ROUND(L285,2)*ROUND(G285,3),2)</f>
      </c>
      <c s="36" t="s">
        <v>750</v>
      </c>
      <c>
        <f>(M285*21)/100</f>
      </c>
      <c t="s">
        <v>27</v>
      </c>
    </row>
    <row r="286" spans="1:5" ht="25.5">
      <c r="A286" s="35" t="s">
        <v>56</v>
      </c>
      <c r="E286" s="39" t="s">
        <v>751</v>
      </c>
    </row>
    <row r="287" spans="1:5" ht="12.75">
      <c r="A287" s="35" t="s">
        <v>57</v>
      </c>
      <c r="E287" s="40" t="s">
        <v>52</v>
      </c>
    </row>
    <row r="288" spans="1:5" ht="102">
      <c r="A288" t="s">
        <v>59</v>
      </c>
      <c r="E288" s="39" t="s">
        <v>753</v>
      </c>
    </row>
    <row r="289" spans="1:16" ht="12.75">
      <c r="A289" t="s">
        <v>49</v>
      </c>
      <c s="34" t="s">
        <v>295</v>
      </c>
      <c s="34" t="s">
        <v>767</v>
      </c>
      <c s="35" t="s">
        <v>768</v>
      </c>
      <c s="6" t="s">
        <v>769</v>
      </c>
      <c s="36" t="s">
        <v>749</v>
      </c>
      <c s="37">
        <v>0.3</v>
      </c>
      <c s="36">
        <v>0</v>
      </c>
      <c s="36">
        <f>ROUND(G289*H289,6)</f>
      </c>
      <c r="L289" s="38">
        <v>0</v>
      </c>
      <c s="32">
        <f>ROUND(ROUND(L289,2)*ROUND(G289,3),2)</f>
      </c>
      <c s="36" t="s">
        <v>750</v>
      </c>
      <c>
        <f>(M289*21)/100</f>
      </c>
      <c t="s">
        <v>27</v>
      </c>
    </row>
    <row r="290" spans="1:5" ht="25.5">
      <c r="A290" s="35" t="s">
        <v>56</v>
      </c>
      <c r="E290" s="39" t="s">
        <v>751</v>
      </c>
    </row>
    <row r="291" spans="1:5" ht="12.75">
      <c r="A291" s="35" t="s">
        <v>57</v>
      </c>
      <c r="E291" s="40" t="s">
        <v>52</v>
      </c>
    </row>
    <row r="292" spans="1:5" ht="102">
      <c r="A292" t="s">
        <v>59</v>
      </c>
      <c r="E292" s="39" t="s">
        <v>753</v>
      </c>
    </row>
    <row r="293" spans="1:16" ht="25.5">
      <c r="A293" t="s">
        <v>49</v>
      </c>
      <c s="34" t="s">
        <v>114</v>
      </c>
      <c s="34" t="s">
        <v>771</v>
      </c>
      <c s="35" t="s">
        <v>772</v>
      </c>
      <c s="6" t="s">
        <v>773</v>
      </c>
      <c s="36" t="s">
        <v>749</v>
      </c>
      <c s="37">
        <v>0.15</v>
      </c>
      <c s="36">
        <v>0</v>
      </c>
      <c s="36">
        <f>ROUND(G293*H293,6)</f>
      </c>
      <c r="L293" s="38">
        <v>0</v>
      </c>
      <c s="32">
        <f>ROUND(ROUND(L293,2)*ROUND(G293,3),2)</f>
      </c>
      <c s="36" t="s">
        <v>750</v>
      </c>
      <c>
        <f>(M293*21)/100</f>
      </c>
      <c t="s">
        <v>27</v>
      </c>
    </row>
    <row r="294" spans="1:5" ht="25.5">
      <c r="A294" s="35" t="s">
        <v>56</v>
      </c>
      <c r="E294" s="39" t="s">
        <v>751</v>
      </c>
    </row>
    <row r="295" spans="1:5" ht="12.75">
      <c r="A295" s="35" t="s">
        <v>57</v>
      </c>
      <c r="E295" s="40" t="s">
        <v>52</v>
      </c>
    </row>
    <row r="296" spans="1:5" ht="102">
      <c r="A296" t="s">
        <v>59</v>
      </c>
      <c r="E296"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1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8288</v>
      </c>
      <c s="41">
        <f>Rekapitulace!C131</f>
      </c>
      <c s="20" t="s">
        <v>0</v>
      </c>
      <c t="s">
        <v>23</v>
      </c>
      <c t="s">
        <v>27</v>
      </c>
    </row>
    <row r="4" spans="1:16" ht="32" customHeight="1">
      <c r="A4" s="24" t="s">
        <v>20</v>
      </c>
      <c s="25" t="s">
        <v>28</v>
      </c>
      <c s="27" t="s">
        <v>8288</v>
      </c>
      <c r="E4" s="26" t="s">
        <v>8289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COUNTIFS(L8:L151,"=0",A8:A151,"P")+COUNTIFS(L8:L151,"",A8:A151,"P")+SUM(Q8:Q151)</f>
      </c>
    </row>
    <row r="8" spans="1:13" ht="12.75">
      <c r="A8" t="s">
        <v>44</v>
      </c>
      <c r="C8" s="28" t="s">
        <v>8429</v>
      </c>
      <c r="E8" s="30" t="s">
        <v>8428</v>
      </c>
      <c r="J8" s="29">
        <f>0+J9+J14+J19+J24+J61+J150</f>
      </c>
      <c s="29">
        <f>0+K9+K14+K19+K24+K61+K150</f>
      </c>
      <c s="29">
        <f>0+L9+L14+L19+L24+L61+L150</f>
      </c>
      <c s="29">
        <f>0+M9+M14+M19+M24+M61+M150</f>
      </c>
    </row>
    <row r="9" spans="1:13" ht="12.75">
      <c r="A9" t="s">
        <v>46</v>
      </c>
      <c r="C9" s="31" t="s">
        <v>826</v>
      </c>
      <c r="E9" s="33" t="s">
        <v>3810</v>
      </c>
      <c r="J9" s="32">
        <f>0</f>
      </c>
      <c s="32">
        <f>0</f>
      </c>
      <c s="32">
        <f>0+L10</f>
      </c>
      <c s="32">
        <f>0+M10</f>
      </c>
    </row>
    <row r="10" spans="1:16" ht="12.75">
      <c r="A10" t="s">
        <v>49</v>
      </c>
      <c s="34" t="s">
        <v>187</v>
      </c>
      <c s="34" t="s">
        <v>8136</v>
      </c>
      <c s="35" t="s">
        <v>52</v>
      </c>
      <c s="6" t="s">
        <v>3613</v>
      </c>
      <c s="36" t="s">
        <v>673</v>
      </c>
      <c s="37">
        <v>8</v>
      </c>
      <c s="36">
        <v>0</v>
      </c>
      <c s="36">
        <f>ROUND(G10*H10,6)</f>
      </c>
      <c r="L10" s="38">
        <v>0</v>
      </c>
      <c s="32">
        <f>ROUND(ROUND(L10,2)*ROUND(G10,3),2)</f>
      </c>
      <c s="36" t="s">
        <v>2227</v>
      </c>
      <c>
        <f>(M10*21)/100</f>
      </c>
      <c t="s">
        <v>27</v>
      </c>
    </row>
    <row r="11" spans="1:5" ht="12.75">
      <c r="A11" s="35" t="s">
        <v>56</v>
      </c>
      <c r="E11" s="39" t="s">
        <v>52</v>
      </c>
    </row>
    <row r="12" spans="1:5" ht="12.75">
      <c r="A12" s="35" t="s">
        <v>57</v>
      </c>
      <c r="E12" s="40" t="s">
        <v>52</v>
      </c>
    </row>
    <row r="13" spans="1:5" ht="12.75">
      <c r="A13" t="s">
        <v>59</v>
      </c>
      <c r="E13" s="39" t="s">
        <v>60</v>
      </c>
    </row>
    <row r="14" spans="1:13" ht="12.75">
      <c r="A14" t="s">
        <v>46</v>
      </c>
      <c r="C14" s="31" t="s">
        <v>122</v>
      </c>
      <c r="E14" s="33" t="s">
        <v>3400</v>
      </c>
      <c r="J14" s="32">
        <f>0</f>
      </c>
      <c s="32">
        <f>0</f>
      </c>
      <c s="32">
        <f>0+L15</f>
      </c>
      <c s="32">
        <f>0+M15</f>
      </c>
    </row>
    <row r="15" spans="1:16" ht="12.75">
      <c r="A15" t="s">
        <v>49</v>
      </c>
      <c s="34" t="s">
        <v>181</v>
      </c>
      <c s="34" t="s">
        <v>838</v>
      </c>
      <c s="35" t="s">
        <v>52</v>
      </c>
      <c s="6" t="s">
        <v>839</v>
      </c>
      <c s="36" t="s">
        <v>78</v>
      </c>
      <c s="37">
        <v>1.75</v>
      </c>
      <c s="36">
        <v>0</v>
      </c>
      <c s="36">
        <f>ROUND(G15*H15,6)</f>
      </c>
      <c r="L15" s="38">
        <v>0</v>
      </c>
      <c s="32">
        <f>ROUND(ROUND(L15,2)*ROUND(G15,3),2)</f>
      </c>
      <c s="36" t="s">
        <v>74</v>
      </c>
      <c>
        <f>(M15*21)/100</f>
      </c>
      <c t="s">
        <v>27</v>
      </c>
    </row>
    <row r="16" spans="1:5" ht="12.75">
      <c r="A16" s="35" t="s">
        <v>56</v>
      </c>
      <c r="E16" s="39" t="s">
        <v>8430</v>
      </c>
    </row>
    <row r="17" spans="1:5" ht="12.75">
      <c r="A17" s="35" t="s">
        <v>57</v>
      </c>
      <c r="E17" s="40" t="s">
        <v>8138</v>
      </c>
    </row>
    <row r="18" spans="1:5" ht="12.75">
      <c r="A18" t="s">
        <v>59</v>
      </c>
      <c r="E18" s="39" t="s">
        <v>60</v>
      </c>
    </row>
    <row r="19" spans="1:13" ht="12.75">
      <c r="A19" t="s">
        <v>46</v>
      </c>
      <c r="C19" s="31" t="s">
        <v>134</v>
      </c>
      <c r="E19" s="33" t="s">
        <v>3413</v>
      </c>
      <c r="J19" s="32">
        <f>0</f>
      </c>
      <c s="32">
        <f>0</f>
      </c>
      <c s="32">
        <f>0+L20</f>
      </c>
      <c s="32">
        <f>0+M20</f>
      </c>
    </row>
    <row r="20" spans="1:16" ht="12.75">
      <c r="A20" t="s">
        <v>49</v>
      </c>
      <c s="34" t="s">
        <v>184</v>
      </c>
      <c s="34" t="s">
        <v>101</v>
      </c>
      <c s="35" t="s">
        <v>52</v>
      </c>
      <c s="6" t="s">
        <v>102</v>
      </c>
      <c s="36" t="s">
        <v>78</v>
      </c>
      <c s="37">
        <v>1.75</v>
      </c>
      <c s="36">
        <v>0</v>
      </c>
      <c s="36">
        <f>ROUND(G20*H20,6)</f>
      </c>
      <c r="L20" s="38">
        <v>0</v>
      </c>
      <c s="32">
        <f>ROUND(ROUND(L20,2)*ROUND(G20,3),2)</f>
      </c>
      <c s="36" t="s">
        <v>74</v>
      </c>
      <c>
        <f>(M20*21)/100</f>
      </c>
      <c t="s">
        <v>27</v>
      </c>
    </row>
    <row r="21" spans="1:5" ht="12.75">
      <c r="A21" s="35" t="s">
        <v>56</v>
      </c>
      <c r="E21" s="39" t="s">
        <v>8430</v>
      </c>
    </row>
    <row r="22" spans="1:5" ht="12.75">
      <c r="A22" s="35" t="s">
        <v>57</v>
      </c>
      <c r="E22" s="40" t="s">
        <v>52</v>
      </c>
    </row>
    <row r="23" spans="1:5" ht="12.75">
      <c r="A23" t="s">
        <v>59</v>
      </c>
      <c r="E23" s="39" t="s">
        <v>60</v>
      </c>
    </row>
    <row r="24" spans="1:13" ht="12.75">
      <c r="A24" t="s">
        <v>46</v>
      </c>
      <c r="C24" s="31" t="s">
        <v>114</v>
      </c>
      <c r="E24" s="33" t="s">
        <v>2220</v>
      </c>
      <c r="J24" s="32">
        <f>0</f>
      </c>
      <c s="32">
        <f>0</f>
      </c>
      <c s="32">
        <f>0+L25+L29+L33+L37+L41+L45+L49+L53+L57</f>
      </c>
      <c s="32">
        <f>0+M25+M29+M33+M37+M41+M45+M49+M53+M57</f>
      </c>
    </row>
    <row r="25" spans="1:16" ht="12.75">
      <c r="A25" t="s">
        <v>49</v>
      </c>
      <c s="34" t="s">
        <v>152</v>
      </c>
      <c s="34" t="s">
        <v>8155</v>
      </c>
      <c s="35" t="s">
        <v>52</v>
      </c>
      <c s="6" t="s">
        <v>8156</v>
      </c>
      <c s="36" t="s">
        <v>99</v>
      </c>
      <c s="37">
        <v>50</v>
      </c>
      <c s="36">
        <v>0</v>
      </c>
      <c s="36">
        <f>ROUND(G25*H25,6)</f>
      </c>
      <c r="L25" s="38">
        <v>0</v>
      </c>
      <c s="32">
        <f>ROUND(ROUND(L25,2)*ROUND(G25,3),2)</f>
      </c>
      <c s="36" t="s">
        <v>74</v>
      </c>
      <c>
        <f>(M25*21)/100</f>
      </c>
      <c t="s">
        <v>27</v>
      </c>
    </row>
    <row r="26" spans="1:5" ht="12.75">
      <c r="A26" s="35" t="s">
        <v>56</v>
      </c>
      <c r="E26" s="39" t="s">
        <v>8157</v>
      </c>
    </row>
    <row r="27" spans="1:5" ht="12.75">
      <c r="A27" s="35" t="s">
        <v>57</v>
      </c>
      <c r="E27" s="40" t="s">
        <v>8138</v>
      </c>
    </row>
    <row r="28" spans="1:5" ht="12.75">
      <c r="A28" t="s">
        <v>59</v>
      </c>
      <c r="E28" s="39" t="s">
        <v>60</v>
      </c>
    </row>
    <row r="29" spans="1:16" ht="12.75">
      <c r="A29" t="s">
        <v>49</v>
      </c>
      <c s="34" t="s">
        <v>155</v>
      </c>
      <c s="34" t="s">
        <v>845</v>
      </c>
      <c s="35" t="s">
        <v>52</v>
      </c>
      <c s="6" t="s">
        <v>846</v>
      </c>
      <c s="36" t="s">
        <v>99</v>
      </c>
      <c s="37">
        <v>50</v>
      </c>
      <c s="36">
        <v>0</v>
      </c>
      <c s="36">
        <f>ROUND(G29*H29,6)</f>
      </c>
      <c r="L29" s="38">
        <v>0</v>
      </c>
      <c s="32">
        <f>ROUND(ROUND(L29,2)*ROUND(G29,3),2)</f>
      </c>
      <c s="36" t="s">
        <v>74</v>
      </c>
      <c>
        <f>(M29*21)/100</f>
      </c>
      <c t="s">
        <v>27</v>
      </c>
    </row>
    <row r="30" spans="1:5" ht="12.75">
      <c r="A30" s="35" t="s">
        <v>56</v>
      </c>
      <c r="E30" s="39" t="s">
        <v>52</v>
      </c>
    </row>
    <row r="31" spans="1:5" ht="12.75">
      <c r="A31" s="35" t="s">
        <v>57</v>
      </c>
      <c r="E31" s="40" t="s">
        <v>8138</v>
      </c>
    </row>
    <row r="32" spans="1:5" ht="12.75">
      <c r="A32" t="s">
        <v>59</v>
      </c>
      <c r="E32" s="39" t="s">
        <v>60</v>
      </c>
    </row>
    <row r="33" spans="1:16" ht="25.5">
      <c r="A33" t="s">
        <v>49</v>
      </c>
      <c s="34" t="s">
        <v>158</v>
      </c>
      <c s="34" t="s">
        <v>1333</v>
      </c>
      <c s="35" t="s">
        <v>52</v>
      </c>
      <c s="6" t="s">
        <v>1334</v>
      </c>
      <c s="36" t="s">
        <v>99</v>
      </c>
      <c s="37">
        <v>60</v>
      </c>
      <c s="36">
        <v>0</v>
      </c>
      <c s="36">
        <f>ROUND(G33*H33,6)</f>
      </c>
      <c r="L33" s="38">
        <v>0</v>
      </c>
      <c s="32">
        <f>ROUND(ROUND(L33,2)*ROUND(G33,3),2)</f>
      </c>
      <c s="36" t="s">
        <v>74</v>
      </c>
      <c>
        <f>(M33*21)/100</f>
      </c>
      <c t="s">
        <v>27</v>
      </c>
    </row>
    <row r="34" spans="1:5" ht="12.75">
      <c r="A34" s="35" t="s">
        <v>56</v>
      </c>
      <c r="E34" s="39" t="s">
        <v>52</v>
      </c>
    </row>
    <row r="35" spans="1:5" ht="12.75">
      <c r="A35" s="35" t="s">
        <v>57</v>
      </c>
      <c r="E35" s="40" t="s">
        <v>52</v>
      </c>
    </row>
    <row r="36" spans="1:5" ht="12.75">
      <c r="A36" t="s">
        <v>59</v>
      </c>
      <c r="E36" s="39" t="s">
        <v>60</v>
      </c>
    </row>
    <row r="37" spans="1:16" ht="12.75">
      <c r="A37" t="s">
        <v>49</v>
      </c>
      <c s="34" t="s">
        <v>163</v>
      </c>
      <c s="34" t="s">
        <v>1223</v>
      </c>
      <c s="35" t="s">
        <v>52</v>
      </c>
      <c s="6" t="s">
        <v>1224</v>
      </c>
      <c s="36" t="s">
        <v>107</v>
      </c>
      <c s="37">
        <v>280</v>
      </c>
      <c s="36">
        <v>0</v>
      </c>
      <c s="36">
        <f>ROUND(G37*H37,6)</f>
      </c>
      <c r="L37" s="38">
        <v>0</v>
      </c>
      <c s="32">
        <f>ROUND(ROUND(L37,2)*ROUND(G37,3),2)</f>
      </c>
      <c s="36" t="s">
        <v>74</v>
      </c>
      <c>
        <f>(M37*21)/100</f>
      </c>
      <c t="s">
        <v>27</v>
      </c>
    </row>
    <row r="38" spans="1:5" ht="12.75">
      <c r="A38" s="35" t="s">
        <v>56</v>
      </c>
      <c r="E38" s="39" t="s">
        <v>52</v>
      </c>
    </row>
    <row r="39" spans="1:5" ht="12.75">
      <c r="A39" s="35" t="s">
        <v>57</v>
      </c>
      <c r="E39" s="40" t="s">
        <v>52</v>
      </c>
    </row>
    <row r="40" spans="1:5" ht="12.75">
      <c r="A40" t="s">
        <v>59</v>
      </c>
      <c r="E40" s="39" t="s">
        <v>60</v>
      </c>
    </row>
    <row r="41" spans="1:16" ht="25.5">
      <c r="A41" t="s">
        <v>49</v>
      </c>
      <c s="34" t="s">
        <v>166</v>
      </c>
      <c s="34" t="s">
        <v>8158</v>
      </c>
      <c s="35" t="s">
        <v>52</v>
      </c>
      <c s="6" t="s">
        <v>8159</v>
      </c>
      <c s="36" t="s">
        <v>99</v>
      </c>
      <c s="37">
        <v>5</v>
      </c>
      <c s="36">
        <v>0</v>
      </c>
      <c s="36">
        <f>ROUND(G41*H41,6)</f>
      </c>
      <c r="L41" s="38">
        <v>0</v>
      </c>
      <c s="32">
        <f>ROUND(ROUND(L41,2)*ROUND(G41,3),2)</f>
      </c>
      <c s="36" t="s">
        <v>74</v>
      </c>
      <c>
        <f>(M41*21)/100</f>
      </c>
      <c t="s">
        <v>27</v>
      </c>
    </row>
    <row r="42" spans="1:5" ht="25.5">
      <c r="A42" s="35" t="s">
        <v>56</v>
      </c>
      <c r="E42" s="39" t="s">
        <v>8160</v>
      </c>
    </row>
    <row r="43" spans="1:5" ht="12.75">
      <c r="A43" s="35" t="s">
        <v>57</v>
      </c>
      <c r="E43" s="40" t="s">
        <v>8138</v>
      </c>
    </row>
    <row r="44" spans="1:5" ht="12.75">
      <c r="A44" t="s">
        <v>59</v>
      </c>
      <c r="E44" s="39" t="s">
        <v>60</v>
      </c>
    </row>
    <row r="45" spans="1:16" ht="12.75">
      <c r="A45" t="s">
        <v>49</v>
      </c>
      <c s="34" t="s">
        <v>169</v>
      </c>
      <c s="34" t="s">
        <v>867</v>
      </c>
      <c s="35" t="s">
        <v>52</v>
      </c>
      <c s="6" t="s">
        <v>868</v>
      </c>
      <c s="36" t="s">
        <v>107</v>
      </c>
      <c s="37">
        <v>2</v>
      </c>
      <c s="36">
        <v>0</v>
      </c>
      <c s="36">
        <f>ROUND(G45*H45,6)</f>
      </c>
      <c r="L45" s="38">
        <v>0</v>
      </c>
      <c s="32">
        <f>ROUND(ROUND(L45,2)*ROUND(G45,3),2)</f>
      </c>
      <c s="36" t="s">
        <v>74</v>
      </c>
      <c>
        <f>(M45*21)/100</f>
      </c>
      <c t="s">
        <v>27</v>
      </c>
    </row>
    <row r="46" spans="1:5" ht="12.75">
      <c r="A46" s="35" t="s">
        <v>56</v>
      </c>
      <c r="E46" s="39" t="s">
        <v>8431</v>
      </c>
    </row>
    <row r="47" spans="1:5" ht="12.75">
      <c r="A47" s="35" t="s">
        <v>57</v>
      </c>
      <c r="E47" s="40" t="s">
        <v>52</v>
      </c>
    </row>
    <row r="48" spans="1:5" ht="12.75">
      <c r="A48" t="s">
        <v>59</v>
      </c>
      <c r="E48" s="39" t="s">
        <v>60</v>
      </c>
    </row>
    <row r="49" spans="1:16" ht="25.5">
      <c r="A49" t="s">
        <v>49</v>
      </c>
      <c s="34" t="s">
        <v>172</v>
      </c>
      <c s="34" t="s">
        <v>150</v>
      </c>
      <c s="35" t="s">
        <v>52</v>
      </c>
      <c s="6" t="s">
        <v>151</v>
      </c>
      <c s="36" t="s">
        <v>107</v>
      </c>
      <c s="37">
        <v>1</v>
      </c>
      <c s="36">
        <v>0</v>
      </c>
      <c s="36">
        <f>ROUND(G49*H49,6)</f>
      </c>
      <c r="L49" s="38">
        <v>0</v>
      </c>
      <c s="32">
        <f>ROUND(ROUND(L49,2)*ROUND(G49,3),2)</f>
      </c>
      <c s="36" t="s">
        <v>74</v>
      </c>
      <c>
        <f>(M49*21)/100</f>
      </c>
      <c t="s">
        <v>27</v>
      </c>
    </row>
    <row r="50" spans="1:5" ht="12.75">
      <c r="A50" s="35" t="s">
        <v>56</v>
      </c>
      <c r="E50" s="39" t="s">
        <v>52</v>
      </c>
    </row>
    <row r="51" spans="1:5" ht="12.75">
      <c r="A51" s="35" t="s">
        <v>57</v>
      </c>
      <c r="E51" s="40" t="s">
        <v>52</v>
      </c>
    </row>
    <row r="52" spans="1:5" ht="12.75">
      <c r="A52" t="s">
        <v>59</v>
      </c>
      <c r="E52" s="39" t="s">
        <v>60</v>
      </c>
    </row>
    <row r="53" spans="1:16" ht="12.75">
      <c r="A53" t="s">
        <v>49</v>
      </c>
      <c s="34" t="s">
        <v>175</v>
      </c>
      <c s="34" t="s">
        <v>153</v>
      </c>
      <c s="35" t="s">
        <v>52</v>
      </c>
      <c s="6" t="s">
        <v>154</v>
      </c>
      <c s="36" t="s">
        <v>99</v>
      </c>
      <c s="37">
        <v>50</v>
      </c>
      <c s="36">
        <v>0</v>
      </c>
      <c s="36">
        <f>ROUND(G53*H53,6)</f>
      </c>
      <c r="L53" s="38">
        <v>0</v>
      </c>
      <c s="32">
        <f>ROUND(ROUND(L53,2)*ROUND(G53,3),2)</f>
      </c>
      <c s="36" t="s">
        <v>74</v>
      </c>
      <c>
        <f>(M53*21)/100</f>
      </c>
      <c t="s">
        <v>27</v>
      </c>
    </row>
    <row r="54" spans="1:5" ht="12.75">
      <c r="A54" s="35" t="s">
        <v>56</v>
      </c>
      <c r="E54" s="39" t="s">
        <v>8162</v>
      </c>
    </row>
    <row r="55" spans="1:5" ht="12.75">
      <c r="A55" s="35" t="s">
        <v>57</v>
      </c>
      <c r="E55" s="40" t="s">
        <v>8138</v>
      </c>
    </row>
    <row r="56" spans="1:5" ht="12.75">
      <c r="A56" t="s">
        <v>59</v>
      </c>
      <c r="E56" s="39" t="s">
        <v>60</v>
      </c>
    </row>
    <row r="57" spans="1:16" ht="25.5">
      <c r="A57" t="s">
        <v>49</v>
      </c>
      <c s="34" t="s">
        <v>178</v>
      </c>
      <c s="34" t="s">
        <v>863</v>
      </c>
      <c s="35" t="s">
        <v>52</v>
      </c>
      <c s="6" t="s">
        <v>864</v>
      </c>
      <c s="36" t="s">
        <v>107</v>
      </c>
      <c s="37">
        <v>216</v>
      </c>
      <c s="36">
        <v>0</v>
      </c>
      <c s="36">
        <f>ROUND(G57*H57,6)</f>
      </c>
      <c r="L57" s="38">
        <v>0</v>
      </c>
      <c s="32">
        <f>ROUND(ROUND(L57,2)*ROUND(G57,3),2)</f>
      </c>
      <c s="36" t="s">
        <v>74</v>
      </c>
      <c>
        <f>(M57*21)/100</f>
      </c>
      <c t="s">
        <v>27</v>
      </c>
    </row>
    <row r="58" spans="1:5" ht="12.75">
      <c r="A58" s="35" t="s">
        <v>56</v>
      </c>
      <c r="E58" s="39" t="s">
        <v>8163</v>
      </c>
    </row>
    <row r="59" spans="1:5" ht="12.75">
      <c r="A59" s="35" t="s">
        <v>57</v>
      </c>
      <c r="E59" s="40" t="s">
        <v>52</v>
      </c>
    </row>
    <row r="60" spans="1:5" ht="12.75">
      <c r="A60" t="s">
        <v>59</v>
      </c>
      <c r="E60" s="39" t="s">
        <v>60</v>
      </c>
    </row>
    <row r="61" spans="1:13" ht="12.75">
      <c r="A61" t="s">
        <v>46</v>
      </c>
      <c r="C61" s="31" t="s">
        <v>161</v>
      </c>
      <c r="E61" s="33" t="s">
        <v>2221</v>
      </c>
      <c r="J61" s="32">
        <f>0</f>
      </c>
      <c s="32">
        <f>0</f>
      </c>
      <c s="32">
        <f>0+L62+L66+L70+L74+L78+L82+L86+L90+L94+L98+L102+L106+L110+L114+L118+L122+L126+L130+L134+L138+L142+L146</f>
      </c>
      <c s="32">
        <f>0+M62+M66+M70+M74+M78+M82+M86+M90+M94+M98+M102+M106+M110+M114+M118+M122+M126+M130+M134+M138+M142+M146</f>
      </c>
    </row>
    <row r="62" spans="1:16" ht="12.75">
      <c r="A62" t="s">
        <v>49</v>
      </c>
      <c s="34" t="s">
        <v>69</v>
      </c>
      <c s="34" t="s">
        <v>1008</v>
      </c>
      <c s="35" t="s">
        <v>52</v>
      </c>
      <c s="6" t="s">
        <v>1009</v>
      </c>
      <c s="36" t="s">
        <v>99</v>
      </c>
      <c s="37">
        <v>465</v>
      </c>
      <c s="36">
        <v>0</v>
      </c>
      <c s="36">
        <f>ROUND(G62*H62,6)</f>
      </c>
      <c r="L62" s="38">
        <v>0</v>
      </c>
      <c s="32">
        <f>ROUND(ROUND(L62,2)*ROUND(G62,3),2)</f>
      </c>
      <c s="36" t="s">
        <v>74</v>
      </c>
      <c>
        <f>(M62*21)/100</f>
      </c>
      <c t="s">
        <v>27</v>
      </c>
    </row>
    <row r="63" spans="1:5" ht="12.75">
      <c r="A63" s="35" t="s">
        <v>56</v>
      </c>
      <c r="E63" s="39" t="s">
        <v>8432</v>
      </c>
    </row>
    <row r="64" spans="1:5" ht="12.75">
      <c r="A64" s="35" t="s">
        <v>57</v>
      </c>
      <c r="E64" s="40" t="s">
        <v>8173</v>
      </c>
    </row>
    <row r="65" spans="1:5" ht="12.75">
      <c r="A65" t="s">
        <v>59</v>
      </c>
      <c r="E65" s="39" t="s">
        <v>60</v>
      </c>
    </row>
    <row r="66" spans="1:16" ht="12.75">
      <c r="A66" t="s">
        <v>49</v>
      </c>
      <c s="34" t="s">
        <v>27</v>
      </c>
      <c s="34" t="s">
        <v>2667</v>
      </c>
      <c s="35" t="s">
        <v>52</v>
      </c>
      <c s="6" t="s">
        <v>2668</v>
      </c>
      <c s="36" t="s">
        <v>99</v>
      </c>
      <c s="37">
        <v>95</v>
      </c>
      <c s="36">
        <v>0</v>
      </c>
      <c s="36">
        <f>ROUND(G66*H66,6)</f>
      </c>
      <c r="L66" s="38">
        <v>0</v>
      </c>
      <c s="32">
        <f>ROUND(ROUND(L66,2)*ROUND(G66,3),2)</f>
      </c>
      <c s="36" t="s">
        <v>74</v>
      </c>
      <c>
        <f>(M66*21)/100</f>
      </c>
      <c t="s">
        <v>27</v>
      </c>
    </row>
    <row r="67" spans="1:5" ht="12.75">
      <c r="A67" s="35" t="s">
        <v>56</v>
      </c>
      <c r="E67" s="39" t="s">
        <v>8433</v>
      </c>
    </row>
    <row r="68" spans="1:5" ht="12.75">
      <c r="A68" s="35" t="s">
        <v>57</v>
      </c>
      <c r="E68" s="40" t="s">
        <v>8173</v>
      </c>
    </row>
    <row r="69" spans="1:5" ht="12.75">
      <c r="A69" t="s">
        <v>59</v>
      </c>
      <c r="E69" s="39" t="s">
        <v>60</v>
      </c>
    </row>
    <row r="70" spans="1:16" ht="25.5">
      <c r="A70" t="s">
        <v>49</v>
      </c>
      <c s="34" t="s">
        <v>26</v>
      </c>
      <c s="34" t="s">
        <v>1138</v>
      </c>
      <c s="35" t="s">
        <v>52</v>
      </c>
      <c s="6" t="s">
        <v>1139</v>
      </c>
      <c s="36" t="s">
        <v>107</v>
      </c>
      <c s="37">
        <v>214</v>
      </c>
      <c s="36">
        <v>0</v>
      </c>
      <c s="36">
        <f>ROUND(G70*H70,6)</f>
      </c>
      <c r="L70" s="38">
        <v>0</v>
      </c>
      <c s="32">
        <f>ROUND(ROUND(L70,2)*ROUND(G70,3),2)</f>
      </c>
      <c s="36" t="s">
        <v>74</v>
      </c>
      <c>
        <f>(M70*21)/100</f>
      </c>
      <c t="s">
        <v>27</v>
      </c>
    </row>
    <row r="71" spans="1:5" ht="12.75">
      <c r="A71" s="35" t="s">
        <v>56</v>
      </c>
      <c r="E71" s="39" t="s">
        <v>52</v>
      </c>
    </row>
    <row r="72" spans="1:5" ht="12.75">
      <c r="A72" s="35" t="s">
        <v>57</v>
      </c>
      <c r="E72" s="40" t="s">
        <v>8178</v>
      </c>
    </row>
    <row r="73" spans="1:5" ht="12.75">
      <c r="A73" t="s">
        <v>59</v>
      </c>
      <c r="E73" s="39" t="s">
        <v>60</v>
      </c>
    </row>
    <row r="74" spans="1:16" ht="25.5">
      <c r="A74" t="s">
        <v>49</v>
      </c>
      <c s="34" t="s">
        <v>81</v>
      </c>
      <c s="34" t="s">
        <v>1024</v>
      </c>
      <c s="35" t="s">
        <v>52</v>
      </c>
      <c s="6" t="s">
        <v>1025</v>
      </c>
      <c s="36" t="s">
        <v>107</v>
      </c>
      <c s="37">
        <v>2</v>
      </c>
      <c s="36">
        <v>0</v>
      </c>
      <c s="36">
        <f>ROUND(G74*H74,6)</f>
      </c>
      <c r="L74" s="38">
        <v>0</v>
      </c>
      <c s="32">
        <f>ROUND(ROUND(L74,2)*ROUND(G74,3),2)</f>
      </c>
      <c s="36" t="s">
        <v>74</v>
      </c>
      <c>
        <f>(M74*21)/100</f>
      </c>
      <c t="s">
        <v>27</v>
      </c>
    </row>
    <row r="75" spans="1:5" ht="12.75">
      <c r="A75" s="35" t="s">
        <v>56</v>
      </c>
      <c r="E75" s="39" t="s">
        <v>52</v>
      </c>
    </row>
    <row r="76" spans="1:5" ht="12.75">
      <c r="A76" s="35" t="s">
        <v>57</v>
      </c>
      <c r="E76" s="40" t="s">
        <v>8178</v>
      </c>
    </row>
    <row r="77" spans="1:5" ht="12.75">
      <c r="A77" t="s">
        <v>59</v>
      </c>
      <c r="E77" s="39" t="s">
        <v>60</v>
      </c>
    </row>
    <row r="78" spans="1:16" ht="12.75">
      <c r="A78" t="s">
        <v>49</v>
      </c>
      <c s="34" t="s">
        <v>84</v>
      </c>
      <c s="34" t="s">
        <v>8434</v>
      </c>
      <c s="35" t="s">
        <v>52</v>
      </c>
      <c s="6" t="s">
        <v>8435</v>
      </c>
      <c s="36" t="s">
        <v>54</v>
      </c>
      <c s="37">
        <v>1</v>
      </c>
      <c s="36">
        <v>0</v>
      </c>
      <c s="36">
        <f>ROUND(G78*H78,6)</f>
      </c>
      <c r="L78" s="38">
        <v>0</v>
      </c>
      <c s="32">
        <f>ROUND(ROUND(L78,2)*ROUND(G78,3),2)</f>
      </c>
      <c s="36" t="s">
        <v>2227</v>
      </c>
      <c>
        <f>(M78*21)/100</f>
      </c>
      <c t="s">
        <v>27</v>
      </c>
    </row>
    <row r="79" spans="1:5" ht="25.5">
      <c r="A79" s="35" t="s">
        <v>56</v>
      </c>
      <c r="E79" s="39" t="s">
        <v>8436</v>
      </c>
    </row>
    <row r="80" spans="1:5" ht="12.75">
      <c r="A80" s="35" t="s">
        <v>57</v>
      </c>
      <c r="E80" s="40" t="s">
        <v>8225</v>
      </c>
    </row>
    <row r="81" spans="1:5" ht="25.5">
      <c r="A81" t="s">
        <v>59</v>
      </c>
      <c r="E81" s="39" t="s">
        <v>8437</v>
      </c>
    </row>
    <row r="82" spans="1:16" ht="12.75">
      <c r="A82" t="s">
        <v>49</v>
      </c>
      <c s="34" t="s">
        <v>87</v>
      </c>
      <c s="34" t="s">
        <v>8438</v>
      </c>
      <c s="35" t="s">
        <v>52</v>
      </c>
      <c s="6" t="s">
        <v>8439</v>
      </c>
      <c s="36" t="s">
        <v>54</v>
      </c>
      <c s="37">
        <v>1</v>
      </c>
      <c s="36">
        <v>0</v>
      </c>
      <c s="36">
        <f>ROUND(G82*H82,6)</f>
      </c>
      <c r="L82" s="38">
        <v>0</v>
      </c>
      <c s="32">
        <f>ROUND(ROUND(L82,2)*ROUND(G82,3),2)</f>
      </c>
      <c s="36" t="s">
        <v>2227</v>
      </c>
      <c>
        <f>(M82*21)/100</f>
      </c>
      <c t="s">
        <v>27</v>
      </c>
    </row>
    <row r="83" spans="1:5" ht="25.5">
      <c r="A83" s="35" t="s">
        <v>56</v>
      </c>
      <c r="E83" s="39" t="s">
        <v>8440</v>
      </c>
    </row>
    <row r="84" spans="1:5" ht="12.75">
      <c r="A84" s="35" t="s">
        <v>57</v>
      </c>
      <c r="E84" s="40" t="s">
        <v>8225</v>
      </c>
    </row>
    <row r="85" spans="1:5" ht="25.5">
      <c r="A85" t="s">
        <v>59</v>
      </c>
      <c r="E85" s="39" t="s">
        <v>8437</v>
      </c>
    </row>
    <row r="86" spans="1:16" ht="12.75">
      <c r="A86" t="s">
        <v>49</v>
      </c>
      <c s="34" t="s">
        <v>90</v>
      </c>
      <c s="34" t="s">
        <v>8441</v>
      </c>
      <c s="35" t="s">
        <v>52</v>
      </c>
      <c s="6" t="s">
        <v>8442</v>
      </c>
      <c s="36" t="s">
        <v>107</v>
      </c>
      <c s="37">
        <v>2</v>
      </c>
      <c s="36">
        <v>0</v>
      </c>
      <c s="36">
        <f>ROUND(G86*H86,6)</f>
      </c>
      <c r="L86" s="38">
        <v>0</v>
      </c>
      <c s="32">
        <f>ROUND(ROUND(L86,2)*ROUND(G86,3),2)</f>
      </c>
      <c s="36" t="s">
        <v>2227</v>
      </c>
      <c>
        <f>(M86*21)/100</f>
      </c>
      <c t="s">
        <v>27</v>
      </c>
    </row>
    <row r="87" spans="1:5" ht="12.75">
      <c r="A87" s="35" t="s">
        <v>56</v>
      </c>
      <c r="E87" s="39" t="s">
        <v>52</v>
      </c>
    </row>
    <row r="88" spans="1:5" ht="12.75">
      <c r="A88" s="35" t="s">
        <v>57</v>
      </c>
      <c r="E88" s="40" t="s">
        <v>8225</v>
      </c>
    </row>
    <row r="89" spans="1:5" ht="25.5">
      <c r="A89" t="s">
        <v>59</v>
      </c>
      <c r="E89" s="39" t="s">
        <v>8437</v>
      </c>
    </row>
    <row r="90" spans="1:16" ht="25.5">
      <c r="A90" t="s">
        <v>49</v>
      </c>
      <c s="34" t="s">
        <v>93</v>
      </c>
      <c s="34" t="s">
        <v>8309</v>
      </c>
      <c s="35" t="s">
        <v>52</v>
      </c>
      <c s="6" t="s">
        <v>8310</v>
      </c>
      <c s="36" t="s">
        <v>107</v>
      </c>
      <c s="37">
        <v>1</v>
      </c>
      <c s="36">
        <v>0</v>
      </c>
      <c s="36">
        <f>ROUND(G90*H90,6)</f>
      </c>
      <c r="L90" s="38">
        <v>0</v>
      </c>
      <c s="32">
        <f>ROUND(ROUND(L90,2)*ROUND(G90,3),2)</f>
      </c>
      <c s="36" t="s">
        <v>74</v>
      </c>
      <c>
        <f>(M90*21)/100</f>
      </c>
      <c t="s">
        <v>27</v>
      </c>
    </row>
    <row r="91" spans="1:5" ht="25.5">
      <c r="A91" s="35" t="s">
        <v>56</v>
      </c>
      <c r="E91" s="39" t="s">
        <v>8443</v>
      </c>
    </row>
    <row r="92" spans="1:5" ht="12.75">
      <c r="A92" s="35" t="s">
        <v>57</v>
      </c>
      <c r="E92" s="40" t="s">
        <v>8283</v>
      </c>
    </row>
    <row r="93" spans="1:5" ht="12.75">
      <c r="A93" t="s">
        <v>59</v>
      </c>
      <c r="E93" s="39" t="s">
        <v>60</v>
      </c>
    </row>
    <row r="94" spans="1:16" ht="25.5">
      <c r="A94" t="s">
        <v>49</v>
      </c>
      <c s="34" t="s">
        <v>96</v>
      </c>
      <c s="34" t="s">
        <v>8194</v>
      </c>
      <c s="35" t="s">
        <v>52</v>
      </c>
      <c s="6" t="s">
        <v>8195</v>
      </c>
      <c s="36" t="s">
        <v>107</v>
      </c>
      <c s="37">
        <v>2</v>
      </c>
      <c s="36">
        <v>0</v>
      </c>
      <c s="36">
        <f>ROUND(G94*H94,6)</f>
      </c>
      <c r="L94" s="38">
        <v>0</v>
      </c>
      <c s="32">
        <f>ROUND(ROUND(L94,2)*ROUND(G94,3),2)</f>
      </c>
      <c s="36" t="s">
        <v>74</v>
      </c>
      <c>
        <f>(M94*21)/100</f>
      </c>
      <c t="s">
        <v>27</v>
      </c>
    </row>
    <row r="95" spans="1:5" ht="12.75">
      <c r="A95" s="35" t="s">
        <v>56</v>
      </c>
      <c r="E95" s="39" t="s">
        <v>52</v>
      </c>
    </row>
    <row r="96" spans="1:5" ht="12.75">
      <c r="A96" s="35" t="s">
        <v>57</v>
      </c>
      <c r="E96" s="40" t="s">
        <v>8413</v>
      </c>
    </row>
    <row r="97" spans="1:5" ht="12.75">
      <c r="A97" t="s">
        <v>59</v>
      </c>
      <c r="E97" s="39" t="s">
        <v>60</v>
      </c>
    </row>
    <row r="98" spans="1:16" ht="25.5">
      <c r="A98" t="s">
        <v>49</v>
      </c>
      <c s="34" t="s">
        <v>100</v>
      </c>
      <c s="34" t="s">
        <v>8198</v>
      </c>
      <c s="35" t="s">
        <v>52</v>
      </c>
      <c s="6" t="s">
        <v>8199</v>
      </c>
      <c s="36" t="s">
        <v>107</v>
      </c>
      <c s="37">
        <v>1</v>
      </c>
      <c s="36">
        <v>0</v>
      </c>
      <c s="36">
        <f>ROUND(G98*H98,6)</f>
      </c>
      <c r="L98" s="38">
        <v>0</v>
      </c>
      <c s="32">
        <f>ROUND(ROUND(L98,2)*ROUND(G98,3),2)</f>
      </c>
      <c s="36" t="s">
        <v>74</v>
      </c>
      <c>
        <f>(M98*21)/100</f>
      </c>
      <c t="s">
        <v>27</v>
      </c>
    </row>
    <row r="99" spans="1:5" ht="12.75">
      <c r="A99" s="35" t="s">
        <v>56</v>
      </c>
      <c r="E99" s="39" t="s">
        <v>52</v>
      </c>
    </row>
    <row r="100" spans="1:5" ht="12.75">
      <c r="A100" s="35" t="s">
        <v>57</v>
      </c>
      <c r="E100" s="40" t="s">
        <v>8413</v>
      </c>
    </row>
    <row r="101" spans="1:5" ht="12.75">
      <c r="A101" t="s">
        <v>59</v>
      </c>
      <c r="E101" s="39" t="s">
        <v>60</v>
      </c>
    </row>
    <row r="102" spans="1:16" ht="12.75">
      <c r="A102" t="s">
        <v>49</v>
      </c>
      <c s="34" t="s">
        <v>116</v>
      </c>
      <c s="34" t="s">
        <v>188</v>
      </c>
      <c s="35" t="s">
        <v>52</v>
      </c>
      <c s="6" t="s">
        <v>189</v>
      </c>
      <c s="36" t="s">
        <v>99</v>
      </c>
      <c s="37">
        <v>465</v>
      </c>
      <c s="36">
        <v>0</v>
      </c>
      <c s="36">
        <f>ROUND(G102*H102,6)</f>
      </c>
      <c r="L102" s="38">
        <v>0</v>
      </c>
      <c s="32">
        <f>ROUND(ROUND(L102,2)*ROUND(G102,3),2)</f>
      </c>
      <c s="36" t="s">
        <v>74</v>
      </c>
      <c>
        <f>(M102*21)/100</f>
      </c>
      <c t="s">
        <v>27</v>
      </c>
    </row>
    <row r="103" spans="1:5" ht="12.75">
      <c r="A103" s="35" t="s">
        <v>56</v>
      </c>
      <c r="E103" s="39" t="s">
        <v>8444</v>
      </c>
    </row>
    <row r="104" spans="1:5" ht="12.75">
      <c r="A104" s="35" t="s">
        <v>57</v>
      </c>
      <c r="E104" s="40" t="s">
        <v>8445</v>
      </c>
    </row>
    <row r="105" spans="1:5" ht="12.75">
      <c r="A105" t="s">
        <v>59</v>
      </c>
      <c r="E105" s="39" t="s">
        <v>60</v>
      </c>
    </row>
    <row r="106" spans="1:16" ht="25.5">
      <c r="A106" t="s">
        <v>49</v>
      </c>
      <c s="34" t="s">
        <v>119</v>
      </c>
      <c s="34" t="s">
        <v>1206</v>
      </c>
      <c s="35" t="s">
        <v>52</v>
      </c>
      <c s="6" t="s">
        <v>1207</v>
      </c>
      <c s="36" t="s">
        <v>107</v>
      </c>
      <c s="37">
        <v>1</v>
      </c>
      <c s="36">
        <v>0</v>
      </c>
      <c s="36">
        <f>ROUND(G106*H106,6)</f>
      </c>
      <c r="L106" s="38">
        <v>0</v>
      </c>
      <c s="32">
        <f>ROUND(ROUND(L106,2)*ROUND(G106,3),2)</f>
      </c>
      <c s="36" t="s">
        <v>74</v>
      </c>
      <c>
        <f>(M106*21)/100</f>
      </c>
      <c t="s">
        <v>27</v>
      </c>
    </row>
    <row r="107" spans="1:5" ht="12.75">
      <c r="A107" s="35" t="s">
        <v>56</v>
      </c>
      <c r="E107" s="39" t="s">
        <v>52</v>
      </c>
    </row>
    <row r="108" spans="1:5" ht="12.75">
      <c r="A108" s="35" t="s">
        <v>57</v>
      </c>
      <c r="E108" s="40" t="s">
        <v>52</v>
      </c>
    </row>
    <row r="109" spans="1:5" ht="12.75">
      <c r="A109" t="s">
        <v>59</v>
      </c>
      <c r="E109" s="39" t="s">
        <v>60</v>
      </c>
    </row>
    <row r="110" spans="1:16" ht="38.25">
      <c r="A110" t="s">
        <v>49</v>
      </c>
      <c s="34" t="s">
        <v>122</v>
      </c>
      <c s="34" t="s">
        <v>2118</v>
      </c>
      <c s="35" t="s">
        <v>52</v>
      </c>
      <c s="6" t="s">
        <v>2119</v>
      </c>
      <c s="36" t="s">
        <v>107</v>
      </c>
      <c s="37">
        <v>2</v>
      </c>
      <c s="36">
        <v>0</v>
      </c>
      <c s="36">
        <f>ROUND(G110*H110,6)</f>
      </c>
      <c r="L110" s="38">
        <v>0</v>
      </c>
      <c s="32">
        <f>ROUND(ROUND(L110,2)*ROUND(G110,3),2)</f>
      </c>
      <c s="36" t="s">
        <v>74</v>
      </c>
      <c>
        <f>(M110*21)/100</f>
      </c>
      <c t="s">
        <v>27</v>
      </c>
    </row>
    <row r="111" spans="1:5" ht="12.75">
      <c r="A111" s="35" t="s">
        <v>56</v>
      </c>
      <c r="E111" s="39" t="s">
        <v>52</v>
      </c>
    </row>
    <row r="112" spans="1:5" ht="12.75">
      <c r="A112" s="35" t="s">
        <v>57</v>
      </c>
      <c r="E112" s="40" t="s">
        <v>52</v>
      </c>
    </row>
    <row r="113" spans="1:5" ht="12.75">
      <c r="A113" t="s">
        <v>59</v>
      </c>
      <c r="E113" s="39" t="s">
        <v>60</v>
      </c>
    </row>
    <row r="114" spans="1:16" ht="25.5">
      <c r="A114" t="s">
        <v>49</v>
      </c>
      <c s="34" t="s">
        <v>125</v>
      </c>
      <c s="34" t="s">
        <v>2222</v>
      </c>
      <c s="35" t="s">
        <v>52</v>
      </c>
      <c s="6" t="s">
        <v>2223</v>
      </c>
      <c s="36" t="s">
        <v>107</v>
      </c>
      <c s="37">
        <v>1</v>
      </c>
      <c s="36">
        <v>0</v>
      </c>
      <c s="36">
        <f>ROUND(G114*H114,6)</f>
      </c>
      <c r="L114" s="38">
        <v>0</v>
      </c>
      <c s="32">
        <f>ROUND(ROUND(L114,2)*ROUND(G114,3),2)</f>
      </c>
      <c s="36" t="s">
        <v>74</v>
      </c>
      <c>
        <f>(M114*21)/100</f>
      </c>
      <c t="s">
        <v>27</v>
      </c>
    </row>
    <row r="115" spans="1:5" ht="12.75">
      <c r="A115" s="35" t="s">
        <v>56</v>
      </c>
      <c r="E115" s="39" t="s">
        <v>52</v>
      </c>
    </row>
    <row r="116" spans="1:5" ht="12.75">
      <c r="A116" s="35" t="s">
        <v>57</v>
      </c>
      <c r="E116" s="40" t="s">
        <v>52</v>
      </c>
    </row>
    <row r="117" spans="1:5" ht="12.75">
      <c r="A117" t="s">
        <v>59</v>
      </c>
      <c r="E117" s="39" t="s">
        <v>60</v>
      </c>
    </row>
    <row r="118" spans="1:16" ht="12.75">
      <c r="A118" t="s">
        <v>49</v>
      </c>
      <c s="34" t="s">
        <v>128</v>
      </c>
      <c s="34" t="s">
        <v>8333</v>
      </c>
      <c s="35" t="s">
        <v>52</v>
      </c>
      <c s="6" t="s">
        <v>8334</v>
      </c>
      <c s="36" t="s">
        <v>107</v>
      </c>
      <c s="37">
        <v>1</v>
      </c>
      <c s="36">
        <v>0</v>
      </c>
      <c s="36">
        <f>ROUND(G118*H118,6)</f>
      </c>
      <c r="L118" s="38">
        <v>0</v>
      </c>
      <c s="32">
        <f>ROUND(ROUND(L118,2)*ROUND(G118,3),2)</f>
      </c>
      <c s="36" t="s">
        <v>74</v>
      </c>
      <c>
        <f>(M118*21)/100</f>
      </c>
      <c t="s">
        <v>27</v>
      </c>
    </row>
    <row r="119" spans="1:5" ht="12.75">
      <c r="A119" s="35" t="s">
        <v>56</v>
      </c>
      <c r="E119" s="39" t="s">
        <v>52</v>
      </c>
    </row>
    <row r="120" spans="1:5" ht="12.75">
      <c r="A120" s="35" t="s">
        <v>57</v>
      </c>
      <c r="E120" s="40" t="s">
        <v>52</v>
      </c>
    </row>
    <row r="121" spans="1:5" ht="12.75">
      <c r="A121" t="s">
        <v>59</v>
      </c>
      <c r="E121" s="39" t="s">
        <v>60</v>
      </c>
    </row>
    <row r="122" spans="1:16" ht="12.75">
      <c r="A122" t="s">
        <v>49</v>
      </c>
      <c s="34" t="s">
        <v>131</v>
      </c>
      <c s="34" t="s">
        <v>2116</v>
      </c>
      <c s="35" t="s">
        <v>52</v>
      </c>
      <c s="6" t="s">
        <v>2117</v>
      </c>
      <c s="36" t="s">
        <v>673</v>
      </c>
      <c s="37">
        <v>8</v>
      </c>
      <c s="36">
        <v>0</v>
      </c>
      <c s="36">
        <f>ROUND(G122*H122,6)</f>
      </c>
      <c r="L122" s="38">
        <v>0</v>
      </c>
      <c s="32">
        <f>ROUND(ROUND(L122,2)*ROUND(G122,3),2)</f>
      </c>
      <c s="36" t="s">
        <v>74</v>
      </c>
      <c>
        <f>(M122*21)/100</f>
      </c>
      <c t="s">
        <v>27</v>
      </c>
    </row>
    <row r="123" spans="1:5" ht="12.75">
      <c r="A123" s="35" t="s">
        <v>56</v>
      </c>
      <c r="E123" s="39" t="s">
        <v>52</v>
      </c>
    </row>
    <row r="124" spans="1:5" ht="12.75">
      <c r="A124" s="35" t="s">
        <v>57</v>
      </c>
      <c r="E124" s="40" t="s">
        <v>52</v>
      </c>
    </row>
    <row r="125" spans="1:5" ht="12.75">
      <c r="A125" t="s">
        <v>59</v>
      </c>
      <c r="E125" s="39" t="s">
        <v>60</v>
      </c>
    </row>
    <row r="126" spans="1:16" ht="12.75">
      <c r="A126" t="s">
        <v>49</v>
      </c>
      <c s="34" t="s">
        <v>134</v>
      </c>
      <c s="34" t="s">
        <v>2041</v>
      </c>
      <c s="35" t="s">
        <v>52</v>
      </c>
      <c s="6" t="s">
        <v>2042</v>
      </c>
      <c s="36" t="s">
        <v>673</v>
      </c>
      <c s="37">
        <v>40</v>
      </c>
      <c s="36">
        <v>0</v>
      </c>
      <c s="36">
        <f>ROUND(G126*H126,6)</f>
      </c>
      <c r="L126" s="38">
        <v>0</v>
      </c>
      <c s="32">
        <f>ROUND(ROUND(L126,2)*ROUND(G126,3),2)</f>
      </c>
      <c s="36" t="s">
        <v>74</v>
      </c>
      <c>
        <f>(M126*21)/100</f>
      </c>
      <c t="s">
        <v>27</v>
      </c>
    </row>
    <row r="127" spans="1:5" ht="12.75">
      <c r="A127" s="35" t="s">
        <v>56</v>
      </c>
      <c r="E127" s="39" t="s">
        <v>52</v>
      </c>
    </row>
    <row r="128" spans="1:5" ht="12.75">
      <c r="A128" s="35" t="s">
        <v>57</v>
      </c>
      <c r="E128" s="40" t="s">
        <v>52</v>
      </c>
    </row>
    <row r="129" spans="1:5" ht="12.75">
      <c r="A129" t="s">
        <v>59</v>
      </c>
      <c r="E129" s="39" t="s">
        <v>60</v>
      </c>
    </row>
    <row r="130" spans="1:16" ht="12.75">
      <c r="A130" t="s">
        <v>49</v>
      </c>
      <c s="34" t="s">
        <v>137</v>
      </c>
      <c s="34" t="s">
        <v>2025</v>
      </c>
      <c s="35" t="s">
        <v>52</v>
      </c>
      <c s="6" t="s">
        <v>2026</v>
      </c>
      <c s="36" t="s">
        <v>673</v>
      </c>
      <c s="37">
        <v>16</v>
      </c>
      <c s="36">
        <v>0</v>
      </c>
      <c s="36">
        <f>ROUND(G130*H130,6)</f>
      </c>
      <c r="L130" s="38">
        <v>0</v>
      </c>
      <c s="32">
        <f>ROUND(ROUND(L130,2)*ROUND(G130,3),2)</f>
      </c>
      <c s="36" t="s">
        <v>74</v>
      </c>
      <c>
        <f>(M130*21)/100</f>
      </c>
      <c t="s">
        <v>27</v>
      </c>
    </row>
    <row r="131" spans="1:5" ht="12.75">
      <c r="A131" s="35" t="s">
        <v>56</v>
      </c>
      <c r="E131" s="39" t="s">
        <v>52</v>
      </c>
    </row>
    <row r="132" spans="1:5" ht="12.75">
      <c r="A132" s="35" t="s">
        <v>57</v>
      </c>
      <c r="E132" s="40" t="s">
        <v>52</v>
      </c>
    </row>
    <row r="133" spans="1:5" ht="12.75">
      <c r="A133" t="s">
        <v>59</v>
      </c>
      <c r="E133" s="39" t="s">
        <v>60</v>
      </c>
    </row>
    <row r="134" spans="1:16" ht="12.75">
      <c r="A134" t="s">
        <v>49</v>
      </c>
      <c s="34" t="s">
        <v>140</v>
      </c>
      <c s="34" t="s">
        <v>2019</v>
      </c>
      <c s="35" t="s">
        <v>52</v>
      </c>
      <c s="6" t="s">
        <v>2020</v>
      </c>
      <c s="36" t="s">
        <v>673</v>
      </c>
      <c s="37">
        <v>24</v>
      </c>
      <c s="36">
        <v>0</v>
      </c>
      <c s="36">
        <f>ROUND(G134*H134,6)</f>
      </c>
      <c r="L134" s="38">
        <v>0</v>
      </c>
      <c s="32">
        <f>ROUND(ROUND(L134,2)*ROUND(G134,3),2)</f>
      </c>
      <c s="36" t="s">
        <v>74</v>
      </c>
      <c>
        <f>(M134*21)/100</f>
      </c>
      <c t="s">
        <v>27</v>
      </c>
    </row>
    <row r="135" spans="1:5" ht="12.75">
      <c r="A135" s="35" t="s">
        <v>56</v>
      </c>
      <c r="E135" s="39" t="s">
        <v>52</v>
      </c>
    </row>
    <row r="136" spans="1:5" ht="12.75">
      <c r="A136" s="35" t="s">
        <v>57</v>
      </c>
      <c r="E136" s="40" t="s">
        <v>52</v>
      </c>
    </row>
    <row r="137" spans="1:5" ht="12.75">
      <c r="A137" t="s">
        <v>59</v>
      </c>
      <c r="E137" s="39" t="s">
        <v>60</v>
      </c>
    </row>
    <row r="138" spans="1:16" ht="12.75">
      <c r="A138" t="s">
        <v>49</v>
      </c>
      <c s="34" t="s">
        <v>143</v>
      </c>
      <c s="34" t="s">
        <v>2023</v>
      </c>
      <c s="35" t="s">
        <v>52</v>
      </c>
      <c s="6" t="s">
        <v>2024</v>
      </c>
      <c s="36" t="s">
        <v>673</v>
      </c>
      <c s="37">
        <v>80</v>
      </c>
      <c s="36">
        <v>0</v>
      </c>
      <c s="36">
        <f>ROUND(G138*H138,6)</f>
      </c>
      <c r="L138" s="38">
        <v>0</v>
      </c>
      <c s="32">
        <f>ROUND(ROUND(L138,2)*ROUND(G138,3),2)</f>
      </c>
      <c s="36" t="s">
        <v>74</v>
      </c>
      <c>
        <f>(M138*21)/100</f>
      </c>
      <c t="s">
        <v>27</v>
      </c>
    </row>
    <row r="139" spans="1:5" ht="12.75">
      <c r="A139" s="35" t="s">
        <v>56</v>
      </c>
      <c r="E139" s="39" t="s">
        <v>52</v>
      </c>
    </row>
    <row r="140" spans="1:5" ht="12.75">
      <c r="A140" s="35" t="s">
        <v>57</v>
      </c>
      <c r="E140" s="40" t="s">
        <v>52</v>
      </c>
    </row>
    <row r="141" spans="1:5" ht="12.75">
      <c r="A141" t="s">
        <v>59</v>
      </c>
      <c r="E141" s="39" t="s">
        <v>60</v>
      </c>
    </row>
    <row r="142" spans="1:16" ht="12.75">
      <c r="A142" t="s">
        <v>49</v>
      </c>
      <c s="34" t="s">
        <v>146</v>
      </c>
      <c s="34" t="s">
        <v>2483</v>
      </c>
      <c s="35" t="s">
        <v>52</v>
      </c>
      <c s="6" t="s">
        <v>8223</v>
      </c>
      <c s="36" t="s">
        <v>673</v>
      </c>
      <c s="37">
        <v>96</v>
      </c>
      <c s="36">
        <v>0</v>
      </c>
      <c s="36">
        <f>ROUND(G142*H142,6)</f>
      </c>
      <c r="L142" s="38">
        <v>0</v>
      </c>
      <c s="32">
        <f>ROUND(ROUND(L142,2)*ROUND(G142,3),2)</f>
      </c>
      <c s="36" t="s">
        <v>2227</v>
      </c>
      <c>
        <f>(M142*21)/100</f>
      </c>
      <c t="s">
        <v>27</v>
      </c>
    </row>
    <row r="143" spans="1:5" ht="12.75">
      <c r="A143" s="35" t="s">
        <v>56</v>
      </c>
      <c r="E143" s="39" t="s">
        <v>8224</v>
      </c>
    </row>
    <row r="144" spans="1:5" ht="12.75">
      <c r="A144" s="35" t="s">
        <v>57</v>
      </c>
      <c r="E144" s="40" t="s">
        <v>8225</v>
      </c>
    </row>
    <row r="145" spans="1:5" ht="140.25">
      <c r="A145" t="s">
        <v>59</v>
      </c>
      <c r="E145" s="39" t="s">
        <v>2486</v>
      </c>
    </row>
    <row r="146" spans="1:16" ht="12.75">
      <c r="A146" t="s">
        <v>49</v>
      </c>
      <c s="34" t="s">
        <v>149</v>
      </c>
      <c s="34" t="s">
        <v>8226</v>
      </c>
      <c s="35" t="s">
        <v>52</v>
      </c>
      <c s="6" t="s">
        <v>8227</v>
      </c>
      <c s="36" t="s">
        <v>54</v>
      </c>
      <c s="37">
        <v>1</v>
      </c>
      <c s="36">
        <v>0</v>
      </c>
      <c s="36">
        <f>ROUND(G146*H146,6)</f>
      </c>
      <c r="L146" s="38">
        <v>0</v>
      </c>
      <c s="32">
        <f>ROUND(ROUND(L146,2)*ROUND(G146,3),2)</f>
      </c>
      <c s="36" t="s">
        <v>2227</v>
      </c>
      <c>
        <f>(M146*21)/100</f>
      </c>
      <c t="s">
        <v>27</v>
      </c>
    </row>
    <row r="147" spans="1:5" ht="38.25">
      <c r="A147" s="35" t="s">
        <v>56</v>
      </c>
      <c r="E147" s="39" t="s">
        <v>8228</v>
      </c>
    </row>
    <row r="148" spans="1:5" ht="12.75">
      <c r="A148" s="35" t="s">
        <v>57</v>
      </c>
      <c r="E148" s="40" t="s">
        <v>52</v>
      </c>
    </row>
    <row r="149" spans="1:5" ht="25.5">
      <c r="A149" t="s">
        <v>59</v>
      </c>
      <c r="E149" s="39" t="s">
        <v>8229</v>
      </c>
    </row>
    <row r="150" spans="1:13" ht="12.75">
      <c r="A150" t="s">
        <v>46</v>
      </c>
      <c r="C150" s="31" t="s">
        <v>743</v>
      </c>
      <c r="E150" s="33" t="s">
        <v>744</v>
      </c>
      <c r="J150" s="32">
        <f>0</f>
      </c>
      <c s="32">
        <f>0</f>
      </c>
      <c s="32">
        <f>0+L151</f>
      </c>
      <c s="32">
        <f>0+M151</f>
      </c>
    </row>
    <row r="151" spans="1:16" ht="25.5">
      <c r="A151" t="s">
        <v>49</v>
      </c>
      <c s="34" t="s">
        <v>190</v>
      </c>
      <c s="34" t="s">
        <v>746</v>
      </c>
      <c s="35" t="s">
        <v>747</v>
      </c>
      <c s="6" t="s">
        <v>748</v>
      </c>
      <c s="36" t="s">
        <v>749</v>
      </c>
      <c s="37">
        <v>0.5</v>
      </c>
      <c s="36">
        <v>0</v>
      </c>
      <c s="36">
        <f>ROUND(G151*H151,6)</f>
      </c>
      <c r="L151" s="38">
        <v>0</v>
      </c>
      <c s="32">
        <f>ROUND(ROUND(L151,2)*ROUND(G151,3),2)</f>
      </c>
      <c s="36" t="s">
        <v>750</v>
      </c>
      <c>
        <f>(M151*21)/100</f>
      </c>
      <c t="s">
        <v>27</v>
      </c>
    </row>
    <row r="152" spans="1:5" ht="25.5">
      <c r="A152" s="35" t="s">
        <v>56</v>
      </c>
      <c r="E152" s="39" t="s">
        <v>751</v>
      </c>
    </row>
    <row r="153" spans="1:5" ht="12.75">
      <c r="A153" s="35" t="s">
        <v>57</v>
      </c>
      <c r="E153" s="40" t="s">
        <v>52</v>
      </c>
    </row>
    <row r="154" spans="1:5" ht="102">
      <c r="A154" t="s">
        <v>59</v>
      </c>
      <c r="E154"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2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8288</v>
      </c>
      <c s="41">
        <f>Rekapitulace!C131</f>
      </c>
      <c s="20" t="s">
        <v>0</v>
      </c>
      <c t="s">
        <v>23</v>
      </c>
      <c t="s">
        <v>27</v>
      </c>
    </row>
    <row r="4" spans="1:16" ht="32" customHeight="1">
      <c r="A4" s="24" t="s">
        <v>20</v>
      </c>
      <c s="25" t="s">
        <v>28</v>
      </c>
      <c s="27" t="s">
        <v>8288</v>
      </c>
      <c r="E4" s="26" t="s">
        <v>8289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COUNTIFS(L8:L296,"=0",A8:A296,"P")+COUNTIFS(L8:L296,"",A8:A296,"P")+SUM(Q8:Q296)</f>
      </c>
    </row>
    <row r="8" spans="1:13" ht="25.5">
      <c r="A8" t="s">
        <v>44</v>
      </c>
      <c r="C8" s="28" t="s">
        <v>8448</v>
      </c>
      <c r="E8" s="30" t="s">
        <v>8447</v>
      </c>
      <c r="J8" s="29">
        <f>0+J9+J14+J35+J44+J49+J70+J83+J88+J173+J262+J271</f>
      </c>
      <c s="29">
        <f>0+K9+K14+K35+K44+K49+K70+K83+K88+K173+K262+K271</f>
      </c>
      <c s="29">
        <f>0+L9+L14+L35+L44+L49+L70+L83+L88+L173+L262+L271</f>
      </c>
      <c s="29">
        <f>0+M9+M14+M35+M44+M49+M70+M83+M88+M173+M262+M271</f>
      </c>
    </row>
    <row r="9" spans="1:13" ht="12.75">
      <c r="A9" t="s">
        <v>46</v>
      </c>
      <c r="C9" s="31" t="s">
        <v>826</v>
      </c>
      <c r="E9" s="33" t="s">
        <v>3810</v>
      </c>
      <c r="J9" s="32">
        <f>0</f>
      </c>
      <c s="32">
        <f>0</f>
      </c>
      <c s="32">
        <f>0+L10</f>
      </c>
      <c s="32">
        <f>0+M10</f>
      </c>
    </row>
    <row r="10" spans="1:16" ht="12.75">
      <c r="A10" t="s">
        <v>49</v>
      </c>
      <c s="34" t="s">
        <v>277</v>
      </c>
      <c s="34" t="s">
        <v>8136</v>
      </c>
      <c s="35" t="s">
        <v>52</v>
      </c>
      <c s="6" t="s">
        <v>3613</v>
      </c>
      <c s="36" t="s">
        <v>673</v>
      </c>
      <c s="37">
        <v>72</v>
      </c>
      <c s="36">
        <v>0</v>
      </c>
      <c s="36">
        <f>ROUND(G10*H10,6)</f>
      </c>
      <c r="L10" s="38">
        <v>0</v>
      </c>
      <c s="32">
        <f>ROUND(ROUND(L10,2)*ROUND(G10,3),2)</f>
      </c>
      <c s="36" t="s">
        <v>2227</v>
      </c>
      <c>
        <f>(M10*21)/100</f>
      </c>
      <c t="s">
        <v>27</v>
      </c>
    </row>
    <row r="11" spans="1:5" ht="12.75">
      <c r="A11" s="35" t="s">
        <v>56</v>
      </c>
      <c r="E11" s="39" t="s">
        <v>52</v>
      </c>
    </row>
    <row r="12" spans="1:5" ht="12.75">
      <c r="A12" s="35" t="s">
        <v>57</v>
      </c>
      <c r="E12" s="40" t="s">
        <v>52</v>
      </c>
    </row>
    <row r="13" spans="1:5" ht="12.75">
      <c r="A13" t="s">
        <v>59</v>
      </c>
      <c r="E13" s="39" t="s">
        <v>60</v>
      </c>
    </row>
    <row r="14" spans="1:13" ht="12.75">
      <c r="A14" t="s">
        <v>46</v>
      </c>
      <c r="C14" s="31" t="s">
        <v>116</v>
      </c>
      <c r="E14" s="33" t="s">
        <v>3387</v>
      </c>
      <c r="J14" s="32">
        <f>0</f>
      </c>
      <c s="32">
        <f>0</f>
      </c>
      <c s="32">
        <f>0+L15+L19+L23+L27+L31</f>
      </c>
      <c s="32">
        <f>0+M15+M19+M23+M27+M31</f>
      </c>
    </row>
    <row r="15" spans="1:16" ht="12.75">
      <c r="A15" t="s">
        <v>49</v>
      </c>
      <c s="34" t="s">
        <v>244</v>
      </c>
      <c s="34" t="s">
        <v>4157</v>
      </c>
      <c s="35" t="s">
        <v>52</v>
      </c>
      <c s="6" t="s">
        <v>4158</v>
      </c>
      <c s="36" t="s">
        <v>78</v>
      </c>
      <c s="37">
        <v>5.15</v>
      </c>
      <c s="36">
        <v>0</v>
      </c>
      <c s="36">
        <f>ROUND(G15*H15,6)</f>
      </c>
      <c r="L15" s="38">
        <v>0</v>
      </c>
      <c s="32">
        <f>ROUND(ROUND(L15,2)*ROUND(G15,3),2)</f>
      </c>
      <c s="36" t="s">
        <v>74</v>
      </c>
      <c>
        <f>(M15*21)/100</f>
      </c>
      <c t="s">
        <v>27</v>
      </c>
    </row>
    <row r="16" spans="1:5" ht="12.75">
      <c r="A16" s="35" t="s">
        <v>56</v>
      </c>
      <c r="E16" s="39" t="s">
        <v>52</v>
      </c>
    </row>
    <row r="17" spans="1:5" ht="12.75">
      <c r="A17" s="35" t="s">
        <v>57</v>
      </c>
      <c r="E17" s="40" t="s">
        <v>8449</v>
      </c>
    </row>
    <row r="18" spans="1:5" ht="12.75">
      <c r="A18" t="s">
        <v>59</v>
      </c>
      <c r="E18" s="39" t="s">
        <v>60</v>
      </c>
    </row>
    <row r="19" spans="1:16" ht="12.75">
      <c r="A19" t="s">
        <v>49</v>
      </c>
      <c s="34" t="s">
        <v>247</v>
      </c>
      <c s="34" t="s">
        <v>4655</v>
      </c>
      <c s="35" t="s">
        <v>52</v>
      </c>
      <c s="6" t="s">
        <v>4656</v>
      </c>
      <c s="36" t="s">
        <v>99</v>
      </c>
      <c s="37">
        <v>281</v>
      </c>
      <c s="36">
        <v>0</v>
      </c>
      <c s="36">
        <f>ROUND(G19*H19,6)</f>
      </c>
      <c r="L19" s="38">
        <v>0</v>
      </c>
      <c s="32">
        <f>ROUND(ROUND(L19,2)*ROUND(G19,3),2)</f>
      </c>
      <c s="36" t="s">
        <v>74</v>
      </c>
      <c>
        <f>(M19*21)/100</f>
      </c>
      <c t="s">
        <v>27</v>
      </c>
    </row>
    <row r="20" spans="1:5" ht="38.25">
      <c r="A20" s="35" t="s">
        <v>56</v>
      </c>
      <c r="E20" s="39" t="s">
        <v>8450</v>
      </c>
    </row>
    <row r="21" spans="1:5" ht="12.75">
      <c r="A21" s="35" t="s">
        <v>57</v>
      </c>
      <c r="E21" s="40" t="s">
        <v>8451</v>
      </c>
    </row>
    <row r="22" spans="1:5" ht="12.75">
      <c r="A22" t="s">
        <v>59</v>
      </c>
      <c r="E22" s="39" t="s">
        <v>60</v>
      </c>
    </row>
    <row r="23" spans="1:16" ht="25.5">
      <c r="A23" t="s">
        <v>49</v>
      </c>
      <c s="34" t="s">
        <v>250</v>
      </c>
      <c s="34" t="s">
        <v>8452</v>
      </c>
      <c s="35" t="s">
        <v>52</v>
      </c>
      <c s="6" t="s">
        <v>8453</v>
      </c>
      <c s="36" t="s">
        <v>78</v>
      </c>
      <c s="37">
        <v>7</v>
      </c>
      <c s="36">
        <v>0</v>
      </c>
      <c s="36">
        <f>ROUND(G23*H23,6)</f>
      </c>
      <c r="L23" s="38">
        <v>0</v>
      </c>
      <c s="32">
        <f>ROUND(ROUND(L23,2)*ROUND(G23,3),2)</f>
      </c>
      <c s="36" t="s">
        <v>74</v>
      </c>
      <c>
        <f>(M23*21)/100</f>
      </c>
      <c t="s">
        <v>27</v>
      </c>
    </row>
    <row r="24" spans="1:5" ht="38.25">
      <c r="A24" s="35" t="s">
        <v>56</v>
      </c>
      <c r="E24" s="39" t="s">
        <v>8450</v>
      </c>
    </row>
    <row r="25" spans="1:5" ht="12.75">
      <c r="A25" s="35" t="s">
        <v>57</v>
      </c>
      <c r="E25" s="40" t="s">
        <v>8451</v>
      </c>
    </row>
    <row r="26" spans="1:5" ht="12.75">
      <c r="A26" t="s">
        <v>59</v>
      </c>
      <c r="E26" s="39" t="s">
        <v>60</v>
      </c>
    </row>
    <row r="27" spans="1:16" ht="25.5">
      <c r="A27" t="s">
        <v>49</v>
      </c>
      <c s="34" t="s">
        <v>253</v>
      </c>
      <c s="34" t="s">
        <v>8454</v>
      </c>
      <c s="35" t="s">
        <v>52</v>
      </c>
      <c s="6" t="s">
        <v>8455</v>
      </c>
      <c s="36" t="s">
        <v>78</v>
      </c>
      <c s="37">
        <v>7</v>
      </c>
      <c s="36">
        <v>0</v>
      </c>
      <c s="36">
        <f>ROUND(G27*H27,6)</f>
      </c>
      <c r="L27" s="38">
        <v>0</v>
      </c>
      <c s="32">
        <f>ROUND(ROUND(L27,2)*ROUND(G27,3),2)</f>
      </c>
      <c s="36" t="s">
        <v>74</v>
      </c>
      <c>
        <f>(M27*21)/100</f>
      </c>
      <c t="s">
        <v>27</v>
      </c>
    </row>
    <row r="28" spans="1:5" ht="38.25">
      <c r="A28" s="35" t="s">
        <v>56</v>
      </c>
      <c r="E28" s="39" t="s">
        <v>8450</v>
      </c>
    </row>
    <row r="29" spans="1:5" ht="12.75">
      <c r="A29" s="35" t="s">
        <v>57</v>
      </c>
      <c r="E29" s="40" t="s">
        <v>8451</v>
      </c>
    </row>
    <row r="30" spans="1:5" ht="12.75">
      <c r="A30" t="s">
        <v>59</v>
      </c>
      <c r="E30" s="39" t="s">
        <v>60</v>
      </c>
    </row>
    <row r="31" spans="1:16" ht="12.75">
      <c r="A31" t="s">
        <v>49</v>
      </c>
      <c s="34" t="s">
        <v>256</v>
      </c>
      <c s="34" t="s">
        <v>71</v>
      </c>
      <c s="35" t="s">
        <v>52</v>
      </c>
      <c s="6" t="s">
        <v>72</v>
      </c>
      <c s="36" t="s">
        <v>73</v>
      </c>
      <c s="37">
        <v>610</v>
      </c>
      <c s="36">
        <v>0</v>
      </c>
      <c s="36">
        <f>ROUND(G31*H31,6)</f>
      </c>
      <c r="L31" s="38">
        <v>0</v>
      </c>
      <c s="32">
        <f>ROUND(ROUND(L31,2)*ROUND(G31,3),2)</f>
      </c>
      <c s="36" t="s">
        <v>74</v>
      </c>
      <c>
        <f>(M31*21)/100</f>
      </c>
      <c t="s">
        <v>27</v>
      </c>
    </row>
    <row r="32" spans="1:5" ht="12.75">
      <c r="A32" s="35" t="s">
        <v>56</v>
      </c>
      <c r="E32" s="39" t="s">
        <v>8456</v>
      </c>
    </row>
    <row r="33" spans="1:5" ht="12.75">
      <c r="A33" s="35" t="s">
        <v>57</v>
      </c>
      <c r="E33" s="40" t="s">
        <v>52</v>
      </c>
    </row>
    <row r="34" spans="1:5" ht="12.75">
      <c r="A34" t="s">
        <v>59</v>
      </c>
      <c r="E34" s="39" t="s">
        <v>60</v>
      </c>
    </row>
    <row r="35" spans="1:13" ht="12.75">
      <c r="A35" t="s">
        <v>46</v>
      </c>
      <c r="C35" s="31" t="s">
        <v>122</v>
      </c>
      <c r="E35" s="33" t="s">
        <v>3400</v>
      </c>
      <c r="J35" s="32">
        <f>0</f>
      </c>
      <c s="32">
        <f>0</f>
      </c>
      <c s="32">
        <f>0+L36+L40</f>
      </c>
      <c s="32">
        <f>0+M36+M40</f>
      </c>
    </row>
    <row r="36" spans="1:16" ht="12.75">
      <c r="A36" t="s">
        <v>49</v>
      </c>
      <c s="34" t="s">
        <v>220</v>
      </c>
      <c s="34" t="s">
        <v>838</v>
      </c>
      <c s="35" t="s">
        <v>52</v>
      </c>
      <c s="6" t="s">
        <v>839</v>
      </c>
      <c s="36" t="s">
        <v>78</v>
      </c>
      <c s="37">
        <v>709.565</v>
      </c>
      <c s="36">
        <v>0</v>
      </c>
      <c s="36">
        <f>ROUND(G36*H36,6)</f>
      </c>
      <c r="L36" s="38">
        <v>0</v>
      </c>
      <c s="32">
        <f>ROUND(ROUND(L36,2)*ROUND(G36,3),2)</f>
      </c>
      <c s="36" t="s">
        <v>74</v>
      </c>
      <c>
        <f>(M36*21)/100</f>
      </c>
      <c t="s">
        <v>27</v>
      </c>
    </row>
    <row r="37" spans="1:5" ht="63.75">
      <c r="A37" s="35" t="s">
        <v>56</v>
      </c>
      <c r="E37" s="39" t="s">
        <v>8457</v>
      </c>
    </row>
    <row r="38" spans="1:5" ht="12.75">
      <c r="A38" s="35" t="s">
        <v>57</v>
      </c>
      <c r="E38" s="40" t="s">
        <v>8458</v>
      </c>
    </row>
    <row r="39" spans="1:5" ht="12.75">
      <c r="A39" t="s">
        <v>59</v>
      </c>
      <c r="E39" s="39" t="s">
        <v>60</v>
      </c>
    </row>
    <row r="40" spans="1:16" ht="12.75">
      <c r="A40" t="s">
        <v>49</v>
      </c>
      <c s="34" t="s">
        <v>223</v>
      </c>
      <c s="34" t="s">
        <v>836</v>
      </c>
      <c s="35" t="s">
        <v>52</v>
      </c>
      <c s="6" t="s">
        <v>837</v>
      </c>
      <c s="36" t="s">
        <v>78</v>
      </c>
      <c s="37">
        <v>0.384</v>
      </c>
      <c s="36">
        <v>0</v>
      </c>
      <c s="36">
        <f>ROUND(G40*H40,6)</f>
      </c>
      <c r="L40" s="38">
        <v>0</v>
      </c>
      <c s="32">
        <f>ROUND(ROUND(L40,2)*ROUND(G40,3),2)</f>
      </c>
      <c s="36" t="s">
        <v>74</v>
      </c>
      <c>
        <f>(M40*21)/100</f>
      </c>
      <c t="s">
        <v>27</v>
      </c>
    </row>
    <row r="41" spans="1:5" ht="12.75">
      <c r="A41" s="35" t="s">
        <v>56</v>
      </c>
      <c r="E41" s="39" t="s">
        <v>8459</v>
      </c>
    </row>
    <row r="42" spans="1:5" ht="12.75">
      <c r="A42" s="35" t="s">
        <v>57</v>
      </c>
      <c r="E42" s="40" t="s">
        <v>8193</v>
      </c>
    </row>
    <row r="43" spans="1:5" ht="12.75">
      <c r="A43" t="s">
        <v>59</v>
      </c>
      <c r="E43" s="39" t="s">
        <v>60</v>
      </c>
    </row>
    <row r="44" spans="1:13" ht="12.75">
      <c r="A44" t="s">
        <v>46</v>
      </c>
      <c r="C44" s="31" t="s">
        <v>125</v>
      </c>
      <c r="E44" s="33" t="s">
        <v>8340</v>
      </c>
      <c r="J44" s="32">
        <f>0</f>
      </c>
      <c s="32">
        <f>0</f>
      </c>
      <c s="32">
        <f>0+L45</f>
      </c>
      <c s="32">
        <f>0+M45</f>
      </c>
    </row>
    <row r="45" spans="1:16" ht="12.75">
      <c r="A45" t="s">
        <v>49</v>
      </c>
      <c s="34" t="s">
        <v>241</v>
      </c>
      <c s="34" t="s">
        <v>97</v>
      </c>
      <c s="35" t="s">
        <v>52</v>
      </c>
      <c s="6" t="s">
        <v>98</v>
      </c>
      <c s="36" t="s">
        <v>99</v>
      </c>
      <c s="37">
        <v>16</v>
      </c>
      <c s="36">
        <v>0</v>
      </c>
      <c s="36">
        <f>ROUND(G45*H45,6)</f>
      </c>
      <c r="L45" s="38">
        <v>0</v>
      </c>
      <c s="32">
        <f>ROUND(ROUND(L45,2)*ROUND(G45,3),2)</f>
      </c>
      <c s="36" t="s">
        <v>74</v>
      </c>
      <c>
        <f>(M45*21)/100</f>
      </c>
      <c t="s">
        <v>27</v>
      </c>
    </row>
    <row r="46" spans="1:5" ht="12.75">
      <c r="A46" s="35" t="s">
        <v>56</v>
      </c>
      <c r="E46" s="39" t="s">
        <v>8460</v>
      </c>
    </row>
    <row r="47" spans="1:5" ht="12.75">
      <c r="A47" s="35" t="s">
        <v>57</v>
      </c>
      <c r="E47" s="40" t="s">
        <v>8234</v>
      </c>
    </row>
    <row r="48" spans="1:5" ht="12.75">
      <c r="A48" t="s">
        <v>59</v>
      </c>
      <c r="E48" s="39" t="s">
        <v>60</v>
      </c>
    </row>
    <row r="49" spans="1:13" ht="12.75">
      <c r="A49" t="s">
        <v>46</v>
      </c>
      <c r="C49" s="31" t="s">
        <v>134</v>
      </c>
      <c r="E49" s="33" t="s">
        <v>3413</v>
      </c>
      <c r="J49" s="32">
        <f>0</f>
      </c>
      <c s="32">
        <f>0</f>
      </c>
      <c s="32">
        <f>0+L50+L54+L58+L62+L66</f>
      </c>
      <c s="32">
        <f>0+M50+M54+M58+M62+M66</f>
      </c>
    </row>
    <row r="50" spans="1:16" ht="12.75">
      <c r="A50" t="s">
        <v>49</v>
      </c>
      <c s="34" t="s">
        <v>226</v>
      </c>
      <c s="34" t="s">
        <v>101</v>
      </c>
      <c s="35" t="s">
        <v>52</v>
      </c>
      <c s="6" t="s">
        <v>102</v>
      </c>
      <c s="36" t="s">
        <v>78</v>
      </c>
      <c s="37">
        <v>709.565</v>
      </c>
      <c s="36">
        <v>0</v>
      </c>
      <c s="36">
        <f>ROUND(G50*H50,6)</f>
      </c>
      <c r="L50" s="38">
        <v>0</v>
      </c>
      <c s="32">
        <f>ROUND(ROUND(L50,2)*ROUND(G50,3),2)</f>
      </c>
      <c s="36" t="s">
        <v>74</v>
      </c>
      <c>
        <f>(M50*21)/100</f>
      </c>
      <c t="s">
        <v>27</v>
      </c>
    </row>
    <row r="51" spans="1:5" ht="63.75">
      <c r="A51" s="35" t="s">
        <v>56</v>
      </c>
      <c r="E51" s="39" t="s">
        <v>8457</v>
      </c>
    </row>
    <row r="52" spans="1:5" ht="12.75">
      <c r="A52" s="35" t="s">
        <v>57</v>
      </c>
      <c r="E52" s="40" t="s">
        <v>8458</v>
      </c>
    </row>
    <row r="53" spans="1:5" ht="12.75">
      <c r="A53" t="s">
        <v>59</v>
      </c>
      <c r="E53" s="39" t="s">
        <v>60</v>
      </c>
    </row>
    <row r="54" spans="1:16" ht="12.75">
      <c r="A54" t="s">
        <v>49</v>
      </c>
      <c s="34" t="s">
        <v>229</v>
      </c>
      <c s="34" t="s">
        <v>3414</v>
      </c>
      <c s="35" t="s">
        <v>52</v>
      </c>
      <c s="6" t="s">
        <v>3415</v>
      </c>
      <c s="36" t="s">
        <v>78</v>
      </c>
      <c s="37">
        <v>0.384</v>
      </c>
      <c s="36">
        <v>0</v>
      </c>
      <c s="36">
        <f>ROUND(G54*H54,6)</f>
      </c>
      <c r="L54" s="38">
        <v>0</v>
      </c>
      <c s="32">
        <f>ROUND(ROUND(L54,2)*ROUND(G54,3),2)</f>
      </c>
      <c s="36" t="s">
        <v>74</v>
      </c>
      <c>
        <f>(M54*21)/100</f>
      </c>
      <c t="s">
        <v>27</v>
      </c>
    </row>
    <row r="55" spans="1:5" ht="12.75">
      <c r="A55" s="35" t="s">
        <v>56</v>
      </c>
      <c r="E55" s="39" t="s">
        <v>8461</v>
      </c>
    </row>
    <row r="56" spans="1:5" ht="12.75">
      <c r="A56" s="35" t="s">
        <v>57</v>
      </c>
      <c r="E56" s="40" t="s">
        <v>8193</v>
      </c>
    </row>
    <row r="57" spans="1:5" ht="12.75">
      <c r="A57" t="s">
        <v>59</v>
      </c>
      <c r="E57" s="39" t="s">
        <v>60</v>
      </c>
    </row>
    <row r="58" spans="1:16" ht="12.75">
      <c r="A58" t="s">
        <v>49</v>
      </c>
      <c s="34" t="s">
        <v>232</v>
      </c>
      <c s="34" t="s">
        <v>3421</v>
      </c>
      <c s="35" t="s">
        <v>52</v>
      </c>
      <c s="6" t="s">
        <v>3422</v>
      </c>
      <c s="36" t="s">
        <v>73</v>
      </c>
      <c s="37">
        <v>1003.75</v>
      </c>
      <c s="36">
        <v>0</v>
      </c>
      <c s="36">
        <f>ROUND(G58*H58,6)</f>
      </c>
      <c r="L58" s="38">
        <v>0</v>
      </c>
      <c s="32">
        <f>ROUND(ROUND(L58,2)*ROUND(G58,3),2)</f>
      </c>
      <c s="36" t="s">
        <v>74</v>
      </c>
      <c>
        <f>(M58*21)/100</f>
      </c>
      <c t="s">
        <v>27</v>
      </c>
    </row>
    <row r="59" spans="1:5" ht="63.75">
      <c r="A59" s="35" t="s">
        <v>56</v>
      </c>
      <c r="E59" s="39" t="s">
        <v>8462</v>
      </c>
    </row>
    <row r="60" spans="1:5" ht="12.75">
      <c r="A60" s="35" t="s">
        <v>57</v>
      </c>
      <c r="E60" s="40" t="s">
        <v>8458</v>
      </c>
    </row>
    <row r="61" spans="1:5" ht="12.75">
      <c r="A61" t="s">
        <v>59</v>
      </c>
      <c r="E61" s="39" t="s">
        <v>60</v>
      </c>
    </row>
    <row r="62" spans="1:16" ht="12.75">
      <c r="A62" t="s">
        <v>49</v>
      </c>
      <c s="34" t="s">
        <v>235</v>
      </c>
      <c s="34" t="s">
        <v>8142</v>
      </c>
      <c s="35" t="s">
        <v>52</v>
      </c>
      <c s="6" t="s">
        <v>8240</v>
      </c>
      <c s="36" t="s">
        <v>73</v>
      </c>
      <c s="37">
        <v>1147</v>
      </c>
      <c s="36">
        <v>0</v>
      </c>
      <c s="36">
        <f>ROUND(G62*H62,6)</f>
      </c>
      <c r="L62" s="38">
        <v>0</v>
      </c>
      <c s="32">
        <f>ROUND(ROUND(L62,2)*ROUND(G62,3),2)</f>
      </c>
      <c s="36" t="s">
        <v>74</v>
      </c>
      <c>
        <f>(M62*21)/100</f>
      </c>
      <c t="s">
        <v>27</v>
      </c>
    </row>
    <row r="63" spans="1:5" ht="12.75">
      <c r="A63" s="35" t="s">
        <v>56</v>
      </c>
      <c r="E63" s="39" t="s">
        <v>8463</v>
      </c>
    </row>
    <row r="64" spans="1:5" ht="12.75">
      <c r="A64" s="35" t="s">
        <v>57</v>
      </c>
      <c r="E64" s="40" t="s">
        <v>8464</v>
      </c>
    </row>
    <row r="65" spans="1:5" ht="12.75">
      <c r="A65" t="s">
        <v>59</v>
      </c>
      <c r="E65" s="39" t="s">
        <v>60</v>
      </c>
    </row>
    <row r="66" spans="1:16" ht="12.75">
      <c r="A66" t="s">
        <v>49</v>
      </c>
      <c s="34" t="s">
        <v>238</v>
      </c>
      <c s="34" t="s">
        <v>8146</v>
      </c>
      <c s="35" t="s">
        <v>52</v>
      </c>
      <c s="6" t="s">
        <v>8147</v>
      </c>
      <c s="36" t="s">
        <v>73</v>
      </c>
      <c s="37">
        <v>421.85</v>
      </c>
      <c s="36">
        <v>0</v>
      </c>
      <c s="36">
        <f>ROUND(G66*H66,6)</f>
      </c>
      <c r="L66" s="38">
        <v>0</v>
      </c>
      <c s="32">
        <f>ROUND(ROUND(L66,2)*ROUND(G66,3),2)</f>
      </c>
      <c s="36" t="s">
        <v>2227</v>
      </c>
      <c>
        <f>(M66*21)/100</f>
      </c>
      <c t="s">
        <v>27</v>
      </c>
    </row>
    <row r="67" spans="1:5" ht="25.5">
      <c r="A67" s="35" t="s">
        <v>56</v>
      </c>
      <c r="E67" s="39" t="s">
        <v>8465</v>
      </c>
    </row>
    <row r="68" spans="1:5" ht="12.75">
      <c r="A68" s="35" t="s">
        <v>57</v>
      </c>
      <c r="E68" s="40" t="s">
        <v>8464</v>
      </c>
    </row>
    <row r="69" spans="1:5" ht="38.25">
      <c r="A69" t="s">
        <v>59</v>
      </c>
      <c r="E69" s="39" t="s">
        <v>8149</v>
      </c>
    </row>
    <row r="70" spans="1:13" ht="12.75">
      <c r="A70" t="s">
        <v>46</v>
      </c>
      <c r="C70" s="31" t="s">
        <v>84</v>
      </c>
      <c r="E70" s="33" t="s">
        <v>4058</v>
      </c>
      <c r="J70" s="32">
        <f>0</f>
      </c>
      <c s="32">
        <f>0</f>
      </c>
      <c s="32">
        <f>0+L71+L75+L79</f>
      </c>
      <c s="32">
        <f>0+M71+M75+M79</f>
      </c>
    </row>
    <row r="71" spans="1:16" ht="12.75">
      <c r="A71" t="s">
        <v>49</v>
      </c>
      <c s="34" t="s">
        <v>259</v>
      </c>
      <c s="34" t="s">
        <v>6285</v>
      </c>
      <c s="35" t="s">
        <v>52</v>
      </c>
      <c s="6" t="s">
        <v>6286</v>
      </c>
      <c s="36" t="s">
        <v>73</v>
      </c>
      <c s="37">
        <v>70</v>
      </c>
      <c s="36">
        <v>0</v>
      </c>
      <c s="36">
        <f>ROUND(G71*H71,6)</f>
      </c>
      <c r="L71" s="38">
        <v>0</v>
      </c>
      <c s="32">
        <f>ROUND(ROUND(L71,2)*ROUND(G71,3),2)</f>
      </c>
      <c s="36" t="s">
        <v>74</v>
      </c>
      <c>
        <f>(M71*21)/100</f>
      </c>
      <c t="s">
        <v>27</v>
      </c>
    </row>
    <row r="72" spans="1:5" ht="25.5">
      <c r="A72" s="35" t="s">
        <v>56</v>
      </c>
      <c r="E72" s="39" t="s">
        <v>8466</v>
      </c>
    </row>
    <row r="73" spans="1:5" ht="12.75">
      <c r="A73" s="35" t="s">
        <v>57</v>
      </c>
      <c r="E73" s="40" t="s">
        <v>8451</v>
      </c>
    </row>
    <row r="74" spans="1:5" ht="12.75">
      <c r="A74" t="s">
        <v>59</v>
      </c>
      <c r="E74" s="39" t="s">
        <v>60</v>
      </c>
    </row>
    <row r="75" spans="1:16" ht="25.5">
      <c r="A75" t="s">
        <v>49</v>
      </c>
      <c s="34" t="s">
        <v>262</v>
      </c>
      <c s="34" t="s">
        <v>8467</v>
      </c>
      <c s="35" t="s">
        <v>52</v>
      </c>
      <c s="6" t="s">
        <v>8468</v>
      </c>
      <c s="36" t="s">
        <v>73</v>
      </c>
      <c s="37">
        <v>70</v>
      </c>
      <c s="36">
        <v>0</v>
      </c>
      <c s="36">
        <f>ROUND(G75*H75,6)</f>
      </c>
      <c r="L75" s="38">
        <v>0</v>
      </c>
      <c s="32">
        <f>ROUND(ROUND(L75,2)*ROUND(G75,3),2)</f>
      </c>
      <c s="36" t="s">
        <v>2227</v>
      </c>
      <c>
        <f>(M75*21)/100</f>
      </c>
      <c t="s">
        <v>27</v>
      </c>
    </row>
    <row r="76" spans="1:5" ht="25.5">
      <c r="A76" s="35" t="s">
        <v>56</v>
      </c>
      <c r="E76" s="39" t="s">
        <v>8466</v>
      </c>
    </row>
    <row r="77" spans="1:5" ht="12.75">
      <c r="A77" s="35" t="s">
        <v>57</v>
      </c>
      <c r="E77" s="40" t="s">
        <v>8451</v>
      </c>
    </row>
    <row r="78" spans="1:5" ht="153">
      <c r="A78" t="s">
        <v>59</v>
      </c>
      <c r="E78" s="39" t="s">
        <v>8469</v>
      </c>
    </row>
    <row r="79" spans="1:16" ht="12.75">
      <c r="A79" t="s">
        <v>49</v>
      </c>
      <c s="34" t="s">
        <v>265</v>
      </c>
      <c s="34" t="s">
        <v>5945</v>
      </c>
      <c s="35" t="s">
        <v>52</v>
      </c>
      <c s="6" t="s">
        <v>5946</v>
      </c>
      <c s="36" t="s">
        <v>73</v>
      </c>
      <c s="37">
        <v>70</v>
      </c>
      <c s="36">
        <v>0</v>
      </c>
      <c s="36">
        <f>ROUND(G79*H79,6)</f>
      </c>
      <c r="L79" s="38">
        <v>0</v>
      </c>
      <c s="32">
        <f>ROUND(ROUND(L79,2)*ROUND(G79,3),2)</f>
      </c>
      <c s="36" t="s">
        <v>74</v>
      </c>
      <c>
        <f>(M79*21)/100</f>
      </c>
      <c t="s">
        <v>27</v>
      </c>
    </row>
    <row r="80" spans="1:5" ht="12.75">
      <c r="A80" s="35" t="s">
        <v>56</v>
      </c>
      <c r="E80" s="39" t="s">
        <v>8470</v>
      </c>
    </row>
    <row r="81" spans="1:5" ht="12.75">
      <c r="A81" s="35" t="s">
        <v>57</v>
      </c>
      <c r="E81" s="40" t="s">
        <v>8451</v>
      </c>
    </row>
    <row r="82" spans="1:5" ht="12.75">
      <c r="A82" t="s">
        <v>59</v>
      </c>
      <c r="E82" s="39" t="s">
        <v>60</v>
      </c>
    </row>
    <row r="83" spans="1:13" ht="12.75">
      <c r="A83" t="s">
        <v>46</v>
      </c>
      <c r="C83" s="31" t="s">
        <v>250</v>
      </c>
      <c r="E83" s="33" t="s">
        <v>3069</v>
      </c>
      <c r="J83" s="32">
        <f>0</f>
      </c>
      <c s="32">
        <f>0</f>
      </c>
      <c s="32">
        <f>0+L84</f>
      </c>
      <c s="32">
        <f>0+M84</f>
      </c>
    </row>
    <row r="84" spans="1:16" ht="25.5">
      <c r="A84" t="s">
        <v>49</v>
      </c>
      <c s="34" t="s">
        <v>268</v>
      </c>
      <c s="34" t="s">
        <v>3070</v>
      </c>
      <c s="35" t="s">
        <v>52</v>
      </c>
      <c s="6" t="s">
        <v>3071</v>
      </c>
      <c s="36" t="s">
        <v>99</v>
      </c>
      <c s="37">
        <v>6</v>
      </c>
      <c s="36">
        <v>0</v>
      </c>
      <c s="36">
        <f>ROUND(G84*H84,6)</f>
      </c>
      <c r="L84" s="38">
        <v>0</v>
      </c>
      <c s="32">
        <f>ROUND(ROUND(L84,2)*ROUND(G84,3),2)</f>
      </c>
      <c s="36" t="s">
        <v>74</v>
      </c>
      <c>
        <f>(M84*21)/100</f>
      </c>
      <c t="s">
        <v>27</v>
      </c>
    </row>
    <row r="85" spans="1:5" ht="25.5">
      <c r="A85" s="35" t="s">
        <v>56</v>
      </c>
      <c r="E85" s="39" t="s">
        <v>8471</v>
      </c>
    </row>
    <row r="86" spans="1:5" ht="12.75">
      <c r="A86" s="35" t="s">
        <v>57</v>
      </c>
      <c r="E86" s="40" t="s">
        <v>8472</v>
      </c>
    </row>
    <row r="87" spans="1:5" ht="12.75">
      <c r="A87" t="s">
        <v>59</v>
      </c>
      <c r="E87" s="39" t="s">
        <v>60</v>
      </c>
    </row>
    <row r="88" spans="1:13" ht="12.75">
      <c r="A88" t="s">
        <v>46</v>
      </c>
      <c r="C88" s="31" t="s">
        <v>114</v>
      </c>
      <c r="E88" s="33" t="s">
        <v>2220</v>
      </c>
      <c r="J88" s="32">
        <f>0</f>
      </c>
      <c s="32">
        <f>0</f>
      </c>
      <c s="32">
        <f>0+L89+L93+L97+L101+L105+L109+L113+L117+L121+L125+L129+L133+L137+L141+L145+L149+L153+L157+L161+L165+L169</f>
      </c>
      <c s="32">
        <f>0+M89+M93+M97+M101+M105+M109+M113+M117+M121+M125+M129+M133+M137+M141+M145+M149+M153+M157+M161+M165+M169</f>
      </c>
    </row>
    <row r="89" spans="1:16" ht="12.75">
      <c r="A89" t="s">
        <v>49</v>
      </c>
      <c s="34" t="s">
        <v>152</v>
      </c>
      <c s="34" t="s">
        <v>117</v>
      </c>
      <c s="35" t="s">
        <v>52</v>
      </c>
      <c s="6" t="s">
        <v>118</v>
      </c>
      <c s="36" t="s">
        <v>99</v>
      </c>
      <c s="37">
        <v>2652</v>
      </c>
      <c s="36">
        <v>0</v>
      </c>
      <c s="36">
        <f>ROUND(G89*H89,6)</f>
      </c>
      <c r="L89" s="38">
        <v>0</v>
      </c>
      <c s="32">
        <f>ROUND(ROUND(L89,2)*ROUND(G89,3),2)</f>
      </c>
      <c s="36" t="s">
        <v>74</v>
      </c>
      <c>
        <f>(M89*21)/100</f>
      </c>
      <c t="s">
        <v>27</v>
      </c>
    </row>
    <row r="90" spans="1:5" ht="25.5">
      <c r="A90" s="35" t="s">
        <v>56</v>
      </c>
      <c r="E90" s="39" t="s">
        <v>8473</v>
      </c>
    </row>
    <row r="91" spans="1:5" ht="12.75">
      <c r="A91" s="35" t="s">
        <v>57</v>
      </c>
      <c r="E91" s="40" t="s">
        <v>8474</v>
      </c>
    </row>
    <row r="92" spans="1:5" ht="12.75">
      <c r="A92" t="s">
        <v>59</v>
      </c>
      <c r="E92" s="39" t="s">
        <v>60</v>
      </c>
    </row>
    <row r="93" spans="1:16" ht="12.75">
      <c r="A93" t="s">
        <v>49</v>
      </c>
      <c s="34" t="s">
        <v>155</v>
      </c>
      <c s="34" t="s">
        <v>123</v>
      </c>
      <c s="35" t="s">
        <v>52</v>
      </c>
      <c s="6" t="s">
        <v>124</v>
      </c>
      <c s="36" t="s">
        <v>99</v>
      </c>
      <c s="37">
        <v>224</v>
      </c>
      <c s="36">
        <v>0</v>
      </c>
      <c s="36">
        <f>ROUND(G93*H93,6)</f>
      </c>
      <c r="L93" s="38">
        <v>0</v>
      </c>
      <c s="32">
        <f>ROUND(ROUND(L93,2)*ROUND(G93,3),2)</f>
      </c>
      <c s="36" t="s">
        <v>74</v>
      </c>
      <c>
        <f>(M93*21)/100</f>
      </c>
      <c t="s">
        <v>27</v>
      </c>
    </row>
    <row r="94" spans="1:5" ht="25.5">
      <c r="A94" s="35" t="s">
        <v>56</v>
      </c>
      <c r="E94" s="39" t="s">
        <v>8475</v>
      </c>
    </row>
    <row r="95" spans="1:5" ht="12.75">
      <c r="A95" s="35" t="s">
        <v>57</v>
      </c>
      <c r="E95" s="40" t="s">
        <v>8458</v>
      </c>
    </row>
    <row r="96" spans="1:5" ht="12.75">
      <c r="A96" t="s">
        <v>59</v>
      </c>
      <c r="E96" s="39" t="s">
        <v>60</v>
      </c>
    </row>
    <row r="97" spans="1:16" ht="12.75">
      <c r="A97" t="s">
        <v>49</v>
      </c>
      <c s="34" t="s">
        <v>158</v>
      </c>
      <c s="34" t="s">
        <v>126</v>
      </c>
      <c s="35" t="s">
        <v>52</v>
      </c>
      <c s="6" t="s">
        <v>127</v>
      </c>
      <c s="36" t="s">
        <v>99</v>
      </c>
      <c s="37">
        <v>2652</v>
      </c>
      <c s="36">
        <v>0</v>
      </c>
      <c s="36">
        <f>ROUND(G97*H97,6)</f>
      </c>
      <c r="L97" s="38">
        <v>0</v>
      </c>
      <c s="32">
        <f>ROUND(ROUND(L97,2)*ROUND(G97,3),2)</f>
      </c>
      <c s="36" t="s">
        <v>74</v>
      </c>
      <c>
        <f>(M97*21)/100</f>
      </c>
      <c t="s">
        <v>27</v>
      </c>
    </row>
    <row r="98" spans="1:5" ht="12.75">
      <c r="A98" s="35" t="s">
        <v>56</v>
      </c>
      <c r="E98" s="39" t="s">
        <v>52</v>
      </c>
    </row>
    <row r="99" spans="1:5" ht="12.75">
      <c r="A99" s="35" t="s">
        <v>57</v>
      </c>
      <c r="E99" s="40" t="s">
        <v>8458</v>
      </c>
    </row>
    <row r="100" spans="1:5" ht="12.75">
      <c r="A100" t="s">
        <v>59</v>
      </c>
      <c r="E100" s="39" t="s">
        <v>60</v>
      </c>
    </row>
    <row r="101" spans="1:16" ht="12.75">
      <c r="A101" t="s">
        <v>49</v>
      </c>
      <c s="34" t="s">
        <v>163</v>
      </c>
      <c s="34" t="s">
        <v>8158</v>
      </c>
      <c s="35" t="s">
        <v>52</v>
      </c>
      <c s="6" t="s">
        <v>8304</v>
      </c>
      <c s="36" t="s">
        <v>99</v>
      </c>
      <c s="37">
        <v>24</v>
      </c>
      <c s="36">
        <v>0</v>
      </c>
      <c s="36">
        <f>ROUND(G101*H101,6)</f>
      </c>
      <c r="L101" s="38">
        <v>0</v>
      </c>
      <c s="32">
        <f>ROUND(ROUND(L101,2)*ROUND(G101,3),2)</f>
      </c>
      <c s="36" t="s">
        <v>74</v>
      </c>
      <c>
        <f>(M101*21)/100</f>
      </c>
      <c t="s">
        <v>27</v>
      </c>
    </row>
    <row r="102" spans="1:5" ht="12.75">
      <c r="A102" s="35" t="s">
        <v>56</v>
      </c>
      <c r="E102" s="39" t="s">
        <v>8476</v>
      </c>
    </row>
    <row r="103" spans="1:5" ht="12.75">
      <c r="A103" s="35" t="s">
        <v>57</v>
      </c>
      <c r="E103" s="40" t="s">
        <v>8464</v>
      </c>
    </row>
    <row r="104" spans="1:5" ht="12.75">
      <c r="A104" t="s">
        <v>59</v>
      </c>
      <c r="E104" s="39" t="s">
        <v>60</v>
      </c>
    </row>
    <row r="105" spans="1:16" ht="25.5">
      <c r="A105" t="s">
        <v>49</v>
      </c>
      <c s="34" t="s">
        <v>166</v>
      </c>
      <c s="34" t="s">
        <v>8248</v>
      </c>
      <c s="35" t="s">
        <v>52</v>
      </c>
      <c s="6" t="s">
        <v>8249</v>
      </c>
      <c s="36" t="s">
        <v>107</v>
      </c>
      <c s="37">
        <v>21</v>
      </c>
      <c s="36">
        <v>0</v>
      </c>
      <c s="36">
        <f>ROUND(G105*H105,6)</f>
      </c>
      <c r="L105" s="38">
        <v>0</v>
      </c>
      <c s="32">
        <f>ROUND(ROUND(L105,2)*ROUND(G105,3),2)</f>
      </c>
      <c s="36" t="s">
        <v>74</v>
      </c>
      <c>
        <f>(M105*21)/100</f>
      </c>
      <c t="s">
        <v>27</v>
      </c>
    </row>
    <row r="106" spans="1:5" ht="12.75">
      <c r="A106" s="35" t="s">
        <v>56</v>
      </c>
      <c r="E106" s="39" t="s">
        <v>52</v>
      </c>
    </row>
    <row r="107" spans="1:5" ht="12.75">
      <c r="A107" s="35" t="s">
        <v>57</v>
      </c>
      <c r="E107" s="40" t="s">
        <v>52</v>
      </c>
    </row>
    <row r="108" spans="1:5" ht="12.75">
      <c r="A108" t="s">
        <v>59</v>
      </c>
      <c r="E108" s="39" t="s">
        <v>60</v>
      </c>
    </row>
    <row r="109" spans="1:16" ht="12.75">
      <c r="A109" t="s">
        <v>49</v>
      </c>
      <c s="34" t="s">
        <v>169</v>
      </c>
      <c s="34" t="s">
        <v>153</v>
      </c>
      <c s="35" t="s">
        <v>52</v>
      </c>
      <c s="6" t="s">
        <v>154</v>
      </c>
      <c s="36" t="s">
        <v>99</v>
      </c>
      <c s="37">
        <v>240</v>
      </c>
      <c s="36">
        <v>0</v>
      </c>
      <c s="36">
        <f>ROUND(G109*H109,6)</f>
      </c>
      <c r="L109" s="38">
        <v>0</v>
      </c>
      <c s="32">
        <f>ROUND(ROUND(L109,2)*ROUND(G109,3),2)</f>
      </c>
      <c s="36" t="s">
        <v>74</v>
      </c>
      <c>
        <f>(M109*21)/100</f>
      </c>
      <c t="s">
        <v>27</v>
      </c>
    </row>
    <row r="110" spans="1:5" ht="25.5">
      <c r="A110" s="35" t="s">
        <v>56</v>
      </c>
      <c r="E110" s="39" t="s">
        <v>8477</v>
      </c>
    </row>
    <row r="111" spans="1:5" ht="12.75">
      <c r="A111" s="35" t="s">
        <v>57</v>
      </c>
      <c r="E111" s="40" t="s">
        <v>8458</v>
      </c>
    </row>
    <row r="112" spans="1:5" ht="12.75">
      <c r="A112" t="s">
        <v>59</v>
      </c>
      <c r="E112" s="39" t="s">
        <v>52</v>
      </c>
    </row>
    <row r="113" spans="1:16" ht="25.5">
      <c r="A113" t="s">
        <v>49</v>
      </c>
      <c s="34" t="s">
        <v>172</v>
      </c>
      <c s="34" t="s">
        <v>150</v>
      </c>
      <c s="35" t="s">
        <v>52</v>
      </c>
      <c s="6" t="s">
        <v>151</v>
      </c>
      <c s="36" t="s">
        <v>107</v>
      </c>
      <c s="37">
        <v>24</v>
      </c>
      <c s="36">
        <v>0</v>
      </c>
      <c s="36">
        <f>ROUND(G113*H113,6)</f>
      </c>
      <c r="L113" s="38">
        <v>0</v>
      </c>
      <c s="32">
        <f>ROUND(ROUND(L113,2)*ROUND(G113,3),2)</f>
      </c>
      <c s="36" t="s">
        <v>74</v>
      </c>
      <c>
        <f>(M113*21)/100</f>
      </c>
      <c t="s">
        <v>27</v>
      </c>
    </row>
    <row r="114" spans="1:5" ht="12.75">
      <c r="A114" s="35" t="s">
        <v>56</v>
      </c>
      <c r="E114" s="39" t="s">
        <v>8252</v>
      </c>
    </row>
    <row r="115" spans="1:5" ht="12.75">
      <c r="A115" s="35" t="s">
        <v>57</v>
      </c>
      <c r="E115" s="40" t="s">
        <v>52</v>
      </c>
    </row>
    <row r="116" spans="1:5" ht="12.75">
      <c r="A116" t="s">
        <v>59</v>
      </c>
      <c r="E116" s="39" t="s">
        <v>60</v>
      </c>
    </row>
    <row r="117" spans="1:16" ht="12.75">
      <c r="A117" t="s">
        <v>49</v>
      </c>
      <c s="34" t="s">
        <v>175</v>
      </c>
      <c s="34" t="s">
        <v>147</v>
      </c>
      <c s="35" t="s">
        <v>52</v>
      </c>
      <c s="6" t="s">
        <v>148</v>
      </c>
      <c s="36" t="s">
        <v>107</v>
      </c>
      <c s="37">
        <v>39</v>
      </c>
      <c s="36">
        <v>0</v>
      </c>
      <c s="36">
        <f>ROUND(G117*H117,6)</f>
      </c>
      <c r="L117" s="38">
        <v>0</v>
      </c>
      <c s="32">
        <f>ROUND(ROUND(L117,2)*ROUND(G117,3),2)</f>
      </c>
      <c s="36" t="s">
        <v>74</v>
      </c>
      <c>
        <f>(M117*21)/100</f>
      </c>
      <c t="s">
        <v>27</v>
      </c>
    </row>
    <row r="118" spans="1:5" ht="12.75">
      <c r="A118" s="35" t="s">
        <v>56</v>
      </c>
      <c r="E118" s="39" t="s">
        <v>8252</v>
      </c>
    </row>
    <row r="119" spans="1:5" ht="12.75">
      <c r="A119" s="35" t="s">
        <v>57</v>
      </c>
      <c r="E119" s="40" t="s">
        <v>52</v>
      </c>
    </row>
    <row r="120" spans="1:5" ht="12.75">
      <c r="A120" t="s">
        <v>59</v>
      </c>
      <c r="E120" s="39" t="s">
        <v>60</v>
      </c>
    </row>
    <row r="121" spans="1:16" ht="25.5">
      <c r="A121" t="s">
        <v>49</v>
      </c>
      <c s="34" t="s">
        <v>178</v>
      </c>
      <c s="34" t="s">
        <v>863</v>
      </c>
      <c s="35" t="s">
        <v>52</v>
      </c>
      <c s="6" t="s">
        <v>864</v>
      </c>
      <c s="36" t="s">
        <v>107</v>
      </c>
      <c s="37">
        <v>29</v>
      </c>
      <c s="36">
        <v>0</v>
      </c>
      <c s="36">
        <f>ROUND(G121*H121,6)</f>
      </c>
      <c r="L121" s="38">
        <v>0</v>
      </c>
      <c s="32">
        <f>ROUND(ROUND(L121,2)*ROUND(G121,3),2)</f>
      </c>
      <c s="36" t="s">
        <v>74</v>
      </c>
      <c>
        <f>(M121*21)/100</f>
      </c>
      <c t="s">
        <v>27</v>
      </c>
    </row>
    <row r="122" spans="1:5" ht="12.75">
      <c r="A122" s="35" t="s">
        <v>56</v>
      </c>
      <c r="E122" s="39" t="s">
        <v>8478</v>
      </c>
    </row>
    <row r="123" spans="1:5" ht="12.75">
      <c r="A123" s="35" t="s">
        <v>57</v>
      </c>
      <c r="E123" s="40" t="s">
        <v>52</v>
      </c>
    </row>
    <row r="124" spans="1:5" ht="12.75">
      <c r="A124" t="s">
        <v>59</v>
      </c>
      <c r="E124" s="39" t="s">
        <v>60</v>
      </c>
    </row>
    <row r="125" spans="1:16" ht="12.75">
      <c r="A125" t="s">
        <v>49</v>
      </c>
      <c s="34" t="s">
        <v>181</v>
      </c>
      <c s="34" t="s">
        <v>867</v>
      </c>
      <c s="35" t="s">
        <v>52</v>
      </c>
      <c s="6" t="s">
        <v>868</v>
      </c>
      <c s="36" t="s">
        <v>107</v>
      </c>
      <c s="37">
        <v>11</v>
      </c>
      <c s="36">
        <v>0</v>
      </c>
      <c s="36">
        <f>ROUND(G125*H125,6)</f>
      </c>
      <c r="L125" s="38">
        <v>0</v>
      </c>
      <c s="32">
        <f>ROUND(ROUND(L125,2)*ROUND(G125,3),2)</f>
      </c>
      <c s="36" t="s">
        <v>74</v>
      </c>
      <c>
        <f>(M125*21)/100</f>
      </c>
      <c t="s">
        <v>27</v>
      </c>
    </row>
    <row r="126" spans="1:5" ht="25.5">
      <c r="A126" s="35" t="s">
        <v>56</v>
      </c>
      <c r="E126" s="39" t="s">
        <v>8479</v>
      </c>
    </row>
    <row r="127" spans="1:5" ht="12.75">
      <c r="A127" s="35" t="s">
        <v>57</v>
      </c>
      <c r="E127" s="40" t="s">
        <v>52</v>
      </c>
    </row>
    <row r="128" spans="1:5" ht="12.75">
      <c r="A128" t="s">
        <v>59</v>
      </c>
      <c r="E128" s="39" t="s">
        <v>60</v>
      </c>
    </row>
    <row r="129" spans="1:16" ht="25.5">
      <c r="A129" t="s">
        <v>49</v>
      </c>
      <c s="34" t="s">
        <v>184</v>
      </c>
      <c s="34" t="s">
        <v>851</v>
      </c>
      <c s="35" t="s">
        <v>52</v>
      </c>
      <c s="6" t="s">
        <v>852</v>
      </c>
      <c s="36" t="s">
        <v>107</v>
      </c>
      <c s="37">
        <v>5</v>
      </c>
      <c s="36">
        <v>0</v>
      </c>
      <c s="36">
        <f>ROUND(G129*H129,6)</f>
      </c>
      <c r="L129" s="38">
        <v>0</v>
      </c>
      <c s="32">
        <f>ROUND(ROUND(L129,2)*ROUND(G129,3),2)</f>
      </c>
      <c s="36" t="s">
        <v>74</v>
      </c>
      <c>
        <f>(M129*21)/100</f>
      </c>
      <c t="s">
        <v>27</v>
      </c>
    </row>
    <row r="130" spans="1:5" ht="12.75">
      <c r="A130" s="35" t="s">
        <v>56</v>
      </c>
      <c r="E130" s="39" t="s">
        <v>8480</v>
      </c>
    </row>
    <row r="131" spans="1:5" ht="12.75">
      <c r="A131" s="35" t="s">
        <v>57</v>
      </c>
      <c r="E131" s="40" t="s">
        <v>8481</v>
      </c>
    </row>
    <row r="132" spans="1:5" ht="12.75">
      <c r="A132" t="s">
        <v>59</v>
      </c>
      <c r="E132" s="39" t="s">
        <v>60</v>
      </c>
    </row>
    <row r="133" spans="1:16" ht="12.75">
      <c r="A133" t="s">
        <v>49</v>
      </c>
      <c s="34" t="s">
        <v>187</v>
      </c>
      <c s="34" t="s">
        <v>2474</v>
      </c>
      <c s="35" t="s">
        <v>52</v>
      </c>
      <c s="6" t="s">
        <v>2475</v>
      </c>
      <c s="36" t="s">
        <v>73</v>
      </c>
      <c s="37">
        <v>0.75</v>
      </c>
      <c s="36">
        <v>0</v>
      </c>
      <c s="36">
        <f>ROUND(G133*H133,6)</f>
      </c>
      <c r="L133" s="38">
        <v>0</v>
      </c>
      <c s="32">
        <f>ROUND(ROUND(L133,2)*ROUND(G133,3),2)</f>
      </c>
      <c s="36" t="s">
        <v>74</v>
      </c>
      <c>
        <f>(M133*21)/100</f>
      </c>
      <c t="s">
        <v>27</v>
      </c>
    </row>
    <row r="134" spans="1:5" ht="25.5">
      <c r="A134" s="35" t="s">
        <v>56</v>
      </c>
      <c r="E134" s="39" t="s">
        <v>8482</v>
      </c>
    </row>
    <row r="135" spans="1:5" ht="12.75">
      <c r="A135" s="35" t="s">
        <v>57</v>
      </c>
      <c r="E135" s="40" t="s">
        <v>8481</v>
      </c>
    </row>
    <row r="136" spans="1:5" ht="12.75">
      <c r="A136" t="s">
        <v>59</v>
      </c>
      <c r="E136" s="39" t="s">
        <v>60</v>
      </c>
    </row>
    <row r="137" spans="1:16" ht="12.75">
      <c r="A137" t="s">
        <v>49</v>
      </c>
      <c s="34" t="s">
        <v>190</v>
      </c>
      <c s="34" t="s">
        <v>138</v>
      </c>
      <c s="35" t="s">
        <v>52</v>
      </c>
      <c s="6" t="s">
        <v>139</v>
      </c>
      <c s="36" t="s">
        <v>73</v>
      </c>
      <c s="37">
        <v>1</v>
      </c>
      <c s="36">
        <v>0</v>
      </c>
      <c s="36">
        <f>ROUND(G137*H137,6)</f>
      </c>
      <c r="L137" s="38">
        <v>0</v>
      </c>
      <c s="32">
        <f>ROUND(ROUND(L137,2)*ROUND(G137,3),2)</f>
      </c>
      <c s="36" t="s">
        <v>74</v>
      </c>
      <c>
        <f>(M137*21)/100</f>
      </c>
      <c t="s">
        <v>27</v>
      </c>
    </row>
    <row r="138" spans="1:5" ht="12.75">
      <c r="A138" s="35" t="s">
        <v>56</v>
      </c>
      <c r="E138" s="39" t="s">
        <v>8483</v>
      </c>
    </row>
    <row r="139" spans="1:5" ht="12.75">
      <c r="A139" s="35" t="s">
        <v>57</v>
      </c>
      <c r="E139" s="40" t="s">
        <v>8481</v>
      </c>
    </row>
    <row r="140" spans="1:5" ht="12.75">
      <c r="A140" t="s">
        <v>59</v>
      </c>
      <c r="E140" s="39" t="s">
        <v>60</v>
      </c>
    </row>
    <row r="141" spans="1:16" ht="25.5">
      <c r="A141" t="s">
        <v>49</v>
      </c>
      <c s="34" t="s">
        <v>195</v>
      </c>
      <c s="34" t="s">
        <v>853</v>
      </c>
      <c s="35" t="s">
        <v>52</v>
      </c>
      <c s="6" t="s">
        <v>854</v>
      </c>
      <c s="36" t="s">
        <v>107</v>
      </c>
      <c s="37">
        <v>18</v>
      </c>
      <c s="36">
        <v>0</v>
      </c>
      <c s="36">
        <f>ROUND(G141*H141,6)</f>
      </c>
      <c r="L141" s="38">
        <v>0</v>
      </c>
      <c s="32">
        <f>ROUND(ROUND(L141,2)*ROUND(G141,3),2)</f>
      </c>
      <c s="36" t="s">
        <v>74</v>
      </c>
      <c>
        <f>(M141*21)/100</f>
      </c>
      <c t="s">
        <v>27</v>
      </c>
    </row>
    <row r="142" spans="1:5" ht="12.75">
      <c r="A142" s="35" t="s">
        <v>56</v>
      </c>
      <c r="E142" s="39" t="s">
        <v>8484</v>
      </c>
    </row>
    <row r="143" spans="1:5" ht="12.75">
      <c r="A143" s="35" t="s">
        <v>57</v>
      </c>
      <c r="E143" s="40" t="s">
        <v>8485</v>
      </c>
    </row>
    <row r="144" spans="1:5" ht="12.75">
      <c r="A144" t="s">
        <v>59</v>
      </c>
      <c r="E144" s="39" t="s">
        <v>60</v>
      </c>
    </row>
    <row r="145" spans="1:16" ht="12.75">
      <c r="A145" t="s">
        <v>49</v>
      </c>
      <c s="34" t="s">
        <v>199</v>
      </c>
      <c s="34" t="s">
        <v>8486</v>
      </c>
      <c s="35" t="s">
        <v>52</v>
      </c>
      <c s="6" t="s">
        <v>2134</v>
      </c>
      <c s="36" t="s">
        <v>73</v>
      </c>
      <c s="37">
        <v>0.5</v>
      </c>
      <c s="36">
        <v>0</v>
      </c>
      <c s="36">
        <f>ROUND(G145*H145,6)</f>
      </c>
      <c r="L145" s="38">
        <v>0</v>
      </c>
      <c s="32">
        <f>ROUND(ROUND(L145,2)*ROUND(G145,3),2)</f>
      </c>
      <c s="36" t="s">
        <v>74</v>
      </c>
      <c>
        <f>(M145*21)/100</f>
      </c>
      <c t="s">
        <v>27</v>
      </c>
    </row>
    <row r="146" spans="1:5" ht="12.75">
      <c r="A146" s="35" t="s">
        <v>56</v>
      </c>
      <c r="E146" s="39" t="s">
        <v>8487</v>
      </c>
    </row>
    <row r="147" spans="1:5" ht="12.75">
      <c r="A147" s="35" t="s">
        <v>57</v>
      </c>
      <c r="E147" s="40" t="s">
        <v>8283</v>
      </c>
    </row>
    <row r="148" spans="1:5" ht="12.75">
      <c r="A148" t="s">
        <v>59</v>
      </c>
      <c r="E148" s="39" t="s">
        <v>60</v>
      </c>
    </row>
    <row r="149" spans="1:16" ht="25.5">
      <c r="A149" t="s">
        <v>49</v>
      </c>
      <c s="34" t="s">
        <v>202</v>
      </c>
      <c s="34" t="s">
        <v>2035</v>
      </c>
      <c s="35" t="s">
        <v>52</v>
      </c>
      <c s="6" t="s">
        <v>2036</v>
      </c>
      <c s="36" t="s">
        <v>107</v>
      </c>
      <c s="37">
        <v>2</v>
      </c>
      <c s="36">
        <v>0</v>
      </c>
      <c s="36">
        <f>ROUND(G149*H149,6)</f>
      </c>
      <c r="L149" s="38">
        <v>0</v>
      </c>
      <c s="32">
        <f>ROUND(ROUND(L149,2)*ROUND(G149,3),2)</f>
      </c>
      <c s="36" t="s">
        <v>74</v>
      </c>
      <c>
        <f>(M149*21)/100</f>
      </c>
      <c t="s">
        <v>27</v>
      </c>
    </row>
    <row r="150" spans="1:5" ht="12.75">
      <c r="A150" s="35" t="s">
        <v>56</v>
      </c>
      <c r="E150" s="39" t="s">
        <v>8487</v>
      </c>
    </row>
    <row r="151" spans="1:5" ht="12.75">
      <c r="A151" s="35" t="s">
        <v>57</v>
      </c>
      <c r="E151" s="40" t="s">
        <v>8283</v>
      </c>
    </row>
    <row r="152" spans="1:5" ht="12.75">
      <c r="A152" t="s">
        <v>59</v>
      </c>
      <c r="E152" s="39" t="s">
        <v>60</v>
      </c>
    </row>
    <row r="153" spans="1:16" ht="12.75">
      <c r="A153" t="s">
        <v>49</v>
      </c>
      <c s="34" t="s">
        <v>205</v>
      </c>
      <c s="34" t="s">
        <v>859</v>
      </c>
      <c s="35" t="s">
        <v>52</v>
      </c>
      <c s="6" t="s">
        <v>860</v>
      </c>
      <c s="36" t="s">
        <v>107</v>
      </c>
      <c s="37">
        <v>12</v>
      </c>
      <c s="36">
        <v>0</v>
      </c>
      <c s="36">
        <f>ROUND(G153*H153,6)</f>
      </c>
      <c r="L153" s="38">
        <v>0</v>
      </c>
      <c s="32">
        <f>ROUND(ROUND(L153,2)*ROUND(G153,3),2)</f>
      </c>
      <c s="36" t="s">
        <v>74</v>
      </c>
      <c>
        <f>(M153*21)/100</f>
      </c>
      <c t="s">
        <v>27</v>
      </c>
    </row>
    <row r="154" spans="1:5" ht="25.5">
      <c r="A154" s="35" t="s">
        <v>56</v>
      </c>
      <c r="E154" s="39" t="s">
        <v>8488</v>
      </c>
    </row>
    <row r="155" spans="1:5" ht="12.75">
      <c r="A155" s="35" t="s">
        <v>57</v>
      </c>
      <c r="E155" s="40" t="s">
        <v>8481</v>
      </c>
    </row>
    <row r="156" spans="1:5" ht="12.75">
      <c r="A156" t="s">
        <v>59</v>
      </c>
      <c r="E156" s="39" t="s">
        <v>60</v>
      </c>
    </row>
    <row r="157" spans="1:16" ht="25.5">
      <c r="A157" t="s">
        <v>49</v>
      </c>
      <c s="34" t="s">
        <v>208</v>
      </c>
      <c s="34" t="s">
        <v>8489</v>
      </c>
      <c s="35" t="s">
        <v>52</v>
      </c>
      <c s="6" t="s">
        <v>8490</v>
      </c>
      <c s="36" t="s">
        <v>99</v>
      </c>
      <c s="37">
        <v>350</v>
      </c>
      <c s="36">
        <v>0</v>
      </c>
      <c s="36">
        <f>ROUND(G157*H157,6)</f>
      </c>
      <c r="L157" s="38">
        <v>0</v>
      </c>
      <c s="32">
        <f>ROUND(ROUND(L157,2)*ROUND(G157,3),2)</f>
      </c>
      <c s="36" t="s">
        <v>2227</v>
      </c>
      <c>
        <f>(M157*21)/100</f>
      </c>
      <c t="s">
        <v>27</v>
      </c>
    </row>
    <row r="158" spans="1:5" ht="38.25">
      <c r="A158" s="35" t="s">
        <v>56</v>
      </c>
      <c r="E158" s="39" t="s">
        <v>8491</v>
      </c>
    </row>
    <row r="159" spans="1:5" ht="12.75">
      <c r="A159" s="35" t="s">
        <v>57</v>
      </c>
      <c r="E159" s="40" t="s">
        <v>52</v>
      </c>
    </row>
    <row r="160" spans="1:5" ht="89.25">
      <c r="A160" t="s">
        <v>59</v>
      </c>
      <c r="E160" s="39" t="s">
        <v>8492</v>
      </c>
    </row>
    <row r="161" spans="1:16" ht="25.5">
      <c r="A161" t="s">
        <v>49</v>
      </c>
      <c s="34" t="s">
        <v>211</v>
      </c>
      <c s="34" t="s">
        <v>798</v>
      </c>
      <c s="35" t="s">
        <v>52</v>
      </c>
      <c s="6" t="s">
        <v>8493</v>
      </c>
      <c s="36" t="s">
        <v>800</v>
      </c>
      <c s="37">
        <v>370</v>
      </c>
      <c s="36">
        <v>0</v>
      </c>
      <c s="36">
        <f>ROUND(G161*H161,6)</f>
      </c>
      <c r="L161" s="38">
        <v>0</v>
      </c>
      <c s="32">
        <f>ROUND(ROUND(L161,2)*ROUND(G161,3),2)</f>
      </c>
      <c s="36" t="s">
        <v>74</v>
      </c>
      <c>
        <f>(M161*21)/100</f>
      </c>
      <c t="s">
        <v>27</v>
      </c>
    </row>
    <row r="162" spans="1:5" ht="38.25">
      <c r="A162" s="35" t="s">
        <v>56</v>
      </c>
      <c r="E162" s="39" t="s">
        <v>8494</v>
      </c>
    </row>
    <row r="163" spans="1:5" ht="12.75">
      <c r="A163" s="35" t="s">
        <v>57</v>
      </c>
      <c r="E163" s="40" t="s">
        <v>8495</v>
      </c>
    </row>
    <row r="164" spans="1:5" ht="12.75">
      <c r="A164" t="s">
        <v>59</v>
      </c>
      <c r="E164" s="39" t="s">
        <v>60</v>
      </c>
    </row>
    <row r="165" spans="1:16" ht="12.75">
      <c r="A165" t="s">
        <v>49</v>
      </c>
      <c s="34" t="s">
        <v>214</v>
      </c>
      <c s="34" t="s">
        <v>132</v>
      </c>
      <c s="35" t="s">
        <v>52</v>
      </c>
      <c s="6" t="s">
        <v>133</v>
      </c>
      <c s="36" t="s">
        <v>99</v>
      </c>
      <c s="37">
        <v>120</v>
      </c>
      <c s="36">
        <v>0</v>
      </c>
      <c s="36">
        <f>ROUND(G165*H165,6)</f>
      </c>
      <c r="L165" s="38">
        <v>0</v>
      </c>
      <c s="32">
        <f>ROUND(ROUND(L165,2)*ROUND(G165,3),2)</f>
      </c>
      <c s="36" t="s">
        <v>74</v>
      </c>
      <c>
        <f>(M165*21)/100</f>
      </c>
      <c t="s">
        <v>27</v>
      </c>
    </row>
    <row r="166" spans="1:5" ht="38.25">
      <c r="A166" s="35" t="s">
        <v>56</v>
      </c>
      <c r="E166" s="39" t="s">
        <v>8496</v>
      </c>
    </row>
    <row r="167" spans="1:5" ht="12.75">
      <c r="A167" s="35" t="s">
        <v>57</v>
      </c>
      <c r="E167" s="40" t="s">
        <v>52</v>
      </c>
    </row>
    <row r="168" spans="1:5" ht="12.75">
      <c r="A168" t="s">
        <v>59</v>
      </c>
      <c r="E168" s="39" t="s">
        <v>60</v>
      </c>
    </row>
    <row r="169" spans="1:16" ht="12.75">
      <c r="A169" t="s">
        <v>49</v>
      </c>
      <c s="34" t="s">
        <v>217</v>
      </c>
      <c s="34" t="s">
        <v>8497</v>
      </c>
      <c s="35" t="s">
        <v>52</v>
      </c>
      <c s="6" t="s">
        <v>8498</v>
      </c>
      <c s="36" t="s">
        <v>99</v>
      </c>
      <c s="37">
        <v>120</v>
      </c>
      <c s="36">
        <v>0</v>
      </c>
      <c s="36">
        <f>ROUND(G169*H169,6)</f>
      </c>
      <c r="L169" s="38">
        <v>0</v>
      </c>
      <c s="32">
        <f>ROUND(ROUND(L169,2)*ROUND(G169,3),2)</f>
      </c>
      <c s="36" t="s">
        <v>74</v>
      </c>
      <c>
        <f>(M169*21)/100</f>
      </c>
      <c t="s">
        <v>27</v>
      </c>
    </row>
    <row r="170" spans="1:5" ht="38.25">
      <c r="A170" s="35" t="s">
        <v>56</v>
      </c>
      <c r="E170" s="39" t="s">
        <v>8499</v>
      </c>
    </row>
    <row r="171" spans="1:5" ht="12.75">
      <c r="A171" s="35" t="s">
        <v>57</v>
      </c>
      <c r="E171" s="40" t="s">
        <v>52</v>
      </c>
    </row>
    <row r="172" spans="1:5" ht="12.75">
      <c r="A172" t="s">
        <v>59</v>
      </c>
      <c r="E172" s="39" t="s">
        <v>60</v>
      </c>
    </row>
    <row r="173" spans="1:13" ht="12.75">
      <c r="A173" t="s">
        <v>46</v>
      </c>
      <c r="C173" s="31" t="s">
        <v>161</v>
      </c>
      <c r="E173" s="33" t="s">
        <v>2221</v>
      </c>
      <c r="J173" s="32">
        <f>0</f>
      </c>
      <c s="32">
        <f>0</f>
      </c>
      <c s="32">
        <f>0+L174+L178+L182+L186+L190+L194+L198+L202+L206+L210+L214+L218+L222+L226+L230+L234+L238+L242+L246+L250+L254+L258</f>
      </c>
      <c s="32">
        <f>0+M174+M178+M182+M186+M190+M194+M198+M202+M206+M210+M214+M218+M222+M226+M230+M234+M238+M242+M246+M250+M254+M258</f>
      </c>
    </row>
    <row r="174" spans="1:16" ht="12.75">
      <c r="A174" t="s">
        <v>49</v>
      </c>
      <c s="34" t="s">
        <v>69</v>
      </c>
      <c s="34" t="s">
        <v>2786</v>
      </c>
      <c s="35" t="s">
        <v>52</v>
      </c>
      <c s="6" t="s">
        <v>2787</v>
      </c>
      <c s="36" t="s">
        <v>99</v>
      </c>
      <c s="37">
        <v>3123</v>
      </c>
      <c s="36">
        <v>0</v>
      </c>
      <c s="36">
        <f>ROUND(G174*H174,6)</f>
      </c>
      <c r="L174" s="38">
        <v>0</v>
      </c>
      <c s="32">
        <f>ROUND(ROUND(L174,2)*ROUND(G174,3),2)</f>
      </c>
      <c s="36" t="s">
        <v>74</v>
      </c>
      <c>
        <f>(M174*21)/100</f>
      </c>
      <c t="s">
        <v>27</v>
      </c>
    </row>
    <row r="175" spans="1:5" ht="12.75">
      <c r="A175" s="35" t="s">
        <v>56</v>
      </c>
      <c r="E175" s="39" t="s">
        <v>8500</v>
      </c>
    </row>
    <row r="176" spans="1:5" ht="12.75">
      <c r="A176" s="35" t="s">
        <v>57</v>
      </c>
      <c r="E176" s="40" t="s">
        <v>8501</v>
      </c>
    </row>
    <row r="177" spans="1:5" ht="12.75">
      <c r="A177" t="s">
        <v>59</v>
      </c>
      <c r="E177" s="39" t="s">
        <v>75</v>
      </c>
    </row>
    <row r="178" spans="1:16" ht="25.5">
      <c r="A178" t="s">
        <v>49</v>
      </c>
      <c s="34" t="s">
        <v>27</v>
      </c>
      <c s="34" t="s">
        <v>2794</v>
      </c>
      <c s="35" t="s">
        <v>52</v>
      </c>
      <c s="6" t="s">
        <v>2795</v>
      </c>
      <c s="36" t="s">
        <v>107</v>
      </c>
      <c s="37">
        <v>5</v>
      </c>
      <c s="36">
        <v>0</v>
      </c>
      <c s="36">
        <f>ROUND(G178*H178,6)</f>
      </c>
      <c r="L178" s="38">
        <v>0</v>
      </c>
      <c s="32">
        <f>ROUND(ROUND(L178,2)*ROUND(G178,3),2)</f>
      </c>
      <c s="36" t="s">
        <v>74</v>
      </c>
      <c>
        <f>(M178*21)/100</f>
      </c>
      <c t="s">
        <v>27</v>
      </c>
    </row>
    <row r="179" spans="1:5" ht="38.25">
      <c r="A179" s="35" t="s">
        <v>56</v>
      </c>
      <c r="E179" s="39" t="s">
        <v>8502</v>
      </c>
    </row>
    <row r="180" spans="1:5" ht="12.75">
      <c r="A180" s="35" t="s">
        <v>57</v>
      </c>
      <c r="E180" s="40" t="s">
        <v>8503</v>
      </c>
    </row>
    <row r="181" spans="1:5" ht="12.75">
      <c r="A181" t="s">
        <v>59</v>
      </c>
      <c r="E181" s="39" t="s">
        <v>75</v>
      </c>
    </row>
    <row r="182" spans="1:16" ht="25.5">
      <c r="A182" t="s">
        <v>49</v>
      </c>
      <c s="34" t="s">
        <v>26</v>
      </c>
      <c s="34" t="s">
        <v>8504</v>
      </c>
      <c s="35" t="s">
        <v>52</v>
      </c>
      <c s="6" t="s">
        <v>8505</v>
      </c>
      <c s="36" t="s">
        <v>107</v>
      </c>
      <c s="37">
        <v>2</v>
      </c>
      <c s="36">
        <v>0</v>
      </c>
      <c s="36">
        <f>ROUND(G182*H182,6)</f>
      </c>
      <c r="L182" s="38">
        <v>0</v>
      </c>
      <c s="32">
        <f>ROUND(ROUND(L182,2)*ROUND(G182,3),2)</f>
      </c>
      <c s="36" t="s">
        <v>74</v>
      </c>
      <c>
        <f>(M182*21)/100</f>
      </c>
      <c t="s">
        <v>27</v>
      </c>
    </row>
    <row r="183" spans="1:5" ht="12.75">
      <c r="A183" s="35" t="s">
        <v>56</v>
      </c>
      <c r="E183" s="39" t="s">
        <v>8506</v>
      </c>
    </row>
    <row r="184" spans="1:5" ht="12.75">
      <c r="A184" s="35" t="s">
        <v>57</v>
      </c>
      <c r="E184" s="40" t="s">
        <v>52</v>
      </c>
    </row>
    <row r="185" spans="1:5" ht="12.75">
      <c r="A185" t="s">
        <v>59</v>
      </c>
      <c r="E185" s="39" t="s">
        <v>60</v>
      </c>
    </row>
    <row r="186" spans="1:16" ht="25.5">
      <c r="A186" t="s">
        <v>49</v>
      </c>
      <c s="34" t="s">
        <v>81</v>
      </c>
      <c s="34" t="s">
        <v>8507</v>
      </c>
      <c s="35" t="s">
        <v>52</v>
      </c>
      <c s="6" t="s">
        <v>8508</v>
      </c>
      <c s="36" t="s">
        <v>107</v>
      </c>
      <c s="37">
        <v>21</v>
      </c>
      <c s="36">
        <v>0</v>
      </c>
      <c s="36">
        <f>ROUND(G186*H186,6)</f>
      </c>
      <c r="L186" s="38">
        <v>0</v>
      </c>
      <c s="32">
        <f>ROUND(ROUND(L186,2)*ROUND(G186,3),2)</f>
      </c>
      <c s="36" t="s">
        <v>74</v>
      </c>
      <c>
        <f>(M186*21)/100</f>
      </c>
      <c t="s">
        <v>27</v>
      </c>
    </row>
    <row r="187" spans="1:5" ht="25.5">
      <c r="A187" s="35" t="s">
        <v>56</v>
      </c>
      <c r="E187" s="39" t="s">
        <v>8509</v>
      </c>
    </row>
    <row r="188" spans="1:5" ht="12.75">
      <c r="A188" s="35" t="s">
        <v>57</v>
      </c>
      <c r="E188" s="40" t="s">
        <v>52</v>
      </c>
    </row>
    <row r="189" spans="1:5" ht="12.75">
      <c r="A189" t="s">
        <v>59</v>
      </c>
      <c r="E189" s="39" t="s">
        <v>75</v>
      </c>
    </row>
    <row r="190" spans="1:16" ht="12.75">
      <c r="A190" t="s">
        <v>49</v>
      </c>
      <c s="34" t="s">
        <v>84</v>
      </c>
      <c s="34" t="s">
        <v>2711</v>
      </c>
      <c s="35" t="s">
        <v>52</v>
      </c>
      <c s="6" t="s">
        <v>2712</v>
      </c>
      <c s="36" t="s">
        <v>107</v>
      </c>
      <c s="37">
        <v>10</v>
      </c>
      <c s="36">
        <v>0</v>
      </c>
      <c s="36">
        <f>ROUND(G190*H190,6)</f>
      </c>
      <c r="L190" s="38">
        <v>0</v>
      </c>
      <c s="32">
        <f>ROUND(ROUND(L190,2)*ROUND(G190,3),2)</f>
      </c>
      <c s="36" t="s">
        <v>74</v>
      </c>
      <c>
        <f>(M190*21)/100</f>
      </c>
      <c t="s">
        <v>27</v>
      </c>
    </row>
    <row r="191" spans="1:5" ht="12.75">
      <c r="A191" s="35" t="s">
        <v>56</v>
      </c>
      <c r="E191" s="39" t="s">
        <v>8510</v>
      </c>
    </row>
    <row r="192" spans="1:5" ht="12.75">
      <c r="A192" s="35" t="s">
        <v>57</v>
      </c>
      <c r="E192" s="40" t="s">
        <v>52</v>
      </c>
    </row>
    <row r="193" spans="1:5" ht="12.75">
      <c r="A193" t="s">
        <v>59</v>
      </c>
      <c r="E193" s="39" t="s">
        <v>75</v>
      </c>
    </row>
    <row r="194" spans="1:16" ht="25.5">
      <c r="A194" t="s">
        <v>49</v>
      </c>
      <c s="34" t="s">
        <v>87</v>
      </c>
      <c s="34" t="s">
        <v>2714</v>
      </c>
      <c s="35" t="s">
        <v>52</v>
      </c>
      <c s="6" t="s">
        <v>2715</v>
      </c>
      <c s="36" t="s">
        <v>107</v>
      </c>
      <c s="37">
        <v>10</v>
      </c>
      <c s="36">
        <v>0</v>
      </c>
      <c s="36">
        <f>ROUND(G194*H194,6)</f>
      </c>
      <c r="L194" s="38">
        <v>0</v>
      </c>
      <c s="32">
        <f>ROUND(ROUND(L194,2)*ROUND(G194,3),2)</f>
      </c>
      <c s="36" t="s">
        <v>74</v>
      </c>
      <c>
        <f>(M194*21)/100</f>
      </c>
      <c t="s">
        <v>27</v>
      </c>
    </row>
    <row r="195" spans="1:5" ht="12.75">
      <c r="A195" s="35" t="s">
        <v>56</v>
      </c>
      <c r="E195" s="39" t="s">
        <v>8510</v>
      </c>
    </row>
    <row r="196" spans="1:5" ht="12.75">
      <c r="A196" s="35" t="s">
        <v>57</v>
      </c>
      <c r="E196" s="40" t="s">
        <v>52</v>
      </c>
    </row>
    <row r="197" spans="1:5" ht="12.75">
      <c r="A197" t="s">
        <v>59</v>
      </c>
      <c r="E197" s="39" t="s">
        <v>75</v>
      </c>
    </row>
    <row r="198" spans="1:16" ht="12.75">
      <c r="A198" t="s">
        <v>49</v>
      </c>
      <c s="34" t="s">
        <v>90</v>
      </c>
      <c s="34" t="s">
        <v>8511</v>
      </c>
      <c s="35" t="s">
        <v>52</v>
      </c>
      <c s="6" t="s">
        <v>8512</v>
      </c>
      <c s="36" t="s">
        <v>107</v>
      </c>
      <c s="37">
        <v>1</v>
      </c>
      <c s="36">
        <v>0</v>
      </c>
      <c s="36">
        <f>ROUND(G198*H198,6)</f>
      </c>
      <c r="L198" s="38">
        <v>0</v>
      </c>
      <c s="32">
        <f>ROUND(ROUND(L198,2)*ROUND(G198,3),2)</f>
      </c>
      <c s="36" t="s">
        <v>74</v>
      </c>
      <c>
        <f>(M198*21)/100</f>
      </c>
      <c t="s">
        <v>27</v>
      </c>
    </row>
    <row r="199" spans="1:5" ht="12.75">
      <c r="A199" s="35" t="s">
        <v>56</v>
      </c>
      <c r="E199" s="39" t="s">
        <v>8513</v>
      </c>
    </row>
    <row r="200" spans="1:5" ht="12.75">
      <c r="A200" s="35" t="s">
        <v>57</v>
      </c>
      <c r="E200" s="40" t="s">
        <v>8501</v>
      </c>
    </row>
    <row r="201" spans="1:5" ht="12.75">
      <c r="A201" t="s">
        <v>59</v>
      </c>
      <c r="E201" s="39" t="s">
        <v>60</v>
      </c>
    </row>
    <row r="202" spans="1:16" ht="12.75">
      <c r="A202" t="s">
        <v>49</v>
      </c>
      <c s="34" t="s">
        <v>93</v>
      </c>
      <c s="34" t="s">
        <v>164</v>
      </c>
      <c s="35" t="s">
        <v>52</v>
      </c>
      <c s="6" t="s">
        <v>165</v>
      </c>
      <c s="36" t="s">
        <v>99</v>
      </c>
      <c s="37">
        <v>62</v>
      </c>
      <c s="36">
        <v>0</v>
      </c>
      <c s="36">
        <f>ROUND(G202*H202,6)</f>
      </c>
      <c r="L202" s="38">
        <v>0</v>
      </c>
      <c s="32">
        <f>ROUND(ROUND(L202,2)*ROUND(G202,3),2)</f>
      </c>
      <c s="36" t="s">
        <v>74</v>
      </c>
      <c>
        <f>(M202*21)/100</f>
      </c>
      <c t="s">
        <v>27</v>
      </c>
    </row>
    <row r="203" spans="1:5" ht="12.75">
      <c r="A203" s="35" t="s">
        <v>56</v>
      </c>
      <c r="E203" s="39" t="s">
        <v>8513</v>
      </c>
    </row>
    <row r="204" spans="1:5" ht="12.75">
      <c r="A204" s="35" t="s">
        <v>57</v>
      </c>
      <c r="E204" s="40" t="s">
        <v>8514</v>
      </c>
    </row>
    <row r="205" spans="1:5" ht="12.75">
      <c r="A205" t="s">
        <v>59</v>
      </c>
      <c r="E205" s="39" t="s">
        <v>60</v>
      </c>
    </row>
    <row r="206" spans="1:16" ht="12.75">
      <c r="A206" t="s">
        <v>49</v>
      </c>
      <c s="34" t="s">
        <v>96</v>
      </c>
      <c s="34" t="s">
        <v>2203</v>
      </c>
      <c s="35" t="s">
        <v>52</v>
      </c>
      <c s="6" t="s">
        <v>2204</v>
      </c>
      <c s="36" t="s">
        <v>54</v>
      </c>
      <c s="37">
        <v>2</v>
      </c>
      <c s="36">
        <v>0</v>
      </c>
      <c s="36">
        <f>ROUND(G206*H206,6)</f>
      </c>
      <c r="L206" s="38">
        <v>0</v>
      </c>
      <c s="32">
        <f>ROUND(ROUND(L206,2)*ROUND(G206,3),2)</f>
      </c>
      <c s="36" t="s">
        <v>74</v>
      </c>
      <c>
        <f>(M206*21)/100</f>
      </c>
      <c t="s">
        <v>27</v>
      </c>
    </row>
    <row r="207" spans="1:5" ht="12.75">
      <c r="A207" s="35" t="s">
        <v>56</v>
      </c>
      <c r="E207" s="39" t="s">
        <v>8513</v>
      </c>
    </row>
    <row r="208" spans="1:5" ht="12.75">
      <c r="A208" s="35" t="s">
        <v>57</v>
      </c>
      <c r="E208" s="40" t="s">
        <v>8514</v>
      </c>
    </row>
    <row r="209" spans="1:5" ht="12.75">
      <c r="A209" t="s">
        <v>59</v>
      </c>
      <c r="E209" s="39" t="s">
        <v>60</v>
      </c>
    </row>
    <row r="210" spans="1:16" ht="12.75">
      <c r="A210" t="s">
        <v>49</v>
      </c>
      <c s="34" t="s">
        <v>100</v>
      </c>
      <c s="34" t="s">
        <v>1087</v>
      </c>
      <c s="35" t="s">
        <v>52</v>
      </c>
      <c s="6" t="s">
        <v>1088</v>
      </c>
      <c s="36" t="s">
        <v>107</v>
      </c>
      <c s="37">
        <v>16</v>
      </c>
      <c s="36">
        <v>0</v>
      </c>
      <c s="36">
        <f>ROUND(G210*H210,6)</f>
      </c>
      <c r="L210" s="38">
        <v>0</v>
      </c>
      <c s="32">
        <f>ROUND(ROUND(L210,2)*ROUND(G210,3),2)</f>
      </c>
      <c s="36" t="s">
        <v>74</v>
      </c>
      <c>
        <f>(M210*21)/100</f>
      </c>
      <c t="s">
        <v>27</v>
      </c>
    </row>
    <row r="211" spans="1:5" ht="12.75">
      <c r="A211" s="35" t="s">
        <v>56</v>
      </c>
      <c r="E211" s="39" t="s">
        <v>8513</v>
      </c>
    </row>
    <row r="212" spans="1:5" ht="12.75">
      <c r="A212" s="35" t="s">
        <v>57</v>
      </c>
      <c r="E212" s="40" t="s">
        <v>8515</v>
      </c>
    </row>
    <row r="213" spans="1:5" ht="12.75">
      <c r="A213" t="s">
        <v>59</v>
      </c>
      <c r="E213" s="39" t="s">
        <v>60</v>
      </c>
    </row>
    <row r="214" spans="1:16" ht="12.75">
      <c r="A214" t="s">
        <v>49</v>
      </c>
      <c s="34" t="s">
        <v>116</v>
      </c>
      <c s="34" t="s">
        <v>8217</v>
      </c>
      <c s="35" t="s">
        <v>52</v>
      </c>
      <c s="6" t="s">
        <v>8218</v>
      </c>
      <c s="36" t="s">
        <v>107</v>
      </c>
      <c s="37">
        <v>14</v>
      </c>
      <c s="36">
        <v>0</v>
      </c>
      <c s="36">
        <f>ROUND(G214*H214,6)</f>
      </c>
      <c r="L214" s="38">
        <v>0</v>
      </c>
      <c s="32">
        <f>ROUND(ROUND(L214,2)*ROUND(G214,3),2)</f>
      </c>
      <c s="36" t="s">
        <v>74</v>
      </c>
      <c>
        <f>(M214*21)/100</f>
      </c>
      <c t="s">
        <v>27</v>
      </c>
    </row>
    <row r="215" spans="1:5" ht="12.75">
      <c r="A215" s="35" t="s">
        <v>56</v>
      </c>
      <c r="E215" s="39" t="s">
        <v>8513</v>
      </c>
    </row>
    <row r="216" spans="1:5" ht="12.75">
      <c r="A216" s="35" t="s">
        <v>57</v>
      </c>
      <c r="E216" s="40" t="s">
        <v>8514</v>
      </c>
    </row>
    <row r="217" spans="1:5" ht="12.75">
      <c r="A217" t="s">
        <v>59</v>
      </c>
      <c r="E217" s="39" t="s">
        <v>60</v>
      </c>
    </row>
    <row r="218" spans="1:16" ht="25.5">
      <c r="A218" t="s">
        <v>49</v>
      </c>
      <c s="34" t="s">
        <v>119</v>
      </c>
      <c s="34" t="s">
        <v>1206</v>
      </c>
      <c s="35" t="s">
        <v>52</v>
      </c>
      <c s="6" t="s">
        <v>1207</v>
      </c>
      <c s="36" t="s">
        <v>107</v>
      </c>
      <c s="37">
        <v>1</v>
      </c>
      <c s="36">
        <v>0</v>
      </c>
      <c s="36">
        <f>ROUND(G218*H218,6)</f>
      </c>
      <c r="L218" s="38">
        <v>0</v>
      </c>
      <c s="32">
        <f>ROUND(ROUND(L218,2)*ROUND(G218,3),2)</f>
      </c>
      <c s="36" t="s">
        <v>74</v>
      </c>
      <c>
        <f>(M218*21)/100</f>
      </c>
      <c t="s">
        <v>27</v>
      </c>
    </row>
    <row r="219" spans="1:5" ht="12.75">
      <c r="A219" s="35" t="s">
        <v>56</v>
      </c>
      <c r="E219" s="39" t="s">
        <v>52</v>
      </c>
    </row>
    <row r="220" spans="1:5" ht="12.75">
      <c r="A220" s="35" t="s">
        <v>57</v>
      </c>
      <c r="E220" s="40" t="s">
        <v>52</v>
      </c>
    </row>
    <row r="221" spans="1:5" ht="12.75">
      <c r="A221" t="s">
        <v>59</v>
      </c>
      <c r="E221" s="39" t="s">
        <v>60</v>
      </c>
    </row>
    <row r="222" spans="1:16" ht="38.25">
      <c r="A222" t="s">
        <v>49</v>
      </c>
      <c s="34" t="s">
        <v>122</v>
      </c>
      <c s="34" t="s">
        <v>2118</v>
      </c>
      <c s="35" t="s">
        <v>52</v>
      </c>
      <c s="6" t="s">
        <v>2119</v>
      </c>
      <c s="36" t="s">
        <v>107</v>
      </c>
      <c s="37">
        <v>9</v>
      </c>
      <c s="36">
        <v>0</v>
      </c>
      <c s="36">
        <f>ROUND(G222*H222,6)</f>
      </c>
      <c r="L222" s="38">
        <v>0</v>
      </c>
      <c s="32">
        <f>ROUND(ROUND(L222,2)*ROUND(G222,3),2)</f>
      </c>
      <c s="36" t="s">
        <v>74</v>
      </c>
      <c>
        <f>(M222*21)/100</f>
      </c>
      <c t="s">
        <v>27</v>
      </c>
    </row>
    <row r="223" spans="1:5" ht="12.75">
      <c r="A223" s="35" t="s">
        <v>56</v>
      </c>
      <c r="E223" s="39" t="s">
        <v>52</v>
      </c>
    </row>
    <row r="224" spans="1:5" ht="12.75">
      <c r="A224" s="35" t="s">
        <v>57</v>
      </c>
      <c r="E224" s="40" t="s">
        <v>52</v>
      </c>
    </row>
    <row r="225" spans="1:5" ht="12.75">
      <c r="A225" t="s">
        <v>59</v>
      </c>
      <c r="E225" s="39" t="s">
        <v>60</v>
      </c>
    </row>
    <row r="226" spans="1:16" ht="25.5">
      <c r="A226" t="s">
        <v>49</v>
      </c>
      <c s="34" t="s">
        <v>125</v>
      </c>
      <c s="34" t="s">
        <v>2222</v>
      </c>
      <c s="35" t="s">
        <v>52</v>
      </c>
      <c s="6" t="s">
        <v>2223</v>
      </c>
      <c s="36" t="s">
        <v>107</v>
      </c>
      <c s="37">
        <v>1</v>
      </c>
      <c s="36">
        <v>0</v>
      </c>
      <c s="36">
        <f>ROUND(G226*H226,6)</f>
      </c>
      <c r="L226" s="38">
        <v>0</v>
      </c>
      <c s="32">
        <f>ROUND(ROUND(L226,2)*ROUND(G226,3),2)</f>
      </c>
      <c s="36" t="s">
        <v>74</v>
      </c>
      <c>
        <f>(M226*21)/100</f>
      </c>
      <c t="s">
        <v>27</v>
      </c>
    </row>
    <row r="227" spans="1:5" ht="12.75">
      <c r="A227" s="35" t="s">
        <v>56</v>
      </c>
      <c r="E227" s="39" t="s">
        <v>52</v>
      </c>
    </row>
    <row r="228" spans="1:5" ht="12.75">
      <c r="A228" s="35" t="s">
        <v>57</v>
      </c>
      <c r="E228" s="40" t="s">
        <v>52</v>
      </c>
    </row>
    <row r="229" spans="1:5" ht="12.75">
      <c r="A229" t="s">
        <v>59</v>
      </c>
      <c r="E229" s="39" t="s">
        <v>60</v>
      </c>
    </row>
    <row r="230" spans="1:16" ht="12.75">
      <c r="A230" t="s">
        <v>49</v>
      </c>
      <c s="34" t="s">
        <v>128</v>
      </c>
      <c s="34" t="s">
        <v>2041</v>
      </c>
      <c s="35" t="s">
        <v>52</v>
      </c>
      <c s="6" t="s">
        <v>2042</v>
      </c>
      <c s="36" t="s">
        <v>673</v>
      </c>
      <c s="37">
        <v>32</v>
      </c>
      <c s="36">
        <v>0</v>
      </c>
      <c s="36">
        <f>ROUND(G230*H230,6)</f>
      </c>
      <c r="L230" s="38">
        <v>0</v>
      </c>
      <c s="32">
        <f>ROUND(ROUND(L230,2)*ROUND(G230,3),2)</f>
      </c>
      <c s="36" t="s">
        <v>74</v>
      </c>
      <c>
        <f>(M230*21)/100</f>
      </c>
      <c t="s">
        <v>27</v>
      </c>
    </row>
    <row r="231" spans="1:5" ht="12.75">
      <c r="A231" s="35" t="s">
        <v>56</v>
      </c>
      <c r="E231" s="39" t="s">
        <v>52</v>
      </c>
    </row>
    <row r="232" spans="1:5" ht="12.75">
      <c r="A232" s="35" t="s">
        <v>57</v>
      </c>
      <c r="E232" s="40" t="s">
        <v>52</v>
      </c>
    </row>
    <row r="233" spans="1:5" ht="12.75">
      <c r="A233" t="s">
        <v>59</v>
      </c>
      <c r="E233" s="39" t="s">
        <v>60</v>
      </c>
    </row>
    <row r="234" spans="1:16" ht="12.75">
      <c r="A234" t="s">
        <v>49</v>
      </c>
      <c s="34" t="s">
        <v>131</v>
      </c>
      <c s="34" t="s">
        <v>2025</v>
      </c>
      <c s="35" t="s">
        <v>52</v>
      </c>
      <c s="6" t="s">
        <v>2026</v>
      </c>
      <c s="36" t="s">
        <v>673</v>
      </c>
      <c s="37">
        <v>4</v>
      </c>
      <c s="36">
        <v>0</v>
      </c>
      <c s="36">
        <f>ROUND(G234*H234,6)</f>
      </c>
      <c r="L234" s="38">
        <v>0</v>
      </c>
      <c s="32">
        <f>ROUND(ROUND(L234,2)*ROUND(G234,3),2)</f>
      </c>
      <c s="36" t="s">
        <v>74</v>
      </c>
      <c>
        <f>(M234*21)/100</f>
      </c>
      <c t="s">
        <v>27</v>
      </c>
    </row>
    <row r="235" spans="1:5" ht="12.75">
      <c r="A235" s="35" t="s">
        <v>56</v>
      </c>
      <c r="E235" s="39" t="s">
        <v>52</v>
      </c>
    </row>
    <row r="236" spans="1:5" ht="12.75">
      <c r="A236" s="35" t="s">
        <v>57</v>
      </c>
      <c r="E236" s="40" t="s">
        <v>52</v>
      </c>
    </row>
    <row r="237" spans="1:5" ht="12.75">
      <c r="A237" t="s">
        <v>59</v>
      </c>
      <c r="E237" s="39" t="s">
        <v>60</v>
      </c>
    </row>
    <row r="238" spans="1:16" ht="12.75">
      <c r="A238" t="s">
        <v>49</v>
      </c>
      <c s="34" t="s">
        <v>134</v>
      </c>
      <c s="34" t="s">
        <v>2019</v>
      </c>
      <c s="35" t="s">
        <v>52</v>
      </c>
      <c s="6" t="s">
        <v>2020</v>
      </c>
      <c s="36" t="s">
        <v>673</v>
      </c>
      <c s="37">
        <v>80</v>
      </c>
      <c s="36">
        <v>0</v>
      </c>
      <c s="36">
        <f>ROUND(G238*H238,6)</f>
      </c>
      <c r="L238" s="38">
        <v>0</v>
      </c>
      <c s="32">
        <f>ROUND(ROUND(L238,2)*ROUND(G238,3),2)</f>
      </c>
      <c s="36" t="s">
        <v>74</v>
      </c>
      <c>
        <f>(M238*21)/100</f>
      </c>
      <c t="s">
        <v>27</v>
      </c>
    </row>
    <row r="239" spans="1:5" ht="12.75">
      <c r="A239" s="35" t="s">
        <v>56</v>
      </c>
      <c r="E239" s="39" t="s">
        <v>52</v>
      </c>
    </row>
    <row r="240" spans="1:5" ht="12.75">
      <c r="A240" s="35" t="s">
        <v>57</v>
      </c>
      <c r="E240" s="40" t="s">
        <v>52</v>
      </c>
    </row>
    <row r="241" spans="1:5" ht="12.75">
      <c r="A241" t="s">
        <v>59</v>
      </c>
      <c r="E241" s="39" t="s">
        <v>60</v>
      </c>
    </row>
    <row r="242" spans="1:16" ht="12.75">
      <c r="A242" t="s">
        <v>49</v>
      </c>
      <c s="34" t="s">
        <v>137</v>
      </c>
      <c s="34" t="s">
        <v>2023</v>
      </c>
      <c s="35" t="s">
        <v>52</v>
      </c>
      <c s="6" t="s">
        <v>2024</v>
      </c>
      <c s="36" t="s">
        <v>673</v>
      </c>
      <c s="37">
        <v>64</v>
      </c>
      <c s="36">
        <v>0</v>
      </c>
      <c s="36">
        <f>ROUND(G242*H242,6)</f>
      </c>
      <c r="L242" s="38">
        <v>0</v>
      </c>
      <c s="32">
        <f>ROUND(ROUND(L242,2)*ROUND(G242,3),2)</f>
      </c>
      <c s="36" t="s">
        <v>74</v>
      </c>
      <c>
        <f>(M242*21)/100</f>
      </c>
      <c t="s">
        <v>27</v>
      </c>
    </row>
    <row r="243" spans="1:5" ht="12.75">
      <c r="A243" s="35" t="s">
        <v>56</v>
      </c>
      <c r="E243" s="39" t="s">
        <v>52</v>
      </c>
    </row>
    <row r="244" spans="1:5" ht="12.75">
      <c r="A244" s="35" t="s">
        <v>57</v>
      </c>
      <c r="E244" s="40" t="s">
        <v>52</v>
      </c>
    </row>
    <row r="245" spans="1:5" ht="12.75">
      <c r="A245" t="s">
        <v>59</v>
      </c>
      <c r="E245" s="39" t="s">
        <v>60</v>
      </c>
    </row>
    <row r="246" spans="1:16" ht="12.75">
      <c r="A246" t="s">
        <v>49</v>
      </c>
      <c s="34" t="s">
        <v>140</v>
      </c>
      <c s="34" t="s">
        <v>8516</v>
      </c>
      <c s="35" t="s">
        <v>52</v>
      </c>
      <c s="6" t="s">
        <v>8517</v>
      </c>
      <c s="36" t="s">
        <v>673</v>
      </c>
      <c s="37">
        <v>32</v>
      </c>
      <c s="36">
        <v>0</v>
      </c>
      <c s="36">
        <f>ROUND(G246*H246,6)</f>
      </c>
      <c r="L246" s="38">
        <v>0</v>
      </c>
      <c s="32">
        <f>ROUND(ROUND(L246,2)*ROUND(G246,3),2)</f>
      </c>
      <c s="36" t="s">
        <v>74</v>
      </c>
      <c>
        <f>(M246*21)/100</f>
      </c>
      <c t="s">
        <v>27</v>
      </c>
    </row>
    <row r="247" spans="1:5" ht="25.5">
      <c r="A247" s="35" t="s">
        <v>56</v>
      </c>
      <c r="E247" s="39" t="s">
        <v>8518</v>
      </c>
    </row>
    <row r="248" spans="1:5" ht="12.75">
      <c r="A248" s="35" t="s">
        <v>57</v>
      </c>
      <c r="E248" s="40" t="s">
        <v>8265</v>
      </c>
    </row>
    <row r="249" spans="1:5" ht="12.75">
      <c r="A249" t="s">
        <v>59</v>
      </c>
      <c r="E249" s="39" t="s">
        <v>60</v>
      </c>
    </row>
    <row r="250" spans="1:16" ht="12.75">
      <c r="A250" t="s">
        <v>49</v>
      </c>
      <c s="34" t="s">
        <v>143</v>
      </c>
      <c s="34" t="s">
        <v>2917</v>
      </c>
      <c s="35" t="s">
        <v>52</v>
      </c>
      <c s="6" t="s">
        <v>2918</v>
      </c>
      <c s="36" t="s">
        <v>99</v>
      </c>
      <c s="37">
        <v>1604</v>
      </c>
      <c s="36">
        <v>0</v>
      </c>
      <c s="36">
        <f>ROUND(G250*H250,6)</f>
      </c>
      <c r="L250" s="38">
        <v>0</v>
      </c>
      <c s="32">
        <f>ROUND(ROUND(L250,2)*ROUND(G250,3),2)</f>
      </c>
      <c s="36" t="s">
        <v>74</v>
      </c>
      <c>
        <f>(M250*21)/100</f>
      </c>
      <c t="s">
        <v>27</v>
      </c>
    </row>
    <row r="251" spans="1:5" ht="12.75">
      <c r="A251" s="35" t="s">
        <v>56</v>
      </c>
      <c r="E251" s="39" t="s">
        <v>8519</v>
      </c>
    </row>
    <row r="252" spans="1:5" ht="12.75">
      <c r="A252" s="35" t="s">
        <v>57</v>
      </c>
      <c r="E252" s="40" t="s">
        <v>52</v>
      </c>
    </row>
    <row r="253" spans="1:5" ht="12.75">
      <c r="A253" t="s">
        <v>59</v>
      </c>
      <c r="E253" s="39" t="s">
        <v>60</v>
      </c>
    </row>
    <row r="254" spans="1:16" ht="12.75">
      <c r="A254" t="s">
        <v>49</v>
      </c>
      <c s="34" t="s">
        <v>146</v>
      </c>
      <c s="34" t="s">
        <v>8520</v>
      </c>
      <c s="35" t="s">
        <v>52</v>
      </c>
      <c s="6" t="s">
        <v>8521</v>
      </c>
      <c s="36" t="s">
        <v>99</v>
      </c>
      <c s="37">
        <v>1090</v>
      </c>
      <c s="36">
        <v>0</v>
      </c>
      <c s="36">
        <f>ROUND(G254*H254,6)</f>
      </c>
      <c r="L254" s="38">
        <v>0</v>
      </c>
      <c s="32">
        <f>ROUND(ROUND(L254,2)*ROUND(G254,3),2)</f>
      </c>
      <c s="36" t="s">
        <v>2227</v>
      </c>
      <c>
        <f>(M254*21)/100</f>
      </c>
      <c t="s">
        <v>27</v>
      </c>
    </row>
    <row r="255" spans="1:5" ht="38.25">
      <c r="A255" s="35" t="s">
        <v>56</v>
      </c>
      <c r="E255" s="39" t="s">
        <v>8522</v>
      </c>
    </row>
    <row r="256" spans="1:5" ht="12.75">
      <c r="A256" s="35" t="s">
        <v>57</v>
      </c>
      <c r="E256" s="40" t="s">
        <v>8523</v>
      </c>
    </row>
    <row r="257" spans="1:5" ht="76.5">
      <c r="A257" t="s">
        <v>59</v>
      </c>
      <c r="E257" s="39" t="s">
        <v>8524</v>
      </c>
    </row>
    <row r="258" spans="1:16" ht="12.75">
      <c r="A258" t="s">
        <v>49</v>
      </c>
      <c s="34" t="s">
        <v>149</v>
      </c>
      <c s="34" t="s">
        <v>2237</v>
      </c>
      <c s="35" t="s">
        <v>52</v>
      </c>
      <c s="6" t="s">
        <v>2238</v>
      </c>
      <c s="36" t="s">
        <v>107</v>
      </c>
      <c s="37">
        <v>62</v>
      </c>
      <c s="36">
        <v>0</v>
      </c>
      <c s="36">
        <f>ROUND(G258*H258,6)</f>
      </c>
      <c r="L258" s="38">
        <v>0</v>
      </c>
      <c s="32">
        <f>ROUND(ROUND(L258,2)*ROUND(G258,3),2)</f>
      </c>
      <c s="36" t="s">
        <v>74</v>
      </c>
      <c>
        <f>(M258*21)/100</f>
      </c>
      <c t="s">
        <v>27</v>
      </c>
    </row>
    <row r="259" spans="1:5" ht="25.5">
      <c r="A259" s="35" t="s">
        <v>56</v>
      </c>
      <c r="E259" s="39" t="s">
        <v>8525</v>
      </c>
    </row>
    <row r="260" spans="1:5" ht="12.75">
      <c r="A260" s="35" t="s">
        <v>57</v>
      </c>
      <c r="E260" s="40" t="s">
        <v>52</v>
      </c>
    </row>
    <row r="261" spans="1:5" ht="12.75">
      <c r="A261" t="s">
        <v>59</v>
      </c>
      <c r="E261" s="39" t="s">
        <v>52</v>
      </c>
    </row>
    <row r="262" spans="1:13" ht="12.75">
      <c r="A262" t="s">
        <v>46</v>
      </c>
      <c r="C262" s="31" t="s">
        <v>374</v>
      </c>
      <c r="E262" s="33" t="s">
        <v>3135</v>
      </c>
      <c r="J262" s="32">
        <f>0</f>
      </c>
      <c s="32">
        <f>0</f>
      </c>
      <c s="32">
        <f>0+L263+L267</f>
      </c>
      <c s="32">
        <f>0+M263+M267</f>
      </c>
    </row>
    <row r="263" spans="1:16" ht="12.75">
      <c r="A263" t="s">
        <v>49</v>
      </c>
      <c s="34" t="s">
        <v>271</v>
      </c>
      <c s="34" t="s">
        <v>4682</v>
      </c>
      <c s="35" t="s">
        <v>52</v>
      </c>
      <c s="6" t="s">
        <v>4683</v>
      </c>
      <c s="36" t="s">
        <v>78</v>
      </c>
      <c s="37">
        <v>6</v>
      </c>
      <c s="36">
        <v>0</v>
      </c>
      <c s="36">
        <f>ROUND(G263*H263,6)</f>
      </c>
      <c r="L263" s="38">
        <v>0</v>
      </c>
      <c s="32">
        <f>ROUND(ROUND(L263,2)*ROUND(G263,3),2)</f>
      </c>
      <c s="36" t="s">
        <v>74</v>
      </c>
      <c>
        <f>(M263*21)/100</f>
      </c>
      <c t="s">
        <v>27</v>
      </c>
    </row>
    <row r="264" spans="1:5" ht="12.75">
      <c r="A264" s="35" t="s">
        <v>56</v>
      </c>
      <c r="E264" s="39" t="s">
        <v>8526</v>
      </c>
    </row>
    <row r="265" spans="1:5" ht="12.75">
      <c r="A265" s="35" t="s">
        <v>57</v>
      </c>
      <c r="E265" s="40" t="s">
        <v>52</v>
      </c>
    </row>
    <row r="266" spans="1:5" ht="12.75">
      <c r="A266" t="s">
        <v>59</v>
      </c>
      <c r="E266" s="39" t="s">
        <v>60</v>
      </c>
    </row>
    <row r="267" spans="1:16" ht="12.75">
      <c r="A267" t="s">
        <v>49</v>
      </c>
      <c s="34" t="s">
        <v>274</v>
      </c>
      <c s="34" t="s">
        <v>4842</v>
      </c>
      <c s="35" t="s">
        <v>52</v>
      </c>
      <c s="6" t="s">
        <v>4843</v>
      </c>
      <c s="36" t="s">
        <v>78</v>
      </c>
      <c s="37">
        <v>2</v>
      </c>
      <c s="36">
        <v>0</v>
      </c>
      <c s="36">
        <f>ROUND(G267*H267,6)</f>
      </c>
      <c r="L267" s="38">
        <v>0</v>
      </c>
      <c s="32">
        <f>ROUND(ROUND(L267,2)*ROUND(G267,3),2)</f>
      </c>
      <c s="36" t="s">
        <v>74</v>
      </c>
      <c>
        <f>(M267*21)/100</f>
      </c>
      <c t="s">
        <v>27</v>
      </c>
    </row>
    <row r="268" spans="1:5" ht="12.75">
      <c r="A268" s="35" t="s">
        <v>56</v>
      </c>
      <c r="E268" s="39" t="s">
        <v>8527</v>
      </c>
    </row>
    <row r="269" spans="1:5" ht="12.75">
      <c r="A269" s="35" t="s">
        <v>57</v>
      </c>
      <c r="E269" s="40" t="s">
        <v>52</v>
      </c>
    </row>
    <row r="270" spans="1:5" ht="12.75">
      <c r="A270" t="s">
        <v>59</v>
      </c>
      <c r="E270" s="39" t="s">
        <v>60</v>
      </c>
    </row>
    <row r="271" spans="1:13" ht="12.75">
      <c r="A271" t="s">
        <v>46</v>
      </c>
      <c r="C271" s="31" t="s">
        <v>743</v>
      </c>
      <c r="E271" s="33" t="s">
        <v>1816</v>
      </c>
      <c r="J271" s="32">
        <f>0</f>
      </c>
      <c s="32">
        <f>0</f>
      </c>
      <c s="32">
        <f>0+L272+L276+L280+L284+L288+L292+L296</f>
      </c>
      <c s="32">
        <f>0+M272+M276+M280+M284+M288+M292+M296</f>
      </c>
    </row>
    <row r="272" spans="1:16" ht="25.5">
      <c r="A272" t="s">
        <v>49</v>
      </c>
      <c s="34" t="s">
        <v>280</v>
      </c>
      <c s="34" t="s">
        <v>746</v>
      </c>
      <c s="35" t="s">
        <v>747</v>
      </c>
      <c s="6" t="s">
        <v>748</v>
      </c>
      <c s="36" t="s">
        <v>749</v>
      </c>
      <c s="37">
        <v>35.86</v>
      </c>
      <c s="36">
        <v>0</v>
      </c>
      <c s="36">
        <f>ROUND(G272*H272,6)</f>
      </c>
      <c r="L272" s="38">
        <v>0</v>
      </c>
      <c s="32">
        <f>ROUND(ROUND(L272,2)*ROUND(G272,3),2)</f>
      </c>
      <c s="36" t="s">
        <v>750</v>
      </c>
      <c>
        <f>(M272*21)/100</f>
      </c>
      <c t="s">
        <v>27</v>
      </c>
    </row>
    <row r="273" spans="1:5" ht="25.5">
      <c r="A273" s="35" t="s">
        <v>56</v>
      </c>
      <c r="E273" s="39" t="s">
        <v>751</v>
      </c>
    </row>
    <row r="274" spans="1:5" ht="12.75">
      <c r="A274" s="35" t="s">
        <v>57</v>
      </c>
      <c r="E274" s="40" t="s">
        <v>8285</v>
      </c>
    </row>
    <row r="275" spans="1:5" ht="102">
      <c r="A275" t="s">
        <v>59</v>
      </c>
      <c r="E275" s="39" t="s">
        <v>753</v>
      </c>
    </row>
    <row r="276" spans="1:16" ht="25.5">
      <c r="A276" t="s">
        <v>49</v>
      </c>
      <c s="34" t="s">
        <v>283</v>
      </c>
      <c s="34" t="s">
        <v>755</v>
      </c>
      <c s="35" t="s">
        <v>756</v>
      </c>
      <c s="6" t="s">
        <v>757</v>
      </c>
      <c s="36" t="s">
        <v>749</v>
      </c>
      <c s="37">
        <v>54.3</v>
      </c>
      <c s="36">
        <v>0</v>
      </c>
      <c s="36">
        <f>ROUND(G276*H276,6)</f>
      </c>
      <c r="L276" s="38">
        <v>0</v>
      </c>
      <c s="32">
        <f>ROUND(ROUND(L276,2)*ROUND(G276,3),2)</f>
      </c>
      <c s="36" t="s">
        <v>750</v>
      </c>
      <c>
        <f>(M276*21)/100</f>
      </c>
      <c t="s">
        <v>27</v>
      </c>
    </row>
    <row r="277" spans="1:5" ht="25.5">
      <c r="A277" s="35" t="s">
        <v>56</v>
      </c>
      <c r="E277" s="39" t="s">
        <v>751</v>
      </c>
    </row>
    <row r="278" spans="1:5" ht="38.25">
      <c r="A278" s="35" t="s">
        <v>57</v>
      </c>
      <c r="E278" s="40" t="s">
        <v>8528</v>
      </c>
    </row>
    <row r="279" spans="1:5" ht="102">
      <c r="A279" t="s">
        <v>59</v>
      </c>
      <c r="E279" s="39" t="s">
        <v>753</v>
      </c>
    </row>
    <row r="280" spans="1:16" ht="25.5">
      <c r="A280" t="s">
        <v>49</v>
      </c>
      <c s="34" t="s">
        <v>286</v>
      </c>
      <c s="34" t="s">
        <v>3377</v>
      </c>
      <c s="35" t="s">
        <v>3378</v>
      </c>
      <c s="6" t="s">
        <v>3379</v>
      </c>
      <c s="36" t="s">
        <v>749</v>
      </c>
      <c s="37">
        <v>14.4</v>
      </c>
      <c s="36">
        <v>0</v>
      </c>
      <c s="36">
        <f>ROUND(G280*H280,6)</f>
      </c>
      <c r="L280" s="38">
        <v>0</v>
      </c>
      <c s="32">
        <f>ROUND(ROUND(L280,2)*ROUND(G280,3),2)</f>
      </c>
      <c s="36" t="s">
        <v>750</v>
      </c>
      <c>
        <f>(M280*21)/100</f>
      </c>
      <c t="s">
        <v>27</v>
      </c>
    </row>
    <row r="281" spans="1:5" ht="25.5">
      <c r="A281" s="35" t="s">
        <v>56</v>
      </c>
      <c r="E281" s="39" t="s">
        <v>751</v>
      </c>
    </row>
    <row r="282" spans="1:5" ht="25.5">
      <c r="A282" s="35" t="s">
        <v>57</v>
      </c>
      <c r="E282" s="40" t="s">
        <v>8287</v>
      </c>
    </row>
    <row r="283" spans="1:5" ht="102">
      <c r="A283" t="s">
        <v>59</v>
      </c>
      <c r="E283" s="39" t="s">
        <v>753</v>
      </c>
    </row>
    <row r="284" spans="1:16" ht="25.5">
      <c r="A284" t="s">
        <v>49</v>
      </c>
      <c s="34" t="s">
        <v>289</v>
      </c>
      <c s="34" t="s">
        <v>1818</v>
      </c>
      <c s="35" t="s">
        <v>1819</v>
      </c>
      <c s="6" t="s">
        <v>1820</v>
      </c>
      <c s="36" t="s">
        <v>749</v>
      </c>
      <c s="37">
        <v>15.4</v>
      </c>
      <c s="36">
        <v>0</v>
      </c>
      <c s="36">
        <f>ROUND(G284*H284,6)</f>
      </c>
      <c r="L284" s="38">
        <v>0</v>
      </c>
      <c s="32">
        <f>ROUND(ROUND(L284,2)*ROUND(G284,3),2)</f>
      </c>
      <c s="36" t="s">
        <v>750</v>
      </c>
      <c>
        <f>(M284*21)/100</f>
      </c>
      <c t="s">
        <v>27</v>
      </c>
    </row>
    <row r="285" spans="1:5" ht="25.5">
      <c r="A285" s="35" t="s">
        <v>56</v>
      </c>
      <c r="E285" s="39" t="s">
        <v>751</v>
      </c>
    </row>
    <row r="286" spans="1:5" ht="12.75">
      <c r="A286" s="35" t="s">
        <v>57</v>
      </c>
      <c r="E286" s="40" t="s">
        <v>8529</v>
      </c>
    </row>
    <row r="287" spans="1:5" ht="102">
      <c r="A287" t="s">
        <v>59</v>
      </c>
      <c r="E287" s="39" t="s">
        <v>753</v>
      </c>
    </row>
    <row r="288" spans="1:16" ht="25.5">
      <c r="A288" t="s">
        <v>49</v>
      </c>
      <c s="34" t="s">
        <v>292</v>
      </c>
      <c s="34" t="s">
        <v>950</v>
      </c>
      <c s="35" t="s">
        <v>951</v>
      </c>
      <c s="6" t="s">
        <v>952</v>
      </c>
      <c s="36" t="s">
        <v>749</v>
      </c>
      <c s="37">
        <v>0.05</v>
      </c>
      <c s="36">
        <v>0</v>
      </c>
      <c s="36">
        <f>ROUND(G288*H288,6)</f>
      </c>
      <c r="L288" s="38">
        <v>0</v>
      </c>
      <c s="32">
        <f>ROUND(ROUND(L288,2)*ROUND(G288,3),2)</f>
      </c>
      <c s="36" t="s">
        <v>750</v>
      </c>
      <c>
        <f>(M288*21)/100</f>
      </c>
      <c t="s">
        <v>27</v>
      </c>
    </row>
    <row r="289" spans="1:5" ht="25.5">
      <c r="A289" s="35" t="s">
        <v>56</v>
      </c>
      <c r="E289" s="39" t="s">
        <v>751</v>
      </c>
    </row>
    <row r="290" spans="1:5" ht="12.75">
      <c r="A290" s="35" t="s">
        <v>57</v>
      </c>
      <c r="E290" s="40" t="s">
        <v>8530</v>
      </c>
    </row>
    <row r="291" spans="1:5" ht="102">
      <c r="A291" t="s">
        <v>59</v>
      </c>
      <c r="E291" s="39" t="s">
        <v>753</v>
      </c>
    </row>
    <row r="292" spans="1:16" ht="25.5">
      <c r="A292" t="s">
        <v>49</v>
      </c>
      <c s="34" t="s">
        <v>295</v>
      </c>
      <c s="34" t="s">
        <v>953</v>
      </c>
      <c s="35" t="s">
        <v>954</v>
      </c>
      <c s="6" t="s">
        <v>955</v>
      </c>
      <c s="36" t="s">
        <v>749</v>
      </c>
      <c s="37">
        <v>3.05</v>
      </c>
      <c s="36">
        <v>0</v>
      </c>
      <c s="36">
        <f>ROUND(G292*H292,6)</f>
      </c>
      <c r="L292" s="38">
        <v>0</v>
      </c>
      <c s="32">
        <f>ROUND(ROUND(L292,2)*ROUND(G292,3),2)</f>
      </c>
      <c s="36" t="s">
        <v>750</v>
      </c>
      <c>
        <f>(M292*21)/100</f>
      </c>
      <c t="s">
        <v>27</v>
      </c>
    </row>
    <row r="293" spans="1:5" ht="25.5">
      <c r="A293" s="35" t="s">
        <v>56</v>
      </c>
      <c r="E293" s="39" t="s">
        <v>751</v>
      </c>
    </row>
    <row r="294" spans="1:5" ht="12.75">
      <c r="A294" s="35" t="s">
        <v>57</v>
      </c>
      <c r="E294" s="40" t="s">
        <v>8531</v>
      </c>
    </row>
    <row r="295" spans="1:5" ht="102">
      <c r="A295" t="s">
        <v>59</v>
      </c>
      <c r="E295" s="39" t="s">
        <v>753</v>
      </c>
    </row>
    <row r="296" spans="1:16" ht="12.75">
      <c r="A296" t="s">
        <v>49</v>
      </c>
      <c s="34" t="s">
        <v>114</v>
      </c>
      <c s="34" t="s">
        <v>767</v>
      </c>
      <c s="35" t="s">
        <v>768</v>
      </c>
      <c s="6" t="s">
        <v>769</v>
      </c>
      <c s="36" t="s">
        <v>749</v>
      </c>
      <c s="37">
        <v>3.9</v>
      </c>
      <c s="36">
        <v>0</v>
      </c>
      <c s="36">
        <f>ROUND(G296*H296,6)</f>
      </c>
      <c r="L296" s="38">
        <v>0</v>
      </c>
      <c s="32">
        <f>ROUND(ROUND(L296,2)*ROUND(G296,3),2)</f>
      </c>
      <c s="36" t="s">
        <v>750</v>
      </c>
      <c>
        <f>(M296*21)/100</f>
      </c>
      <c t="s">
        <v>27</v>
      </c>
    </row>
    <row r="297" spans="1:5" ht="25.5">
      <c r="A297" s="35" t="s">
        <v>56</v>
      </c>
      <c r="E297" s="39" t="s">
        <v>751</v>
      </c>
    </row>
    <row r="298" spans="1:5" ht="12.75">
      <c r="A298" s="35" t="s">
        <v>57</v>
      </c>
      <c r="E298" s="40" t="s">
        <v>8532</v>
      </c>
    </row>
    <row r="299" spans="1:5" ht="102">
      <c r="A299" t="s">
        <v>59</v>
      </c>
      <c r="E299"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8288</v>
      </c>
      <c s="41">
        <f>Rekapitulace!C131</f>
      </c>
      <c s="20" t="s">
        <v>0</v>
      </c>
      <c t="s">
        <v>23</v>
      </c>
      <c t="s">
        <v>27</v>
      </c>
    </row>
    <row r="4" spans="1:16" ht="32" customHeight="1">
      <c r="A4" s="24" t="s">
        <v>20</v>
      </c>
      <c s="25" t="s">
        <v>28</v>
      </c>
      <c s="27" t="s">
        <v>8288</v>
      </c>
      <c r="E4" s="26" t="s">
        <v>8289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COUNTIFS(L8:L125,"=0",A8:A125,"P")+COUNTIFS(L8:L125,"",A8:A125,"P")+SUM(Q8:Q125)</f>
      </c>
    </row>
    <row r="8" spans="1:13" ht="12.75">
      <c r="A8" t="s">
        <v>44</v>
      </c>
      <c r="C8" s="28" t="s">
        <v>8535</v>
      </c>
      <c r="E8" s="30" t="s">
        <v>8534</v>
      </c>
      <c r="J8" s="29">
        <f>0+J9+J14+J19+J36</f>
      </c>
      <c s="29">
        <f>0+K9+K14+K19+K36</f>
      </c>
      <c s="29">
        <f>0+L9+L14+L19+L36</f>
      </c>
      <c s="29">
        <f>0+M9+M14+M19+M36</f>
      </c>
    </row>
    <row r="9" spans="1:13" ht="12.75">
      <c r="A9" t="s">
        <v>46</v>
      </c>
      <c r="C9" s="31" t="s">
        <v>122</v>
      </c>
      <c r="E9" s="33" t="s">
        <v>3400</v>
      </c>
      <c r="J9" s="32">
        <f>0</f>
      </c>
      <c s="32">
        <f>0</f>
      </c>
      <c s="32">
        <f>0+L10</f>
      </c>
      <c s="32">
        <f>0+M10</f>
      </c>
    </row>
    <row r="10" spans="1:16" ht="12.75">
      <c r="A10" t="s">
        <v>49</v>
      </c>
      <c s="34" t="s">
        <v>169</v>
      </c>
      <c s="34" t="s">
        <v>838</v>
      </c>
      <c s="35" t="s">
        <v>52</v>
      </c>
      <c s="6" t="s">
        <v>839</v>
      </c>
      <c s="36" t="s">
        <v>78</v>
      </c>
      <c s="37">
        <v>22.4</v>
      </c>
      <c s="36">
        <v>0</v>
      </c>
      <c s="36">
        <f>ROUND(G10*H10,6)</f>
      </c>
      <c r="L10" s="38">
        <v>0</v>
      </c>
      <c s="32">
        <f>ROUND(ROUND(L10,2)*ROUND(G10,3),2)</f>
      </c>
      <c s="36" t="s">
        <v>74</v>
      </c>
      <c>
        <f>(M10*21)/100</f>
      </c>
      <c t="s">
        <v>27</v>
      </c>
    </row>
    <row r="11" spans="1:5" ht="12.75">
      <c r="A11" s="35" t="s">
        <v>56</v>
      </c>
      <c r="E11" s="39" t="s">
        <v>8536</v>
      </c>
    </row>
    <row r="12" spans="1:5" ht="12.75">
      <c r="A12" s="35" t="s">
        <v>57</v>
      </c>
      <c r="E12" s="40" t="s">
        <v>8138</v>
      </c>
    </row>
    <row r="13" spans="1:5" ht="12.75">
      <c r="A13" t="s">
        <v>59</v>
      </c>
      <c r="E13" s="39" t="s">
        <v>60</v>
      </c>
    </row>
    <row r="14" spans="1:13" ht="12.75">
      <c r="A14" t="s">
        <v>46</v>
      </c>
      <c r="C14" s="31" t="s">
        <v>134</v>
      </c>
      <c r="E14" s="33" t="s">
        <v>3413</v>
      </c>
      <c r="J14" s="32">
        <f>0</f>
      </c>
      <c s="32">
        <f>0</f>
      </c>
      <c s="32">
        <f>0+L15</f>
      </c>
      <c s="32">
        <f>0+M15</f>
      </c>
    </row>
    <row r="15" spans="1:16" ht="12.75">
      <c r="A15" t="s">
        <v>49</v>
      </c>
      <c s="34" t="s">
        <v>172</v>
      </c>
      <c s="34" t="s">
        <v>101</v>
      </c>
      <c s="35" t="s">
        <v>52</v>
      </c>
      <c s="6" t="s">
        <v>102</v>
      </c>
      <c s="36" t="s">
        <v>78</v>
      </c>
      <c s="37">
        <v>22.4</v>
      </c>
      <c s="36">
        <v>0</v>
      </c>
      <c s="36">
        <f>ROUND(G15*H15,6)</f>
      </c>
      <c r="L15" s="38">
        <v>0</v>
      </c>
      <c s="32">
        <f>ROUND(ROUND(L15,2)*ROUND(G15,3),2)</f>
      </c>
      <c s="36" t="s">
        <v>74</v>
      </c>
      <c>
        <f>(M15*21)/100</f>
      </c>
      <c t="s">
        <v>27</v>
      </c>
    </row>
    <row r="16" spans="1:5" ht="12.75">
      <c r="A16" s="35" t="s">
        <v>56</v>
      </c>
      <c r="E16" s="39" t="s">
        <v>8536</v>
      </c>
    </row>
    <row r="17" spans="1:5" ht="12.75">
      <c r="A17" s="35" t="s">
        <v>57</v>
      </c>
      <c r="E17" s="40" t="s">
        <v>52</v>
      </c>
    </row>
    <row r="18" spans="1:5" ht="12.75">
      <c r="A18" t="s">
        <v>59</v>
      </c>
      <c r="E18" s="39" t="s">
        <v>60</v>
      </c>
    </row>
    <row r="19" spans="1:13" ht="12.75">
      <c r="A19" t="s">
        <v>46</v>
      </c>
      <c r="C19" s="31" t="s">
        <v>114</v>
      </c>
      <c r="E19" s="33" t="s">
        <v>2220</v>
      </c>
      <c r="J19" s="32">
        <f>0</f>
      </c>
      <c s="32">
        <f>0</f>
      </c>
      <c s="32">
        <f>0+L20+L24+L28+L32</f>
      </c>
      <c s="32">
        <f>0+M20+M24+M28+M32</f>
      </c>
    </row>
    <row r="20" spans="1:16" ht="25.5">
      <c r="A20" t="s">
        <v>49</v>
      </c>
      <c s="34" t="s">
        <v>155</v>
      </c>
      <c s="34" t="s">
        <v>1333</v>
      </c>
      <c s="35" t="s">
        <v>52</v>
      </c>
      <c s="6" t="s">
        <v>1334</v>
      </c>
      <c s="36" t="s">
        <v>99</v>
      </c>
      <c s="37">
        <v>160</v>
      </c>
      <c s="36">
        <v>0</v>
      </c>
      <c s="36">
        <f>ROUND(G20*H20,6)</f>
      </c>
      <c r="L20" s="38">
        <v>0</v>
      </c>
      <c s="32">
        <f>ROUND(ROUND(L20,2)*ROUND(G20,3),2)</f>
      </c>
      <c s="36" t="s">
        <v>74</v>
      </c>
      <c>
        <f>(M20*21)/100</f>
      </c>
      <c t="s">
        <v>27</v>
      </c>
    </row>
    <row r="21" spans="1:5" ht="12.75">
      <c r="A21" s="35" t="s">
        <v>56</v>
      </c>
      <c r="E21" s="39" t="s">
        <v>8537</v>
      </c>
    </row>
    <row r="22" spans="1:5" ht="12.75">
      <c r="A22" s="35" t="s">
        <v>57</v>
      </c>
      <c r="E22" s="40" t="s">
        <v>8138</v>
      </c>
    </row>
    <row r="23" spans="1:5" ht="12.75">
      <c r="A23" t="s">
        <v>59</v>
      </c>
      <c r="E23" s="39" t="s">
        <v>60</v>
      </c>
    </row>
    <row r="24" spans="1:16" ht="25.5">
      <c r="A24" t="s">
        <v>49</v>
      </c>
      <c s="34" t="s">
        <v>158</v>
      </c>
      <c s="34" t="s">
        <v>8538</v>
      </c>
      <c s="35" t="s">
        <v>52</v>
      </c>
      <c s="6" t="s">
        <v>8539</v>
      </c>
      <c s="36" t="s">
        <v>99</v>
      </c>
      <c s="37">
        <v>95</v>
      </c>
      <c s="36">
        <v>0</v>
      </c>
      <c s="36">
        <f>ROUND(G24*H24,6)</f>
      </c>
      <c r="L24" s="38">
        <v>0</v>
      </c>
      <c s="32">
        <f>ROUND(ROUND(L24,2)*ROUND(G24,3),2)</f>
      </c>
      <c s="36" t="s">
        <v>74</v>
      </c>
      <c>
        <f>(M24*21)/100</f>
      </c>
      <c t="s">
        <v>27</v>
      </c>
    </row>
    <row r="25" spans="1:5" ht="12.75">
      <c r="A25" s="35" t="s">
        <v>56</v>
      </c>
      <c r="E25" s="39" t="s">
        <v>8540</v>
      </c>
    </row>
    <row r="26" spans="1:5" ht="12.75">
      <c r="A26" s="35" t="s">
        <v>57</v>
      </c>
      <c r="E26" s="40" t="s">
        <v>52</v>
      </c>
    </row>
    <row r="27" spans="1:5" ht="12.75">
      <c r="A27" t="s">
        <v>59</v>
      </c>
      <c r="E27" s="39" t="s">
        <v>75</v>
      </c>
    </row>
    <row r="28" spans="1:16" ht="12.75">
      <c r="A28" t="s">
        <v>49</v>
      </c>
      <c s="34" t="s">
        <v>163</v>
      </c>
      <c s="34" t="s">
        <v>153</v>
      </c>
      <c s="35" t="s">
        <v>52</v>
      </c>
      <c s="6" t="s">
        <v>154</v>
      </c>
      <c s="36" t="s">
        <v>99</v>
      </c>
      <c s="37">
        <v>95</v>
      </c>
      <c s="36">
        <v>0</v>
      </c>
      <c s="36">
        <f>ROUND(G28*H28,6)</f>
      </c>
      <c r="L28" s="38">
        <v>0</v>
      </c>
      <c s="32">
        <f>ROUND(ROUND(L28,2)*ROUND(G28,3),2)</f>
      </c>
      <c s="36" t="s">
        <v>74</v>
      </c>
      <c>
        <f>(M28*21)/100</f>
      </c>
      <c t="s">
        <v>27</v>
      </c>
    </row>
    <row r="29" spans="1:5" ht="12.75">
      <c r="A29" s="35" t="s">
        <v>56</v>
      </c>
      <c r="E29" s="39" t="s">
        <v>52</v>
      </c>
    </row>
    <row r="30" spans="1:5" ht="12.75">
      <c r="A30" s="35" t="s">
        <v>57</v>
      </c>
      <c r="E30" s="40" t="s">
        <v>8138</v>
      </c>
    </row>
    <row r="31" spans="1:5" ht="12.75">
      <c r="A31" t="s">
        <v>59</v>
      </c>
      <c r="E31" s="39" t="s">
        <v>60</v>
      </c>
    </row>
    <row r="32" spans="1:16" ht="25.5">
      <c r="A32" t="s">
        <v>49</v>
      </c>
      <c s="34" t="s">
        <v>166</v>
      </c>
      <c s="34" t="s">
        <v>863</v>
      </c>
      <c s="35" t="s">
        <v>52</v>
      </c>
      <c s="6" t="s">
        <v>864</v>
      </c>
      <c s="36" t="s">
        <v>107</v>
      </c>
      <c s="37">
        <v>156</v>
      </c>
      <c s="36">
        <v>0</v>
      </c>
      <c s="36">
        <f>ROUND(G32*H32,6)</f>
      </c>
      <c r="L32" s="38">
        <v>0</v>
      </c>
      <c s="32">
        <f>ROUND(ROUND(L32,2)*ROUND(G32,3),2)</f>
      </c>
      <c s="36" t="s">
        <v>74</v>
      </c>
      <c>
        <f>(M32*21)/100</f>
      </c>
      <c t="s">
        <v>27</v>
      </c>
    </row>
    <row r="33" spans="1:5" ht="12.75">
      <c r="A33" s="35" t="s">
        <v>56</v>
      </c>
      <c r="E33" s="39" t="s">
        <v>8163</v>
      </c>
    </row>
    <row r="34" spans="1:5" ht="12.75">
      <c r="A34" s="35" t="s">
        <v>57</v>
      </c>
      <c r="E34" s="40" t="s">
        <v>52</v>
      </c>
    </row>
    <row r="35" spans="1:5" ht="12.75">
      <c r="A35" t="s">
        <v>59</v>
      </c>
      <c r="E35" s="39" t="s">
        <v>60</v>
      </c>
    </row>
    <row r="36" spans="1:13" ht="12.75">
      <c r="A36" t="s">
        <v>46</v>
      </c>
      <c r="C36" s="31" t="s">
        <v>161</v>
      </c>
      <c r="E36" s="33" t="s">
        <v>2221</v>
      </c>
      <c r="J36" s="32">
        <f>0</f>
      </c>
      <c s="32">
        <f>0</f>
      </c>
      <c s="32">
        <f>0+L37+L41+L45+L49+L53+L57+L61+L65+L69+L73+L77+L81+L85+L89+L93+L97+L101+L105+L109+L113+L117+L121+L125</f>
      </c>
      <c s="32">
        <f>0+M37+M41+M45+M49+M53+M57+M61+M65+M69+M73+M77+M81+M85+M89+M93+M97+M101+M105+M109+M113+M117+M121+M125</f>
      </c>
    </row>
    <row r="37" spans="1:16" ht="25.5">
      <c r="A37" t="s">
        <v>49</v>
      </c>
      <c s="34" t="s">
        <v>69</v>
      </c>
      <c s="34" t="s">
        <v>8541</v>
      </c>
      <c s="35" t="s">
        <v>52</v>
      </c>
      <c s="6" t="s">
        <v>8542</v>
      </c>
      <c s="36" t="s">
        <v>99</v>
      </c>
      <c s="37">
        <v>16</v>
      </c>
      <c s="36">
        <v>0</v>
      </c>
      <c s="36">
        <f>ROUND(G37*H37,6)</f>
      </c>
      <c r="L37" s="38">
        <v>0</v>
      </c>
      <c s="32">
        <f>ROUND(ROUND(L37,2)*ROUND(G37,3),2)</f>
      </c>
      <c s="36" t="s">
        <v>74</v>
      </c>
      <c>
        <f>(M37*21)/100</f>
      </c>
      <c t="s">
        <v>27</v>
      </c>
    </row>
    <row r="38" spans="1:5" ht="12.75">
      <c r="A38" s="35" t="s">
        <v>56</v>
      </c>
      <c r="E38" s="39" t="s">
        <v>8543</v>
      </c>
    </row>
    <row r="39" spans="1:5" ht="12.75">
      <c r="A39" s="35" t="s">
        <v>57</v>
      </c>
      <c r="E39" s="40" t="s">
        <v>52</v>
      </c>
    </row>
    <row r="40" spans="1:5" ht="12.75">
      <c r="A40" t="s">
        <v>59</v>
      </c>
      <c r="E40" s="39" t="s">
        <v>60</v>
      </c>
    </row>
    <row r="41" spans="1:16" ht="12.75">
      <c r="A41" t="s">
        <v>49</v>
      </c>
      <c s="34" t="s">
        <v>27</v>
      </c>
      <c s="34" t="s">
        <v>876</v>
      </c>
      <c s="35" t="s">
        <v>52</v>
      </c>
      <c s="6" t="s">
        <v>877</v>
      </c>
      <c s="36" t="s">
        <v>99</v>
      </c>
      <c s="37">
        <v>198</v>
      </c>
      <c s="36">
        <v>0</v>
      </c>
      <c s="36">
        <f>ROUND(G41*H41,6)</f>
      </c>
      <c r="L41" s="38">
        <v>0</v>
      </c>
      <c s="32">
        <f>ROUND(ROUND(L41,2)*ROUND(G41,3),2)</f>
      </c>
      <c s="36" t="s">
        <v>74</v>
      </c>
      <c>
        <f>(M41*21)/100</f>
      </c>
      <c t="s">
        <v>27</v>
      </c>
    </row>
    <row r="42" spans="1:5" ht="12.75">
      <c r="A42" s="35" t="s">
        <v>56</v>
      </c>
      <c r="E42" s="39" t="s">
        <v>8544</v>
      </c>
    </row>
    <row r="43" spans="1:5" ht="12.75">
      <c r="A43" s="35" t="s">
        <v>57</v>
      </c>
      <c r="E43" s="40" t="s">
        <v>8173</v>
      </c>
    </row>
    <row r="44" spans="1:5" ht="12.75">
      <c r="A44" t="s">
        <v>59</v>
      </c>
      <c r="E44" s="39" t="s">
        <v>60</v>
      </c>
    </row>
    <row r="45" spans="1:16" ht="25.5">
      <c r="A45" t="s">
        <v>49</v>
      </c>
      <c s="34" t="s">
        <v>26</v>
      </c>
      <c s="34" t="s">
        <v>1138</v>
      </c>
      <c s="35" t="s">
        <v>52</v>
      </c>
      <c s="6" t="s">
        <v>1139</v>
      </c>
      <c s="36" t="s">
        <v>107</v>
      </c>
      <c s="37">
        <v>156</v>
      </c>
      <c s="36">
        <v>0</v>
      </c>
      <c s="36">
        <f>ROUND(G45*H45,6)</f>
      </c>
      <c r="L45" s="38">
        <v>0</v>
      </c>
      <c s="32">
        <f>ROUND(ROUND(L45,2)*ROUND(G45,3),2)</f>
      </c>
      <c s="36" t="s">
        <v>74</v>
      </c>
      <c>
        <f>(M45*21)/100</f>
      </c>
      <c t="s">
        <v>27</v>
      </c>
    </row>
    <row r="46" spans="1:5" ht="12.75">
      <c r="A46" s="35" t="s">
        <v>56</v>
      </c>
      <c r="E46" s="39" t="s">
        <v>52</v>
      </c>
    </row>
    <row r="47" spans="1:5" ht="12.75">
      <c r="A47" s="35" t="s">
        <v>57</v>
      </c>
      <c r="E47" s="40" t="s">
        <v>8178</v>
      </c>
    </row>
    <row r="48" spans="1:5" ht="12.75">
      <c r="A48" t="s">
        <v>59</v>
      </c>
      <c r="E48" s="39" t="s">
        <v>60</v>
      </c>
    </row>
    <row r="49" spans="1:16" ht="12.75">
      <c r="A49" t="s">
        <v>49</v>
      </c>
      <c s="34" t="s">
        <v>81</v>
      </c>
      <c s="34" t="s">
        <v>8545</v>
      </c>
      <c s="35" t="s">
        <v>52</v>
      </c>
      <c s="6" t="s">
        <v>8546</v>
      </c>
      <c s="36" t="s">
        <v>107</v>
      </c>
      <c s="37">
        <v>3</v>
      </c>
      <c s="36">
        <v>0</v>
      </c>
      <c s="36">
        <f>ROUND(G49*H49,6)</f>
      </c>
      <c r="L49" s="38">
        <v>0</v>
      </c>
      <c s="32">
        <f>ROUND(ROUND(L49,2)*ROUND(G49,3),2)</f>
      </c>
      <c s="36" t="s">
        <v>74</v>
      </c>
      <c>
        <f>(M49*21)/100</f>
      </c>
      <c t="s">
        <v>27</v>
      </c>
    </row>
    <row r="50" spans="1:5" ht="25.5">
      <c r="A50" s="35" t="s">
        <v>56</v>
      </c>
      <c r="E50" s="39" t="s">
        <v>8547</v>
      </c>
    </row>
    <row r="51" spans="1:5" ht="12.75">
      <c r="A51" s="35" t="s">
        <v>57</v>
      </c>
      <c r="E51" s="40" t="s">
        <v>8225</v>
      </c>
    </row>
    <row r="52" spans="1:5" ht="12.75">
      <c r="A52" t="s">
        <v>59</v>
      </c>
      <c r="E52" s="39" t="s">
        <v>60</v>
      </c>
    </row>
    <row r="53" spans="1:16" ht="25.5">
      <c r="A53" t="s">
        <v>49</v>
      </c>
      <c s="34" t="s">
        <v>84</v>
      </c>
      <c s="34" t="s">
        <v>8548</v>
      </c>
      <c s="35" t="s">
        <v>52</v>
      </c>
      <c s="6" t="s">
        <v>8549</v>
      </c>
      <c s="36" t="s">
        <v>107</v>
      </c>
      <c s="37">
        <v>49</v>
      </c>
      <c s="36">
        <v>0</v>
      </c>
      <c s="36">
        <f>ROUND(G53*H53,6)</f>
      </c>
      <c r="L53" s="38">
        <v>0</v>
      </c>
      <c s="32">
        <f>ROUND(ROUND(L53,2)*ROUND(G53,3),2)</f>
      </c>
      <c s="36" t="s">
        <v>74</v>
      </c>
      <c>
        <f>(M53*21)/100</f>
      </c>
      <c t="s">
        <v>27</v>
      </c>
    </row>
    <row r="54" spans="1:5" ht="25.5">
      <c r="A54" s="35" t="s">
        <v>56</v>
      </c>
      <c r="E54" s="39" t="s">
        <v>8550</v>
      </c>
    </row>
    <row r="55" spans="1:5" ht="12.75">
      <c r="A55" s="35" t="s">
        <v>57</v>
      </c>
      <c r="E55" s="40" t="s">
        <v>8225</v>
      </c>
    </row>
    <row r="56" spans="1:5" ht="12.75">
      <c r="A56" t="s">
        <v>59</v>
      </c>
      <c r="E56" s="39" t="s">
        <v>60</v>
      </c>
    </row>
    <row r="57" spans="1:16" ht="25.5">
      <c r="A57" t="s">
        <v>49</v>
      </c>
      <c s="34" t="s">
        <v>87</v>
      </c>
      <c s="34" t="s">
        <v>8551</v>
      </c>
      <c s="35" t="s">
        <v>52</v>
      </c>
      <c s="6" t="s">
        <v>8552</v>
      </c>
      <c s="36" t="s">
        <v>107</v>
      </c>
      <c s="37">
        <v>52</v>
      </c>
      <c s="36">
        <v>0</v>
      </c>
      <c s="36">
        <f>ROUND(G57*H57,6)</f>
      </c>
      <c r="L57" s="38">
        <v>0</v>
      </c>
      <c s="32">
        <f>ROUND(ROUND(L57,2)*ROUND(G57,3),2)</f>
      </c>
      <c s="36" t="s">
        <v>2227</v>
      </c>
      <c>
        <f>(M57*21)/100</f>
      </c>
      <c t="s">
        <v>27</v>
      </c>
    </row>
    <row r="58" spans="1:5" ht="12.75">
      <c r="A58" s="35" t="s">
        <v>56</v>
      </c>
      <c r="E58" s="39" t="s">
        <v>52</v>
      </c>
    </row>
    <row r="59" spans="1:5" ht="12.75">
      <c r="A59" s="35" t="s">
        <v>57</v>
      </c>
      <c r="E59" s="40" t="s">
        <v>8225</v>
      </c>
    </row>
    <row r="60" spans="1:5" ht="12.75">
      <c r="A60" t="s">
        <v>59</v>
      </c>
      <c r="E60" s="39" t="s">
        <v>60</v>
      </c>
    </row>
    <row r="61" spans="1:16" ht="25.5">
      <c r="A61" t="s">
        <v>49</v>
      </c>
      <c s="34" t="s">
        <v>90</v>
      </c>
      <c s="34" t="s">
        <v>8194</v>
      </c>
      <c s="35" t="s">
        <v>52</v>
      </c>
      <c s="6" t="s">
        <v>8195</v>
      </c>
      <c s="36" t="s">
        <v>107</v>
      </c>
      <c s="37">
        <v>1</v>
      </c>
      <c s="36">
        <v>0</v>
      </c>
      <c s="36">
        <f>ROUND(G61*H61,6)</f>
      </c>
      <c r="L61" s="38">
        <v>0</v>
      </c>
      <c s="32">
        <f>ROUND(ROUND(L61,2)*ROUND(G61,3),2)</f>
      </c>
      <c s="36" t="s">
        <v>74</v>
      </c>
      <c>
        <f>(M61*21)/100</f>
      </c>
      <c t="s">
        <v>27</v>
      </c>
    </row>
    <row r="62" spans="1:5" ht="12.75">
      <c r="A62" s="35" t="s">
        <v>56</v>
      </c>
      <c r="E62" s="39" t="s">
        <v>52</v>
      </c>
    </row>
    <row r="63" spans="1:5" ht="12.75">
      <c r="A63" s="35" t="s">
        <v>57</v>
      </c>
      <c r="E63" s="40" t="s">
        <v>8413</v>
      </c>
    </row>
    <row r="64" spans="1:5" ht="12.75">
      <c r="A64" t="s">
        <v>59</v>
      </c>
      <c r="E64" s="39" t="s">
        <v>60</v>
      </c>
    </row>
    <row r="65" spans="1:16" ht="25.5">
      <c r="A65" t="s">
        <v>49</v>
      </c>
      <c s="34" t="s">
        <v>93</v>
      </c>
      <c s="34" t="s">
        <v>8198</v>
      </c>
      <c s="35" t="s">
        <v>52</v>
      </c>
      <c s="6" t="s">
        <v>8199</v>
      </c>
      <c s="36" t="s">
        <v>107</v>
      </c>
      <c s="37">
        <v>1</v>
      </c>
      <c s="36">
        <v>0</v>
      </c>
      <c s="36">
        <f>ROUND(G65*H65,6)</f>
      </c>
      <c r="L65" s="38">
        <v>0</v>
      </c>
      <c s="32">
        <f>ROUND(ROUND(L65,2)*ROUND(G65,3),2)</f>
      </c>
      <c s="36" t="s">
        <v>74</v>
      </c>
      <c>
        <f>(M65*21)/100</f>
      </c>
      <c t="s">
        <v>27</v>
      </c>
    </row>
    <row r="66" spans="1:5" ht="12.75">
      <c r="A66" s="35" t="s">
        <v>56</v>
      </c>
      <c r="E66" s="39" t="s">
        <v>52</v>
      </c>
    </row>
    <row r="67" spans="1:5" ht="12.75">
      <c r="A67" s="35" t="s">
        <v>57</v>
      </c>
      <c r="E67" s="40" t="s">
        <v>8413</v>
      </c>
    </row>
    <row r="68" spans="1:5" ht="12.75">
      <c r="A68" t="s">
        <v>59</v>
      </c>
      <c r="E68" s="39" t="s">
        <v>60</v>
      </c>
    </row>
    <row r="69" spans="1:16" ht="12.75">
      <c r="A69" t="s">
        <v>49</v>
      </c>
      <c s="34" t="s">
        <v>96</v>
      </c>
      <c s="34" t="s">
        <v>164</v>
      </c>
      <c s="35" t="s">
        <v>52</v>
      </c>
      <c s="6" t="s">
        <v>165</v>
      </c>
      <c s="36" t="s">
        <v>99</v>
      </c>
      <c s="37">
        <v>85</v>
      </c>
      <c s="36">
        <v>0</v>
      </c>
      <c s="36">
        <f>ROUND(G69*H69,6)</f>
      </c>
      <c r="L69" s="38">
        <v>0</v>
      </c>
      <c s="32">
        <f>ROUND(ROUND(L69,2)*ROUND(G69,3),2)</f>
      </c>
      <c s="36" t="s">
        <v>74</v>
      </c>
      <c>
        <f>(M69*21)/100</f>
      </c>
      <c t="s">
        <v>27</v>
      </c>
    </row>
    <row r="70" spans="1:5" ht="12.75">
      <c r="A70" s="35" t="s">
        <v>56</v>
      </c>
      <c r="E70" s="39" t="s">
        <v>8331</v>
      </c>
    </row>
    <row r="71" spans="1:5" ht="12.75">
      <c r="A71" s="35" t="s">
        <v>57</v>
      </c>
      <c r="E71" s="40" t="s">
        <v>52</v>
      </c>
    </row>
    <row r="72" spans="1:5" ht="12.75">
      <c r="A72" t="s">
        <v>59</v>
      </c>
      <c r="E72" s="39" t="s">
        <v>60</v>
      </c>
    </row>
    <row r="73" spans="1:16" ht="12.75">
      <c r="A73" t="s">
        <v>49</v>
      </c>
      <c s="34" t="s">
        <v>100</v>
      </c>
      <c s="34" t="s">
        <v>1087</v>
      </c>
      <c s="35" t="s">
        <v>52</v>
      </c>
      <c s="6" t="s">
        <v>1088</v>
      </c>
      <c s="36" t="s">
        <v>107</v>
      </c>
      <c s="37">
        <v>9</v>
      </c>
      <c s="36">
        <v>0</v>
      </c>
      <c s="36">
        <f>ROUND(G73*H73,6)</f>
      </c>
      <c r="L73" s="38">
        <v>0</v>
      </c>
      <c s="32">
        <f>ROUND(ROUND(L73,2)*ROUND(G73,3),2)</f>
      </c>
      <c s="36" t="s">
        <v>74</v>
      </c>
      <c>
        <f>(M73*21)/100</f>
      </c>
      <c t="s">
        <v>27</v>
      </c>
    </row>
    <row r="74" spans="1:5" ht="12.75">
      <c r="A74" s="35" t="s">
        <v>56</v>
      </c>
      <c r="E74" s="39" t="s">
        <v>8553</v>
      </c>
    </row>
    <row r="75" spans="1:5" ht="12.75">
      <c r="A75" s="35" t="s">
        <v>57</v>
      </c>
      <c r="E75" s="40" t="s">
        <v>52</v>
      </c>
    </row>
    <row r="76" spans="1:5" ht="12.75">
      <c r="A76" t="s">
        <v>59</v>
      </c>
      <c r="E76" s="39" t="s">
        <v>60</v>
      </c>
    </row>
    <row r="77" spans="1:16" ht="12.75">
      <c r="A77" t="s">
        <v>49</v>
      </c>
      <c s="34" t="s">
        <v>116</v>
      </c>
      <c s="34" t="s">
        <v>2203</v>
      </c>
      <c s="35" t="s">
        <v>52</v>
      </c>
      <c s="6" t="s">
        <v>2204</v>
      </c>
      <c s="36" t="s">
        <v>107</v>
      </c>
      <c s="37">
        <v>9</v>
      </c>
      <c s="36">
        <v>0</v>
      </c>
      <c s="36">
        <f>ROUND(G77*H77,6)</f>
      </c>
      <c r="L77" s="38">
        <v>0</v>
      </c>
      <c s="32">
        <f>ROUND(ROUND(L77,2)*ROUND(G77,3),2)</f>
      </c>
      <c s="36" t="s">
        <v>74</v>
      </c>
      <c>
        <f>(M77*21)/100</f>
      </c>
      <c t="s">
        <v>27</v>
      </c>
    </row>
    <row r="78" spans="1:5" ht="12.75">
      <c r="A78" s="35" t="s">
        <v>56</v>
      </c>
      <c r="E78" s="39" t="s">
        <v>8553</v>
      </c>
    </row>
    <row r="79" spans="1:5" ht="12.75">
      <c r="A79" s="35" t="s">
        <v>57</v>
      </c>
      <c r="E79" s="40" t="s">
        <v>52</v>
      </c>
    </row>
    <row r="80" spans="1:5" ht="12.75">
      <c r="A80" t="s">
        <v>59</v>
      </c>
      <c r="E80" s="39" t="s">
        <v>60</v>
      </c>
    </row>
    <row r="81" spans="1:16" ht="12.75">
      <c r="A81" t="s">
        <v>49</v>
      </c>
      <c s="34" t="s">
        <v>119</v>
      </c>
      <c s="34" t="s">
        <v>2209</v>
      </c>
      <c s="35" t="s">
        <v>52</v>
      </c>
      <c s="6" t="s">
        <v>2210</v>
      </c>
      <c s="36" t="s">
        <v>107</v>
      </c>
      <c s="37">
        <v>1</v>
      </c>
      <c s="36">
        <v>0</v>
      </c>
      <c s="36">
        <f>ROUND(G81*H81,6)</f>
      </c>
      <c r="L81" s="38">
        <v>0</v>
      </c>
      <c s="32">
        <f>ROUND(ROUND(L81,2)*ROUND(G81,3),2)</f>
      </c>
      <c s="36" t="s">
        <v>74</v>
      </c>
      <c>
        <f>(M81*21)/100</f>
      </c>
      <c t="s">
        <v>27</v>
      </c>
    </row>
    <row r="82" spans="1:5" ht="12.75">
      <c r="A82" s="35" t="s">
        <v>56</v>
      </c>
      <c r="E82" s="39" t="s">
        <v>52</v>
      </c>
    </row>
    <row r="83" spans="1:5" ht="12.75">
      <c r="A83" s="35" t="s">
        <v>57</v>
      </c>
      <c r="E83" s="40" t="s">
        <v>52</v>
      </c>
    </row>
    <row r="84" spans="1:5" ht="12.75">
      <c r="A84" t="s">
        <v>59</v>
      </c>
      <c r="E84" s="39" t="s">
        <v>60</v>
      </c>
    </row>
    <row r="85" spans="1:16" ht="12.75">
      <c r="A85" t="s">
        <v>49</v>
      </c>
      <c s="34" t="s">
        <v>122</v>
      </c>
      <c s="34" t="s">
        <v>188</v>
      </c>
      <c s="35" t="s">
        <v>52</v>
      </c>
      <c s="6" t="s">
        <v>189</v>
      </c>
      <c s="36" t="s">
        <v>99</v>
      </c>
      <c s="37">
        <v>60</v>
      </c>
      <c s="36">
        <v>0</v>
      </c>
      <c s="36">
        <f>ROUND(G85*H85,6)</f>
      </c>
      <c r="L85" s="38">
        <v>0</v>
      </c>
      <c s="32">
        <f>ROUND(ROUND(L85,2)*ROUND(G85,3),2)</f>
      </c>
      <c s="36" t="s">
        <v>74</v>
      </c>
      <c>
        <f>(M85*21)/100</f>
      </c>
      <c t="s">
        <v>27</v>
      </c>
    </row>
    <row r="86" spans="1:5" ht="12.75">
      <c r="A86" s="35" t="s">
        <v>56</v>
      </c>
      <c r="E86" s="39" t="s">
        <v>8422</v>
      </c>
    </row>
    <row r="87" spans="1:5" ht="12.75">
      <c r="A87" s="35" t="s">
        <v>57</v>
      </c>
      <c r="E87" s="40" t="s">
        <v>8138</v>
      </c>
    </row>
    <row r="88" spans="1:5" ht="12.75">
      <c r="A88" t="s">
        <v>59</v>
      </c>
      <c r="E88" s="39" t="s">
        <v>60</v>
      </c>
    </row>
    <row r="89" spans="1:16" ht="25.5">
      <c r="A89" t="s">
        <v>49</v>
      </c>
      <c s="34" t="s">
        <v>125</v>
      </c>
      <c s="34" t="s">
        <v>1206</v>
      </c>
      <c s="35" t="s">
        <v>52</v>
      </c>
      <c s="6" t="s">
        <v>1207</v>
      </c>
      <c s="36" t="s">
        <v>107</v>
      </c>
      <c s="37">
        <v>1</v>
      </c>
      <c s="36">
        <v>0</v>
      </c>
      <c s="36">
        <f>ROUND(G89*H89,6)</f>
      </c>
      <c r="L89" s="38">
        <v>0</v>
      </c>
      <c s="32">
        <f>ROUND(ROUND(L89,2)*ROUND(G89,3),2)</f>
      </c>
      <c s="36" t="s">
        <v>74</v>
      </c>
      <c>
        <f>(M89*21)/100</f>
      </c>
      <c t="s">
        <v>27</v>
      </c>
    </row>
    <row r="90" spans="1:5" ht="12.75">
      <c r="A90" s="35" t="s">
        <v>56</v>
      </c>
      <c r="E90" s="39" t="s">
        <v>52</v>
      </c>
    </row>
    <row r="91" spans="1:5" ht="12.75">
      <c r="A91" s="35" t="s">
        <v>57</v>
      </c>
      <c r="E91" s="40" t="s">
        <v>52</v>
      </c>
    </row>
    <row r="92" spans="1:5" ht="12.75">
      <c r="A92" t="s">
        <v>59</v>
      </c>
      <c r="E92" s="39" t="s">
        <v>60</v>
      </c>
    </row>
    <row r="93" spans="1:16" ht="38.25">
      <c r="A93" t="s">
        <v>49</v>
      </c>
      <c s="34" t="s">
        <v>128</v>
      </c>
      <c s="34" t="s">
        <v>2118</v>
      </c>
      <c s="35" t="s">
        <v>52</v>
      </c>
      <c s="6" t="s">
        <v>2119</v>
      </c>
      <c s="36" t="s">
        <v>107</v>
      </c>
      <c s="37">
        <v>1</v>
      </c>
      <c s="36">
        <v>0</v>
      </c>
      <c s="36">
        <f>ROUND(G93*H93,6)</f>
      </c>
      <c r="L93" s="38">
        <v>0</v>
      </c>
      <c s="32">
        <f>ROUND(ROUND(L93,2)*ROUND(G93,3),2)</f>
      </c>
      <c s="36" t="s">
        <v>74</v>
      </c>
      <c>
        <f>(M93*21)/100</f>
      </c>
      <c t="s">
        <v>27</v>
      </c>
    </row>
    <row r="94" spans="1:5" ht="12.75">
      <c r="A94" s="35" t="s">
        <v>56</v>
      </c>
      <c r="E94" s="39" t="s">
        <v>52</v>
      </c>
    </row>
    <row r="95" spans="1:5" ht="12.75">
      <c r="A95" s="35" t="s">
        <v>57</v>
      </c>
      <c r="E95" s="40" t="s">
        <v>52</v>
      </c>
    </row>
    <row r="96" spans="1:5" ht="12.75">
      <c r="A96" t="s">
        <v>59</v>
      </c>
      <c r="E96" s="39" t="s">
        <v>60</v>
      </c>
    </row>
    <row r="97" spans="1:16" ht="25.5">
      <c r="A97" t="s">
        <v>49</v>
      </c>
      <c s="34" t="s">
        <v>131</v>
      </c>
      <c s="34" t="s">
        <v>2222</v>
      </c>
      <c s="35" t="s">
        <v>52</v>
      </c>
      <c s="6" t="s">
        <v>2223</v>
      </c>
      <c s="36" t="s">
        <v>107</v>
      </c>
      <c s="37">
        <v>1</v>
      </c>
      <c s="36">
        <v>0</v>
      </c>
      <c s="36">
        <f>ROUND(G97*H97,6)</f>
      </c>
      <c r="L97" s="38">
        <v>0</v>
      </c>
      <c s="32">
        <f>ROUND(ROUND(L97,2)*ROUND(G97,3),2)</f>
      </c>
      <c s="36" t="s">
        <v>74</v>
      </c>
      <c>
        <f>(M97*21)/100</f>
      </c>
      <c t="s">
        <v>27</v>
      </c>
    </row>
    <row r="98" spans="1:5" ht="12.75">
      <c r="A98" s="35" t="s">
        <v>56</v>
      </c>
      <c r="E98" s="39" t="s">
        <v>52</v>
      </c>
    </row>
    <row r="99" spans="1:5" ht="12.75">
      <c r="A99" s="35" t="s">
        <v>57</v>
      </c>
      <c r="E99" s="40" t="s">
        <v>52</v>
      </c>
    </row>
    <row r="100" spans="1:5" ht="12.75">
      <c r="A100" t="s">
        <v>59</v>
      </c>
      <c r="E100" s="39" t="s">
        <v>60</v>
      </c>
    </row>
    <row r="101" spans="1:16" ht="12.75">
      <c r="A101" t="s">
        <v>49</v>
      </c>
      <c s="34" t="s">
        <v>134</v>
      </c>
      <c s="34" t="s">
        <v>8333</v>
      </c>
      <c s="35" t="s">
        <v>52</v>
      </c>
      <c s="6" t="s">
        <v>8334</v>
      </c>
      <c s="36" t="s">
        <v>107</v>
      </c>
      <c s="37">
        <v>1</v>
      </c>
      <c s="36">
        <v>0</v>
      </c>
      <c s="36">
        <f>ROUND(G101*H101,6)</f>
      </c>
      <c r="L101" s="38">
        <v>0</v>
      </c>
      <c s="32">
        <f>ROUND(ROUND(L101,2)*ROUND(G101,3),2)</f>
      </c>
      <c s="36" t="s">
        <v>74</v>
      </c>
      <c>
        <f>(M101*21)/100</f>
      </c>
      <c t="s">
        <v>27</v>
      </c>
    </row>
    <row r="102" spans="1:5" ht="12.75">
      <c r="A102" s="35" t="s">
        <v>56</v>
      </c>
      <c r="E102" s="39" t="s">
        <v>52</v>
      </c>
    </row>
    <row r="103" spans="1:5" ht="12.75">
      <c r="A103" s="35" t="s">
        <v>57</v>
      </c>
      <c r="E103" s="40" t="s">
        <v>52</v>
      </c>
    </row>
    <row r="104" spans="1:5" ht="12.75">
      <c r="A104" t="s">
        <v>59</v>
      </c>
      <c r="E104" s="39" t="s">
        <v>60</v>
      </c>
    </row>
    <row r="105" spans="1:16" ht="12.75">
      <c r="A105" t="s">
        <v>49</v>
      </c>
      <c s="34" t="s">
        <v>137</v>
      </c>
      <c s="34" t="s">
        <v>2041</v>
      </c>
      <c s="35" t="s">
        <v>52</v>
      </c>
      <c s="6" t="s">
        <v>2042</v>
      </c>
      <c s="36" t="s">
        <v>673</v>
      </c>
      <c s="37">
        <v>24</v>
      </c>
      <c s="36">
        <v>0</v>
      </c>
      <c s="36">
        <f>ROUND(G105*H105,6)</f>
      </c>
      <c r="L105" s="38">
        <v>0</v>
      </c>
      <c s="32">
        <f>ROUND(ROUND(L105,2)*ROUND(G105,3),2)</f>
      </c>
      <c s="36" t="s">
        <v>74</v>
      </c>
      <c>
        <f>(M105*21)/100</f>
      </c>
      <c t="s">
        <v>27</v>
      </c>
    </row>
    <row r="106" spans="1:5" ht="12.75">
      <c r="A106" s="35" t="s">
        <v>56</v>
      </c>
      <c r="E106" s="39" t="s">
        <v>52</v>
      </c>
    </row>
    <row r="107" spans="1:5" ht="12.75">
      <c r="A107" s="35" t="s">
        <v>57</v>
      </c>
      <c r="E107" s="40" t="s">
        <v>52</v>
      </c>
    </row>
    <row r="108" spans="1:5" ht="12.75">
      <c r="A108" t="s">
        <v>59</v>
      </c>
      <c r="E108" s="39" t="s">
        <v>60</v>
      </c>
    </row>
    <row r="109" spans="1:16" ht="12.75">
      <c r="A109" t="s">
        <v>49</v>
      </c>
      <c s="34" t="s">
        <v>140</v>
      </c>
      <c s="34" t="s">
        <v>2025</v>
      </c>
      <c s="35" t="s">
        <v>52</v>
      </c>
      <c s="6" t="s">
        <v>2026</v>
      </c>
      <c s="36" t="s">
        <v>673</v>
      </c>
      <c s="37">
        <v>8</v>
      </c>
      <c s="36">
        <v>0</v>
      </c>
      <c s="36">
        <f>ROUND(G109*H109,6)</f>
      </c>
      <c r="L109" s="38">
        <v>0</v>
      </c>
      <c s="32">
        <f>ROUND(ROUND(L109,2)*ROUND(G109,3),2)</f>
      </c>
      <c s="36" t="s">
        <v>74</v>
      </c>
      <c>
        <f>(M109*21)/100</f>
      </c>
      <c t="s">
        <v>27</v>
      </c>
    </row>
    <row r="110" spans="1:5" ht="12.75">
      <c r="A110" s="35" t="s">
        <v>56</v>
      </c>
      <c r="E110" s="39" t="s">
        <v>52</v>
      </c>
    </row>
    <row r="111" spans="1:5" ht="12.75">
      <c r="A111" s="35" t="s">
        <v>57</v>
      </c>
      <c r="E111" s="40" t="s">
        <v>52</v>
      </c>
    </row>
    <row r="112" spans="1:5" ht="12.75">
      <c r="A112" t="s">
        <v>59</v>
      </c>
      <c r="E112" s="39" t="s">
        <v>60</v>
      </c>
    </row>
    <row r="113" spans="1:16" ht="12.75">
      <c r="A113" t="s">
        <v>49</v>
      </c>
      <c s="34" t="s">
        <v>143</v>
      </c>
      <c s="34" t="s">
        <v>2019</v>
      </c>
      <c s="35" t="s">
        <v>52</v>
      </c>
      <c s="6" t="s">
        <v>2020</v>
      </c>
      <c s="36" t="s">
        <v>673</v>
      </c>
      <c s="37">
        <v>8</v>
      </c>
      <c s="36">
        <v>0</v>
      </c>
      <c s="36">
        <f>ROUND(G113*H113,6)</f>
      </c>
      <c r="L113" s="38">
        <v>0</v>
      </c>
      <c s="32">
        <f>ROUND(ROUND(L113,2)*ROUND(G113,3),2)</f>
      </c>
      <c s="36" t="s">
        <v>74</v>
      </c>
      <c>
        <f>(M113*21)/100</f>
      </c>
      <c t="s">
        <v>27</v>
      </c>
    </row>
    <row r="114" spans="1:5" ht="12.75">
      <c r="A114" s="35" t="s">
        <v>56</v>
      </c>
      <c r="E114" s="39" t="s">
        <v>52</v>
      </c>
    </row>
    <row r="115" spans="1:5" ht="12.75">
      <c r="A115" s="35" t="s">
        <v>57</v>
      </c>
      <c r="E115" s="40" t="s">
        <v>52</v>
      </c>
    </row>
    <row r="116" spans="1:5" ht="12.75">
      <c r="A116" t="s">
        <v>59</v>
      </c>
      <c r="E116" s="39" t="s">
        <v>60</v>
      </c>
    </row>
    <row r="117" spans="1:16" ht="12.75">
      <c r="A117" t="s">
        <v>49</v>
      </c>
      <c s="34" t="s">
        <v>146</v>
      </c>
      <c s="34" t="s">
        <v>2023</v>
      </c>
      <c s="35" t="s">
        <v>52</v>
      </c>
      <c s="6" t="s">
        <v>2024</v>
      </c>
      <c s="36" t="s">
        <v>673</v>
      </c>
      <c s="37">
        <v>80</v>
      </c>
      <c s="36">
        <v>0</v>
      </c>
      <c s="36">
        <f>ROUND(G117*H117,6)</f>
      </c>
      <c r="L117" s="38">
        <v>0</v>
      </c>
      <c s="32">
        <f>ROUND(ROUND(L117,2)*ROUND(G117,3),2)</f>
      </c>
      <c s="36" t="s">
        <v>74</v>
      </c>
      <c>
        <f>(M117*21)/100</f>
      </c>
      <c t="s">
        <v>27</v>
      </c>
    </row>
    <row r="118" spans="1:5" ht="12.75">
      <c r="A118" s="35" t="s">
        <v>56</v>
      </c>
      <c r="E118" s="39" t="s">
        <v>52</v>
      </c>
    </row>
    <row r="119" spans="1:5" ht="12.75">
      <c r="A119" s="35" t="s">
        <v>57</v>
      </c>
      <c r="E119" s="40" t="s">
        <v>52</v>
      </c>
    </row>
    <row r="120" spans="1:5" ht="12.75">
      <c r="A120" t="s">
        <v>59</v>
      </c>
      <c r="E120" s="39" t="s">
        <v>60</v>
      </c>
    </row>
    <row r="121" spans="1:16" ht="12.75">
      <c r="A121" t="s">
        <v>49</v>
      </c>
      <c s="34" t="s">
        <v>149</v>
      </c>
      <c s="34" t="s">
        <v>2483</v>
      </c>
      <c s="35" t="s">
        <v>52</v>
      </c>
      <c s="6" t="s">
        <v>8223</v>
      </c>
      <c s="36" t="s">
        <v>673</v>
      </c>
      <c s="37">
        <v>40</v>
      </c>
      <c s="36">
        <v>0</v>
      </c>
      <c s="36">
        <f>ROUND(G121*H121,6)</f>
      </c>
      <c r="L121" s="38">
        <v>0</v>
      </c>
      <c s="32">
        <f>ROUND(ROUND(L121,2)*ROUND(G121,3),2)</f>
      </c>
      <c s="36" t="s">
        <v>2227</v>
      </c>
      <c>
        <f>(M121*21)/100</f>
      </c>
      <c t="s">
        <v>27</v>
      </c>
    </row>
    <row r="122" spans="1:5" ht="12.75">
      <c r="A122" s="35" t="s">
        <v>56</v>
      </c>
      <c r="E122" s="39" t="s">
        <v>8554</v>
      </c>
    </row>
    <row r="123" spans="1:5" ht="12.75">
      <c r="A123" s="35" t="s">
        <v>57</v>
      </c>
      <c r="E123" s="40" t="s">
        <v>8225</v>
      </c>
    </row>
    <row r="124" spans="1:5" ht="140.25">
      <c r="A124" t="s">
        <v>59</v>
      </c>
      <c r="E124" s="39" t="s">
        <v>2486</v>
      </c>
    </row>
    <row r="125" spans="1:16" ht="12.75">
      <c r="A125" t="s">
        <v>49</v>
      </c>
      <c s="34" t="s">
        <v>152</v>
      </c>
      <c s="34" t="s">
        <v>8226</v>
      </c>
      <c s="35" t="s">
        <v>52</v>
      </c>
      <c s="6" t="s">
        <v>8227</v>
      </c>
      <c s="36" t="s">
        <v>54</v>
      </c>
      <c s="37">
        <v>1</v>
      </c>
      <c s="36">
        <v>0</v>
      </c>
      <c s="36">
        <f>ROUND(G125*H125,6)</f>
      </c>
      <c r="L125" s="38">
        <v>0</v>
      </c>
      <c s="32">
        <f>ROUND(ROUND(L125,2)*ROUND(G125,3),2)</f>
      </c>
      <c s="36" t="s">
        <v>2227</v>
      </c>
      <c>
        <f>(M125*21)/100</f>
      </c>
      <c t="s">
        <v>27</v>
      </c>
    </row>
    <row r="126" spans="1:5" ht="38.25">
      <c r="A126" s="35" t="s">
        <v>56</v>
      </c>
      <c r="E126" s="39" t="s">
        <v>8228</v>
      </c>
    </row>
    <row r="127" spans="1:5" ht="12.75">
      <c r="A127" s="35" t="s">
        <v>57</v>
      </c>
      <c r="E127" s="40" t="s">
        <v>52</v>
      </c>
    </row>
    <row r="128" spans="1:5" ht="25.5">
      <c r="A128" t="s">
        <v>59</v>
      </c>
      <c r="E128" s="39" t="s">
        <v>8229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4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8288</v>
      </c>
      <c s="41">
        <f>Rekapitulace!C131</f>
      </c>
      <c s="20" t="s">
        <v>0</v>
      </c>
      <c t="s">
        <v>23</v>
      </c>
      <c t="s">
        <v>27</v>
      </c>
    </row>
    <row r="4" spans="1:16" ht="32" customHeight="1">
      <c r="A4" s="24" t="s">
        <v>20</v>
      </c>
      <c s="25" t="s">
        <v>28</v>
      </c>
      <c s="27" t="s">
        <v>8288</v>
      </c>
      <c r="E4" s="26" t="s">
        <v>8289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COUNTIFS(L8:L397,"=0",A8:A397,"P")+COUNTIFS(L8:L397,"",A8:A397,"P")+SUM(Q8:Q397)</f>
      </c>
    </row>
    <row r="8" spans="1:13" ht="12.75">
      <c r="A8" t="s">
        <v>44</v>
      </c>
      <c r="C8" s="28" t="s">
        <v>8557</v>
      </c>
      <c r="E8" s="30" t="s">
        <v>8556</v>
      </c>
      <c r="J8" s="29">
        <f>0+J9+J14+J27+J36+J41+J62+J67+J80+J85+J182+J375+J380</f>
      </c>
      <c s="29">
        <f>0+K9+K14+K27+K36+K41+K62+K67+K80+K85+K182+K375+K380</f>
      </c>
      <c s="29">
        <f>0+L9+L14+L27+L36+L41+L62+L67+L80+L85+L182+L375+L380</f>
      </c>
      <c s="29">
        <f>0+M9+M14+M27+M36+M41+M62+M67+M80+M85+M182+M375+M380</f>
      </c>
    </row>
    <row r="9" spans="1:13" ht="12.75">
      <c r="A9" t="s">
        <v>46</v>
      </c>
      <c r="C9" s="31" t="s">
        <v>826</v>
      </c>
      <c r="E9" s="33" t="s">
        <v>3810</v>
      </c>
      <c r="J9" s="32">
        <f>0</f>
      </c>
      <c s="32">
        <f>0</f>
      </c>
      <c s="32">
        <f>0+L10</f>
      </c>
      <c s="32">
        <f>0+M10</f>
      </c>
    </row>
    <row r="10" spans="1:16" ht="12.75">
      <c r="A10" t="s">
        <v>49</v>
      </c>
      <c s="34" t="s">
        <v>356</v>
      </c>
      <c s="34" t="s">
        <v>8136</v>
      </c>
      <c s="35" t="s">
        <v>52</v>
      </c>
      <c s="6" t="s">
        <v>3613</v>
      </c>
      <c s="36" t="s">
        <v>673</v>
      </c>
      <c s="37">
        <v>64</v>
      </c>
      <c s="36">
        <v>0</v>
      </c>
      <c s="36">
        <f>ROUND(G10*H10,6)</f>
      </c>
      <c r="L10" s="38">
        <v>0</v>
      </c>
      <c s="32">
        <f>ROUND(ROUND(L10,2)*ROUND(G10,3),2)</f>
      </c>
      <c s="36" t="s">
        <v>2227</v>
      </c>
      <c>
        <f>(M10*21)/100</f>
      </c>
      <c t="s">
        <v>27</v>
      </c>
    </row>
    <row r="11" spans="1:5" ht="12.75">
      <c r="A11" s="35" t="s">
        <v>56</v>
      </c>
      <c r="E11" s="39" t="s">
        <v>52</v>
      </c>
    </row>
    <row r="12" spans="1:5" ht="12.75">
      <c r="A12" s="35" t="s">
        <v>57</v>
      </c>
      <c r="E12" s="40" t="s">
        <v>52</v>
      </c>
    </row>
    <row r="13" spans="1:5" ht="12.75">
      <c r="A13" t="s">
        <v>59</v>
      </c>
      <c r="E13" s="39" t="s">
        <v>60</v>
      </c>
    </row>
    <row r="14" spans="1:13" ht="12.75">
      <c r="A14" t="s">
        <v>46</v>
      </c>
      <c r="C14" s="31" t="s">
        <v>116</v>
      </c>
      <c r="E14" s="33" t="s">
        <v>3387</v>
      </c>
      <c r="J14" s="32">
        <f>0</f>
      </c>
      <c s="32">
        <f>0</f>
      </c>
      <c s="32">
        <f>0+L15+L19+L23</f>
      </c>
      <c s="32">
        <f>0+M15+M19+M23</f>
      </c>
    </row>
    <row r="15" spans="1:16" ht="12.75">
      <c r="A15" t="s">
        <v>49</v>
      </c>
      <c s="34" t="s">
        <v>331</v>
      </c>
      <c s="34" t="s">
        <v>4655</v>
      </c>
      <c s="35" t="s">
        <v>52</v>
      </c>
      <c s="6" t="s">
        <v>4656</v>
      </c>
      <c s="36" t="s">
        <v>99</v>
      </c>
      <c s="37">
        <v>1142.7</v>
      </c>
      <c s="36">
        <v>0</v>
      </c>
      <c s="36">
        <f>ROUND(G15*H15,6)</f>
      </c>
      <c r="L15" s="38">
        <v>0</v>
      </c>
      <c s="32">
        <f>ROUND(ROUND(L15,2)*ROUND(G15,3),2)</f>
      </c>
      <c s="36" t="s">
        <v>74</v>
      </c>
      <c>
        <f>(M15*21)/100</f>
      </c>
      <c t="s">
        <v>27</v>
      </c>
    </row>
    <row r="16" spans="1:5" ht="38.25">
      <c r="A16" s="35" t="s">
        <v>56</v>
      </c>
      <c r="E16" s="39" t="s">
        <v>8558</v>
      </c>
    </row>
    <row r="17" spans="1:5" ht="12.75">
      <c r="A17" s="35" t="s">
        <v>57</v>
      </c>
      <c r="E17" s="40" t="s">
        <v>8559</v>
      </c>
    </row>
    <row r="18" spans="1:5" ht="12.75">
      <c r="A18" t="s">
        <v>59</v>
      </c>
      <c r="E18" s="39" t="s">
        <v>60</v>
      </c>
    </row>
    <row r="19" spans="1:16" ht="25.5">
      <c r="A19" t="s">
        <v>49</v>
      </c>
      <c s="34" t="s">
        <v>335</v>
      </c>
      <c s="34" t="s">
        <v>8452</v>
      </c>
      <c s="35" t="s">
        <v>52</v>
      </c>
      <c s="6" t="s">
        <v>8453</v>
      </c>
      <c s="36" t="s">
        <v>78</v>
      </c>
      <c s="37">
        <v>24.45</v>
      </c>
      <c s="36">
        <v>0</v>
      </c>
      <c s="36">
        <f>ROUND(G19*H19,6)</f>
      </c>
      <c r="L19" s="38">
        <v>0</v>
      </c>
      <c s="32">
        <f>ROUND(ROUND(L19,2)*ROUND(G19,3),2)</f>
      </c>
      <c s="36" t="s">
        <v>74</v>
      </c>
      <c>
        <f>(M19*21)/100</f>
      </c>
      <c t="s">
        <v>27</v>
      </c>
    </row>
    <row r="20" spans="1:5" ht="38.25">
      <c r="A20" s="35" t="s">
        <v>56</v>
      </c>
      <c r="E20" s="39" t="s">
        <v>8558</v>
      </c>
    </row>
    <row r="21" spans="1:5" ht="12.75">
      <c r="A21" s="35" t="s">
        <v>57</v>
      </c>
      <c r="E21" s="40" t="s">
        <v>8559</v>
      </c>
    </row>
    <row r="22" spans="1:5" ht="12.75">
      <c r="A22" t="s">
        <v>59</v>
      </c>
      <c r="E22" s="39" t="s">
        <v>60</v>
      </c>
    </row>
    <row r="23" spans="1:16" ht="25.5">
      <c r="A23" t="s">
        <v>49</v>
      </c>
      <c s="34" t="s">
        <v>338</v>
      </c>
      <c s="34" t="s">
        <v>8454</v>
      </c>
      <c s="35" t="s">
        <v>52</v>
      </c>
      <c s="6" t="s">
        <v>8455</v>
      </c>
      <c s="36" t="s">
        <v>78</v>
      </c>
      <c s="37">
        <v>24.45</v>
      </c>
      <c s="36">
        <v>0</v>
      </c>
      <c s="36">
        <f>ROUND(G23*H23,6)</f>
      </c>
      <c r="L23" s="38">
        <v>0</v>
      </c>
      <c s="32">
        <f>ROUND(ROUND(L23,2)*ROUND(G23,3),2)</f>
      </c>
      <c s="36" t="s">
        <v>74</v>
      </c>
      <c>
        <f>(M23*21)/100</f>
      </c>
      <c t="s">
        <v>27</v>
      </c>
    </row>
    <row r="24" spans="1:5" ht="38.25">
      <c r="A24" s="35" t="s">
        <v>56</v>
      </c>
      <c r="E24" s="39" t="s">
        <v>8558</v>
      </c>
    </row>
    <row r="25" spans="1:5" ht="12.75">
      <c r="A25" s="35" t="s">
        <v>57</v>
      </c>
      <c r="E25" s="40" t="s">
        <v>8559</v>
      </c>
    </row>
    <row r="26" spans="1:5" ht="12.75">
      <c r="A26" t="s">
        <v>59</v>
      </c>
      <c r="E26" s="39" t="s">
        <v>60</v>
      </c>
    </row>
    <row r="27" spans="1:13" ht="12.75">
      <c r="A27" t="s">
        <v>46</v>
      </c>
      <c r="C27" s="31" t="s">
        <v>122</v>
      </c>
      <c r="E27" s="33" t="s">
        <v>3400</v>
      </c>
      <c r="J27" s="32">
        <f>0</f>
      </c>
      <c s="32">
        <f>0</f>
      </c>
      <c s="32">
        <f>0+L28+L32</f>
      </c>
      <c s="32">
        <f>0+M28+M32</f>
      </c>
    </row>
    <row r="28" spans="1:16" ht="12.75">
      <c r="A28" t="s">
        <v>49</v>
      </c>
      <c s="34" t="s">
        <v>306</v>
      </c>
      <c s="34" t="s">
        <v>838</v>
      </c>
      <c s="35" t="s">
        <v>52</v>
      </c>
      <c s="6" t="s">
        <v>839</v>
      </c>
      <c s="36" t="s">
        <v>78</v>
      </c>
      <c s="37">
        <v>569.625</v>
      </c>
      <c s="36">
        <v>0</v>
      </c>
      <c s="36">
        <f>ROUND(G28*H28,6)</f>
      </c>
      <c r="L28" s="38">
        <v>0</v>
      </c>
      <c s="32">
        <f>ROUND(ROUND(L28,2)*ROUND(G28,3),2)</f>
      </c>
      <c s="36" t="s">
        <v>74</v>
      </c>
      <c>
        <f>(M28*21)/100</f>
      </c>
      <c t="s">
        <v>27</v>
      </c>
    </row>
    <row r="29" spans="1:5" ht="51">
      <c r="A29" s="35" t="s">
        <v>56</v>
      </c>
      <c r="E29" s="39" t="s">
        <v>8560</v>
      </c>
    </row>
    <row r="30" spans="1:5" ht="12.75">
      <c r="A30" s="35" t="s">
        <v>57</v>
      </c>
      <c r="E30" s="40" t="s">
        <v>8559</v>
      </c>
    </row>
    <row r="31" spans="1:5" ht="12.75">
      <c r="A31" t="s">
        <v>59</v>
      </c>
      <c r="E31" s="39" t="s">
        <v>60</v>
      </c>
    </row>
    <row r="32" spans="1:16" ht="12.75">
      <c r="A32" t="s">
        <v>49</v>
      </c>
      <c s="34" t="s">
        <v>161</v>
      </c>
      <c s="34" t="s">
        <v>836</v>
      </c>
      <c s="35" t="s">
        <v>52</v>
      </c>
      <c s="6" t="s">
        <v>837</v>
      </c>
      <c s="36" t="s">
        <v>78</v>
      </c>
      <c s="37">
        <v>8.86</v>
      </c>
      <c s="36">
        <v>0</v>
      </c>
      <c s="36">
        <f>ROUND(G32*H32,6)</f>
      </c>
      <c r="L32" s="38">
        <v>0</v>
      </c>
      <c s="32">
        <f>ROUND(ROUND(L32,2)*ROUND(G32,3),2)</f>
      </c>
      <c s="36" t="s">
        <v>74</v>
      </c>
      <c>
        <f>(M32*21)/100</f>
      </c>
      <c t="s">
        <v>27</v>
      </c>
    </row>
    <row r="33" spans="1:5" ht="25.5">
      <c r="A33" s="35" t="s">
        <v>56</v>
      </c>
      <c r="E33" s="39" t="s">
        <v>8561</v>
      </c>
    </row>
    <row r="34" spans="1:5" ht="12.75">
      <c r="A34" s="35" t="s">
        <v>57</v>
      </c>
      <c r="E34" s="40" t="s">
        <v>8562</v>
      </c>
    </row>
    <row r="35" spans="1:5" ht="12.75">
      <c r="A35" t="s">
        <v>59</v>
      </c>
      <c r="E35" s="39" t="s">
        <v>60</v>
      </c>
    </row>
    <row r="36" spans="1:13" ht="12.75">
      <c r="A36" t="s">
        <v>46</v>
      </c>
      <c r="C36" s="31" t="s">
        <v>125</v>
      </c>
      <c r="E36" s="33" t="s">
        <v>8340</v>
      </c>
      <c r="J36" s="32">
        <f>0</f>
      </c>
      <c s="32">
        <f>0</f>
      </c>
      <c s="32">
        <f>0+L37</f>
      </c>
      <c s="32">
        <f>0+M37</f>
      </c>
    </row>
    <row r="37" spans="1:16" ht="12.75">
      <c r="A37" t="s">
        <v>49</v>
      </c>
      <c s="34" t="s">
        <v>328</v>
      </c>
      <c s="34" t="s">
        <v>97</v>
      </c>
      <c s="35" t="s">
        <v>52</v>
      </c>
      <c s="6" t="s">
        <v>98</v>
      </c>
      <c s="36" t="s">
        <v>99</v>
      </c>
      <c s="37">
        <v>62</v>
      </c>
      <c s="36">
        <v>0</v>
      </c>
      <c s="36">
        <f>ROUND(G37*H37,6)</f>
      </c>
      <c r="L37" s="38">
        <v>0</v>
      </c>
      <c s="32">
        <f>ROUND(ROUND(L37,2)*ROUND(G37,3),2)</f>
      </c>
      <c s="36" t="s">
        <v>981</v>
      </c>
      <c>
        <f>(M37*21)/100</f>
      </c>
      <c t="s">
        <v>27</v>
      </c>
    </row>
    <row r="38" spans="1:5" ht="12.75">
      <c r="A38" s="35" t="s">
        <v>56</v>
      </c>
      <c r="E38" s="39" t="s">
        <v>8563</v>
      </c>
    </row>
    <row r="39" spans="1:5" ht="12.75">
      <c r="A39" s="35" t="s">
        <v>57</v>
      </c>
      <c r="E39" s="40" t="s">
        <v>8234</v>
      </c>
    </row>
    <row r="40" spans="1:5" ht="12.75">
      <c r="A40" t="s">
        <v>59</v>
      </c>
      <c r="E40" s="39" t="s">
        <v>60</v>
      </c>
    </row>
    <row r="41" spans="1:13" ht="12.75">
      <c r="A41" t="s">
        <v>46</v>
      </c>
      <c r="C41" s="31" t="s">
        <v>134</v>
      </c>
      <c r="E41" s="33" t="s">
        <v>3413</v>
      </c>
      <c r="J41" s="32">
        <f>0</f>
      </c>
      <c s="32">
        <f>0</f>
      </c>
      <c s="32">
        <f>0+L42+L46+L50+L54+L58</f>
      </c>
      <c s="32">
        <f>0+M42+M46+M50+M54+M58</f>
      </c>
    </row>
    <row r="42" spans="1:16" ht="12.75">
      <c r="A42" t="s">
        <v>49</v>
      </c>
      <c s="34" t="s">
        <v>193</v>
      </c>
      <c s="34" t="s">
        <v>101</v>
      </c>
      <c s="35" t="s">
        <v>52</v>
      </c>
      <c s="6" t="s">
        <v>102</v>
      </c>
      <c s="36" t="s">
        <v>78</v>
      </c>
      <c s="37">
        <v>575.285</v>
      </c>
      <c s="36">
        <v>0</v>
      </c>
      <c s="36">
        <f>ROUND(G42*H42,6)</f>
      </c>
      <c r="L42" s="38">
        <v>0</v>
      </c>
      <c s="32">
        <f>ROUND(ROUND(L42,2)*ROUND(G42,3),2)</f>
      </c>
      <c s="36" t="s">
        <v>74</v>
      </c>
      <c>
        <f>(M42*21)/100</f>
      </c>
      <c t="s">
        <v>27</v>
      </c>
    </row>
    <row r="43" spans="1:5" ht="63.75">
      <c r="A43" s="35" t="s">
        <v>56</v>
      </c>
      <c r="E43" s="39" t="s">
        <v>8564</v>
      </c>
    </row>
    <row r="44" spans="1:5" ht="12.75">
      <c r="A44" s="35" t="s">
        <v>57</v>
      </c>
      <c r="E44" s="40" t="s">
        <v>8565</v>
      </c>
    </row>
    <row r="45" spans="1:5" ht="12.75">
      <c r="A45" t="s">
        <v>59</v>
      </c>
      <c r="E45" s="39" t="s">
        <v>60</v>
      </c>
    </row>
    <row r="46" spans="1:16" ht="12.75">
      <c r="A46" t="s">
        <v>49</v>
      </c>
      <c s="34" t="s">
        <v>313</v>
      </c>
      <c s="34" t="s">
        <v>3414</v>
      </c>
      <c s="35" t="s">
        <v>52</v>
      </c>
      <c s="6" t="s">
        <v>3415</v>
      </c>
      <c s="36" t="s">
        <v>78</v>
      </c>
      <c s="37">
        <v>0.29</v>
      </c>
      <c s="36">
        <v>0</v>
      </c>
      <c s="36">
        <f>ROUND(G46*H46,6)</f>
      </c>
      <c r="L46" s="38">
        <v>0</v>
      </c>
      <c s="32">
        <f>ROUND(ROUND(L46,2)*ROUND(G46,3),2)</f>
      </c>
      <c s="36" t="s">
        <v>74</v>
      </c>
      <c>
        <f>(M46*21)/100</f>
      </c>
      <c t="s">
        <v>27</v>
      </c>
    </row>
    <row r="47" spans="1:5" ht="38.25">
      <c r="A47" s="35" t="s">
        <v>56</v>
      </c>
      <c r="E47" s="39" t="s">
        <v>8566</v>
      </c>
    </row>
    <row r="48" spans="1:5" ht="12.75">
      <c r="A48" s="35" t="s">
        <v>57</v>
      </c>
      <c r="E48" s="40" t="s">
        <v>8562</v>
      </c>
    </row>
    <row r="49" spans="1:5" ht="12.75">
      <c r="A49" t="s">
        <v>59</v>
      </c>
      <c r="E49" s="39" t="s">
        <v>60</v>
      </c>
    </row>
    <row r="50" spans="1:16" ht="12.75">
      <c r="A50" t="s">
        <v>49</v>
      </c>
      <c s="34" t="s">
        <v>316</v>
      </c>
      <c s="34" t="s">
        <v>3421</v>
      </c>
      <c s="35" t="s">
        <v>52</v>
      </c>
      <c s="6" t="s">
        <v>3422</v>
      </c>
      <c s="36" t="s">
        <v>73</v>
      </c>
      <c s="37">
        <v>788.75</v>
      </c>
      <c s="36">
        <v>0</v>
      </c>
      <c s="36">
        <f>ROUND(G50*H50,6)</f>
      </c>
      <c r="L50" s="38">
        <v>0</v>
      </c>
      <c s="32">
        <f>ROUND(ROUND(L50,2)*ROUND(G50,3),2)</f>
      </c>
      <c s="36" t="s">
        <v>74</v>
      </c>
      <c>
        <f>(M50*21)/100</f>
      </c>
      <c t="s">
        <v>27</v>
      </c>
    </row>
    <row r="51" spans="1:5" ht="63.75">
      <c r="A51" s="35" t="s">
        <v>56</v>
      </c>
      <c r="E51" s="39" t="s">
        <v>8567</v>
      </c>
    </row>
    <row r="52" spans="1:5" ht="12.75">
      <c r="A52" s="35" t="s">
        <v>57</v>
      </c>
      <c r="E52" s="40" t="s">
        <v>52</v>
      </c>
    </row>
    <row r="53" spans="1:5" ht="12.75">
      <c r="A53" t="s">
        <v>59</v>
      </c>
      <c r="E53" s="39" t="s">
        <v>60</v>
      </c>
    </row>
    <row r="54" spans="1:16" ht="12.75">
      <c r="A54" t="s">
        <v>49</v>
      </c>
      <c s="34" t="s">
        <v>319</v>
      </c>
      <c s="34" t="s">
        <v>8142</v>
      </c>
      <c s="35" t="s">
        <v>52</v>
      </c>
      <c s="6" t="s">
        <v>8240</v>
      </c>
      <c s="36" t="s">
        <v>73</v>
      </c>
      <c s="37">
        <v>652</v>
      </c>
      <c s="36">
        <v>0</v>
      </c>
      <c s="36">
        <f>ROUND(G54*H54,6)</f>
      </c>
      <c r="L54" s="38">
        <v>0</v>
      </c>
      <c s="32">
        <f>ROUND(ROUND(L54,2)*ROUND(G54,3),2)</f>
      </c>
      <c s="36" t="s">
        <v>74</v>
      </c>
      <c>
        <f>(M54*21)/100</f>
      </c>
      <c t="s">
        <v>27</v>
      </c>
    </row>
    <row r="55" spans="1:5" ht="12.75">
      <c r="A55" s="35" t="s">
        <v>56</v>
      </c>
      <c r="E55" s="39" t="s">
        <v>8568</v>
      </c>
    </row>
    <row r="56" spans="1:5" ht="12.75">
      <c r="A56" s="35" t="s">
        <v>57</v>
      </c>
      <c r="E56" s="40" t="s">
        <v>8234</v>
      </c>
    </row>
    <row r="57" spans="1:5" ht="12.75">
      <c r="A57" t="s">
        <v>59</v>
      </c>
      <c r="E57" s="39" t="s">
        <v>60</v>
      </c>
    </row>
    <row r="58" spans="1:16" ht="12.75">
      <c r="A58" t="s">
        <v>49</v>
      </c>
      <c s="34" t="s">
        <v>322</v>
      </c>
      <c s="34" t="s">
        <v>8146</v>
      </c>
      <c s="35" t="s">
        <v>52</v>
      </c>
      <c s="6" t="s">
        <v>8147</v>
      </c>
      <c s="36" t="s">
        <v>73</v>
      </c>
      <c s="37">
        <v>250.95</v>
      </c>
      <c s="36">
        <v>0</v>
      </c>
      <c s="36">
        <f>ROUND(G58*H58,6)</f>
      </c>
      <c r="L58" s="38">
        <v>0</v>
      </c>
      <c s="32">
        <f>ROUND(ROUND(L58,2)*ROUND(G58,3),2)</f>
      </c>
      <c s="36" t="s">
        <v>2227</v>
      </c>
      <c>
        <f>(M58*21)/100</f>
      </c>
      <c t="s">
        <v>27</v>
      </c>
    </row>
    <row r="59" spans="1:5" ht="12.75">
      <c r="A59" s="35" t="s">
        <v>56</v>
      </c>
      <c r="E59" s="39" t="s">
        <v>8569</v>
      </c>
    </row>
    <row r="60" spans="1:5" ht="12.75">
      <c r="A60" s="35" t="s">
        <v>57</v>
      </c>
      <c r="E60" s="40" t="s">
        <v>8234</v>
      </c>
    </row>
    <row r="61" spans="1:5" ht="38.25">
      <c r="A61" t="s">
        <v>59</v>
      </c>
      <c r="E61" s="39" t="s">
        <v>8149</v>
      </c>
    </row>
    <row r="62" spans="1:13" ht="12.75">
      <c r="A62" t="s">
        <v>46</v>
      </c>
      <c r="C62" s="31" t="s">
        <v>27</v>
      </c>
      <c r="E62" s="33" t="s">
        <v>3427</v>
      </c>
      <c r="J62" s="32">
        <f>0</f>
      </c>
      <c s="32">
        <f>0</f>
      </c>
      <c s="32">
        <f>0+L63</f>
      </c>
      <c s="32">
        <f>0+M63</f>
      </c>
    </row>
    <row r="63" spans="1:16" ht="12.75">
      <c r="A63" t="s">
        <v>49</v>
      </c>
      <c s="34" t="s">
        <v>325</v>
      </c>
      <c s="34" t="s">
        <v>8150</v>
      </c>
      <c s="35" t="s">
        <v>52</v>
      </c>
      <c s="6" t="s">
        <v>8151</v>
      </c>
      <c s="36" t="s">
        <v>78</v>
      </c>
      <c s="37">
        <v>3.2</v>
      </c>
      <c s="36">
        <v>0</v>
      </c>
      <c s="36">
        <f>ROUND(G63*H63,6)</f>
      </c>
      <c r="L63" s="38">
        <v>0</v>
      </c>
      <c s="32">
        <f>ROUND(ROUND(L63,2)*ROUND(G63,3),2)</f>
      </c>
      <c s="36" t="s">
        <v>74</v>
      </c>
      <c>
        <f>(M63*21)/100</f>
      </c>
      <c t="s">
        <v>27</v>
      </c>
    </row>
    <row r="64" spans="1:5" ht="12.75">
      <c r="A64" s="35" t="s">
        <v>56</v>
      </c>
      <c r="E64" s="39" t="s">
        <v>8570</v>
      </c>
    </row>
    <row r="65" spans="1:5" ht="12.75">
      <c r="A65" s="35" t="s">
        <v>57</v>
      </c>
      <c r="E65" s="40" t="s">
        <v>8562</v>
      </c>
    </row>
    <row r="66" spans="1:5" ht="12.75">
      <c r="A66" t="s">
        <v>59</v>
      </c>
      <c r="E66" s="39" t="s">
        <v>60</v>
      </c>
    </row>
    <row r="67" spans="1:13" ht="12.75">
      <c r="A67" t="s">
        <v>46</v>
      </c>
      <c r="C67" s="31" t="s">
        <v>84</v>
      </c>
      <c r="E67" s="33" t="s">
        <v>4058</v>
      </c>
      <c r="J67" s="32">
        <f>0</f>
      </c>
      <c s="32">
        <f>0</f>
      </c>
      <c s="32">
        <f>0+L68+L72+L76</f>
      </c>
      <c s="32">
        <f>0+M68+M72+M76</f>
      </c>
    </row>
    <row r="68" spans="1:16" ht="12.75">
      <c r="A68" t="s">
        <v>49</v>
      </c>
      <c s="34" t="s">
        <v>341</v>
      </c>
      <c s="34" t="s">
        <v>6394</v>
      </c>
      <c s="35" t="s">
        <v>52</v>
      </c>
      <c s="6" t="s">
        <v>6395</v>
      </c>
      <c s="36" t="s">
        <v>73</v>
      </c>
      <c s="37">
        <v>244.5</v>
      </c>
      <c s="36">
        <v>0</v>
      </c>
      <c s="36">
        <f>ROUND(G68*H68,6)</f>
      </c>
      <c r="L68" s="38">
        <v>0</v>
      </c>
      <c s="32">
        <f>ROUND(ROUND(L68,2)*ROUND(G68,3),2)</f>
      </c>
      <c s="36" t="s">
        <v>74</v>
      </c>
      <c>
        <f>(M68*21)/100</f>
      </c>
      <c t="s">
        <v>27</v>
      </c>
    </row>
    <row r="69" spans="1:5" ht="38.25">
      <c r="A69" s="35" t="s">
        <v>56</v>
      </c>
      <c r="E69" s="39" t="s">
        <v>8571</v>
      </c>
    </row>
    <row r="70" spans="1:5" ht="12.75">
      <c r="A70" s="35" t="s">
        <v>57</v>
      </c>
      <c r="E70" s="40" t="s">
        <v>8572</v>
      </c>
    </row>
    <row r="71" spans="1:5" ht="12.75">
      <c r="A71" t="s">
        <v>59</v>
      </c>
      <c r="E71" s="39" t="s">
        <v>60</v>
      </c>
    </row>
    <row r="72" spans="1:16" ht="25.5">
      <c r="A72" t="s">
        <v>49</v>
      </c>
      <c s="34" t="s">
        <v>344</v>
      </c>
      <c s="34" t="s">
        <v>8467</v>
      </c>
      <c s="35" t="s">
        <v>52</v>
      </c>
      <c s="6" t="s">
        <v>8468</v>
      </c>
      <c s="36" t="s">
        <v>73</v>
      </c>
      <c s="37">
        <v>244.5</v>
      </c>
      <c s="36">
        <v>0</v>
      </c>
      <c s="36">
        <f>ROUND(G72*H72,6)</f>
      </c>
      <c r="L72" s="38">
        <v>0</v>
      </c>
      <c s="32">
        <f>ROUND(ROUND(L72,2)*ROUND(G72,3),2)</f>
      </c>
      <c s="36" t="s">
        <v>2227</v>
      </c>
      <c>
        <f>(M72*21)/100</f>
      </c>
      <c t="s">
        <v>27</v>
      </c>
    </row>
    <row r="73" spans="1:5" ht="12.75">
      <c r="A73" s="35" t="s">
        <v>56</v>
      </c>
      <c r="E73" s="39" t="s">
        <v>8572</v>
      </c>
    </row>
    <row r="74" spans="1:5" ht="38.25">
      <c r="A74" s="35" t="s">
        <v>57</v>
      </c>
      <c r="E74" s="40" t="s">
        <v>8571</v>
      </c>
    </row>
    <row r="75" spans="1:5" ht="153">
      <c r="A75" t="s">
        <v>59</v>
      </c>
      <c r="E75" s="39" t="s">
        <v>8469</v>
      </c>
    </row>
    <row r="76" spans="1:16" ht="12.75">
      <c r="A76" t="s">
        <v>49</v>
      </c>
      <c s="34" t="s">
        <v>347</v>
      </c>
      <c s="34" t="s">
        <v>5945</v>
      </c>
      <c s="35" t="s">
        <v>52</v>
      </c>
      <c s="6" t="s">
        <v>5946</v>
      </c>
      <c s="36" t="s">
        <v>73</v>
      </c>
      <c s="37">
        <v>244.5</v>
      </c>
      <c s="36">
        <v>0</v>
      </c>
      <c s="36">
        <f>ROUND(G76*H76,6)</f>
      </c>
      <c r="L76" s="38">
        <v>0</v>
      </c>
      <c s="32">
        <f>ROUND(ROUND(L76,2)*ROUND(G76,3),2)</f>
      </c>
      <c s="36" t="s">
        <v>74</v>
      </c>
      <c>
        <f>(M76*21)/100</f>
      </c>
      <c t="s">
        <v>27</v>
      </c>
    </row>
    <row r="77" spans="1:5" ht="38.25">
      <c r="A77" s="35" t="s">
        <v>56</v>
      </c>
      <c r="E77" s="39" t="s">
        <v>8571</v>
      </c>
    </row>
    <row r="78" spans="1:5" ht="12.75">
      <c r="A78" s="35" t="s">
        <v>57</v>
      </c>
      <c r="E78" s="40" t="s">
        <v>8573</v>
      </c>
    </row>
    <row r="79" spans="1:5" ht="12.75">
      <c r="A79" t="s">
        <v>59</v>
      </c>
      <c r="E79" s="39" t="s">
        <v>60</v>
      </c>
    </row>
    <row r="80" spans="1:13" ht="12.75">
      <c r="A80" t="s">
        <v>46</v>
      </c>
      <c r="C80" s="31" t="s">
        <v>250</v>
      </c>
      <c r="E80" s="33" t="s">
        <v>3069</v>
      </c>
      <c r="J80" s="32">
        <f>0</f>
      </c>
      <c s="32">
        <f>0</f>
      </c>
      <c s="32">
        <f>0+L81</f>
      </c>
      <c s="32">
        <f>0+M81</f>
      </c>
    </row>
    <row r="81" spans="1:16" ht="25.5">
      <c r="A81" t="s">
        <v>49</v>
      </c>
      <c s="34" t="s">
        <v>350</v>
      </c>
      <c s="34" t="s">
        <v>3070</v>
      </c>
      <c s="35" t="s">
        <v>52</v>
      </c>
      <c s="6" t="s">
        <v>3071</v>
      </c>
      <c s="36" t="s">
        <v>99</v>
      </c>
      <c s="37">
        <v>12</v>
      </c>
      <c s="36">
        <v>0</v>
      </c>
      <c s="36">
        <f>ROUND(G81*H81,6)</f>
      </c>
      <c r="L81" s="38">
        <v>0</v>
      </c>
      <c s="32">
        <f>ROUND(ROUND(L81,2)*ROUND(G81,3),2)</f>
      </c>
      <c s="36" t="s">
        <v>74</v>
      </c>
      <c>
        <f>(M81*21)/100</f>
      </c>
      <c t="s">
        <v>27</v>
      </c>
    </row>
    <row r="82" spans="1:5" ht="25.5">
      <c r="A82" s="35" t="s">
        <v>56</v>
      </c>
      <c r="E82" s="39" t="s">
        <v>8471</v>
      </c>
    </row>
    <row r="83" spans="1:5" ht="12.75">
      <c r="A83" s="35" t="s">
        <v>57</v>
      </c>
      <c r="E83" s="40" t="s">
        <v>8472</v>
      </c>
    </row>
    <row r="84" spans="1:5" ht="12.75">
      <c r="A84" t="s">
        <v>59</v>
      </c>
      <c r="E84" s="39" t="s">
        <v>60</v>
      </c>
    </row>
    <row r="85" spans="1:13" ht="12.75">
      <c r="A85" t="s">
        <v>46</v>
      </c>
      <c r="C85" s="31" t="s">
        <v>114</v>
      </c>
      <c r="E85" s="33" t="s">
        <v>2220</v>
      </c>
      <c r="J85" s="32">
        <f>0</f>
      </c>
      <c s="32">
        <f>0</f>
      </c>
      <c s="32">
        <f>0+L86+L90+L94+L98+L102+L106+L110+L114+L118+L122+L126+L130+L134+L138+L142+L146+L150+L154+L158+L162+L166+L170+L174+L178</f>
      </c>
      <c s="32">
        <f>0+M86+M90+M94+M98+M102+M106+M110+M114+M118+M122+M126+M130+M134+M138+M142+M146+M150+M154+M158+M162+M166+M170+M174+M178</f>
      </c>
    </row>
    <row r="86" spans="1:16" ht="12.75">
      <c r="A86" t="s">
        <v>49</v>
      </c>
      <c s="34" t="s">
        <v>235</v>
      </c>
      <c s="34" t="s">
        <v>117</v>
      </c>
      <c s="35" t="s">
        <v>52</v>
      </c>
      <c s="6" t="s">
        <v>118</v>
      </c>
      <c s="36" t="s">
        <v>99</v>
      </c>
      <c s="37">
        <v>129</v>
      </c>
      <c s="36">
        <v>0</v>
      </c>
      <c s="36">
        <f>ROUND(G86*H86,6)</f>
      </c>
      <c r="L86" s="38">
        <v>0</v>
      </c>
      <c s="32">
        <f>ROUND(ROUND(L86,2)*ROUND(G86,3),2)</f>
      </c>
      <c s="36" t="s">
        <v>74</v>
      </c>
      <c>
        <f>(M86*21)/100</f>
      </c>
      <c t="s">
        <v>27</v>
      </c>
    </row>
    <row r="87" spans="1:5" ht="12.75">
      <c r="A87" s="35" t="s">
        <v>56</v>
      </c>
      <c r="E87" s="39" t="s">
        <v>8246</v>
      </c>
    </row>
    <row r="88" spans="1:5" ht="12.75">
      <c r="A88" s="35" t="s">
        <v>57</v>
      </c>
      <c r="E88" s="40" t="s">
        <v>8234</v>
      </c>
    </row>
    <row r="89" spans="1:5" ht="12.75">
      <c r="A89" t="s">
        <v>59</v>
      </c>
      <c r="E89" s="39" t="s">
        <v>60</v>
      </c>
    </row>
    <row r="90" spans="1:16" ht="12.75">
      <c r="A90" t="s">
        <v>49</v>
      </c>
      <c s="34" t="s">
        <v>238</v>
      </c>
      <c s="34" t="s">
        <v>120</v>
      </c>
      <c s="35" t="s">
        <v>52</v>
      </c>
      <c s="6" t="s">
        <v>121</v>
      </c>
      <c s="36" t="s">
        <v>99</v>
      </c>
      <c s="37">
        <v>1476</v>
      </c>
      <c s="36">
        <v>0</v>
      </c>
      <c s="36">
        <f>ROUND(G90*H90,6)</f>
      </c>
      <c r="L90" s="38">
        <v>0</v>
      </c>
      <c s="32">
        <f>ROUND(ROUND(L90,2)*ROUND(G90,3),2)</f>
      </c>
      <c s="36" t="s">
        <v>74</v>
      </c>
      <c>
        <f>(M90*21)/100</f>
      </c>
      <c t="s">
        <v>27</v>
      </c>
    </row>
    <row r="91" spans="1:5" ht="12.75">
      <c r="A91" s="35" t="s">
        <v>56</v>
      </c>
      <c r="E91" s="39" t="s">
        <v>8574</v>
      </c>
    </row>
    <row r="92" spans="1:5" ht="12.75">
      <c r="A92" s="35" t="s">
        <v>57</v>
      </c>
      <c r="E92" s="40" t="s">
        <v>8234</v>
      </c>
    </row>
    <row r="93" spans="1:5" ht="12.75">
      <c r="A93" t="s">
        <v>59</v>
      </c>
      <c r="E93" s="39" t="s">
        <v>60</v>
      </c>
    </row>
    <row r="94" spans="1:16" ht="12.75">
      <c r="A94" t="s">
        <v>49</v>
      </c>
      <c s="34" t="s">
        <v>241</v>
      </c>
      <c s="34" t="s">
        <v>123</v>
      </c>
      <c s="35" t="s">
        <v>52</v>
      </c>
      <c s="6" t="s">
        <v>124</v>
      </c>
      <c s="36" t="s">
        <v>99</v>
      </c>
      <c s="37">
        <v>954</v>
      </c>
      <c s="36">
        <v>0</v>
      </c>
      <c s="36">
        <f>ROUND(G94*H94,6)</f>
      </c>
      <c r="L94" s="38">
        <v>0</v>
      </c>
      <c s="32">
        <f>ROUND(ROUND(L94,2)*ROUND(G94,3),2)</f>
      </c>
      <c s="36" t="s">
        <v>74</v>
      </c>
      <c>
        <f>(M94*21)/100</f>
      </c>
      <c t="s">
        <v>27</v>
      </c>
    </row>
    <row r="95" spans="1:5" ht="25.5">
      <c r="A95" s="35" t="s">
        <v>56</v>
      </c>
      <c r="E95" s="39" t="s">
        <v>8575</v>
      </c>
    </row>
    <row r="96" spans="1:5" ht="12.75">
      <c r="A96" s="35" t="s">
        <v>57</v>
      </c>
      <c r="E96" s="40" t="s">
        <v>8559</v>
      </c>
    </row>
    <row r="97" spans="1:5" ht="12.75">
      <c r="A97" t="s">
        <v>59</v>
      </c>
      <c r="E97" s="39" t="s">
        <v>60</v>
      </c>
    </row>
    <row r="98" spans="1:16" ht="12.75">
      <c r="A98" t="s">
        <v>49</v>
      </c>
      <c s="34" t="s">
        <v>244</v>
      </c>
      <c s="34" t="s">
        <v>126</v>
      </c>
      <c s="35" t="s">
        <v>52</v>
      </c>
      <c s="6" t="s">
        <v>127</v>
      </c>
      <c s="36" t="s">
        <v>99</v>
      </c>
      <c s="37">
        <v>184</v>
      </c>
      <c s="36">
        <v>0</v>
      </c>
      <c s="36">
        <f>ROUND(G98*H98,6)</f>
      </c>
      <c r="L98" s="38">
        <v>0</v>
      </c>
      <c s="32">
        <f>ROUND(ROUND(L98,2)*ROUND(G98,3),2)</f>
      </c>
      <c s="36" t="s">
        <v>74</v>
      </c>
      <c>
        <f>(M98*21)/100</f>
      </c>
      <c t="s">
        <v>27</v>
      </c>
    </row>
    <row r="99" spans="1:5" ht="12.75">
      <c r="A99" s="35" t="s">
        <v>56</v>
      </c>
      <c r="E99" s="39" t="s">
        <v>52</v>
      </c>
    </row>
    <row r="100" spans="1:5" ht="12.75">
      <c r="A100" s="35" t="s">
        <v>57</v>
      </c>
      <c r="E100" s="40" t="s">
        <v>8576</v>
      </c>
    </row>
    <row r="101" spans="1:5" ht="12.75">
      <c r="A101" t="s">
        <v>59</v>
      </c>
      <c r="E101" s="39" t="s">
        <v>60</v>
      </c>
    </row>
    <row r="102" spans="1:16" ht="12.75">
      <c r="A102" t="s">
        <v>49</v>
      </c>
      <c s="34" t="s">
        <v>247</v>
      </c>
      <c s="34" t="s">
        <v>845</v>
      </c>
      <c s="35" t="s">
        <v>52</v>
      </c>
      <c s="6" t="s">
        <v>846</v>
      </c>
      <c s="36" t="s">
        <v>99</v>
      </c>
      <c s="37">
        <v>1746</v>
      </c>
      <c s="36">
        <v>0</v>
      </c>
      <c s="36">
        <f>ROUND(G102*H102,6)</f>
      </c>
      <c r="L102" s="38">
        <v>0</v>
      </c>
      <c s="32">
        <f>ROUND(ROUND(L102,2)*ROUND(G102,3),2)</f>
      </c>
      <c s="36" t="s">
        <v>74</v>
      </c>
      <c>
        <f>(M102*21)/100</f>
      </c>
      <c t="s">
        <v>27</v>
      </c>
    </row>
    <row r="103" spans="1:5" ht="12.75">
      <c r="A103" s="35" t="s">
        <v>56</v>
      </c>
      <c r="E103" s="39" t="s">
        <v>52</v>
      </c>
    </row>
    <row r="104" spans="1:5" ht="12.75">
      <c r="A104" s="35" t="s">
        <v>57</v>
      </c>
      <c r="E104" s="40" t="s">
        <v>8576</v>
      </c>
    </row>
    <row r="105" spans="1:5" ht="12.75">
      <c r="A105" t="s">
        <v>59</v>
      </c>
      <c r="E105" s="39" t="s">
        <v>60</v>
      </c>
    </row>
    <row r="106" spans="1:16" ht="12.75">
      <c r="A106" t="s">
        <v>49</v>
      </c>
      <c s="34" t="s">
        <v>250</v>
      </c>
      <c s="34" t="s">
        <v>8158</v>
      </c>
      <c s="35" t="s">
        <v>52</v>
      </c>
      <c s="6" t="s">
        <v>8304</v>
      </c>
      <c s="36" t="s">
        <v>99</v>
      </c>
      <c s="37">
        <v>35</v>
      </c>
      <c s="36">
        <v>0</v>
      </c>
      <c s="36">
        <f>ROUND(G106*H106,6)</f>
      </c>
      <c r="L106" s="38">
        <v>0</v>
      </c>
      <c s="32">
        <f>ROUND(ROUND(L106,2)*ROUND(G106,3),2)</f>
      </c>
      <c s="36" t="s">
        <v>74</v>
      </c>
      <c>
        <f>(M106*21)/100</f>
      </c>
      <c t="s">
        <v>27</v>
      </c>
    </row>
    <row r="107" spans="1:5" ht="12.75">
      <c r="A107" s="35" t="s">
        <v>56</v>
      </c>
      <c r="E107" s="39" t="s">
        <v>8577</v>
      </c>
    </row>
    <row r="108" spans="1:5" ht="12.75">
      <c r="A108" s="35" t="s">
        <v>57</v>
      </c>
      <c r="E108" s="40" t="s">
        <v>8234</v>
      </c>
    </row>
    <row r="109" spans="1:5" ht="12.75">
      <c r="A109" t="s">
        <v>59</v>
      </c>
      <c r="E109" s="39" t="s">
        <v>60</v>
      </c>
    </row>
    <row r="110" spans="1:16" ht="25.5">
      <c r="A110" t="s">
        <v>49</v>
      </c>
      <c s="34" t="s">
        <v>253</v>
      </c>
      <c s="34" t="s">
        <v>8248</v>
      </c>
      <c s="35" t="s">
        <v>52</v>
      </c>
      <c s="6" t="s">
        <v>8249</v>
      </c>
      <c s="36" t="s">
        <v>107</v>
      </c>
      <c s="37">
        <v>12</v>
      </c>
      <c s="36">
        <v>0</v>
      </c>
      <c s="36">
        <f>ROUND(G110*H110,6)</f>
      </c>
      <c r="L110" s="38">
        <v>0</v>
      </c>
      <c s="32">
        <f>ROUND(ROUND(L110,2)*ROUND(G110,3),2)</f>
      </c>
      <c s="36" t="s">
        <v>74</v>
      </c>
      <c>
        <f>(M110*21)/100</f>
      </c>
      <c t="s">
        <v>27</v>
      </c>
    </row>
    <row r="111" spans="1:5" ht="12.75">
      <c r="A111" s="35" t="s">
        <v>56</v>
      </c>
      <c r="E111" s="39" t="s">
        <v>8578</v>
      </c>
    </row>
    <row r="112" spans="1:5" ht="12.75">
      <c r="A112" s="35" t="s">
        <v>57</v>
      </c>
      <c r="E112" s="40" t="s">
        <v>52</v>
      </c>
    </row>
    <row r="113" spans="1:5" ht="12.75">
      <c r="A113" t="s">
        <v>59</v>
      </c>
      <c r="E113" s="39" t="s">
        <v>60</v>
      </c>
    </row>
    <row r="114" spans="1:16" ht="12.75">
      <c r="A114" t="s">
        <v>49</v>
      </c>
      <c s="34" t="s">
        <v>256</v>
      </c>
      <c s="34" t="s">
        <v>153</v>
      </c>
      <c s="35" t="s">
        <v>52</v>
      </c>
      <c s="6" t="s">
        <v>154</v>
      </c>
      <c s="36" t="s">
        <v>99</v>
      </c>
      <c s="37">
        <v>1660</v>
      </c>
      <c s="36">
        <v>0</v>
      </c>
      <c s="36">
        <f>ROUND(G114*H114,6)</f>
      </c>
      <c r="L114" s="38">
        <v>0</v>
      </c>
      <c s="32">
        <f>ROUND(ROUND(L114,2)*ROUND(G114,3),2)</f>
      </c>
      <c s="36" t="s">
        <v>74</v>
      </c>
      <c>
        <f>(M114*21)/100</f>
      </c>
      <c t="s">
        <v>27</v>
      </c>
    </row>
    <row r="115" spans="1:5" ht="38.25">
      <c r="A115" s="35" t="s">
        <v>56</v>
      </c>
      <c r="E115" s="39" t="s">
        <v>8579</v>
      </c>
    </row>
    <row r="116" spans="1:5" ht="12.75">
      <c r="A116" s="35" t="s">
        <v>57</v>
      </c>
      <c r="E116" s="40" t="s">
        <v>8234</v>
      </c>
    </row>
    <row r="117" spans="1:5" ht="12.75">
      <c r="A117" t="s">
        <v>59</v>
      </c>
      <c r="E117" s="39" t="s">
        <v>60</v>
      </c>
    </row>
    <row r="118" spans="1:16" ht="25.5">
      <c r="A118" t="s">
        <v>49</v>
      </c>
      <c s="34" t="s">
        <v>259</v>
      </c>
      <c s="34" t="s">
        <v>150</v>
      </c>
      <c s="35" t="s">
        <v>52</v>
      </c>
      <c s="6" t="s">
        <v>151</v>
      </c>
      <c s="36" t="s">
        <v>107</v>
      </c>
      <c s="37">
        <v>18</v>
      </c>
      <c s="36">
        <v>0</v>
      </c>
      <c s="36">
        <f>ROUND(G118*H118,6)</f>
      </c>
      <c r="L118" s="38">
        <v>0</v>
      </c>
      <c s="32">
        <f>ROUND(ROUND(L118,2)*ROUND(G118,3),2)</f>
      </c>
      <c s="36" t="s">
        <v>74</v>
      </c>
      <c>
        <f>(M118*21)/100</f>
      </c>
      <c t="s">
        <v>27</v>
      </c>
    </row>
    <row r="119" spans="1:5" ht="12.75">
      <c r="A119" s="35" t="s">
        <v>56</v>
      </c>
      <c r="E119" s="39" t="s">
        <v>8252</v>
      </c>
    </row>
    <row r="120" spans="1:5" ht="12.75">
      <c r="A120" s="35" t="s">
        <v>57</v>
      </c>
      <c r="E120" s="40" t="s">
        <v>52</v>
      </c>
    </row>
    <row r="121" spans="1:5" ht="12.75">
      <c r="A121" t="s">
        <v>59</v>
      </c>
      <c r="E121" s="39" t="s">
        <v>60</v>
      </c>
    </row>
    <row r="122" spans="1:16" ht="12.75">
      <c r="A122" t="s">
        <v>49</v>
      </c>
      <c s="34" t="s">
        <v>262</v>
      </c>
      <c s="34" t="s">
        <v>147</v>
      </c>
      <c s="35" t="s">
        <v>52</v>
      </c>
      <c s="6" t="s">
        <v>148</v>
      </c>
      <c s="36" t="s">
        <v>107</v>
      </c>
      <c s="37">
        <v>32</v>
      </c>
      <c s="36">
        <v>0</v>
      </c>
      <c s="36">
        <f>ROUND(G122*H122,6)</f>
      </c>
      <c r="L122" s="38">
        <v>0</v>
      </c>
      <c s="32">
        <f>ROUND(ROUND(L122,2)*ROUND(G122,3),2)</f>
      </c>
      <c s="36" t="s">
        <v>74</v>
      </c>
      <c>
        <f>(M122*21)/100</f>
      </c>
      <c t="s">
        <v>27</v>
      </c>
    </row>
    <row r="123" spans="1:5" ht="12.75">
      <c r="A123" s="35" t="s">
        <v>56</v>
      </c>
      <c r="E123" s="39" t="s">
        <v>8252</v>
      </c>
    </row>
    <row r="124" spans="1:5" ht="12.75">
      <c r="A124" s="35" t="s">
        <v>57</v>
      </c>
      <c r="E124" s="40" t="s">
        <v>52</v>
      </c>
    </row>
    <row r="125" spans="1:5" ht="12.75">
      <c r="A125" t="s">
        <v>59</v>
      </c>
      <c r="E125" s="39" t="s">
        <v>60</v>
      </c>
    </row>
    <row r="126" spans="1:16" ht="25.5">
      <c r="A126" t="s">
        <v>49</v>
      </c>
      <c s="34" t="s">
        <v>265</v>
      </c>
      <c s="34" t="s">
        <v>863</v>
      </c>
      <c s="35" t="s">
        <v>52</v>
      </c>
      <c s="6" t="s">
        <v>864</v>
      </c>
      <c s="36" t="s">
        <v>107</v>
      </c>
      <c s="37">
        <v>200</v>
      </c>
      <c s="36">
        <v>0</v>
      </c>
      <c s="36">
        <f>ROUND(G126*H126,6)</f>
      </c>
      <c r="L126" s="38">
        <v>0</v>
      </c>
      <c s="32">
        <f>ROUND(ROUND(L126,2)*ROUND(G126,3),2)</f>
      </c>
      <c s="36" t="s">
        <v>74</v>
      </c>
      <c>
        <f>(M126*21)/100</f>
      </c>
      <c t="s">
        <v>27</v>
      </c>
    </row>
    <row r="127" spans="1:5" ht="12.75">
      <c r="A127" s="35" t="s">
        <v>56</v>
      </c>
      <c r="E127" s="39" t="s">
        <v>8478</v>
      </c>
    </row>
    <row r="128" spans="1:5" ht="12.75">
      <c r="A128" s="35" t="s">
        <v>57</v>
      </c>
      <c r="E128" s="40" t="s">
        <v>52</v>
      </c>
    </row>
    <row r="129" spans="1:5" ht="12.75">
      <c r="A129" t="s">
        <v>59</v>
      </c>
      <c r="E129" s="39" t="s">
        <v>60</v>
      </c>
    </row>
    <row r="130" spans="1:16" ht="12.75">
      <c r="A130" t="s">
        <v>49</v>
      </c>
      <c s="34" t="s">
        <v>268</v>
      </c>
      <c s="34" t="s">
        <v>867</v>
      </c>
      <c s="35" t="s">
        <v>52</v>
      </c>
      <c s="6" t="s">
        <v>868</v>
      </c>
      <c s="36" t="s">
        <v>107</v>
      </c>
      <c s="37">
        <v>28</v>
      </c>
      <c s="36">
        <v>0</v>
      </c>
      <c s="36">
        <f>ROUND(G130*H130,6)</f>
      </c>
      <c r="L130" s="38">
        <v>0</v>
      </c>
      <c s="32">
        <f>ROUND(ROUND(L130,2)*ROUND(G130,3),2)</f>
      </c>
      <c s="36" t="s">
        <v>74</v>
      </c>
      <c>
        <f>(M130*21)/100</f>
      </c>
      <c t="s">
        <v>27</v>
      </c>
    </row>
    <row r="131" spans="1:5" ht="25.5">
      <c r="A131" s="35" t="s">
        <v>56</v>
      </c>
      <c r="E131" s="39" t="s">
        <v>8580</v>
      </c>
    </row>
    <row r="132" spans="1:5" ht="12.75">
      <c r="A132" s="35" t="s">
        <v>57</v>
      </c>
      <c r="E132" s="40" t="s">
        <v>52</v>
      </c>
    </row>
    <row r="133" spans="1:5" ht="12.75">
      <c r="A133" t="s">
        <v>59</v>
      </c>
      <c r="E133" s="39" t="s">
        <v>60</v>
      </c>
    </row>
    <row r="134" spans="1:16" ht="25.5">
      <c r="A134" t="s">
        <v>49</v>
      </c>
      <c s="34" t="s">
        <v>271</v>
      </c>
      <c s="34" t="s">
        <v>8581</v>
      </c>
      <c s="35" t="s">
        <v>52</v>
      </c>
      <c s="6" t="s">
        <v>8582</v>
      </c>
      <c s="36" t="s">
        <v>99</v>
      </c>
      <c s="37">
        <v>5</v>
      </c>
      <c s="36">
        <v>0</v>
      </c>
      <c s="36">
        <f>ROUND(G134*H134,6)</f>
      </c>
      <c r="L134" s="38">
        <v>0</v>
      </c>
      <c s="32">
        <f>ROUND(ROUND(L134,2)*ROUND(G134,3),2)</f>
      </c>
      <c s="36" t="s">
        <v>74</v>
      </c>
      <c>
        <f>(M134*21)/100</f>
      </c>
      <c t="s">
        <v>27</v>
      </c>
    </row>
    <row r="135" spans="1:5" ht="25.5">
      <c r="A135" s="35" t="s">
        <v>56</v>
      </c>
      <c r="E135" s="39" t="s">
        <v>8583</v>
      </c>
    </row>
    <row r="136" spans="1:5" ht="12.75">
      <c r="A136" s="35" t="s">
        <v>57</v>
      </c>
      <c r="E136" s="40" t="s">
        <v>8584</v>
      </c>
    </row>
    <row r="137" spans="1:5" ht="12.75">
      <c r="A137" t="s">
        <v>59</v>
      </c>
      <c r="E137" s="39" t="s">
        <v>60</v>
      </c>
    </row>
    <row r="138" spans="1:16" ht="25.5">
      <c r="A138" t="s">
        <v>49</v>
      </c>
      <c s="34" t="s">
        <v>274</v>
      </c>
      <c s="34" t="s">
        <v>1221</v>
      </c>
      <c s="35" t="s">
        <v>52</v>
      </c>
      <c s="6" t="s">
        <v>1222</v>
      </c>
      <c s="36" t="s">
        <v>99</v>
      </c>
      <c s="37">
        <v>1.5</v>
      </c>
      <c s="36">
        <v>0</v>
      </c>
      <c s="36">
        <f>ROUND(G138*H138,6)</f>
      </c>
      <c r="L138" s="38">
        <v>0</v>
      </c>
      <c s="32">
        <f>ROUND(ROUND(L138,2)*ROUND(G138,3),2)</f>
      </c>
      <c s="36" t="s">
        <v>74</v>
      </c>
      <c>
        <f>(M138*21)/100</f>
      </c>
      <c t="s">
        <v>27</v>
      </c>
    </row>
    <row r="139" spans="1:5" ht="25.5">
      <c r="A139" s="35" t="s">
        <v>56</v>
      </c>
      <c r="E139" s="39" t="s">
        <v>8585</v>
      </c>
    </row>
    <row r="140" spans="1:5" ht="12.75">
      <c r="A140" s="35" t="s">
        <v>57</v>
      </c>
      <c r="E140" s="40" t="s">
        <v>8584</v>
      </c>
    </row>
    <row r="141" spans="1:5" ht="12.75">
      <c r="A141" t="s">
        <v>59</v>
      </c>
      <c r="E141" s="39" t="s">
        <v>60</v>
      </c>
    </row>
    <row r="142" spans="1:16" ht="25.5">
      <c r="A142" t="s">
        <v>49</v>
      </c>
      <c s="34" t="s">
        <v>277</v>
      </c>
      <c s="34" t="s">
        <v>851</v>
      </c>
      <c s="35" t="s">
        <v>52</v>
      </c>
      <c s="6" t="s">
        <v>852</v>
      </c>
      <c s="36" t="s">
        <v>107</v>
      </c>
      <c s="37">
        <v>7</v>
      </c>
      <c s="36">
        <v>0</v>
      </c>
      <c s="36">
        <f>ROUND(G142*H142,6)</f>
      </c>
      <c r="L142" s="38">
        <v>0</v>
      </c>
      <c s="32">
        <f>ROUND(ROUND(L142,2)*ROUND(G142,3),2)</f>
      </c>
      <c s="36" t="s">
        <v>74</v>
      </c>
      <c>
        <f>(M142*21)/100</f>
      </c>
      <c t="s">
        <v>27</v>
      </c>
    </row>
    <row r="143" spans="1:5" ht="12.75">
      <c r="A143" s="35" t="s">
        <v>56</v>
      </c>
      <c r="E143" s="39" t="s">
        <v>8480</v>
      </c>
    </row>
    <row r="144" spans="1:5" ht="12.75">
      <c r="A144" s="35" t="s">
        <v>57</v>
      </c>
      <c r="E144" s="40" t="s">
        <v>8584</v>
      </c>
    </row>
    <row r="145" spans="1:5" ht="12.75">
      <c r="A145" t="s">
        <v>59</v>
      </c>
      <c r="E145" s="39" t="s">
        <v>60</v>
      </c>
    </row>
    <row r="146" spans="1:16" ht="12.75">
      <c r="A146" t="s">
        <v>49</v>
      </c>
      <c s="34" t="s">
        <v>280</v>
      </c>
      <c s="34" t="s">
        <v>2474</v>
      </c>
      <c s="35" t="s">
        <v>52</v>
      </c>
      <c s="6" t="s">
        <v>2475</v>
      </c>
      <c s="36" t="s">
        <v>73</v>
      </c>
      <c s="37">
        <v>3</v>
      </c>
      <c s="36">
        <v>0</v>
      </c>
      <c s="36">
        <f>ROUND(G146*H146,6)</f>
      </c>
      <c r="L146" s="38">
        <v>0</v>
      </c>
      <c s="32">
        <f>ROUND(ROUND(L146,2)*ROUND(G146,3),2)</f>
      </c>
      <c s="36" t="s">
        <v>74</v>
      </c>
      <c>
        <f>(M146*21)/100</f>
      </c>
      <c t="s">
        <v>27</v>
      </c>
    </row>
    <row r="147" spans="1:5" ht="25.5">
      <c r="A147" s="35" t="s">
        <v>56</v>
      </c>
      <c r="E147" s="39" t="s">
        <v>8586</v>
      </c>
    </row>
    <row r="148" spans="1:5" ht="12.75">
      <c r="A148" s="35" t="s">
        <v>57</v>
      </c>
      <c r="E148" s="40" t="s">
        <v>8584</v>
      </c>
    </row>
    <row r="149" spans="1:5" ht="12.75">
      <c r="A149" t="s">
        <v>59</v>
      </c>
      <c r="E149" s="39" t="s">
        <v>60</v>
      </c>
    </row>
    <row r="150" spans="1:16" ht="12.75">
      <c r="A150" t="s">
        <v>49</v>
      </c>
      <c s="34" t="s">
        <v>283</v>
      </c>
      <c s="34" t="s">
        <v>138</v>
      </c>
      <c s="35" t="s">
        <v>52</v>
      </c>
      <c s="6" t="s">
        <v>139</v>
      </c>
      <c s="36" t="s">
        <v>73</v>
      </c>
      <c s="37">
        <v>0.5</v>
      </c>
      <c s="36">
        <v>0</v>
      </c>
      <c s="36">
        <f>ROUND(G150*H150,6)</f>
      </c>
      <c r="L150" s="38">
        <v>0</v>
      </c>
      <c s="32">
        <f>ROUND(ROUND(L150,2)*ROUND(G150,3),2)</f>
      </c>
      <c s="36" t="s">
        <v>74</v>
      </c>
      <c>
        <f>(M150*21)/100</f>
      </c>
      <c t="s">
        <v>27</v>
      </c>
    </row>
    <row r="151" spans="1:5" ht="12.75">
      <c r="A151" s="35" t="s">
        <v>56</v>
      </c>
      <c r="E151" s="39" t="s">
        <v>8483</v>
      </c>
    </row>
    <row r="152" spans="1:5" ht="12.75">
      <c r="A152" s="35" t="s">
        <v>57</v>
      </c>
      <c r="E152" s="40" t="s">
        <v>8584</v>
      </c>
    </row>
    <row r="153" spans="1:5" ht="12.75">
      <c r="A153" t="s">
        <v>59</v>
      </c>
      <c r="E153" s="39" t="s">
        <v>60</v>
      </c>
    </row>
    <row r="154" spans="1:16" ht="25.5">
      <c r="A154" t="s">
        <v>49</v>
      </c>
      <c s="34" t="s">
        <v>286</v>
      </c>
      <c s="34" t="s">
        <v>853</v>
      </c>
      <c s="35" t="s">
        <v>52</v>
      </c>
      <c s="6" t="s">
        <v>854</v>
      </c>
      <c s="36" t="s">
        <v>107</v>
      </c>
      <c s="37">
        <v>26</v>
      </c>
      <c s="36">
        <v>0</v>
      </c>
      <c s="36">
        <f>ROUND(G154*H154,6)</f>
      </c>
      <c r="L154" s="38">
        <v>0</v>
      </c>
      <c s="32">
        <f>ROUND(ROUND(L154,2)*ROUND(G154,3),2)</f>
      </c>
      <c s="36" t="s">
        <v>74</v>
      </c>
      <c>
        <f>(M154*21)/100</f>
      </c>
      <c t="s">
        <v>27</v>
      </c>
    </row>
    <row r="155" spans="1:5" ht="12.75">
      <c r="A155" s="35" t="s">
        <v>56</v>
      </c>
      <c r="E155" s="39" t="s">
        <v>8484</v>
      </c>
    </row>
    <row r="156" spans="1:5" ht="12.75">
      <c r="A156" s="35" t="s">
        <v>57</v>
      </c>
      <c r="E156" s="40" t="s">
        <v>8587</v>
      </c>
    </row>
    <row r="157" spans="1:5" ht="12.75">
      <c r="A157" t="s">
        <v>59</v>
      </c>
      <c r="E157" s="39" t="s">
        <v>60</v>
      </c>
    </row>
    <row r="158" spans="1:16" ht="12.75">
      <c r="A158" t="s">
        <v>49</v>
      </c>
      <c s="34" t="s">
        <v>289</v>
      </c>
      <c s="34" t="s">
        <v>1223</v>
      </c>
      <c s="35" t="s">
        <v>52</v>
      </c>
      <c s="6" t="s">
        <v>1224</v>
      </c>
      <c s="36" t="s">
        <v>107</v>
      </c>
      <c s="37">
        <v>210</v>
      </c>
      <c s="36">
        <v>0</v>
      </c>
      <c s="36">
        <f>ROUND(G158*H158,6)</f>
      </c>
      <c r="L158" s="38">
        <v>0</v>
      </c>
      <c s="32">
        <f>ROUND(ROUND(L158,2)*ROUND(G158,3),2)</f>
      </c>
      <c s="36" t="s">
        <v>74</v>
      </c>
      <c>
        <f>(M158*21)/100</f>
      </c>
      <c t="s">
        <v>27</v>
      </c>
    </row>
    <row r="159" spans="1:5" ht="25.5">
      <c r="A159" s="35" t="s">
        <v>56</v>
      </c>
      <c r="E159" s="39" t="s">
        <v>8588</v>
      </c>
    </row>
    <row r="160" spans="1:5" ht="12.75">
      <c r="A160" s="35" t="s">
        <v>57</v>
      </c>
      <c r="E160" s="40" t="s">
        <v>8587</v>
      </c>
    </row>
    <row r="161" spans="1:5" ht="12.75">
      <c r="A161" t="s">
        <v>59</v>
      </c>
      <c r="E161" s="39" t="s">
        <v>60</v>
      </c>
    </row>
    <row r="162" spans="1:16" ht="12.75">
      <c r="A162" t="s">
        <v>49</v>
      </c>
      <c s="34" t="s">
        <v>292</v>
      </c>
      <c s="34" t="s">
        <v>859</v>
      </c>
      <c s="35" t="s">
        <v>52</v>
      </c>
      <c s="6" t="s">
        <v>860</v>
      </c>
      <c s="36" t="s">
        <v>107</v>
      </c>
      <c s="37">
        <v>193</v>
      </c>
      <c s="36">
        <v>0</v>
      </c>
      <c s="36">
        <f>ROUND(G162*H162,6)</f>
      </c>
      <c r="L162" s="38">
        <v>0</v>
      </c>
      <c s="32">
        <f>ROUND(ROUND(L162,2)*ROUND(G162,3),2)</f>
      </c>
      <c s="36" t="s">
        <v>74</v>
      </c>
      <c>
        <f>(M162*21)/100</f>
      </c>
      <c t="s">
        <v>27</v>
      </c>
    </row>
    <row r="163" spans="1:5" ht="38.25">
      <c r="A163" s="35" t="s">
        <v>56</v>
      </c>
      <c r="E163" s="39" t="s">
        <v>8589</v>
      </c>
    </row>
    <row r="164" spans="1:5" ht="12.75">
      <c r="A164" s="35" t="s">
        <v>57</v>
      </c>
      <c r="E164" s="40" t="s">
        <v>8587</v>
      </c>
    </row>
    <row r="165" spans="1:5" ht="12.75">
      <c r="A165" t="s">
        <v>59</v>
      </c>
      <c r="E165" s="39" t="s">
        <v>60</v>
      </c>
    </row>
    <row r="166" spans="1:16" ht="25.5">
      <c r="A166" t="s">
        <v>49</v>
      </c>
      <c s="34" t="s">
        <v>295</v>
      </c>
      <c s="34" t="s">
        <v>8489</v>
      </c>
      <c s="35" t="s">
        <v>52</v>
      </c>
      <c s="6" t="s">
        <v>8490</v>
      </c>
      <c s="36" t="s">
        <v>99</v>
      </c>
      <c s="37">
        <v>89</v>
      </c>
      <c s="36">
        <v>0</v>
      </c>
      <c s="36">
        <f>ROUND(G166*H166,6)</f>
      </c>
      <c r="L166" s="38">
        <v>0</v>
      </c>
      <c s="32">
        <f>ROUND(ROUND(L166,2)*ROUND(G166,3),2)</f>
      </c>
      <c s="36" t="s">
        <v>2227</v>
      </c>
      <c>
        <f>(M166*21)/100</f>
      </c>
      <c t="s">
        <v>27</v>
      </c>
    </row>
    <row r="167" spans="1:5" ht="38.25">
      <c r="A167" s="35" t="s">
        <v>56</v>
      </c>
      <c r="E167" s="39" t="s">
        <v>8590</v>
      </c>
    </row>
    <row r="168" spans="1:5" ht="12.75">
      <c r="A168" s="35" t="s">
        <v>57</v>
      </c>
      <c r="E168" s="40" t="s">
        <v>52</v>
      </c>
    </row>
    <row r="169" spans="1:5" ht="89.25">
      <c r="A169" t="s">
        <v>59</v>
      </c>
      <c r="E169" s="39" t="s">
        <v>8492</v>
      </c>
    </row>
    <row r="170" spans="1:16" ht="12.75">
      <c r="A170" t="s">
        <v>49</v>
      </c>
      <c s="34" t="s">
        <v>114</v>
      </c>
      <c s="34" t="s">
        <v>132</v>
      </c>
      <c s="35" t="s">
        <v>52</v>
      </c>
      <c s="6" t="s">
        <v>133</v>
      </c>
      <c s="36" t="s">
        <v>99</v>
      </c>
      <c s="37">
        <v>24</v>
      </c>
      <c s="36">
        <v>0</v>
      </c>
      <c s="36">
        <f>ROUND(G170*H170,6)</f>
      </c>
      <c r="L170" s="38">
        <v>0</v>
      </c>
      <c s="32">
        <f>ROUND(ROUND(L170,2)*ROUND(G170,3),2)</f>
      </c>
      <c s="36" t="s">
        <v>74</v>
      </c>
      <c>
        <f>(M170*21)/100</f>
      </c>
      <c t="s">
        <v>27</v>
      </c>
    </row>
    <row r="171" spans="1:5" ht="38.25">
      <c r="A171" s="35" t="s">
        <v>56</v>
      </c>
      <c r="E171" s="39" t="s">
        <v>8496</v>
      </c>
    </row>
    <row r="172" spans="1:5" ht="12.75">
      <c r="A172" s="35" t="s">
        <v>57</v>
      </c>
      <c r="E172" s="40" t="s">
        <v>52</v>
      </c>
    </row>
    <row r="173" spans="1:5" ht="12.75">
      <c r="A173" t="s">
        <v>59</v>
      </c>
      <c r="E173" s="39" t="s">
        <v>60</v>
      </c>
    </row>
    <row r="174" spans="1:16" ht="12.75">
      <c r="A174" t="s">
        <v>49</v>
      </c>
      <c s="34" t="s">
        <v>300</v>
      </c>
      <c s="34" t="s">
        <v>8497</v>
      </c>
      <c s="35" t="s">
        <v>52</v>
      </c>
      <c s="6" t="s">
        <v>8498</v>
      </c>
      <c s="36" t="s">
        <v>99</v>
      </c>
      <c s="37">
        <v>24</v>
      </c>
      <c s="36">
        <v>0</v>
      </c>
      <c s="36">
        <f>ROUND(G174*H174,6)</f>
      </c>
      <c r="L174" s="38">
        <v>0</v>
      </c>
      <c s="32">
        <f>ROUND(ROUND(L174,2)*ROUND(G174,3),2)</f>
      </c>
      <c s="36" t="s">
        <v>74</v>
      </c>
      <c>
        <f>(M174*21)/100</f>
      </c>
      <c t="s">
        <v>27</v>
      </c>
    </row>
    <row r="175" spans="1:5" ht="38.25">
      <c r="A175" s="35" t="s">
        <v>56</v>
      </c>
      <c r="E175" s="39" t="s">
        <v>8499</v>
      </c>
    </row>
    <row r="176" spans="1:5" ht="12.75">
      <c r="A176" s="35" t="s">
        <v>57</v>
      </c>
      <c r="E176" s="40" t="s">
        <v>52</v>
      </c>
    </row>
    <row r="177" spans="1:5" ht="12.75">
      <c r="A177" t="s">
        <v>59</v>
      </c>
      <c r="E177" s="39" t="s">
        <v>60</v>
      </c>
    </row>
    <row r="178" spans="1:16" ht="25.5">
      <c r="A178" t="s">
        <v>49</v>
      </c>
      <c s="34" t="s">
        <v>303</v>
      </c>
      <c s="34" t="s">
        <v>8591</v>
      </c>
      <c s="35" t="s">
        <v>52</v>
      </c>
      <c s="6" t="s">
        <v>8592</v>
      </c>
      <c s="36" t="s">
        <v>107</v>
      </c>
      <c s="37">
        <v>1</v>
      </c>
      <c s="36">
        <v>0</v>
      </c>
      <c s="36">
        <f>ROUND(G178*H178,6)</f>
      </c>
      <c r="L178" s="38">
        <v>0</v>
      </c>
      <c s="32">
        <f>ROUND(ROUND(L178,2)*ROUND(G178,3),2)</f>
      </c>
      <c s="36" t="s">
        <v>74</v>
      </c>
      <c>
        <f>(M178*21)/100</f>
      </c>
      <c t="s">
        <v>27</v>
      </c>
    </row>
    <row r="179" spans="1:5" ht="25.5">
      <c r="A179" s="35" t="s">
        <v>56</v>
      </c>
      <c r="E179" s="39" t="s">
        <v>8593</v>
      </c>
    </row>
    <row r="180" spans="1:5" ht="12.75">
      <c r="A180" s="35" t="s">
        <v>57</v>
      </c>
      <c r="E180" s="40" t="s">
        <v>8584</v>
      </c>
    </row>
    <row r="181" spans="1:5" ht="12.75">
      <c r="A181" t="s">
        <v>59</v>
      </c>
      <c r="E181" s="39" t="s">
        <v>60</v>
      </c>
    </row>
    <row r="182" spans="1:13" ht="12.75">
      <c r="A182" t="s">
        <v>46</v>
      </c>
      <c r="C182" s="31" t="s">
        <v>161</v>
      </c>
      <c r="E182" s="33" t="s">
        <v>2221</v>
      </c>
      <c r="J182" s="32">
        <f>0</f>
      </c>
      <c s="32">
        <f>0</f>
      </c>
      <c s="32">
        <f>0+L183+L187+L191+L195+L199+L203+L207+L211+L215+L219+L223+L227+L231+L235+L239+L243+L247+L251+L255+L259+L263+L267+L271+L275+L279+L283+L287+L291+L295+L299+L303+L307+L311+L315+L319+L323+L327+L331+L335+L339+L343+L347+L351+L355+L359+L363+L367+L371</f>
      </c>
      <c s="32">
        <f>0+M183+M187+M191+M195+M199+M203+M207+M211+M215+M219+M223+M227+M231+M235+M239+M243+M247+M251+M255+M259+M263+M267+M271+M275+M279+M283+M287+M291+M295+M299+M303+M307+M311+M315+M319+M323+M327+M331+M335+M339+M343+M347+M351+M355+M359+M363+M367+M371</f>
      </c>
    </row>
    <row r="183" spans="1:16" ht="25.5">
      <c r="A183" t="s">
        <v>49</v>
      </c>
      <c s="34" t="s">
        <v>69</v>
      </c>
      <c s="34" t="s">
        <v>8170</v>
      </c>
      <c s="35" t="s">
        <v>52</v>
      </c>
      <c s="6" t="s">
        <v>8171</v>
      </c>
      <c s="36" t="s">
        <v>99</v>
      </c>
      <c s="37">
        <v>2170</v>
      </c>
      <c s="36">
        <v>0</v>
      </c>
      <c s="36">
        <f>ROUND(G183*H183,6)</f>
      </c>
      <c r="L183" s="38">
        <v>0</v>
      </c>
      <c s="32">
        <f>ROUND(ROUND(L183,2)*ROUND(G183,3),2)</f>
      </c>
      <c s="36" t="s">
        <v>74</v>
      </c>
      <c>
        <f>(M183*21)/100</f>
      </c>
      <c t="s">
        <v>27</v>
      </c>
    </row>
    <row r="184" spans="1:5" ht="12.75">
      <c r="A184" s="35" t="s">
        <v>56</v>
      </c>
      <c r="E184" s="39" t="s">
        <v>8594</v>
      </c>
    </row>
    <row r="185" spans="1:5" ht="12.75">
      <c r="A185" s="35" t="s">
        <v>57</v>
      </c>
      <c r="E185" s="40" t="s">
        <v>8254</v>
      </c>
    </row>
    <row r="186" spans="1:5" ht="12.75">
      <c r="A186" t="s">
        <v>59</v>
      </c>
      <c r="E186" s="39" t="s">
        <v>60</v>
      </c>
    </row>
    <row r="187" spans="1:16" ht="12.75">
      <c r="A187" t="s">
        <v>49</v>
      </c>
      <c s="34" t="s">
        <v>27</v>
      </c>
      <c s="34" t="s">
        <v>2876</v>
      </c>
      <c s="35" t="s">
        <v>52</v>
      </c>
      <c s="6" t="s">
        <v>2877</v>
      </c>
      <c s="36" t="s">
        <v>99</v>
      </c>
      <c s="37">
        <v>1451</v>
      </c>
      <c s="36">
        <v>0</v>
      </c>
      <c s="36">
        <f>ROUND(G187*H187,6)</f>
      </c>
      <c r="L187" s="38">
        <v>0</v>
      </c>
      <c s="32">
        <f>ROUND(ROUND(L187,2)*ROUND(G187,3),2)</f>
      </c>
      <c s="36" t="s">
        <v>74</v>
      </c>
      <c>
        <f>(M187*21)/100</f>
      </c>
      <c t="s">
        <v>27</v>
      </c>
    </row>
    <row r="188" spans="1:5" ht="12.75">
      <c r="A188" s="35" t="s">
        <v>56</v>
      </c>
      <c r="E188" s="39" t="s">
        <v>8595</v>
      </c>
    </row>
    <row r="189" spans="1:5" ht="12.75">
      <c r="A189" s="35" t="s">
        <v>57</v>
      </c>
      <c r="E189" s="40" t="s">
        <v>8254</v>
      </c>
    </row>
    <row r="190" spans="1:5" ht="12.75">
      <c r="A190" t="s">
        <v>59</v>
      </c>
      <c r="E190" s="39" t="s">
        <v>60</v>
      </c>
    </row>
    <row r="191" spans="1:16" ht="12.75">
      <c r="A191" t="s">
        <v>49</v>
      </c>
      <c s="34" t="s">
        <v>26</v>
      </c>
      <c s="34" t="s">
        <v>2788</v>
      </c>
      <c s="35" t="s">
        <v>52</v>
      </c>
      <c s="6" t="s">
        <v>2789</v>
      </c>
      <c s="36" t="s">
        <v>99</v>
      </c>
      <c s="37">
        <v>2781</v>
      </c>
      <c s="36">
        <v>0</v>
      </c>
      <c s="36">
        <f>ROUND(G191*H191,6)</f>
      </c>
      <c r="L191" s="38">
        <v>0</v>
      </c>
      <c s="32">
        <f>ROUND(ROUND(L191,2)*ROUND(G191,3),2)</f>
      </c>
      <c s="36" t="s">
        <v>74</v>
      </c>
      <c>
        <f>(M191*21)/100</f>
      </c>
      <c t="s">
        <v>27</v>
      </c>
    </row>
    <row r="192" spans="1:5" ht="25.5">
      <c r="A192" s="35" t="s">
        <v>56</v>
      </c>
      <c r="E192" s="39" t="s">
        <v>8596</v>
      </c>
    </row>
    <row r="193" spans="1:5" ht="12.75">
      <c r="A193" s="35" t="s">
        <v>57</v>
      </c>
      <c r="E193" s="40" t="s">
        <v>8254</v>
      </c>
    </row>
    <row r="194" spans="1:5" ht="12.75">
      <c r="A194" t="s">
        <v>59</v>
      </c>
      <c r="E194" s="39" t="s">
        <v>60</v>
      </c>
    </row>
    <row r="195" spans="1:16" ht="12.75">
      <c r="A195" t="s">
        <v>49</v>
      </c>
      <c s="34" t="s">
        <v>81</v>
      </c>
      <c s="34" t="s">
        <v>170</v>
      </c>
      <c s="35" t="s">
        <v>52</v>
      </c>
      <c s="6" t="s">
        <v>171</v>
      </c>
      <c s="36" t="s">
        <v>99</v>
      </c>
      <c s="37">
        <v>30</v>
      </c>
      <c s="36">
        <v>0</v>
      </c>
      <c s="36">
        <f>ROUND(G195*H195,6)</f>
      </c>
      <c r="L195" s="38">
        <v>0</v>
      </c>
      <c s="32">
        <f>ROUND(ROUND(L195,2)*ROUND(G195,3),2)</f>
      </c>
      <c s="36" t="s">
        <v>74</v>
      </c>
      <c>
        <f>(M195*21)/100</f>
      </c>
      <c t="s">
        <v>27</v>
      </c>
    </row>
    <row r="196" spans="1:5" ht="12.75">
      <c r="A196" s="35" t="s">
        <v>56</v>
      </c>
      <c r="E196" s="39" t="s">
        <v>8597</v>
      </c>
    </row>
    <row r="197" spans="1:5" ht="12.75">
      <c r="A197" s="35" t="s">
        <v>57</v>
      </c>
      <c r="E197" s="40" t="s">
        <v>8254</v>
      </c>
    </row>
    <row r="198" spans="1:5" ht="12.75">
      <c r="A198" t="s">
        <v>59</v>
      </c>
      <c r="E198" s="39" t="s">
        <v>60</v>
      </c>
    </row>
    <row r="199" spans="1:16" ht="12.75">
      <c r="A199" t="s">
        <v>49</v>
      </c>
      <c s="34" t="s">
        <v>84</v>
      </c>
      <c s="34" t="s">
        <v>1008</v>
      </c>
      <c s="35" t="s">
        <v>52</v>
      </c>
      <c s="6" t="s">
        <v>1009</v>
      </c>
      <c s="36" t="s">
        <v>99</v>
      </c>
      <c s="37">
        <v>35</v>
      </c>
      <c s="36">
        <v>0</v>
      </c>
      <c s="36">
        <f>ROUND(G199*H199,6)</f>
      </c>
      <c r="L199" s="38">
        <v>0</v>
      </c>
      <c s="32">
        <f>ROUND(ROUND(L199,2)*ROUND(G199,3),2)</f>
      </c>
      <c s="36" t="s">
        <v>74</v>
      </c>
      <c>
        <f>(M199*21)/100</f>
      </c>
      <c t="s">
        <v>27</v>
      </c>
    </row>
    <row r="200" spans="1:5" ht="12.75">
      <c r="A200" s="35" t="s">
        <v>56</v>
      </c>
      <c r="E200" s="39" t="s">
        <v>8598</v>
      </c>
    </row>
    <row r="201" spans="1:5" ht="12.75">
      <c r="A201" s="35" t="s">
        <v>57</v>
      </c>
      <c r="E201" s="40" t="s">
        <v>8254</v>
      </c>
    </row>
    <row r="202" spans="1:5" ht="12.75">
      <c r="A202" t="s">
        <v>59</v>
      </c>
      <c r="E202" s="39" t="s">
        <v>60</v>
      </c>
    </row>
    <row r="203" spans="1:16" ht="12.75">
      <c r="A203" t="s">
        <v>49</v>
      </c>
      <c s="34" t="s">
        <v>87</v>
      </c>
      <c s="34" t="s">
        <v>2544</v>
      </c>
      <c s="35" t="s">
        <v>52</v>
      </c>
      <c s="6" t="s">
        <v>2545</v>
      </c>
      <c s="36" t="s">
        <v>99</v>
      </c>
      <c s="37">
        <v>1408</v>
      </c>
      <c s="36">
        <v>0</v>
      </c>
      <c s="36">
        <f>ROUND(G203*H203,6)</f>
      </c>
      <c r="L203" s="38">
        <v>0</v>
      </c>
      <c s="32">
        <f>ROUND(ROUND(L203,2)*ROUND(G203,3),2)</f>
      </c>
      <c s="36" t="s">
        <v>74</v>
      </c>
      <c>
        <f>(M203*21)/100</f>
      </c>
      <c t="s">
        <v>27</v>
      </c>
    </row>
    <row r="204" spans="1:5" ht="12.75">
      <c r="A204" s="35" t="s">
        <v>56</v>
      </c>
      <c r="E204" s="39" t="s">
        <v>8599</v>
      </c>
    </row>
    <row r="205" spans="1:5" ht="12.75">
      <c r="A205" s="35" t="s">
        <v>57</v>
      </c>
      <c r="E205" s="40" t="s">
        <v>8173</v>
      </c>
    </row>
    <row r="206" spans="1:5" ht="12.75">
      <c r="A206" t="s">
        <v>59</v>
      </c>
      <c r="E206" s="39" t="s">
        <v>60</v>
      </c>
    </row>
    <row r="207" spans="1:16" ht="25.5">
      <c r="A207" t="s">
        <v>49</v>
      </c>
      <c s="34" t="s">
        <v>90</v>
      </c>
      <c s="34" t="s">
        <v>8179</v>
      </c>
      <c s="35" t="s">
        <v>52</v>
      </c>
      <c s="6" t="s">
        <v>8180</v>
      </c>
      <c s="36" t="s">
        <v>107</v>
      </c>
      <c s="37">
        <v>8</v>
      </c>
      <c s="36">
        <v>0</v>
      </c>
      <c s="36">
        <f>ROUND(G207*H207,6)</f>
      </c>
      <c r="L207" s="38">
        <v>0</v>
      </c>
      <c s="32">
        <f>ROUND(ROUND(L207,2)*ROUND(G207,3),2)</f>
      </c>
      <c s="36" t="s">
        <v>74</v>
      </c>
      <c>
        <f>(M207*21)/100</f>
      </c>
      <c t="s">
        <v>27</v>
      </c>
    </row>
    <row r="208" spans="1:5" ht="12.75">
      <c r="A208" s="35" t="s">
        <v>56</v>
      </c>
      <c r="E208" s="39" t="s">
        <v>8600</v>
      </c>
    </row>
    <row r="209" spans="1:5" ht="12.75">
      <c r="A209" s="35" t="s">
        <v>57</v>
      </c>
      <c r="E209" s="40" t="s">
        <v>8178</v>
      </c>
    </row>
    <row r="210" spans="1:5" ht="12.75">
      <c r="A210" t="s">
        <v>59</v>
      </c>
      <c r="E210" s="39" t="s">
        <v>60</v>
      </c>
    </row>
    <row r="211" spans="1:16" ht="25.5">
      <c r="A211" t="s">
        <v>49</v>
      </c>
      <c s="34" t="s">
        <v>93</v>
      </c>
      <c s="34" t="s">
        <v>8601</v>
      </c>
      <c s="35" t="s">
        <v>52</v>
      </c>
      <c s="6" t="s">
        <v>2880</v>
      </c>
      <c s="36" t="s">
        <v>107</v>
      </c>
      <c s="37">
        <v>8</v>
      </c>
      <c s="36">
        <v>0</v>
      </c>
      <c s="36">
        <f>ROUND(G211*H211,6)</f>
      </c>
      <c r="L211" s="38">
        <v>0</v>
      </c>
      <c s="32">
        <f>ROUND(ROUND(L211,2)*ROUND(G211,3),2)</f>
      </c>
      <c s="36" t="s">
        <v>74</v>
      </c>
      <c>
        <f>(M211*21)/100</f>
      </c>
      <c t="s">
        <v>27</v>
      </c>
    </row>
    <row r="212" spans="1:5" ht="12.75">
      <c r="A212" s="35" t="s">
        <v>56</v>
      </c>
      <c r="E212" s="39" t="s">
        <v>8600</v>
      </c>
    </row>
    <row r="213" spans="1:5" ht="12.75">
      <c r="A213" s="35" t="s">
        <v>57</v>
      </c>
      <c r="E213" s="40" t="s">
        <v>8178</v>
      </c>
    </row>
    <row r="214" spans="1:5" ht="12.75">
      <c r="A214" t="s">
        <v>59</v>
      </c>
      <c r="E214" s="39" t="s">
        <v>60</v>
      </c>
    </row>
    <row r="215" spans="1:16" ht="25.5">
      <c r="A215" t="s">
        <v>49</v>
      </c>
      <c s="34" t="s">
        <v>96</v>
      </c>
      <c s="34" t="s">
        <v>179</v>
      </c>
      <c s="35" t="s">
        <v>52</v>
      </c>
      <c s="6" t="s">
        <v>180</v>
      </c>
      <c s="36" t="s">
        <v>107</v>
      </c>
      <c s="37">
        <v>29</v>
      </c>
      <c s="36">
        <v>0</v>
      </c>
      <c s="36">
        <f>ROUND(G215*H215,6)</f>
      </c>
      <c r="L215" s="38">
        <v>0</v>
      </c>
      <c s="32">
        <f>ROUND(ROUND(L215,2)*ROUND(G215,3),2)</f>
      </c>
      <c s="36" t="s">
        <v>74</v>
      </c>
      <c>
        <f>(M215*21)/100</f>
      </c>
      <c t="s">
        <v>27</v>
      </c>
    </row>
    <row r="216" spans="1:5" ht="12.75">
      <c r="A216" s="35" t="s">
        <v>56</v>
      </c>
      <c r="E216" s="39" t="s">
        <v>8602</v>
      </c>
    </row>
    <row r="217" spans="1:5" ht="12.75">
      <c r="A217" s="35" t="s">
        <v>57</v>
      </c>
      <c r="E217" s="40" t="s">
        <v>8178</v>
      </c>
    </row>
    <row r="218" spans="1:5" ht="12.75">
      <c r="A218" t="s">
        <v>59</v>
      </c>
      <c r="E218" s="39" t="s">
        <v>60</v>
      </c>
    </row>
    <row r="219" spans="1:16" ht="25.5">
      <c r="A219" t="s">
        <v>49</v>
      </c>
      <c s="34" t="s">
        <v>100</v>
      </c>
      <c s="34" t="s">
        <v>1138</v>
      </c>
      <c s="35" t="s">
        <v>52</v>
      </c>
      <c s="6" t="s">
        <v>1139</v>
      </c>
      <c s="36" t="s">
        <v>107</v>
      </c>
      <c s="37">
        <v>4</v>
      </c>
      <c s="36">
        <v>0</v>
      </c>
      <c s="36">
        <f>ROUND(G219*H219,6)</f>
      </c>
      <c r="L219" s="38">
        <v>0</v>
      </c>
      <c s="32">
        <f>ROUND(ROUND(L219,2)*ROUND(G219,3),2)</f>
      </c>
      <c s="36" t="s">
        <v>74</v>
      </c>
      <c>
        <f>(M219*21)/100</f>
      </c>
      <c t="s">
        <v>27</v>
      </c>
    </row>
    <row r="220" spans="1:5" ht="12.75">
      <c r="A220" s="35" t="s">
        <v>56</v>
      </c>
      <c r="E220" s="39" t="s">
        <v>8603</v>
      </c>
    </row>
    <row r="221" spans="1:5" ht="12.75">
      <c r="A221" s="35" t="s">
        <v>57</v>
      </c>
      <c r="E221" s="40" t="s">
        <v>8178</v>
      </c>
    </row>
    <row r="222" spans="1:5" ht="12.75">
      <c r="A222" t="s">
        <v>59</v>
      </c>
      <c r="E222" s="39" t="s">
        <v>60</v>
      </c>
    </row>
    <row r="223" spans="1:16" ht="25.5">
      <c r="A223" t="s">
        <v>49</v>
      </c>
      <c s="34" t="s">
        <v>116</v>
      </c>
      <c s="34" t="s">
        <v>2546</v>
      </c>
      <c s="35" t="s">
        <v>52</v>
      </c>
      <c s="6" t="s">
        <v>2547</v>
      </c>
      <c s="36" t="s">
        <v>107</v>
      </c>
      <c s="37">
        <v>8</v>
      </c>
      <c s="36">
        <v>0</v>
      </c>
      <c s="36">
        <f>ROUND(G223*H223,6)</f>
      </c>
      <c r="L223" s="38">
        <v>0</v>
      </c>
      <c s="32">
        <f>ROUND(ROUND(L223,2)*ROUND(G223,3),2)</f>
      </c>
      <c s="36" t="s">
        <v>74</v>
      </c>
      <c>
        <f>(M223*21)/100</f>
      </c>
      <c t="s">
        <v>27</v>
      </c>
    </row>
    <row r="224" spans="1:5" ht="12.75">
      <c r="A224" s="35" t="s">
        <v>56</v>
      </c>
      <c r="E224" s="39" t="s">
        <v>8604</v>
      </c>
    </row>
    <row r="225" spans="1:5" ht="12.75">
      <c r="A225" s="35" t="s">
        <v>57</v>
      </c>
      <c r="E225" s="40" t="s">
        <v>8178</v>
      </c>
    </row>
    <row r="226" spans="1:5" ht="12.75">
      <c r="A226" t="s">
        <v>59</v>
      </c>
      <c r="E226" s="39" t="s">
        <v>60</v>
      </c>
    </row>
    <row r="227" spans="1:16" ht="25.5">
      <c r="A227" t="s">
        <v>49</v>
      </c>
      <c s="34" t="s">
        <v>119</v>
      </c>
      <c s="34" t="s">
        <v>8262</v>
      </c>
      <c s="35" t="s">
        <v>52</v>
      </c>
      <c s="6" t="s">
        <v>8263</v>
      </c>
      <c s="36" t="s">
        <v>107</v>
      </c>
      <c s="37">
        <v>2</v>
      </c>
      <c s="36">
        <v>0</v>
      </c>
      <c s="36">
        <f>ROUND(G227*H227,6)</f>
      </c>
      <c r="L227" s="38">
        <v>0</v>
      </c>
      <c s="32">
        <f>ROUND(ROUND(L227,2)*ROUND(G227,3),2)</f>
      </c>
      <c s="36" t="s">
        <v>74</v>
      </c>
      <c>
        <f>(M227*21)/100</f>
      </c>
      <c t="s">
        <v>27</v>
      </c>
    </row>
    <row r="228" spans="1:5" ht="12.75">
      <c r="A228" s="35" t="s">
        <v>56</v>
      </c>
      <c r="E228" s="39" t="s">
        <v>8260</v>
      </c>
    </row>
    <row r="229" spans="1:5" ht="12.75">
      <c r="A229" s="35" t="s">
        <v>57</v>
      </c>
      <c r="E229" s="40" t="s">
        <v>8173</v>
      </c>
    </row>
    <row r="230" spans="1:5" ht="12.75">
      <c r="A230" t="s">
        <v>59</v>
      </c>
      <c r="E230" s="39" t="s">
        <v>60</v>
      </c>
    </row>
    <row r="231" spans="1:16" ht="25.5">
      <c r="A231" t="s">
        <v>49</v>
      </c>
      <c s="34" t="s">
        <v>122</v>
      </c>
      <c s="34" t="s">
        <v>8605</v>
      </c>
      <c s="35" t="s">
        <v>52</v>
      </c>
      <c s="6" t="s">
        <v>8606</v>
      </c>
      <c s="36" t="s">
        <v>107</v>
      </c>
      <c s="37">
        <v>1</v>
      </c>
      <c s="36">
        <v>0</v>
      </c>
      <c s="36">
        <f>ROUND(G231*H231,6)</f>
      </c>
      <c r="L231" s="38">
        <v>0</v>
      </c>
      <c s="32">
        <f>ROUND(ROUND(L231,2)*ROUND(G231,3),2)</f>
      </c>
      <c s="36" t="s">
        <v>74</v>
      </c>
      <c>
        <f>(M231*21)/100</f>
      </c>
      <c t="s">
        <v>27</v>
      </c>
    </row>
    <row r="232" spans="1:5" ht="12.75">
      <c r="A232" s="35" t="s">
        <v>56</v>
      </c>
      <c r="E232" s="39" t="s">
        <v>8259</v>
      </c>
    </row>
    <row r="233" spans="1:5" ht="12.75">
      <c r="A233" s="35" t="s">
        <v>57</v>
      </c>
      <c r="E233" s="40" t="s">
        <v>8173</v>
      </c>
    </row>
    <row r="234" spans="1:5" ht="12.75">
      <c r="A234" t="s">
        <v>59</v>
      </c>
      <c r="E234" s="39" t="s">
        <v>60</v>
      </c>
    </row>
    <row r="235" spans="1:16" ht="25.5">
      <c r="A235" t="s">
        <v>49</v>
      </c>
      <c s="34" t="s">
        <v>125</v>
      </c>
      <c s="34" t="s">
        <v>8607</v>
      </c>
      <c s="35" t="s">
        <v>52</v>
      </c>
      <c s="6" t="s">
        <v>8608</v>
      </c>
      <c s="36" t="s">
        <v>107</v>
      </c>
      <c s="37">
        <v>7</v>
      </c>
      <c s="36">
        <v>0</v>
      </c>
      <c s="36">
        <f>ROUND(G235*H235,6)</f>
      </c>
      <c r="L235" s="38">
        <v>0</v>
      </c>
      <c s="32">
        <f>ROUND(ROUND(L235,2)*ROUND(G235,3),2)</f>
      </c>
      <c s="36" t="s">
        <v>74</v>
      </c>
      <c>
        <f>(M235*21)/100</f>
      </c>
      <c t="s">
        <v>27</v>
      </c>
    </row>
    <row r="236" spans="1:5" ht="25.5">
      <c r="A236" s="35" t="s">
        <v>56</v>
      </c>
      <c r="E236" s="39" t="s">
        <v>8609</v>
      </c>
    </row>
    <row r="237" spans="1:5" ht="12.75">
      <c r="A237" s="35" t="s">
        <v>57</v>
      </c>
      <c r="E237" s="40" t="s">
        <v>8173</v>
      </c>
    </row>
    <row r="238" spans="1:5" ht="12.75">
      <c r="A238" t="s">
        <v>59</v>
      </c>
      <c r="E238" s="39" t="s">
        <v>60</v>
      </c>
    </row>
    <row r="239" spans="1:16" ht="12.75">
      <c r="A239" t="s">
        <v>49</v>
      </c>
      <c s="34" t="s">
        <v>128</v>
      </c>
      <c s="34" t="s">
        <v>8610</v>
      </c>
      <c s="35" t="s">
        <v>52</v>
      </c>
      <c s="6" t="s">
        <v>8611</v>
      </c>
      <c s="36" t="s">
        <v>107</v>
      </c>
      <c s="37">
        <v>2</v>
      </c>
      <c s="36">
        <v>0</v>
      </c>
      <c s="36">
        <f>ROUND(G239*H239,6)</f>
      </c>
      <c r="L239" s="38">
        <v>0</v>
      </c>
      <c s="32">
        <f>ROUND(ROUND(L239,2)*ROUND(G239,3),2)</f>
      </c>
      <c s="36" t="s">
        <v>74</v>
      </c>
      <c>
        <f>(M239*21)/100</f>
      </c>
      <c t="s">
        <v>27</v>
      </c>
    </row>
    <row r="240" spans="1:5" ht="12.75">
      <c r="A240" s="35" t="s">
        <v>56</v>
      </c>
      <c r="E240" s="39" t="s">
        <v>8612</v>
      </c>
    </row>
    <row r="241" spans="1:5" ht="12.75">
      <c r="A241" s="35" t="s">
        <v>57</v>
      </c>
      <c r="E241" s="40" t="s">
        <v>8173</v>
      </c>
    </row>
    <row r="242" spans="1:5" ht="12.75">
      <c r="A242" t="s">
        <v>59</v>
      </c>
      <c r="E242" s="39" t="s">
        <v>60</v>
      </c>
    </row>
    <row r="243" spans="1:16" ht="12.75">
      <c r="A243" t="s">
        <v>49</v>
      </c>
      <c s="34" t="s">
        <v>131</v>
      </c>
      <c s="34" t="s">
        <v>8613</v>
      </c>
      <c s="35" t="s">
        <v>52</v>
      </c>
      <c s="6" t="s">
        <v>8614</v>
      </c>
      <c s="36" t="s">
        <v>99</v>
      </c>
      <c s="37">
        <v>40</v>
      </c>
      <c s="36">
        <v>0</v>
      </c>
      <c s="36">
        <f>ROUND(G243*H243,6)</f>
      </c>
      <c r="L243" s="38">
        <v>0</v>
      </c>
      <c s="32">
        <f>ROUND(ROUND(L243,2)*ROUND(G243,3),2)</f>
      </c>
      <c s="36" t="s">
        <v>74</v>
      </c>
      <c>
        <f>(M243*21)/100</f>
      </c>
      <c t="s">
        <v>27</v>
      </c>
    </row>
    <row r="244" spans="1:5" ht="12.75">
      <c r="A244" s="35" t="s">
        <v>56</v>
      </c>
      <c r="E244" s="39" t="s">
        <v>8615</v>
      </c>
    </row>
    <row r="245" spans="1:5" ht="12.75">
      <c r="A245" s="35" t="s">
        <v>57</v>
      </c>
      <c r="E245" s="40" t="s">
        <v>8178</v>
      </c>
    </row>
    <row r="246" spans="1:5" ht="12.75">
      <c r="A246" t="s">
        <v>59</v>
      </c>
      <c r="E246" s="39" t="s">
        <v>60</v>
      </c>
    </row>
    <row r="247" spans="1:16" ht="25.5">
      <c r="A247" t="s">
        <v>49</v>
      </c>
      <c s="34" t="s">
        <v>134</v>
      </c>
      <c s="34" t="s">
        <v>8616</v>
      </c>
      <c s="35" t="s">
        <v>52</v>
      </c>
      <c s="6" t="s">
        <v>8617</v>
      </c>
      <c s="36" t="s">
        <v>107</v>
      </c>
      <c s="37">
        <v>7</v>
      </c>
      <c s="36">
        <v>0</v>
      </c>
      <c s="36">
        <f>ROUND(G247*H247,6)</f>
      </c>
      <c r="L247" s="38">
        <v>0</v>
      </c>
      <c s="32">
        <f>ROUND(ROUND(L247,2)*ROUND(G247,3),2)</f>
      </c>
      <c s="36" t="s">
        <v>74</v>
      </c>
      <c>
        <f>(M247*21)/100</f>
      </c>
      <c t="s">
        <v>27</v>
      </c>
    </row>
    <row r="248" spans="1:5" ht="12.75">
      <c r="A248" s="35" t="s">
        <v>56</v>
      </c>
      <c r="E248" s="39" t="s">
        <v>8618</v>
      </c>
    </row>
    <row r="249" spans="1:5" ht="12.75">
      <c r="A249" s="35" t="s">
        <v>57</v>
      </c>
      <c r="E249" s="40" t="s">
        <v>8619</v>
      </c>
    </row>
    <row r="250" spans="1:5" ht="12.75">
      <c r="A250" t="s">
        <v>59</v>
      </c>
      <c r="E250" s="39" t="s">
        <v>60</v>
      </c>
    </row>
    <row r="251" spans="1:16" ht="25.5">
      <c r="A251" t="s">
        <v>49</v>
      </c>
      <c s="34" t="s">
        <v>137</v>
      </c>
      <c s="34" t="s">
        <v>8620</v>
      </c>
      <c s="35" t="s">
        <v>52</v>
      </c>
      <c s="6" t="s">
        <v>8621</v>
      </c>
      <c s="36" t="s">
        <v>107</v>
      </c>
      <c s="37">
        <v>1</v>
      </c>
      <c s="36">
        <v>0</v>
      </c>
      <c s="36">
        <f>ROUND(G251*H251,6)</f>
      </c>
      <c r="L251" s="38">
        <v>0</v>
      </c>
      <c s="32">
        <f>ROUND(ROUND(L251,2)*ROUND(G251,3),2)</f>
      </c>
      <c s="36" t="s">
        <v>74</v>
      </c>
      <c>
        <f>(M251*21)/100</f>
      </c>
      <c t="s">
        <v>27</v>
      </c>
    </row>
    <row r="252" spans="1:5" ht="12.75">
      <c r="A252" s="35" t="s">
        <v>56</v>
      </c>
      <c r="E252" s="39" t="s">
        <v>8622</v>
      </c>
    </row>
    <row r="253" spans="1:5" ht="12.75">
      <c r="A253" s="35" t="s">
        <v>57</v>
      </c>
      <c r="E253" s="40" t="s">
        <v>8623</v>
      </c>
    </row>
    <row r="254" spans="1:5" ht="12.75">
      <c r="A254" t="s">
        <v>59</v>
      </c>
      <c r="E254" s="39" t="s">
        <v>60</v>
      </c>
    </row>
    <row r="255" spans="1:16" ht="12.75">
      <c r="A255" t="s">
        <v>49</v>
      </c>
      <c s="34" t="s">
        <v>140</v>
      </c>
      <c s="34" t="s">
        <v>8624</v>
      </c>
      <c s="35" t="s">
        <v>52</v>
      </c>
      <c s="6" t="s">
        <v>8625</v>
      </c>
      <c s="36" t="s">
        <v>107</v>
      </c>
      <c s="37">
        <v>42</v>
      </c>
      <c s="36">
        <v>0</v>
      </c>
      <c s="36">
        <f>ROUND(G255*H255,6)</f>
      </c>
      <c r="L255" s="38">
        <v>0</v>
      </c>
      <c s="32">
        <f>ROUND(ROUND(L255,2)*ROUND(G255,3),2)</f>
      </c>
      <c s="36" t="s">
        <v>74</v>
      </c>
      <c>
        <f>(M255*21)/100</f>
      </c>
      <c t="s">
        <v>27</v>
      </c>
    </row>
    <row r="256" spans="1:5" ht="12.75">
      <c r="A256" s="35" t="s">
        <v>56</v>
      </c>
      <c r="E256" s="39" t="s">
        <v>8626</v>
      </c>
    </row>
    <row r="257" spans="1:5" ht="12.75">
      <c r="A257" s="35" t="s">
        <v>57</v>
      </c>
      <c r="E257" s="40" t="s">
        <v>8627</v>
      </c>
    </row>
    <row r="258" spans="1:5" ht="12.75">
      <c r="A258" t="s">
        <v>59</v>
      </c>
      <c r="E258" s="39" t="s">
        <v>60</v>
      </c>
    </row>
    <row r="259" spans="1:16" ht="25.5">
      <c r="A259" t="s">
        <v>49</v>
      </c>
      <c s="34" t="s">
        <v>143</v>
      </c>
      <c s="34" t="s">
        <v>8628</v>
      </c>
      <c s="35" t="s">
        <v>52</v>
      </c>
      <c s="6" t="s">
        <v>8629</v>
      </c>
      <c s="36" t="s">
        <v>107</v>
      </c>
      <c s="37">
        <v>6</v>
      </c>
      <c s="36">
        <v>0</v>
      </c>
      <c s="36">
        <f>ROUND(G259*H259,6)</f>
      </c>
      <c r="L259" s="38">
        <v>0</v>
      </c>
      <c s="32">
        <f>ROUND(ROUND(L259,2)*ROUND(G259,3),2)</f>
      </c>
      <c s="36" t="s">
        <v>74</v>
      </c>
      <c>
        <f>(M259*21)/100</f>
      </c>
      <c t="s">
        <v>27</v>
      </c>
    </row>
    <row r="260" spans="1:5" ht="12.75">
      <c r="A260" s="35" t="s">
        <v>56</v>
      </c>
      <c r="E260" s="39" t="s">
        <v>8630</v>
      </c>
    </row>
    <row r="261" spans="1:5" ht="12.75">
      <c r="A261" s="35" t="s">
        <v>57</v>
      </c>
      <c r="E261" s="40" t="s">
        <v>8631</v>
      </c>
    </row>
    <row r="262" spans="1:5" ht="12.75">
      <c r="A262" t="s">
        <v>59</v>
      </c>
      <c r="E262" s="39" t="s">
        <v>60</v>
      </c>
    </row>
    <row r="263" spans="1:16" ht="12.75">
      <c r="A263" t="s">
        <v>49</v>
      </c>
      <c s="34" t="s">
        <v>146</v>
      </c>
      <c s="34" t="s">
        <v>2229</v>
      </c>
      <c s="35" t="s">
        <v>52</v>
      </c>
      <c s="6" t="s">
        <v>2230</v>
      </c>
      <c s="36" t="s">
        <v>107</v>
      </c>
      <c s="37">
        <v>6</v>
      </c>
      <c s="36">
        <v>0</v>
      </c>
      <c s="36">
        <f>ROUND(G263*H263,6)</f>
      </c>
      <c r="L263" s="38">
        <v>0</v>
      </c>
      <c s="32">
        <f>ROUND(ROUND(L263,2)*ROUND(G263,3),2)</f>
      </c>
      <c s="36" t="s">
        <v>74</v>
      </c>
      <c>
        <f>(M263*21)/100</f>
      </c>
      <c t="s">
        <v>27</v>
      </c>
    </row>
    <row r="264" spans="1:5" ht="12.75">
      <c r="A264" s="35" t="s">
        <v>56</v>
      </c>
      <c r="E264" s="39" t="s">
        <v>8632</v>
      </c>
    </row>
    <row r="265" spans="1:5" ht="12.75">
      <c r="A265" s="35" t="s">
        <v>57</v>
      </c>
      <c r="E265" s="40" t="s">
        <v>8631</v>
      </c>
    </row>
    <row r="266" spans="1:5" ht="12.75">
      <c r="A266" t="s">
        <v>59</v>
      </c>
      <c r="E266" s="39" t="s">
        <v>60</v>
      </c>
    </row>
    <row r="267" spans="1:16" ht="25.5">
      <c r="A267" t="s">
        <v>49</v>
      </c>
      <c s="34" t="s">
        <v>149</v>
      </c>
      <c s="34" t="s">
        <v>8276</v>
      </c>
      <c s="35" t="s">
        <v>52</v>
      </c>
      <c s="6" t="s">
        <v>8277</v>
      </c>
      <c s="36" t="s">
        <v>107</v>
      </c>
      <c s="37">
        <v>14</v>
      </c>
      <c s="36">
        <v>0</v>
      </c>
      <c s="36">
        <f>ROUND(G267*H267,6)</f>
      </c>
      <c r="L267" s="38">
        <v>0</v>
      </c>
      <c s="32">
        <f>ROUND(ROUND(L267,2)*ROUND(G267,3),2)</f>
      </c>
      <c s="36" t="s">
        <v>74</v>
      </c>
      <c>
        <f>(M267*21)/100</f>
      </c>
      <c t="s">
        <v>27</v>
      </c>
    </row>
    <row r="268" spans="1:5" ht="25.5">
      <c r="A268" s="35" t="s">
        <v>56</v>
      </c>
      <c r="E268" s="39" t="s">
        <v>8633</v>
      </c>
    </row>
    <row r="269" spans="1:5" ht="12.75">
      <c r="A269" s="35" t="s">
        <v>57</v>
      </c>
      <c r="E269" s="40" t="s">
        <v>8619</v>
      </c>
    </row>
    <row r="270" spans="1:5" ht="12.75">
      <c r="A270" t="s">
        <v>59</v>
      </c>
      <c r="E270" s="39" t="s">
        <v>60</v>
      </c>
    </row>
    <row r="271" spans="1:16" ht="25.5">
      <c r="A271" t="s">
        <v>49</v>
      </c>
      <c s="34" t="s">
        <v>152</v>
      </c>
      <c s="34" t="s">
        <v>8634</v>
      </c>
      <c s="35" t="s">
        <v>52</v>
      </c>
      <c s="6" t="s">
        <v>8635</v>
      </c>
      <c s="36" t="s">
        <v>107</v>
      </c>
      <c s="37">
        <v>3</v>
      </c>
      <c s="36">
        <v>0</v>
      </c>
      <c s="36">
        <f>ROUND(G271*H271,6)</f>
      </c>
      <c r="L271" s="38">
        <v>0</v>
      </c>
      <c s="32">
        <f>ROUND(ROUND(L271,2)*ROUND(G271,3),2)</f>
      </c>
      <c s="36" t="s">
        <v>74</v>
      </c>
      <c>
        <f>(M271*21)/100</f>
      </c>
      <c t="s">
        <v>27</v>
      </c>
    </row>
    <row r="272" spans="1:5" ht="12.75">
      <c r="A272" s="35" t="s">
        <v>56</v>
      </c>
      <c r="E272" s="39" t="s">
        <v>8636</v>
      </c>
    </row>
    <row r="273" spans="1:5" ht="12.75">
      <c r="A273" s="35" t="s">
        <v>57</v>
      </c>
      <c r="E273" s="40" t="s">
        <v>8637</v>
      </c>
    </row>
    <row r="274" spans="1:5" ht="12.75">
      <c r="A274" t="s">
        <v>59</v>
      </c>
      <c r="E274" s="39" t="s">
        <v>60</v>
      </c>
    </row>
    <row r="275" spans="1:16" ht="25.5">
      <c r="A275" t="s">
        <v>49</v>
      </c>
      <c s="34" t="s">
        <v>155</v>
      </c>
      <c s="34" t="s">
        <v>8638</v>
      </c>
      <c s="35" t="s">
        <v>52</v>
      </c>
      <c s="6" t="s">
        <v>8639</v>
      </c>
      <c s="36" t="s">
        <v>107</v>
      </c>
      <c s="37">
        <v>3</v>
      </c>
      <c s="36">
        <v>0</v>
      </c>
      <c s="36">
        <f>ROUND(G275*H275,6)</f>
      </c>
      <c r="L275" s="38">
        <v>0</v>
      </c>
      <c s="32">
        <f>ROUND(ROUND(L275,2)*ROUND(G275,3),2)</f>
      </c>
      <c s="36" t="s">
        <v>74</v>
      </c>
      <c>
        <f>(M275*21)/100</f>
      </c>
      <c t="s">
        <v>27</v>
      </c>
    </row>
    <row r="276" spans="1:5" ht="12.75">
      <c r="A276" s="35" t="s">
        <v>56</v>
      </c>
      <c r="E276" s="39" t="s">
        <v>8640</v>
      </c>
    </row>
    <row r="277" spans="1:5" ht="12.75">
      <c r="A277" s="35" t="s">
        <v>57</v>
      </c>
      <c r="E277" s="40" t="s">
        <v>8641</v>
      </c>
    </row>
    <row r="278" spans="1:5" ht="12.75">
      <c r="A278" t="s">
        <v>59</v>
      </c>
      <c r="E278" s="39" t="s">
        <v>60</v>
      </c>
    </row>
    <row r="279" spans="1:16" ht="25.5">
      <c r="A279" t="s">
        <v>49</v>
      </c>
      <c s="34" t="s">
        <v>158</v>
      </c>
      <c s="34" t="s">
        <v>8212</v>
      </c>
      <c s="35" t="s">
        <v>52</v>
      </c>
      <c s="6" t="s">
        <v>8213</v>
      </c>
      <c s="36" t="s">
        <v>107</v>
      </c>
      <c s="37">
        <v>2</v>
      </c>
      <c s="36">
        <v>0</v>
      </c>
      <c s="36">
        <f>ROUND(G279*H279,6)</f>
      </c>
      <c r="L279" s="38">
        <v>0</v>
      </c>
      <c s="32">
        <f>ROUND(ROUND(L279,2)*ROUND(G279,3),2)</f>
      </c>
      <c s="36" t="s">
        <v>74</v>
      </c>
      <c>
        <f>(M279*21)/100</f>
      </c>
      <c t="s">
        <v>27</v>
      </c>
    </row>
    <row r="280" spans="1:5" ht="12.75">
      <c r="A280" s="35" t="s">
        <v>56</v>
      </c>
      <c r="E280" s="39" t="s">
        <v>8642</v>
      </c>
    </row>
    <row r="281" spans="1:5" ht="12.75">
      <c r="A281" s="35" t="s">
        <v>57</v>
      </c>
      <c r="E281" s="40" t="s">
        <v>8643</v>
      </c>
    </row>
    <row r="282" spans="1:5" ht="12.75">
      <c r="A282" t="s">
        <v>59</v>
      </c>
      <c r="E282" s="39" t="s">
        <v>60</v>
      </c>
    </row>
    <row r="283" spans="1:16" ht="12.75">
      <c r="A283" t="s">
        <v>49</v>
      </c>
      <c s="34" t="s">
        <v>163</v>
      </c>
      <c s="34" t="s">
        <v>164</v>
      </c>
      <c s="35" t="s">
        <v>52</v>
      </c>
      <c s="6" t="s">
        <v>165</v>
      </c>
      <c s="36" t="s">
        <v>99</v>
      </c>
      <c s="37">
        <v>200</v>
      </c>
      <c s="36">
        <v>0</v>
      </c>
      <c s="36">
        <f>ROUND(G283*H283,6)</f>
      </c>
      <c r="L283" s="38">
        <v>0</v>
      </c>
      <c s="32">
        <f>ROUND(ROUND(L283,2)*ROUND(G283,3),2)</f>
      </c>
      <c s="36" t="s">
        <v>74</v>
      </c>
      <c>
        <f>(M283*21)/100</f>
      </c>
      <c t="s">
        <v>27</v>
      </c>
    </row>
    <row r="284" spans="1:5" ht="25.5">
      <c r="A284" s="35" t="s">
        <v>56</v>
      </c>
      <c r="E284" s="39" t="s">
        <v>8633</v>
      </c>
    </row>
    <row r="285" spans="1:5" ht="12.75">
      <c r="A285" s="35" t="s">
        <v>57</v>
      </c>
      <c r="E285" s="40" t="s">
        <v>8644</v>
      </c>
    </row>
    <row r="286" spans="1:5" ht="12.75">
      <c r="A286" t="s">
        <v>59</v>
      </c>
      <c r="E286" s="39" t="s">
        <v>60</v>
      </c>
    </row>
    <row r="287" spans="1:16" ht="12.75">
      <c r="A287" t="s">
        <v>49</v>
      </c>
      <c s="34" t="s">
        <v>166</v>
      </c>
      <c s="34" t="s">
        <v>2203</v>
      </c>
      <c s="35" t="s">
        <v>52</v>
      </c>
      <c s="6" t="s">
        <v>2204</v>
      </c>
      <c s="36" t="s">
        <v>54</v>
      </c>
      <c s="37">
        <v>14</v>
      </c>
      <c s="36">
        <v>0</v>
      </c>
      <c s="36">
        <f>ROUND(G287*H287,6)</f>
      </c>
      <c r="L287" s="38">
        <v>0</v>
      </c>
      <c s="32">
        <f>ROUND(ROUND(L287,2)*ROUND(G287,3),2)</f>
      </c>
      <c s="36" t="s">
        <v>74</v>
      </c>
      <c>
        <f>(M287*21)/100</f>
      </c>
      <c t="s">
        <v>27</v>
      </c>
    </row>
    <row r="288" spans="1:5" ht="25.5">
      <c r="A288" s="35" t="s">
        <v>56</v>
      </c>
      <c r="E288" s="39" t="s">
        <v>8633</v>
      </c>
    </row>
    <row r="289" spans="1:5" ht="12.75">
      <c r="A289" s="35" t="s">
        <v>57</v>
      </c>
      <c r="E289" s="40" t="s">
        <v>8644</v>
      </c>
    </row>
    <row r="290" spans="1:5" ht="12.75">
      <c r="A290" t="s">
        <v>59</v>
      </c>
      <c r="E290" s="39" t="s">
        <v>60</v>
      </c>
    </row>
    <row r="291" spans="1:16" ht="12.75">
      <c r="A291" t="s">
        <v>49</v>
      </c>
      <c s="34" t="s">
        <v>169</v>
      </c>
      <c s="34" t="s">
        <v>1087</v>
      </c>
      <c s="35" t="s">
        <v>52</v>
      </c>
      <c s="6" t="s">
        <v>1088</v>
      </c>
      <c s="36" t="s">
        <v>107</v>
      </c>
      <c s="37">
        <v>14</v>
      </c>
      <c s="36">
        <v>0</v>
      </c>
      <c s="36">
        <f>ROUND(G291*H291,6)</f>
      </c>
      <c r="L291" s="38">
        <v>0</v>
      </c>
      <c s="32">
        <f>ROUND(ROUND(L291,2)*ROUND(G291,3),2)</f>
      </c>
      <c s="36" t="s">
        <v>74</v>
      </c>
      <c>
        <f>(M291*21)/100</f>
      </c>
      <c t="s">
        <v>27</v>
      </c>
    </row>
    <row r="292" spans="1:5" ht="25.5">
      <c r="A292" s="35" t="s">
        <v>56</v>
      </c>
      <c r="E292" s="39" t="s">
        <v>8633</v>
      </c>
    </row>
    <row r="293" spans="1:5" ht="12.75">
      <c r="A293" s="35" t="s">
        <v>57</v>
      </c>
      <c r="E293" s="40" t="s">
        <v>8631</v>
      </c>
    </row>
    <row r="294" spans="1:5" ht="12.75">
      <c r="A294" t="s">
        <v>59</v>
      </c>
      <c r="E294" s="39" t="s">
        <v>60</v>
      </c>
    </row>
    <row r="295" spans="1:16" ht="12.75">
      <c r="A295" t="s">
        <v>49</v>
      </c>
      <c s="34" t="s">
        <v>172</v>
      </c>
      <c s="34" t="s">
        <v>8217</v>
      </c>
      <c s="35" t="s">
        <v>52</v>
      </c>
      <c s="6" t="s">
        <v>8218</v>
      </c>
      <c s="36" t="s">
        <v>107</v>
      </c>
      <c s="37">
        <v>24</v>
      </c>
      <c s="36">
        <v>0</v>
      </c>
      <c s="36">
        <f>ROUND(G295*H295,6)</f>
      </c>
      <c r="L295" s="38">
        <v>0</v>
      </c>
      <c s="32">
        <f>ROUND(ROUND(L295,2)*ROUND(G295,3),2)</f>
      </c>
      <c s="36" t="s">
        <v>74</v>
      </c>
      <c>
        <f>(M295*21)/100</f>
      </c>
      <c t="s">
        <v>27</v>
      </c>
    </row>
    <row r="296" spans="1:5" ht="25.5">
      <c r="A296" s="35" t="s">
        <v>56</v>
      </c>
      <c r="E296" s="39" t="s">
        <v>8645</v>
      </c>
    </row>
    <row r="297" spans="1:5" ht="12.75">
      <c r="A297" s="35" t="s">
        <v>57</v>
      </c>
      <c r="E297" s="40" t="s">
        <v>8619</v>
      </c>
    </row>
    <row r="298" spans="1:5" ht="12.75">
      <c r="A298" t="s">
        <v>59</v>
      </c>
      <c r="E298" s="39" t="s">
        <v>60</v>
      </c>
    </row>
    <row r="299" spans="1:16" ht="25.5">
      <c r="A299" t="s">
        <v>49</v>
      </c>
      <c s="34" t="s">
        <v>175</v>
      </c>
      <c s="34" t="s">
        <v>8190</v>
      </c>
      <c s="35" t="s">
        <v>52</v>
      </c>
      <c s="6" t="s">
        <v>8191</v>
      </c>
      <c s="36" t="s">
        <v>107</v>
      </c>
      <c s="37">
        <v>1</v>
      </c>
      <c s="36">
        <v>0</v>
      </c>
      <c s="36">
        <f>ROUND(G299*H299,6)</f>
      </c>
      <c r="L299" s="38">
        <v>0</v>
      </c>
      <c s="32">
        <f>ROUND(ROUND(L299,2)*ROUND(G299,3),2)</f>
      </c>
      <c s="36" t="s">
        <v>74</v>
      </c>
      <c>
        <f>(M299*21)/100</f>
      </c>
      <c t="s">
        <v>27</v>
      </c>
    </row>
    <row r="300" spans="1:5" ht="12.75">
      <c r="A300" s="35" t="s">
        <v>56</v>
      </c>
      <c r="E300" s="39" t="s">
        <v>8646</v>
      </c>
    </row>
    <row r="301" spans="1:5" ht="12.75">
      <c r="A301" s="35" t="s">
        <v>57</v>
      </c>
      <c r="E301" s="40" t="s">
        <v>8647</v>
      </c>
    </row>
    <row r="302" spans="1:5" ht="12.75">
      <c r="A302" t="s">
        <v>59</v>
      </c>
      <c r="E302" s="39" t="s">
        <v>60</v>
      </c>
    </row>
    <row r="303" spans="1:16" ht="25.5">
      <c r="A303" t="s">
        <v>49</v>
      </c>
      <c s="34" t="s">
        <v>178</v>
      </c>
      <c s="34" t="s">
        <v>8309</v>
      </c>
      <c s="35" t="s">
        <v>52</v>
      </c>
      <c s="6" t="s">
        <v>8310</v>
      </c>
      <c s="36" t="s">
        <v>107</v>
      </c>
      <c s="37">
        <v>11</v>
      </c>
      <c s="36">
        <v>0</v>
      </c>
      <c s="36">
        <f>ROUND(G303*H303,6)</f>
      </c>
      <c r="L303" s="38">
        <v>0</v>
      </c>
      <c s="32">
        <f>ROUND(ROUND(L303,2)*ROUND(G303,3),2)</f>
      </c>
      <c s="36" t="s">
        <v>74</v>
      </c>
      <c>
        <f>(M303*21)/100</f>
      </c>
      <c t="s">
        <v>27</v>
      </c>
    </row>
    <row r="304" spans="1:5" ht="12.75">
      <c r="A304" s="35" t="s">
        <v>56</v>
      </c>
      <c r="E304" s="39" t="s">
        <v>8648</v>
      </c>
    </row>
    <row r="305" spans="1:5" ht="12.75">
      <c r="A305" s="35" t="s">
        <v>57</v>
      </c>
      <c r="E305" s="40" t="s">
        <v>8647</v>
      </c>
    </row>
    <row r="306" spans="1:5" ht="12.75">
      <c r="A306" t="s">
        <v>59</v>
      </c>
      <c r="E306" s="39" t="s">
        <v>60</v>
      </c>
    </row>
    <row r="307" spans="1:16" ht="25.5">
      <c r="A307" t="s">
        <v>49</v>
      </c>
      <c s="34" t="s">
        <v>181</v>
      </c>
      <c s="34" t="s">
        <v>8202</v>
      </c>
      <c s="35" t="s">
        <v>52</v>
      </c>
      <c s="6" t="s">
        <v>8203</v>
      </c>
      <c s="36" t="s">
        <v>107</v>
      </c>
      <c s="37">
        <v>1</v>
      </c>
      <c s="36">
        <v>0</v>
      </c>
      <c s="36">
        <f>ROUND(G307*H307,6)</f>
      </c>
      <c r="L307" s="38">
        <v>0</v>
      </c>
      <c s="32">
        <f>ROUND(ROUND(L307,2)*ROUND(G307,3),2)</f>
      </c>
      <c s="36" t="s">
        <v>74</v>
      </c>
      <c>
        <f>(M307*21)/100</f>
      </c>
      <c t="s">
        <v>27</v>
      </c>
    </row>
    <row r="308" spans="1:5" ht="12.75">
      <c r="A308" s="35" t="s">
        <v>56</v>
      </c>
      <c r="E308" s="39" t="s">
        <v>8646</v>
      </c>
    </row>
    <row r="309" spans="1:5" ht="12.75">
      <c r="A309" s="35" t="s">
        <v>57</v>
      </c>
      <c r="E309" s="40" t="s">
        <v>8647</v>
      </c>
    </row>
    <row r="310" spans="1:5" ht="12.75">
      <c r="A310" t="s">
        <v>59</v>
      </c>
      <c r="E310" s="39" t="s">
        <v>60</v>
      </c>
    </row>
    <row r="311" spans="1:16" ht="25.5">
      <c r="A311" t="s">
        <v>49</v>
      </c>
      <c s="34" t="s">
        <v>184</v>
      </c>
      <c s="34" t="s">
        <v>8205</v>
      </c>
      <c s="35" t="s">
        <v>52</v>
      </c>
      <c s="6" t="s">
        <v>8649</v>
      </c>
      <c s="36" t="s">
        <v>107</v>
      </c>
      <c s="37">
        <v>1</v>
      </c>
      <c s="36">
        <v>0</v>
      </c>
      <c s="36">
        <f>ROUND(G311*H311,6)</f>
      </c>
      <c r="L311" s="38">
        <v>0</v>
      </c>
      <c s="32">
        <f>ROUND(ROUND(L311,2)*ROUND(G311,3),2)</f>
      </c>
      <c s="36" t="s">
        <v>74</v>
      </c>
      <c>
        <f>(M311*21)/100</f>
      </c>
      <c t="s">
        <v>27</v>
      </c>
    </row>
    <row r="312" spans="1:5" ht="12.75">
      <c r="A312" s="35" t="s">
        <v>56</v>
      </c>
      <c r="E312" s="39" t="s">
        <v>8646</v>
      </c>
    </row>
    <row r="313" spans="1:5" ht="12.75">
      <c r="A313" s="35" t="s">
        <v>57</v>
      </c>
      <c r="E313" s="40" t="s">
        <v>8647</v>
      </c>
    </row>
    <row r="314" spans="1:5" ht="12.75">
      <c r="A314" t="s">
        <v>59</v>
      </c>
      <c r="E314" s="39" t="s">
        <v>60</v>
      </c>
    </row>
    <row r="315" spans="1:16" ht="25.5">
      <c r="A315" t="s">
        <v>49</v>
      </c>
      <c s="34" t="s">
        <v>187</v>
      </c>
      <c s="34" t="s">
        <v>8328</v>
      </c>
      <c s="35" t="s">
        <v>52</v>
      </c>
      <c s="6" t="s">
        <v>8329</v>
      </c>
      <c s="36" t="s">
        <v>107</v>
      </c>
      <c s="37">
        <v>1</v>
      </c>
      <c s="36">
        <v>0</v>
      </c>
      <c s="36">
        <f>ROUND(G315*H315,6)</f>
      </c>
      <c r="L315" s="38">
        <v>0</v>
      </c>
      <c s="32">
        <f>ROUND(ROUND(L315,2)*ROUND(G315,3),2)</f>
      </c>
      <c s="36" t="s">
        <v>74</v>
      </c>
      <c>
        <f>(M315*21)/100</f>
      </c>
      <c t="s">
        <v>27</v>
      </c>
    </row>
    <row r="316" spans="1:5" ht="12.75">
      <c r="A316" s="35" t="s">
        <v>56</v>
      </c>
      <c r="E316" s="39" t="s">
        <v>8650</v>
      </c>
    </row>
    <row r="317" spans="1:5" ht="12.75">
      <c r="A317" s="35" t="s">
        <v>57</v>
      </c>
      <c r="E317" s="40" t="s">
        <v>8647</v>
      </c>
    </row>
    <row r="318" spans="1:5" ht="12.75">
      <c r="A318" t="s">
        <v>59</v>
      </c>
      <c r="E318" s="39" t="s">
        <v>60</v>
      </c>
    </row>
    <row r="319" spans="1:16" ht="25.5">
      <c r="A319" t="s">
        <v>49</v>
      </c>
      <c s="34" t="s">
        <v>190</v>
      </c>
      <c s="34" t="s">
        <v>1206</v>
      </c>
      <c s="35" t="s">
        <v>52</v>
      </c>
      <c s="6" t="s">
        <v>1207</v>
      </c>
      <c s="36" t="s">
        <v>107</v>
      </c>
      <c s="37">
        <v>1</v>
      </c>
      <c s="36">
        <v>0</v>
      </c>
      <c s="36">
        <f>ROUND(G319*H319,6)</f>
      </c>
      <c r="L319" s="38">
        <v>0</v>
      </c>
      <c s="32">
        <f>ROUND(ROUND(L319,2)*ROUND(G319,3),2)</f>
      </c>
      <c s="36" t="s">
        <v>74</v>
      </c>
      <c>
        <f>(M319*21)/100</f>
      </c>
      <c t="s">
        <v>27</v>
      </c>
    </row>
    <row r="320" spans="1:5" ht="12.75">
      <c r="A320" s="35" t="s">
        <v>56</v>
      </c>
      <c r="E320" s="39" t="s">
        <v>52</v>
      </c>
    </row>
    <row r="321" spans="1:5" ht="12.75">
      <c r="A321" s="35" t="s">
        <v>57</v>
      </c>
      <c r="E321" s="40" t="s">
        <v>52</v>
      </c>
    </row>
    <row r="322" spans="1:5" ht="12.75">
      <c r="A322" t="s">
        <v>59</v>
      </c>
      <c r="E322" s="39" t="s">
        <v>60</v>
      </c>
    </row>
    <row r="323" spans="1:16" ht="38.25">
      <c r="A323" t="s">
        <v>49</v>
      </c>
      <c s="34" t="s">
        <v>195</v>
      </c>
      <c s="34" t="s">
        <v>2118</v>
      </c>
      <c s="35" t="s">
        <v>52</v>
      </c>
      <c s="6" t="s">
        <v>2119</v>
      </c>
      <c s="36" t="s">
        <v>107</v>
      </c>
      <c s="37">
        <v>17</v>
      </c>
      <c s="36">
        <v>0</v>
      </c>
      <c s="36">
        <f>ROUND(G323*H323,6)</f>
      </c>
      <c r="L323" s="38">
        <v>0</v>
      </c>
      <c s="32">
        <f>ROUND(ROUND(L323,2)*ROUND(G323,3),2)</f>
      </c>
      <c s="36" t="s">
        <v>74</v>
      </c>
      <c>
        <f>(M323*21)/100</f>
      </c>
      <c t="s">
        <v>27</v>
      </c>
    </row>
    <row r="324" spans="1:5" ht="12.75">
      <c r="A324" s="35" t="s">
        <v>56</v>
      </c>
      <c r="E324" s="39" t="s">
        <v>52</v>
      </c>
    </row>
    <row r="325" spans="1:5" ht="12.75">
      <c r="A325" s="35" t="s">
        <v>57</v>
      </c>
      <c r="E325" s="40" t="s">
        <v>52</v>
      </c>
    </row>
    <row r="326" spans="1:5" ht="12.75">
      <c r="A326" t="s">
        <v>59</v>
      </c>
      <c r="E326" s="39" t="s">
        <v>60</v>
      </c>
    </row>
    <row r="327" spans="1:16" ht="25.5">
      <c r="A327" t="s">
        <v>49</v>
      </c>
      <c s="34" t="s">
        <v>199</v>
      </c>
      <c s="34" t="s">
        <v>2222</v>
      </c>
      <c s="35" t="s">
        <v>52</v>
      </c>
      <c s="6" t="s">
        <v>2223</v>
      </c>
      <c s="36" t="s">
        <v>107</v>
      </c>
      <c s="37">
        <v>1</v>
      </c>
      <c s="36">
        <v>0</v>
      </c>
      <c s="36">
        <f>ROUND(G327*H327,6)</f>
      </c>
      <c r="L327" s="38">
        <v>0</v>
      </c>
      <c s="32">
        <f>ROUND(ROUND(L327,2)*ROUND(G327,3),2)</f>
      </c>
      <c s="36" t="s">
        <v>74</v>
      </c>
      <c>
        <f>(M327*21)/100</f>
      </c>
      <c t="s">
        <v>27</v>
      </c>
    </row>
    <row r="328" spans="1:5" ht="12.75">
      <c r="A328" s="35" t="s">
        <v>56</v>
      </c>
      <c r="E328" s="39" t="s">
        <v>52</v>
      </c>
    </row>
    <row r="329" spans="1:5" ht="12.75">
      <c r="A329" s="35" t="s">
        <v>57</v>
      </c>
      <c r="E329" s="40" t="s">
        <v>52</v>
      </c>
    </row>
    <row r="330" spans="1:5" ht="12.75">
      <c r="A330" t="s">
        <v>59</v>
      </c>
      <c r="E330" s="39" t="s">
        <v>60</v>
      </c>
    </row>
    <row r="331" spans="1:16" ht="12.75">
      <c r="A331" t="s">
        <v>49</v>
      </c>
      <c s="34" t="s">
        <v>202</v>
      </c>
      <c s="34" t="s">
        <v>2041</v>
      </c>
      <c s="35" t="s">
        <v>52</v>
      </c>
      <c s="6" t="s">
        <v>2042</v>
      </c>
      <c s="36" t="s">
        <v>673</v>
      </c>
      <c s="37">
        <v>24</v>
      </c>
      <c s="36">
        <v>0</v>
      </c>
      <c s="36">
        <f>ROUND(G331*H331,6)</f>
      </c>
      <c r="L331" s="38">
        <v>0</v>
      </c>
      <c s="32">
        <f>ROUND(ROUND(L331,2)*ROUND(G331,3),2)</f>
      </c>
      <c s="36" t="s">
        <v>74</v>
      </c>
      <c>
        <f>(M331*21)/100</f>
      </c>
      <c t="s">
        <v>27</v>
      </c>
    </row>
    <row r="332" spans="1:5" ht="12.75">
      <c r="A332" s="35" t="s">
        <v>56</v>
      </c>
      <c r="E332" s="39" t="s">
        <v>52</v>
      </c>
    </row>
    <row r="333" spans="1:5" ht="12.75">
      <c r="A333" s="35" t="s">
        <v>57</v>
      </c>
      <c r="E333" s="40" t="s">
        <v>52</v>
      </c>
    </row>
    <row r="334" spans="1:5" ht="12.75">
      <c r="A334" t="s">
        <v>59</v>
      </c>
      <c r="E334" s="39" t="s">
        <v>60</v>
      </c>
    </row>
    <row r="335" spans="1:16" ht="12.75">
      <c r="A335" t="s">
        <v>49</v>
      </c>
      <c s="34" t="s">
        <v>205</v>
      </c>
      <c s="34" t="s">
        <v>2025</v>
      </c>
      <c s="35" t="s">
        <v>52</v>
      </c>
      <c s="6" t="s">
        <v>2026</v>
      </c>
      <c s="36" t="s">
        <v>673</v>
      </c>
      <c s="37">
        <v>6</v>
      </c>
      <c s="36">
        <v>0</v>
      </c>
      <c s="36">
        <f>ROUND(G335*H335,6)</f>
      </c>
      <c r="L335" s="38">
        <v>0</v>
      </c>
      <c s="32">
        <f>ROUND(ROUND(L335,2)*ROUND(G335,3),2)</f>
      </c>
      <c s="36" t="s">
        <v>74</v>
      </c>
      <c>
        <f>(M335*21)/100</f>
      </c>
      <c t="s">
        <v>27</v>
      </c>
    </row>
    <row r="336" spans="1:5" ht="12.75">
      <c r="A336" s="35" t="s">
        <v>56</v>
      </c>
      <c r="E336" s="39" t="s">
        <v>52</v>
      </c>
    </row>
    <row r="337" spans="1:5" ht="12.75">
      <c r="A337" s="35" t="s">
        <v>57</v>
      </c>
      <c r="E337" s="40" t="s">
        <v>52</v>
      </c>
    </row>
    <row r="338" spans="1:5" ht="12.75">
      <c r="A338" t="s">
        <v>59</v>
      </c>
      <c r="E338" s="39" t="s">
        <v>60</v>
      </c>
    </row>
    <row r="339" spans="1:16" ht="12.75">
      <c r="A339" t="s">
        <v>49</v>
      </c>
      <c s="34" t="s">
        <v>208</v>
      </c>
      <c s="34" t="s">
        <v>2019</v>
      </c>
      <c s="35" t="s">
        <v>52</v>
      </c>
      <c s="6" t="s">
        <v>2020</v>
      </c>
      <c s="36" t="s">
        <v>673</v>
      </c>
      <c s="37">
        <v>80</v>
      </c>
      <c s="36">
        <v>0</v>
      </c>
      <c s="36">
        <f>ROUND(G339*H339,6)</f>
      </c>
      <c r="L339" s="38">
        <v>0</v>
      </c>
      <c s="32">
        <f>ROUND(ROUND(L339,2)*ROUND(G339,3),2)</f>
      </c>
      <c s="36" t="s">
        <v>74</v>
      </c>
      <c>
        <f>(M339*21)/100</f>
      </c>
      <c t="s">
        <v>27</v>
      </c>
    </row>
    <row r="340" spans="1:5" ht="12.75">
      <c r="A340" s="35" t="s">
        <v>56</v>
      </c>
      <c r="E340" s="39" t="s">
        <v>52</v>
      </c>
    </row>
    <row r="341" spans="1:5" ht="12.75">
      <c r="A341" s="35" t="s">
        <v>57</v>
      </c>
      <c r="E341" s="40" t="s">
        <v>52</v>
      </c>
    </row>
    <row r="342" spans="1:5" ht="12.75">
      <c r="A342" t="s">
        <v>59</v>
      </c>
      <c r="E342" s="39" t="s">
        <v>60</v>
      </c>
    </row>
    <row r="343" spans="1:16" ht="12.75">
      <c r="A343" t="s">
        <v>49</v>
      </c>
      <c s="34" t="s">
        <v>211</v>
      </c>
      <c s="34" t="s">
        <v>2023</v>
      </c>
      <c s="35" t="s">
        <v>52</v>
      </c>
      <c s="6" t="s">
        <v>2024</v>
      </c>
      <c s="36" t="s">
        <v>673</v>
      </c>
      <c s="37">
        <v>64</v>
      </c>
      <c s="36">
        <v>0</v>
      </c>
      <c s="36">
        <f>ROUND(G343*H343,6)</f>
      </c>
      <c r="L343" s="38">
        <v>0</v>
      </c>
      <c s="32">
        <f>ROUND(ROUND(L343,2)*ROUND(G343,3),2)</f>
      </c>
      <c s="36" t="s">
        <v>74</v>
      </c>
      <c>
        <f>(M343*21)/100</f>
      </c>
      <c t="s">
        <v>27</v>
      </c>
    </row>
    <row r="344" spans="1:5" ht="12.75">
      <c r="A344" s="35" t="s">
        <v>56</v>
      </c>
      <c r="E344" s="39" t="s">
        <v>52</v>
      </c>
    </row>
    <row r="345" spans="1:5" ht="12.75">
      <c r="A345" s="35" t="s">
        <v>57</v>
      </c>
      <c r="E345" s="40" t="s">
        <v>52</v>
      </c>
    </row>
    <row r="346" spans="1:5" ht="12.75">
      <c r="A346" t="s">
        <v>59</v>
      </c>
      <c r="E346" s="39" t="s">
        <v>60</v>
      </c>
    </row>
    <row r="347" spans="1:16" ht="12.75">
      <c r="A347" t="s">
        <v>49</v>
      </c>
      <c s="34" t="s">
        <v>214</v>
      </c>
      <c s="34" t="s">
        <v>2116</v>
      </c>
      <c s="35" t="s">
        <v>52</v>
      </c>
      <c s="6" t="s">
        <v>2117</v>
      </c>
      <c s="36" t="s">
        <v>673</v>
      </c>
      <c s="37">
        <v>192</v>
      </c>
      <c s="36">
        <v>0</v>
      </c>
      <c s="36">
        <f>ROUND(G347*H347,6)</f>
      </c>
      <c r="L347" s="38">
        <v>0</v>
      </c>
      <c s="32">
        <f>ROUND(ROUND(L347,2)*ROUND(G347,3),2)</f>
      </c>
      <c s="36" t="s">
        <v>74</v>
      </c>
      <c>
        <f>(M347*21)/100</f>
      </c>
      <c t="s">
        <v>27</v>
      </c>
    </row>
    <row r="348" spans="1:5" ht="51">
      <c r="A348" s="35" t="s">
        <v>56</v>
      </c>
      <c r="E348" s="39" t="s">
        <v>8651</v>
      </c>
    </row>
    <row r="349" spans="1:5" ht="12.75">
      <c r="A349" s="35" t="s">
        <v>57</v>
      </c>
      <c r="E349" s="40" t="s">
        <v>8265</v>
      </c>
    </row>
    <row r="350" spans="1:5" ht="12.75">
      <c r="A350" t="s">
        <v>59</v>
      </c>
      <c r="E350" s="39" t="s">
        <v>60</v>
      </c>
    </row>
    <row r="351" spans="1:16" ht="12.75">
      <c r="A351" t="s">
        <v>49</v>
      </c>
      <c s="34" t="s">
        <v>217</v>
      </c>
      <c s="34" t="s">
        <v>8516</v>
      </c>
      <c s="35" t="s">
        <v>52</v>
      </c>
      <c s="6" t="s">
        <v>8517</v>
      </c>
      <c s="36" t="s">
        <v>673</v>
      </c>
      <c s="37">
        <v>40</v>
      </c>
      <c s="36">
        <v>0</v>
      </c>
      <c s="36">
        <f>ROUND(G351*H351,6)</f>
      </c>
      <c r="L351" s="38">
        <v>0</v>
      </c>
      <c s="32">
        <f>ROUND(ROUND(L351,2)*ROUND(G351,3),2)</f>
      </c>
      <c s="36" t="s">
        <v>74</v>
      </c>
      <c>
        <f>(M351*21)/100</f>
      </c>
      <c t="s">
        <v>27</v>
      </c>
    </row>
    <row r="352" spans="1:5" ht="25.5">
      <c r="A352" s="35" t="s">
        <v>56</v>
      </c>
      <c r="E352" s="39" t="s">
        <v>8652</v>
      </c>
    </row>
    <row r="353" spans="1:5" ht="12.75">
      <c r="A353" s="35" t="s">
        <v>57</v>
      </c>
      <c r="E353" s="40" t="s">
        <v>8265</v>
      </c>
    </row>
    <row r="354" spans="1:5" ht="12.75">
      <c r="A354" t="s">
        <v>59</v>
      </c>
      <c r="E354" s="39" t="s">
        <v>60</v>
      </c>
    </row>
    <row r="355" spans="1:16" ht="12.75">
      <c r="A355" t="s">
        <v>49</v>
      </c>
      <c s="34" t="s">
        <v>220</v>
      </c>
      <c s="34" t="s">
        <v>8653</v>
      </c>
      <c s="35" t="s">
        <v>52</v>
      </c>
      <c s="6" t="s">
        <v>8654</v>
      </c>
      <c s="36" t="s">
        <v>107</v>
      </c>
      <c s="37">
        <v>1</v>
      </c>
      <c s="36">
        <v>0</v>
      </c>
      <c s="36">
        <f>ROUND(G355*H355,6)</f>
      </c>
      <c r="L355" s="38">
        <v>0</v>
      </c>
      <c s="32">
        <f>ROUND(ROUND(L355,2)*ROUND(G355,3),2)</f>
      </c>
      <c s="36" t="s">
        <v>74</v>
      </c>
      <c>
        <f>(M355*21)/100</f>
      </c>
      <c t="s">
        <v>27</v>
      </c>
    </row>
    <row r="356" spans="1:5" ht="12.75">
      <c r="A356" s="35" t="s">
        <v>56</v>
      </c>
      <c r="E356" s="39" t="s">
        <v>8655</v>
      </c>
    </row>
    <row r="357" spans="1:5" ht="12.75">
      <c r="A357" s="35" t="s">
        <v>57</v>
      </c>
      <c r="E357" s="40" t="s">
        <v>8265</v>
      </c>
    </row>
    <row r="358" spans="1:5" ht="12.75">
      <c r="A358" t="s">
        <v>59</v>
      </c>
      <c r="E358" s="39" t="s">
        <v>60</v>
      </c>
    </row>
    <row r="359" spans="1:16" ht="12.75">
      <c r="A359" t="s">
        <v>49</v>
      </c>
      <c s="34" t="s">
        <v>223</v>
      </c>
      <c s="34" t="s">
        <v>8280</v>
      </c>
      <c s="35" t="s">
        <v>52</v>
      </c>
      <c s="6" t="s">
        <v>8281</v>
      </c>
      <c s="36" t="s">
        <v>107</v>
      </c>
      <c s="37">
        <v>1</v>
      </c>
      <c s="36">
        <v>0</v>
      </c>
      <c s="36">
        <f>ROUND(G359*H359,6)</f>
      </c>
      <c r="L359" s="38">
        <v>0</v>
      </c>
      <c s="32">
        <f>ROUND(ROUND(L359,2)*ROUND(G359,3),2)</f>
      </c>
      <c s="36" t="s">
        <v>74</v>
      </c>
      <c>
        <f>(M359*21)/100</f>
      </c>
      <c t="s">
        <v>27</v>
      </c>
    </row>
    <row r="360" spans="1:5" ht="12.75">
      <c r="A360" s="35" t="s">
        <v>56</v>
      </c>
      <c r="E360" s="39" t="s">
        <v>8656</v>
      </c>
    </row>
    <row r="361" spans="1:5" ht="12.75">
      <c r="A361" s="35" t="s">
        <v>57</v>
      </c>
      <c r="E361" s="40" t="s">
        <v>8265</v>
      </c>
    </row>
    <row r="362" spans="1:5" ht="12.75">
      <c r="A362" t="s">
        <v>59</v>
      </c>
      <c r="E362" s="39" t="s">
        <v>60</v>
      </c>
    </row>
    <row r="363" spans="1:16" ht="12.75">
      <c r="A363" t="s">
        <v>49</v>
      </c>
      <c s="34" t="s">
        <v>226</v>
      </c>
      <c s="34" t="s">
        <v>8657</v>
      </c>
      <c s="35" t="s">
        <v>52</v>
      </c>
      <c s="6" t="s">
        <v>8658</v>
      </c>
      <c s="36" t="s">
        <v>107</v>
      </c>
      <c s="37">
        <v>1</v>
      </c>
      <c s="36">
        <v>0</v>
      </c>
      <c s="36">
        <f>ROUND(G363*H363,6)</f>
      </c>
      <c r="L363" s="38">
        <v>0</v>
      </c>
      <c s="32">
        <f>ROUND(ROUND(L363,2)*ROUND(G363,3),2)</f>
      </c>
      <c s="36" t="s">
        <v>74</v>
      </c>
      <c>
        <f>(M363*21)/100</f>
      </c>
      <c t="s">
        <v>27</v>
      </c>
    </row>
    <row r="364" spans="1:5" ht="12.75">
      <c r="A364" s="35" t="s">
        <v>56</v>
      </c>
      <c r="E364" s="39" t="s">
        <v>8659</v>
      </c>
    </row>
    <row r="365" spans="1:5" ht="12.75">
      <c r="A365" s="35" t="s">
        <v>57</v>
      </c>
      <c r="E365" s="40" t="s">
        <v>8265</v>
      </c>
    </row>
    <row r="366" spans="1:5" ht="12.75">
      <c r="A366" t="s">
        <v>59</v>
      </c>
      <c r="E366" s="39" t="s">
        <v>60</v>
      </c>
    </row>
    <row r="367" spans="1:16" ht="12.75">
      <c r="A367" t="s">
        <v>49</v>
      </c>
      <c s="34" t="s">
        <v>229</v>
      </c>
      <c s="34" t="s">
        <v>1880</v>
      </c>
      <c s="35" t="s">
        <v>52</v>
      </c>
      <c s="6" t="s">
        <v>1881</v>
      </c>
      <c s="36" t="s">
        <v>99</v>
      </c>
      <c s="37">
        <v>1700</v>
      </c>
      <c s="36">
        <v>0</v>
      </c>
      <c s="36">
        <f>ROUND(G367*H367,6)</f>
      </c>
      <c r="L367" s="38">
        <v>0</v>
      </c>
      <c s="32">
        <f>ROUND(ROUND(L367,2)*ROUND(G367,3),2)</f>
      </c>
      <c s="36" t="s">
        <v>74</v>
      </c>
      <c>
        <f>(M367*21)/100</f>
      </c>
      <c t="s">
        <v>27</v>
      </c>
    </row>
    <row r="368" spans="1:5" ht="25.5">
      <c r="A368" s="35" t="s">
        <v>56</v>
      </c>
      <c r="E368" s="39" t="s">
        <v>8660</v>
      </c>
    </row>
    <row r="369" spans="1:5" ht="12.75">
      <c r="A369" s="35" t="s">
        <v>57</v>
      </c>
      <c r="E369" s="40" t="s">
        <v>8265</v>
      </c>
    </row>
    <row r="370" spans="1:5" ht="12.75">
      <c r="A370" t="s">
        <v>59</v>
      </c>
      <c r="E370" s="39" t="s">
        <v>60</v>
      </c>
    </row>
    <row r="371" spans="1:16" ht="12.75">
      <c r="A371" t="s">
        <v>49</v>
      </c>
      <c s="34" t="s">
        <v>232</v>
      </c>
      <c s="34" t="s">
        <v>8661</v>
      </c>
      <c s="35" t="s">
        <v>52</v>
      </c>
      <c s="6" t="s">
        <v>8662</v>
      </c>
      <c s="36" t="s">
        <v>107</v>
      </c>
      <c s="37">
        <v>2</v>
      </c>
      <c s="36">
        <v>0</v>
      </c>
      <c s="36">
        <f>ROUND(G371*H371,6)</f>
      </c>
      <c r="L371" s="38">
        <v>0</v>
      </c>
      <c s="32">
        <f>ROUND(ROUND(L371,2)*ROUND(G371,3),2)</f>
      </c>
      <c s="36" t="s">
        <v>74</v>
      </c>
      <c>
        <f>(M371*21)/100</f>
      </c>
      <c t="s">
        <v>27</v>
      </c>
    </row>
    <row r="372" spans="1:5" ht="25.5">
      <c r="A372" s="35" t="s">
        <v>56</v>
      </c>
      <c r="E372" s="39" t="s">
        <v>8663</v>
      </c>
    </row>
    <row r="373" spans="1:5" ht="12.75">
      <c r="A373" s="35" t="s">
        <v>57</v>
      </c>
      <c r="E373" s="40" t="s">
        <v>8265</v>
      </c>
    </row>
    <row r="374" spans="1:5" ht="12.75">
      <c r="A374" t="s">
        <v>59</v>
      </c>
      <c r="E374" s="39" t="s">
        <v>60</v>
      </c>
    </row>
    <row r="375" spans="1:13" ht="12.75">
      <c r="A375" t="s">
        <v>46</v>
      </c>
      <c r="C375" s="31" t="s">
        <v>374</v>
      </c>
      <c r="E375" s="33" t="s">
        <v>3135</v>
      </c>
      <c r="J375" s="32">
        <f>0</f>
      </c>
      <c s="32">
        <f>0</f>
      </c>
      <c s="32">
        <f>0+L376</f>
      </c>
      <c s="32">
        <f>0+M376</f>
      </c>
    </row>
    <row r="376" spans="1:16" ht="12.75">
      <c r="A376" t="s">
        <v>49</v>
      </c>
      <c s="34" t="s">
        <v>353</v>
      </c>
      <c s="34" t="s">
        <v>4842</v>
      </c>
      <c s="35" t="s">
        <v>52</v>
      </c>
      <c s="6" t="s">
        <v>4843</v>
      </c>
      <c s="36" t="s">
        <v>78</v>
      </c>
      <c s="37">
        <v>5</v>
      </c>
      <c s="36">
        <v>0</v>
      </c>
      <c s="36">
        <f>ROUND(G376*H376,6)</f>
      </c>
      <c r="L376" s="38">
        <v>0</v>
      </c>
      <c s="32">
        <f>ROUND(ROUND(L376,2)*ROUND(G376,3),2)</f>
      </c>
      <c s="36" t="s">
        <v>74</v>
      </c>
      <c>
        <f>(M376*21)/100</f>
      </c>
      <c t="s">
        <v>27</v>
      </c>
    </row>
    <row r="377" spans="1:5" ht="12.75">
      <c r="A377" s="35" t="s">
        <v>56</v>
      </c>
      <c r="E377" s="39" t="s">
        <v>8664</v>
      </c>
    </row>
    <row r="378" spans="1:5" ht="12.75">
      <c r="A378" s="35" t="s">
        <v>57</v>
      </c>
      <c r="E378" s="40" t="s">
        <v>52</v>
      </c>
    </row>
    <row r="379" spans="1:5" ht="12.75">
      <c r="A379" t="s">
        <v>59</v>
      </c>
      <c r="E379" s="39" t="s">
        <v>60</v>
      </c>
    </row>
    <row r="380" spans="1:13" ht="12.75">
      <c r="A380" t="s">
        <v>46</v>
      </c>
      <c r="C380" s="31" t="s">
        <v>743</v>
      </c>
      <c r="E380" s="33" t="s">
        <v>1816</v>
      </c>
      <c r="J380" s="32">
        <f>0</f>
      </c>
      <c s="32">
        <f>0</f>
      </c>
      <c s="32">
        <f>0+L381+L385+L389+L393+L397</f>
      </c>
      <c s="32">
        <f>0+M381+M385+M389+M393+M397</f>
      </c>
    </row>
    <row r="381" spans="1:16" ht="25.5">
      <c r="A381" t="s">
        <v>49</v>
      </c>
      <c s="34" t="s">
        <v>359</v>
      </c>
      <c s="34" t="s">
        <v>746</v>
      </c>
      <c s="35" t="s">
        <v>747</v>
      </c>
      <c s="6" t="s">
        <v>748</v>
      </c>
      <c s="36" t="s">
        <v>749</v>
      </c>
      <c s="37">
        <v>31.682</v>
      </c>
      <c s="36">
        <v>0</v>
      </c>
      <c s="36">
        <f>ROUND(G381*H381,6)</f>
      </c>
      <c r="L381" s="38">
        <v>0</v>
      </c>
      <c s="32">
        <f>ROUND(ROUND(L381,2)*ROUND(G381,3),2)</f>
      </c>
      <c s="36" t="s">
        <v>750</v>
      </c>
      <c>
        <f>(M381*21)/100</f>
      </c>
      <c t="s">
        <v>27</v>
      </c>
    </row>
    <row r="382" spans="1:5" ht="25.5">
      <c r="A382" s="35" t="s">
        <v>56</v>
      </c>
      <c r="E382" s="39" t="s">
        <v>751</v>
      </c>
    </row>
    <row r="383" spans="1:5" ht="25.5">
      <c r="A383" s="35" t="s">
        <v>57</v>
      </c>
      <c r="E383" s="40" t="s">
        <v>8665</v>
      </c>
    </row>
    <row r="384" spans="1:5" ht="102">
      <c r="A384" t="s">
        <v>59</v>
      </c>
      <c r="E384" s="39" t="s">
        <v>753</v>
      </c>
    </row>
    <row r="385" spans="1:16" ht="25.5">
      <c r="A385" t="s">
        <v>49</v>
      </c>
      <c s="34" t="s">
        <v>362</v>
      </c>
      <c s="34" t="s">
        <v>755</v>
      </c>
      <c s="35" t="s">
        <v>756</v>
      </c>
      <c s="6" t="s">
        <v>757</v>
      </c>
      <c s="36" t="s">
        <v>749</v>
      </c>
      <c s="37">
        <v>70.68</v>
      </c>
      <c s="36">
        <v>0</v>
      </c>
      <c s="36">
        <f>ROUND(G385*H385,6)</f>
      </c>
      <c r="L385" s="38">
        <v>0</v>
      </c>
      <c s="32">
        <f>ROUND(ROUND(L385,2)*ROUND(G385,3),2)</f>
      </c>
      <c s="36" t="s">
        <v>750</v>
      </c>
      <c>
        <f>(M385*21)/100</f>
      </c>
      <c t="s">
        <v>27</v>
      </c>
    </row>
    <row r="386" spans="1:5" ht="25.5">
      <c r="A386" s="35" t="s">
        <v>56</v>
      </c>
      <c r="E386" s="39" t="s">
        <v>751</v>
      </c>
    </row>
    <row r="387" spans="1:5" ht="25.5">
      <c r="A387" s="35" t="s">
        <v>57</v>
      </c>
      <c r="E387" s="40" t="s">
        <v>8666</v>
      </c>
    </row>
    <row r="388" spans="1:5" ht="102">
      <c r="A388" t="s">
        <v>59</v>
      </c>
      <c r="E388" s="39" t="s">
        <v>753</v>
      </c>
    </row>
    <row r="389" spans="1:16" ht="25.5">
      <c r="A389" t="s">
        <v>49</v>
      </c>
      <c s="34" t="s">
        <v>365</v>
      </c>
      <c s="34" t="s">
        <v>1818</v>
      </c>
      <c s="35" t="s">
        <v>1819</v>
      </c>
      <c s="6" t="s">
        <v>1820</v>
      </c>
      <c s="36" t="s">
        <v>749</v>
      </c>
      <c s="37">
        <v>53.79</v>
      </c>
      <c s="36">
        <v>0</v>
      </c>
      <c s="36">
        <f>ROUND(G389*H389,6)</f>
      </c>
      <c r="L389" s="38">
        <v>0</v>
      </c>
      <c s="32">
        <f>ROUND(ROUND(L389,2)*ROUND(G389,3),2)</f>
      </c>
      <c s="36" t="s">
        <v>750</v>
      </c>
      <c>
        <f>(M389*21)/100</f>
      </c>
      <c t="s">
        <v>27</v>
      </c>
    </row>
    <row r="390" spans="1:5" ht="25.5">
      <c r="A390" s="35" t="s">
        <v>56</v>
      </c>
      <c r="E390" s="39" t="s">
        <v>751</v>
      </c>
    </row>
    <row r="391" spans="1:5" ht="12.75">
      <c r="A391" s="35" t="s">
        <v>57</v>
      </c>
      <c r="E391" s="40" t="s">
        <v>8529</v>
      </c>
    </row>
    <row r="392" spans="1:5" ht="102">
      <c r="A392" t="s">
        <v>59</v>
      </c>
      <c r="E392" s="39" t="s">
        <v>753</v>
      </c>
    </row>
    <row r="393" spans="1:16" ht="25.5">
      <c r="A393" t="s">
        <v>49</v>
      </c>
      <c s="34" t="s">
        <v>368</v>
      </c>
      <c s="34" t="s">
        <v>944</v>
      </c>
      <c s="35" t="s">
        <v>945</v>
      </c>
      <c s="6" t="s">
        <v>946</v>
      </c>
      <c s="36" t="s">
        <v>749</v>
      </c>
      <c s="37">
        <v>0.2</v>
      </c>
      <c s="36">
        <v>0</v>
      </c>
      <c s="36">
        <f>ROUND(G393*H393,6)</f>
      </c>
      <c r="L393" s="38">
        <v>0</v>
      </c>
      <c s="32">
        <f>ROUND(ROUND(L393,2)*ROUND(G393,3),2)</f>
      </c>
      <c s="36" t="s">
        <v>750</v>
      </c>
      <c>
        <f>(M393*21)/100</f>
      </c>
      <c t="s">
        <v>27</v>
      </c>
    </row>
    <row r="394" spans="1:5" ht="25.5">
      <c r="A394" s="35" t="s">
        <v>56</v>
      </c>
      <c r="E394" s="39" t="s">
        <v>751</v>
      </c>
    </row>
    <row r="395" spans="1:5" ht="12.75">
      <c r="A395" s="35" t="s">
        <v>57</v>
      </c>
      <c r="E395" s="40" t="s">
        <v>8667</v>
      </c>
    </row>
    <row r="396" spans="1:5" ht="102">
      <c r="A396" t="s">
        <v>59</v>
      </c>
      <c r="E396" s="39" t="s">
        <v>753</v>
      </c>
    </row>
    <row r="397" spans="1:16" ht="12.75">
      <c r="A397" t="s">
        <v>49</v>
      </c>
      <c s="34" t="s">
        <v>371</v>
      </c>
      <c s="34" t="s">
        <v>767</v>
      </c>
      <c s="35" t="s">
        <v>768</v>
      </c>
      <c s="6" t="s">
        <v>769</v>
      </c>
      <c s="36" t="s">
        <v>749</v>
      </c>
      <c s="37">
        <v>1.82</v>
      </c>
      <c s="36">
        <v>0</v>
      </c>
      <c s="36">
        <f>ROUND(G397*H397,6)</f>
      </c>
      <c r="L397" s="38">
        <v>0</v>
      </c>
      <c s="32">
        <f>ROUND(ROUND(L397,2)*ROUND(G397,3),2)</f>
      </c>
      <c s="36" t="s">
        <v>750</v>
      </c>
      <c>
        <f>(M397*21)/100</f>
      </c>
      <c t="s">
        <v>27</v>
      </c>
    </row>
    <row r="398" spans="1:5" ht="25.5">
      <c r="A398" s="35" t="s">
        <v>56</v>
      </c>
      <c r="E398" s="39" t="s">
        <v>751</v>
      </c>
    </row>
    <row r="399" spans="1:5" ht="12.75">
      <c r="A399" s="35" t="s">
        <v>57</v>
      </c>
      <c r="E399" s="40" t="s">
        <v>8532</v>
      </c>
    </row>
    <row r="400" spans="1:5" ht="102">
      <c r="A400" t="s">
        <v>59</v>
      </c>
      <c r="E400"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3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8288</v>
      </c>
      <c s="41">
        <f>Rekapitulace!C131</f>
      </c>
      <c s="20" t="s">
        <v>0</v>
      </c>
      <c t="s">
        <v>23</v>
      </c>
      <c t="s">
        <v>27</v>
      </c>
    </row>
    <row r="4" spans="1:16" ht="32" customHeight="1">
      <c r="A4" s="24" t="s">
        <v>20</v>
      </c>
      <c s="25" t="s">
        <v>28</v>
      </c>
      <c s="27" t="s">
        <v>8288</v>
      </c>
      <c r="E4" s="26" t="s">
        <v>8289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COUNTIFS(L8:L345,"=0",A8:A345,"P")+COUNTIFS(L8:L345,"",A8:A345,"P")+SUM(Q8:Q345)</f>
      </c>
    </row>
    <row r="8" spans="1:13" ht="12.75">
      <c r="A8" t="s">
        <v>44</v>
      </c>
      <c r="C8" s="28" t="s">
        <v>8670</v>
      </c>
      <c r="E8" s="30" t="s">
        <v>8669</v>
      </c>
      <c r="J8" s="29">
        <f>0+J9+J14+J27+J36+J41+J62+J67+J88+J93+J174+J319+J324</f>
      </c>
      <c s="29">
        <f>0+K9+K14+K27+K36+K41+K62+K67+K88+K93+K174+K319+K324</f>
      </c>
      <c s="29">
        <f>0+L9+L14+L27+L36+L41+L62+L67+L88+L93+L174+L319+L324</f>
      </c>
      <c s="29">
        <f>0+M9+M14+M27+M36+M41+M62+M67+M88+M93+M174+M319+M324</f>
      </c>
    </row>
    <row r="9" spans="1:13" ht="12.75">
      <c r="A9" t="s">
        <v>46</v>
      </c>
      <c r="C9" s="31" t="s">
        <v>826</v>
      </c>
      <c r="E9" s="33" t="s">
        <v>3810</v>
      </c>
      <c r="J9" s="32">
        <f>0</f>
      </c>
      <c s="32">
        <f>0</f>
      </c>
      <c s="32">
        <f>0+L10</f>
      </c>
      <c s="32">
        <f>0+M10</f>
      </c>
    </row>
    <row r="10" spans="1:16" ht="12.75">
      <c r="A10" t="s">
        <v>49</v>
      </c>
      <c s="34" t="s">
        <v>313</v>
      </c>
      <c s="34" t="s">
        <v>8136</v>
      </c>
      <c s="35" t="s">
        <v>52</v>
      </c>
      <c s="6" t="s">
        <v>3613</v>
      </c>
      <c s="36" t="s">
        <v>673</v>
      </c>
      <c s="37">
        <v>56</v>
      </c>
      <c s="36">
        <v>0</v>
      </c>
      <c s="36">
        <f>ROUND(G10*H10,6)</f>
      </c>
      <c r="L10" s="38">
        <v>0</v>
      </c>
      <c s="32">
        <f>ROUND(ROUND(L10,2)*ROUND(G10,3),2)</f>
      </c>
      <c s="36" t="s">
        <v>2227</v>
      </c>
      <c>
        <f>(M10*21)/100</f>
      </c>
      <c t="s">
        <v>27</v>
      </c>
    </row>
    <row r="11" spans="1:5" ht="12.75">
      <c r="A11" s="35" t="s">
        <v>56</v>
      </c>
      <c r="E11" s="39" t="s">
        <v>52</v>
      </c>
    </row>
    <row r="12" spans="1:5" ht="12.75">
      <c r="A12" s="35" t="s">
        <v>57</v>
      </c>
      <c r="E12" s="40" t="s">
        <v>52</v>
      </c>
    </row>
    <row r="13" spans="1:5" ht="12.75">
      <c r="A13" t="s">
        <v>59</v>
      </c>
      <c r="E13" s="39" t="s">
        <v>60</v>
      </c>
    </row>
    <row r="14" spans="1:13" ht="12.75">
      <c r="A14" t="s">
        <v>46</v>
      </c>
      <c r="C14" s="31" t="s">
        <v>116</v>
      </c>
      <c r="E14" s="33" t="s">
        <v>3387</v>
      </c>
      <c r="J14" s="32">
        <f>0</f>
      </c>
      <c s="32">
        <f>0</f>
      </c>
      <c s="32">
        <f>0+L15+L19+L23</f>
      </c>
      <c s="32">
        <f>0+M15+M19+M23</f>
      </c>
    </row>
    <row r="15" spans="1:16" ht="12.75">
      <c r="A15" t="s">
        <v>49</v>
      </c>
      <c s="34" t="s">
        <v>286</v>
      </c>
      <c s="34" t="s">
        <v>4655</v>
      </c>
      <c s="35" t="s">
        <v>52</v>
      </c>
      <c s="6" t="s">
        <v>4656</v>
      </c>
      <c s="36" t="s">
        <v>99</v>
      </c>
      <c s="37">
        <v>1123</v>
      </c>
      <c s="36">
        <v>0</v>
      </c>
      <c s="36">
        <f>ROUND(G15*H15,6)</f>
      </c>
      <c r="L15" s="38">
        <v>0</v>
      </c>
      <c s="32">
        <f>ROUND(ROUND(L15,2)*ROUND(G15,3),2)</f>
      </c>
      <c s="36" t="s">
        <v>74</v>
      </c>
      <c>
        <f>(M15*21)/100</f>
      </c>
      <c t="s">
        <v>27</v>
      </c>
    </row>
    <row r="16" spans="1:5" ht="38.25">
      <c r="A16" s="35" t="s">
        <v>56</v>
      </c>
      <c r="E16" s="39" t="s">
        <v>8671</v>
      </c>
    </row>
    <row r="17" spans="1:5" ht="12.75">
      <c r="A17" s="35" t="s">
        <v>57</v>
      </c>
      <c r="E17" s="40" t="s">
        <v>8451</v>
      </c>
    </row>
    <row r="18" spans="1:5" ht="12.75">
      <c r="A18" t="s">
        <v>59</v>
      </c>
      <c r="E18" s="39" t="s">
        <v>60</v>
      </c>
    </row>
    <row r="19" spans="1:16" ht="25.5">
      <c r="A19" t="s">
        <v>49</v>
      </c>
      <c s="34" t="s">
        <v>289</v>
      </c>
      <c s="34" t="s">
        <v>8452</v>
      </c>
      <c s="35" t="s">
        <v>52</v>
      </c>
      <c s="6" t="s">
        <v>8453</v>
      </c>
      <c s="36" t="s">
        <v>78</v>
      </c>
      <c s="37">
        <v>19.6</v>
      </c>
      <c s="36">
        <v>0</v>
      </c>
      <c s="36">
        <f>ROUND(G19*H19,6)</f>
      </c>
      <c r="L19" s="38">
        <v>0</v>
      </c>
      <c s="32">
        <f>ROUND(ROUND(L19,2)*ROUND(G19,3),2)</f>
      </c>
      <c s="36" t="s">
        <v>74</v>
      </c>
      <c>
        <f>(M19*21)/100</f>
      </c>
      <c t="s">
        <v>27</v>
      </c>
    </row>
    <row r="20" spans="1:5" ht="38.25">
      <c r="A20" s="35" t="s">
        <v>56</v>
      </c>
      <c r="E20" s="39" t="s">
        <v>8671</v>
      </c>
    </row>
    <row r="21" spans="1:5" ht="12.75">
      <c r="A21" s="35" t="s">
        <v>57</v>
      </c>
      <c r="E21" s="40" t="s">
        <v>8672</v>
      </c>
    </row>
    <row r="22" spans="1:5" ht="12.75">
      <c r="A22" t="s">
        <v>59</v>
      </c>
      <c r="E22" s="39" t="s">
        <v>60</v>
      </c>
    </row>
    <row r="23" spans="1:16" ht="25.5">
      <c r="A23" t="s">
        <v>49</v>
      </c>
      <c s="34" t="s">
        <v>292</v>
      </c>
      <c s="34" t="s">
        <v>8454</v>
      </c>
      <c s="35" t="s">
        <v>52</v>
      </c>
      <c s="6" t="s">
        <v>8455</v>
      </c>
      <c s="36" t="s">
        <v>78</v>
      </c>
      <c s="37">
        <v>19.6</v>
      </c>
      <c s="36">
        <v>0</v>
      </c>
      <c s="36">
        <f>ROUND(G23*H23,6)</f>
      </c>
      <c r="L23" s="38">
        <v>0</v>
      </c>
      <c s="32">
        <f>ROUND(ROUND(L23,2)*ROUND(G23,3),2)</f>
      </c>
      <c s="36" t="s">
        <v>74</v>
      </c>
      <c>
        <f>(M23*21)/100</f>
      </c>
      <c t="s">
        <v>27</v>
      </c>
    </row>
    <row r="24" spans="1:5" ht="38.25">
      <c r="A24" s="35" t="s">
        <v>56</v>
      </c>
      <c r="E24" s="39" t="s">
        <v>8671</v>
      </c>
    </row>
    <row r="25" spans="1:5" ht="12.75">
      <c r="A25" s="35" t="s">
        <v>57</v>
      </c>
      <c r="E25" s="40" t="s">
        <v>8672</v>
      </c>
    </row>
    <row r="26" spans="1:5" ht="12.75">
      <c r="A26" t="s">
        <v>59</v>
      </c>
      <c r="E26" s="39" t="s">
        <v>60</v>
      </c>
    </row>
    <row r="27" spans="1:13" ht="12.75">
      <c r="A27" t="s">
        <v>46</v>
      </c>
      <c r="C27" s="31" t="s">
        <v>122</v>
      </c>
      <c r="E27" s="33" t="s">
        <v>3400</v>
      </c>
      <c r="J27" s="32">
        <f>0</f>
      </c>
      <c s="32">
        <f>0</f>
      </c>
      <c s="32">
        <f>0+L28+L32</f>
      </c>
      <c s="32">
        <f>0+M28+M32</f>
      </c>
    </row>
    <row r="28" spans="1:16" ht="12.75">
      <c r="A28" t="s">
        <v>49</v>
      </c>
      <c s="34" t="s">
        <v>259</v>
      </c>
      <c s="34" t="s">
        <v>838</v>
      </c>
      <c s="35" t="s">
        <v>52</v>
      </c>
      <c s="6" t="s">
        <v>839</v>
      </c>
      <c s="36" t="s">
        <v>78</v>
      </c>
      <c s="37">
        <v>605.48</v>
      </c>
      <c s="36">
        <v>0</v>
      </c>
      <c s="36">
        <f>ROUND(G28*H28,6)</f>
      </c>
      <c r="L28" s="38">
        <v>0</v>
      </c>
      <c s="32">
        <f>ROUND(ROUND(L28,2)*ROUND(G28,3),2)</f>
      </c>
      <c s="36" t="s">
        <v>74</v>
      </c>
      <c>
        <f>(M28*21)/100</f>
      </c>
      <c t="s">
        <v>27</v>
      </c>
    </row>
    <row r="29" spans="1:5" ht="38.25">
      <c r="A29" s="35" t="s">
        <v>56</v>
      </c>
      <c r="E29" s="39" t="s">
        <v>8673</v>
      </c>
    </row>
    <row r="30" spans="1:5" ht="12.75">
      <c r="A30" s="35" t="s">
        <v>57</v>
      </c>
      <c r="E30" s="40" t="s">
        <v>8559</v>
      </c>
    </row>
    <row r="31" spans="1:5" ht="12.75">
      <c r="A31" t="s">
        <v>59</v>
      </c>
      <c r="E31" s="39" t="s">
        <v>60</v>
      </c>
    </row>
    <row r="32" spans="1:16" ht="12.75">
      <c r="A32" t="s">
        <v>49</v>
      </c>
      <c s="34" t="s">
        <v>262</v>
      </c>
      <c s="34" t="s">
        <v>836</v>
      </c>
      <c s="35" t="s">
        <v>52</v>
      </c>
      <c s="6" t="s">
        <v>837</v>
      </c>
      <c s="36" t="s">
        <v>78</v>
      </c>
      <c s="37">
        <v>0.28</v>
      </c>
      <c s="36">
        <v>0</v>
      </c>
      <c s="36">
        <f>ROUND(G32*H32,6)</f>
      </c>
      <c r="L32" s="38">
        <v>0</v>
      </c>
      <c s="32">
        <f>ROUND(ROUND(L32,2)*ROUND(G32,3),2)</f>
      </c>
      <c s="36" t="s">
        <v>74</v>
      </c>
      <c>
        <f>(M32*21)/100</f>
      </c>
      <c t="s">
        <v>27</v>
      </c>
    </row>
    <row r="33" spans="1:5" ht="12.75">
      <c r="A33" s="35" t="s">
        <v>56</v>
      </c>
      <c r="E33" s="39" t="s">
        <v>8674</v>
      </c>
    </row>
    <row r="34" spans="1:5" ht="12.75">
      <c r="A34" s="35" t="s">
        <v>57</v>
      </c>
      <c r="E34" s="40" t="s">
        <v>8193</v>
      </c>
    </row>
    <row r="35" spans="1:5" ht="12.75">
      <c r="A35" t="s">
        <v>59</v>
      </c>
      <c r="E35" s="39" t="s">
        <v>60</v>
      </c>
    </row>
    <row r="36" spans="1:13" ht="12.75">
      <c r="A36" t="s">
        <v>46</v>
      </c>
      <c r="C36" s="31" t="s">
        <v>125</v>
      </c>
      <c r="E36" s="33" t="s">
        <v>8340</v>
      </c>
      <c r="J36" s="32">
        <f>0</f>
      </c>
      <c s="32">
        <f>0</f>
      </c>
      <c s="32">
        <f>0+L37</f>
      </c>
      <c s="32">
        <f>0+M37</f>
      </c>
    </row>
    <row r="37" spans="1:16" ht="12.75">
      <c r="A37" t="s">
        <v>49</v>
      </c>
      <c s="34" t="s">
        <v>283</v>
      </c>
      <c s="34" t="s">
        <v>97</v>
      </c>
      <c s="35" t="s">
        <v>52</v>
      </c>
      <c s="6" t="s">
        <v>98</v>
      </c>
      <c s="36" t="s">
        <v>99</v>
      </c>
      <c s="37">
        <v>105</v>
      </c>
      <c s="36">
        <v>0</v>
      </c>
      <c s="36">
        <f>ROUND(G37*H37,6)</f>
      </c>
      <c r="L37" s="38">
        <v>0</v>
      </c>
      <c s="32">
        <f>ROUND(ROUND(L37,2)*ROUND(G37,3),2)</f>
      </c>
      <c s="36" t="s">
        <v>74</v>
      </c>
      <c>
        <f>(M37*21)/100</f>
      </c>
      <c t="s">
        <v>27</v>
      </c>
    </row>
    <row r="38" spans="1:5" ht="25.5">
      <c r="A38" s="35" t="s">
        <v>56</v>
      </c>
      <c r="E38" s="39" t="s">
        <v>8675</v>
      </c>
    </row>
    <row r="39" spans="1:5" ht="12.75">
      <c r="A39" s="35" t="s">
        <v>57</v>
      </c>
      <c r="E39" s="40" t="s">
        <v>8676</v>
      </c>
    </row>
    <row r="40" spans="1:5" ht="12.75">
      <c r="A40" t="s">
        <v>59</v>
      </c>
      <c r="E40" s="39" t="s">
        <v>60</v>
      </c>
    </row>
    <row r="41" spans="1:13" ht="12.75">
      <c r="A41" t="s">
        <v>46</v>
      </c>
      <c r="C41" s="31" t="s">
        <v>134</v>
      </c>
      <c r="E41" s="33" t="s">
        <v>3413</v>
      </c>
      <c r="J41" s="32">
        <f>0</f>
      </c>
      <c s="32">
        <f>0</f>
      </c>
      <c s="32">
        <f>0+L42+L46+L50+L54+L58</f>
      </c>
      <c s="32">
        <f>0+M42+M46+M50+M54+M58</f>
      </c>
    </row>
    <row r="42" spans="1:16" ht="12.75">
      <c r="A42" t="s">
        <v>49</v>
      </c>
      <c s="34" t="s">
        <v>265</v>
      </c>
      <c s="34" t="s">
        <v>101</v>
      </c>
      <c s="35" t="s">
        <v>52</v>
      </c>
      <c s="6" t="s">
        <v>102</v>
      </c>
      <c s="36" t="s">
        <v>78</v>
      </c>
      <c s="37">
        <v>605.76</v>
      </c>
      <c s="36">
        <v>0</v>
      </c>
      <c s="36">
        <f>ROUND(G42*H42,6)</f>
      </c>
      <c r="L42" s="38">
        <v>0</v>
      </c>
      <c s="32">
        <f>ROUND(ROUND(L42,2)*ROUND(G42,3),2)</f>
      </c>
      <c s="36" t="s">
        <v>74</v>
      </c>
      <c>
        <f>(M42*21)/100</f>
      </c>
      <c t="s">
        <v>27</v>
      </c>
    </row>
    <row r="43" spans="1:5" ht="38.25">
      <c r="A43" s="35" t="s">
        <v>56</v>
      </c>
      <c r="E43" s="39" t="s">
        <v>8677</v>
      </c>
    </row>
    <row r="44" spans="1:5" ht="12.75">
      <c r="A44" s="35" t="s">
        <v>57</v>
      </c>
      <c r="E44" s="40" t="s">
        <v>8559</v>
      </c>
    </row>
    <row r="45" spans="1:5" ht="12.75">
      <c r="A45" t="s">
        <v>59</v>
      </c>
      <c r="E45" s="39" t="s">
        <v>60</v>
      </c>
    </row>
    <row r="46" spans="1:16" ht="12.75">
      <c r="A46" t="s">
        <v>49</v>
      </c>
      <c s="34" t="s">
        <v>268</v>
      </c>
      <c s="34" t="s">
        <v>3414</v>
      </c>
      <c s="35" t="s">
        <v>52</v>
      </c>
      <c s="6" t="s">
        <v>3415</v>
      </c>
      <c s="36" t="s">
        <v>78</v>
      </c>
      <c s="37">
        <v>0.02</v>
      </c>
      <c s="36">
        <v>0</v>
      </c>
      <c s="36">
        <f>ROUND(G46*H46,6)</f>
      </c>
      <c r="L46" s="38">
        <v>0</v>
      </c>
      <c s="32">
        <f>ROUND(ROUND(L46,2)*ROUND(G46,3),2)</f>
      </c>
      <c s="36" t="s">
        <v>74</v>
      </c>
      <c>
        <f>(M46*21)/100</f>
      </c>
      <c t="s">
        <v>27</v>
      </c>
    </row>
    <row r="47" spans="1:5" ht="12.75">
      <c r="A47" s="35" t="s">
        <v>56</v>
      </c>
      <c r="E47" s="39" t="s">
        <v>8678</v>
      </c>
    </row>
    <row r="48" spans="1:5" ht="12.75">
      <c r="A48" s="35" t="s">
        <v>57</v>
      </c>
      <c r="E48" s="40" t="s">
        <v>8193</v>
      </c>
    </row>
    <row r="49" spans="1:5" ht="12.75">
      <c r="A49" t="s">
        <v>59</v>
      </c>
      <c r="E49" s="39" t="s">
        <v>60</v>
      </c>
    </row>
    <row r="50" spans="1:16" ht="12.75">
      <c r="A50" t="s">
        <v>49</v>
      </c>
      <c s="34" t="s">
        <v>271</v>
      </c>
      <c s="34" t="s">
        <v>3421</v>
      </c>
      <c s="35" t="s">
        <v>52</v>
      </c>
      <c s="6" t="s">
        <v>3422</v>
      </c>
      <c s="36" t="s">
        <v>73</v>
      </c>
      <c s="37">
        <v>842.05</v>
      </c>
      <c s="36">
        <v>0</v>
      </c>
      <c s="36">
        <f>ROUND(G50*H50,6)</f>
      </c>
      <c r="L50" s="38">
        <v>0</v>
      </c>
      <c s="32">
        <f>ROUND(ROUND(L50,2)*ROUND(G50,3),2)</f>
      </c>
      <c s="36" t="s">
        <v>74</v>
      </c>
      <c>
        <f>(M50*21)/100</f>
      </c>
      <c t="s">
        <v>27</v>
      </c>
    </row>
    <row r="51" spans="1:5" ht="51">
      <c r="A51" s="35" t="s">
        <v>56</v>
      </c>
      <c r="E51" s="39" t="s">
        <v>8679</v>
      </c>
    </row>
    <row r="52" spans="1:5" ht="12.75">
      <c r="A52" s="35" t="s">
        <v>57</v>
      </c>
      <c r="E52" s="40" t="s">
        <v>8559</v>
      </c>
    </row>
    <row r="53" spans="1:5" ht="12.75">
      <c r="A53" t="s">
        <v>59</v>
      </c>
      <c r="E53" s="39" t="s">
        <v>60</v>
      </c>
    </row>
    <row r="54" spans="1:16" ht="12.75">
      <c r="A54" t="s">
        <v>49</v>
      </c>
      <c s="34" t="s">
        <v>274</v>
      </c>
      <c s="34" t="s">
        <v>8142</v>
      </c>
      <c s="35" t="s">
        <v>52</v>
      </c>
      <c s="6" t="s">
        <v>8240</v>
      </c>
      <c s="36" t="s">
        <v>73</v>
      </c>
      <c s="37">
        <v>857</v>
      </c>
      <c s="36">
        <v>0</v>
      </c>
      <c s="36">
        <f>ROUND(G54*H54,6)</f>
      </c>
      <c r="L54" s="38">
        <v>0</v>
      </c>
      <c s="32">
        <f>ROUND(ROUND(L54,2)*ROUND(G54,3),2)</f>
      </c>
      <c s="36" t="s">
        <v>74</v>
      </c>
      <c>
        <f>(M54*21)/100</f>
      </c>
      <c t="s">
        <v>27</v>
      </c>
    </row>
    <row r="55" spans="1:5" ht="12.75">
      <c r="A55" s="35" t="s">
        <v>56</v>
      </c>
      <c r="E55" s="39" t="s">
        <v>8680</v>
      </c>
    </row>
    <row r="56" spans="1:5" ht="12.75">
      <c r="A56" s="35" t="s">
        <v>57</v>
      </c>
      <c r="E56" s="40" t="s">
        <v>8234</v>
      </c>
    </row>
    <row r="57" spans="1:5" ht="12.75">
      <c r="A57" t="s">
        <v>59</v>
      </c>
      <c r="E57" s="39" t="s">
        <v>60</v>
      </c>
    </row>
    <row r="58" spans="1:16" ht="12.75">
      <c r="A58" t="s">
        <v>49</v>
      </c>
      <c s="34" t="s">
        <v>277</v>
      </c>
      <c s="34" t="s">
        <v>8146</v>
      </c>
      <c s="35" t="s">
        <v>52</v>
      </c>
      <c s="6" t="s">
        <v>8147</v>
      </c>
      <c s="36" t="s">
        <v>73</v>
      </c>
      <c s="37">
        <v>315.55</v>
      </c>
      <c s="36">
        <v>0</v>
      </c>
      <c s="36">
        <f>ROUND(G58*H58,6)</f>
      </c>
      <c r="L58" s="38">
        <v>0</v>
      </c>
      <c s="32">
        <f>ROUND(ROUND(L58,2)*ROUND(G58,3),2)</f>
      </c>
      <c s="36" t="s">
        <v>2227</v>
      </c>
      <c>
        <f>(M58*21)/100</f>
      </c>
      <c t="s">
        <v>27</v>
      </c>
    </row>
    <row r="59" spans="1:5" ht="12.75">
      <c r="A59" s="35" t="s">
        <v>56</v>
      </c>
      <c r="E59" s="39" t="s">
        <v>8569</v>
      </c>
    </row>
    <row r="60" spans="1:5" ht="12.75">
      <c r="A60" s="35" t="s">
        <v>57</v>
      </c>
      <c r="E60" s="40" t="s">
        <v>8234</v>
      </c>
    </row>
    <row r="61" spans="1:5" ht="38.25">
      <c r="A61" t="s">
        <v>59</v>
      </c>
      <c r="E61" s="39" t="s">
        <v>8149</v>
      </c>
    </row>
    <row r="62" spans="1:13" ht="12.75">
      <c r="A62" t="s">
        <v>46</v>
      </c>
      <c r="C62" s="31" t="s">
        <v>27</v>
      </c>
      <c r="E62" s="33" t="s">
        <v>3427</v>
      </c>
      <c r="J62" s="32">
        <f>0</f>
      </c>
      <c s="32">
        <f>0</f>
      </c>
      <c s="32">
        <f>0+L63</f>
      </c>
      <c s="32">
        <f>0+M63</f>
      </c>
    </row>
    <row r="63" spans="1:16" ht="12.75">
      <c r="A63" t="s">
        <v>49</v>
      </c>
      <c s="34" t="s">
        <v>280</v>
      </c>
      <c s="34" t="s">
        <v>8150</v>
      </c>
      <c s="35" t="s">
        <v>52</v>
      </c>
      <c s="6" t="s">
        <v>8151</v>
      </c>
      <c s="36" t="s">
        <v>78</v>
      </c>
      <c s="37">
        <v>0.45</v>
      </c>
      <c s="36">
        <v>0</v>
      </c>
      <c s="36">
        <f>ROUND(G63*H63,6)</f>
      </c>
      <c r="L63" s="38">
        <v>0</v>
      </c>
      <c s="32">
        <f>ROUND(ROUND(L63,2)*ROUND(G63,3),2)</f>
      </c>
      <c s="36" t="s">
        <v>74</v>
      </c>
      <c>
        <f>(M63*21)/100</f>
      </c>
      <c t="s">
        <v>27</v>
      </c>
    </row>
    <row r="64" spans="1:5" ht="25.5">
      <c r="A64" s="35" t="s">
        <v>56</v>
      </c>
      <c r="E64" s="39" t="s">
        <v>8681</v>
      </c>
    </row>
    <row r="65" spans="1:5" ht="12.75">
      <c r="A65" s="35" t="s">
        <v>57</v>
      </c>
      <c r="E65" s="40" t="s">
        <v>8682</v>
      </c>
    </row>
    <row r="66" spans="1:5" ht="12.75">
      <c r="A66" t="s">
        <v>59</v>
      </c>
      <c r="E66" s="39" t="s">
        <v>60</v>
      </c>
    </row>
    <row r="67" spans="1:13" ht="12.75">
      <c r="A67" t="s">
        <v>46</v>
      </c>
      <c r="C67" s="31" t="s">
        <v>84</v>
      </c>
      <c r="E67" s="33" t="s">
        <v>4058</v>
      </c>
      <c r="J67" s="32">
        <f>0</f>
      </c>
      <c s="32">
        <f>0</f>
      </c>
      <c s="32">
        <f>0+L68+L72+L76+L80+L84</f>
      </c>
      <c s="32">
        <f>0+M68+M72+M76+M80+M84</f>
      </c>
    </row>
    <row r="68" spans="1:16" ht="12.75">
      <c r="A68" t="s">
        <v>49</v>
      </c>
      <c s="34" t="s">
        <v>295</v>
      </c>
      <c s="34" t="s">
        <v>8683</v>
      </c>
      <c s="35" t="s">
        <v>52</v>
      </c>
      <c s="6" t="s">
        <v>8684</v>
      </c>
      <c s="36" t="s">
        <v>73</v>
      </c>
      <c s="37">
        <v>228</v>
      </c>
      <c s="36">
        <v>0</v>
      </c>
      <c s="36">
        <f>ROUND(G68*H68,6)</f>
      </c>
      <c r="L68" s="38">
        <v>0</v>
      </c>
      <c s="32">
        <f>ROUND(ROUND(L68,2)*ROUND(G68,3),2)</f>
      </c>
      <c s="36" t="s">
        <v>74</v>
      </c>
      <c>
        <f>(M68*21)/100</f>
      </c>
      <c t="s">
        <v>27</v>
      </c>
    </row>
    <row r="69" spans="1:5" ht="12.75">
      <c r="A69" s="35" t="s">
        <v>56</v>
      </c>
      <c r="E69" s="39" t="s">
        <v>8685</v>
      </c>
    </row>
    <row r="70" spans="1:5" ht="12.75">
      <c r="A70" s="35" t="s">
        <v>57</v>
      </c>
      <c r="E70" s="40" t="s">
        <v>8676</v>
      </c>
    </row>
    <row r="71" spans="1:5" ht="12.75">
      <c r="A71" t="s">
        <v>59</v>
      </c>
      <c r="E71" s="39" t="s">
        <v>60</v>
      </c>
    </row>
    <row r="72" spans="1:16" ht="12.75">
      <c r="A72" t="s">
        <v>49</v>
      </c>
      <c s="34" t="s">
        <v>114</v>
      </c>
      <c s="34" t="s">
        <v>6394</v>
      </c>
      <c s="35" t="s">
        <v>52</v>
      </c>
      <c s="6" t="s">
        <v>6395</v>
      </c>
      <c s="36" t="s">
        <v>73</v>
      </c>
      <c s="37">
        <v>196</v>
      </c>
      <c s="36">
        <v>0</v>
      </c>
      <c s="36">
        <f>ROUND(G72*H72,6)</f>
      </c>
      <c r="L72" s="38">
        <v>0</v>
      </c>
      <c s="32">
        <f>ROUND(ROUND(L72,2)*ROUND(G72,3),2)</f>
      </c>
      <c s="36" t="s">
        <v>74</v>
      </c>
      <c>
        <f>(M72*21)/100</f>
      </c>
      <c t="s">
        <v>27</v>
      </c>
    </row>
    <row r="73" spans="1:5" ht="38.25">
      <c r="A73" s="35" t="s">
        <v>56</v>
      </c>
      <c r="E73" s="39" t="s">
        <v>8686</v>
      </c>
    </row>
    <row r="74" spans="1:5" ht="12.75">
      <c r="A74" s="35" t="s">
        <v>57</v>
      </c>
      <c r="E74" s="40" t="s">
        <v>8672</v>
      </c>
    </row>
    <row r="75" spans="1:5" ht="12.75">
      <c r="A75" t="s">
        <v>59</v>
      </c>
      <c r="E75" s="39" t="s">
        <v>60</v>
      </c>
    </row>
    <row r="76" spans="1:16" ht="25.5">
      <c r="A76" t="s">
        <v>49</v>
      </c>
      <c s="34" t="s">
        <v>300</v>
      </c>
      <c s="34" t="s">
        <v>8467</v>
      </c>
      <c s="35" t="s">
        <v>52</v>
      </c>
      <c s="6" t="s">
        <v>8468</v>
      </c>
      <c s="36" t="s">
        <v>73</v>
      </c>
      <c s="37">
        <v>196</v>
      </c>
      <c s="36">
        <v>0</v>
      </c>
      <c s="36">
        <f>ROUND(G76*H76,6)</f>
      </c>
      <c r="L76" s="38">
        <v>0</v>
      </c>
      <c s="32">
        <f>ROUND(ROUND(L76,2)*ROUND(G76,3),2)</f>
      </c>
      <c s="36" t="s">
        <v>2227</v>
      </c>
      <c>
        <f>(M76*21)/100</f>
      </c>
      <c t="s">
        <v>27</v>
      </c>
    </row>
    <row r="77" spans="1:5" ht="38.25">
      <c r="A77" s="35" t="s">
        <v>56</v>
      </c>
      <c r="E77" s="39" t="s">
        <v>8686</v>
      </c>
    </row>
    <row r="78" spans="1:5" ht="12.75">
      <c r="A78" s="35" t="s">
        <v>57</v>
      </c>
      <c r="E78" s="40" t="s">
        <v>8672</v>
      </c>
    </row>
    <row r="79" spans="1:5" ht="153">
      <c r="A79" t="s">
        <v>59</v>
      </c>
      <c r="E79" s="39" t="s">
        <v>8469</v>
      </c>
    </row>
    <row r="80" spans="1:16" ht="12.75">
      <c r="A80" t="s">
        <v>49</v>
      </c>
      <c s="34" t="s">
        <v>303</v>
      </c>
      <c s="34" t="s">
        <v>5945</v>
      </c>
      <c s="35" t="s">
        <v>52</v>
      </c>
      <c s="6" t="s">
        <v>5946</v>
      </c>
      <c s="36" t="s">
        <v>73</v>
      </c>
      <c s="37">
        <v>196</v>
      </c>
      <c s="36">
        <v>0</v>
      </c>
      <c s="36">
        <f>ROUND(G80*H80,6)</f>
      </c>
      <c r="L80" s="38">
        <v>0</v>
      </c>
      <c s="32">
        <f>ROUND(ROUND(L80,2)*ROUND(G80,3),2)</f>
      </c>
      <c s="36" t="s">
        <v>74</v>
      </c>
      <c>
        <f>(M80*21)/100</f>
      </c>
      <c t="s">
        <v>27</v>
      </c>
    </row>
    <row r="81" spans="1:5" ht="38.25">
      <c r="A81" s="35" t="s">
        <v>56</v>
      </c>
      <c r="E81" s="39" t="s">
        <v>8686</v>
      </c>
    </row>
    <row r="82" spans="1:5" ht="12.75">
      <c r="A82" s="35" t="s">
        <v>57</v>
      </c>
      <c r="E82" s="40" t="s">
        <v>8672</v>
      </c>
    </row>
    <row r="83" spans="1:5" ht="12.75">
      <c r="A83" t="s">
        <v>59</v>
      </c>
      <c r="E83" s="39" t="s">
        <v>60</v>
      </c>
    </row>
    <row r="84" spans="1:16" ht="12.75">
      <c r="A84" t="s">
        <v>49</v>
      </c>
      <c s="34" t="s">
        <v>306</v>
      </c>
      <c s="34" t="s">
        <v>8687</v>
      </c>
      <c s="35" t="s">
        <v>52</v>
      </c>
      <c s="6" t="s">
        <v>8688</v>
      </c>
      <c s="36" t="s">
        <v>73</v>
      </c>
      <c s="37">
        <v>76.5</v>
      </c>
      <c s="36">
        <v>0</v>
      </c>
      <c s="36">
        <f>ROUND(G84*H84,6)</f>
      </c>
      <c r="L84" s="38">
        <v>0</v>
      </c>
      <c s="32">
        <f>ROUND(ROUND(L84,2)*ROUND(G84,3),2)</f>
      </c>
      <c s="36" t="s">
        <v>74</v>
      </c>
      <c>
        <f>(M84*21)/100</f>
      </c>
      <c t="s">
        <v>27</v>
      </c>
    </row>
    <row r="85" spans="1:5" ht="12.75">
      <c r="A85" s="35" t="s">
        <v>56</v>
      </c>
      <c r="E85" s="39" t="s">
        <v>8689</v>
      </c>
    </row>
    <row r="86" spans="1:5" ht="12.75">
      <c r="A86" s="35" t="s">
        <v>57</v>
      </c>
      <c r="E86" s="40" t="s">
        <v>52</v>
      </c>
    </row>
    <row r="87" spans="1:5" ht="12.75">
      <c r="A87" t="s">
        <v>59</v>
      </c>
      <c r="E87" s="39" t="s">
        <v>60</v>
      </c>
    </row>
    <row r="88" spans="1:13" ht="12.75">
      <c r="A88" t="s">
        <v>46</v>
      </c>
      <c r="C88" s="31" t="s">
        <v>250</v>
      </c>
      <c r="E88" s="33" t="s">
        <v>3069</v>
      </c>
      <c r="J88" s="32">
        <f>0</f>
      </c>
      <c s="32">
        <f>0</f>
      </c>
      <c s="32">
        <f>0+L89</f>
      </c>
      <c s="32">
        <f>0+M89</f>
      </c>
    </row>
    <row r="89" spans="1:16" ht="25.5">
      <c r="A89" t="s">
        <v>49</v>
      </c>
      <c s="34" t="s">
        <v>161</v>
      </c>
      <c s="34" t="s">
        <v>3070</v>
      </c>
      <c s="35" t="s">
        <v>52</v>
      </c>
      <c s="6" t="s">
        <v>3071</v>
      </c>
      <c s="36" t="s">
        <v>99</v>
      </c>
      <c s="37">
        <v>12</v>
      </c>
      <c s="36">
        <v>0</v>
      </c>
      <c s="36">
        <f>ROUND(G89*H89,6)</f>
      </c>
      <c r="L89" s="38">
        <v>0</v>
      </c>
      <c s="32">
        <f>ROUND(ROUND(L89,2)*ROUND(G89,3),2)</f>
      </c>
      <c s="36" t="s">
        <v>74</v>
      </c>
      <c>
        <f>(M89*21)/100</f>
      </c>
      <c t="s">
        <v>27</v>
      </c>
    </row>
    <row r="90" spans="1:5" ht="25.5">
      <c r="A90" s="35" t="s">
        <v>56</v>
      </c>
      <c r="E90" s="39" t="s">
        <v>8471</v>
      </c>
    </row>
    <row r="91" spans="1:5" ht="12.75">
      <c r="A91" s="35" t="s">
        <v>57</v>
      </c>
      <c r="E91" s="40" t="s">
        <v>8234</v>
      </c>
    </row>
    <row r="92" spans="1:5" ht="12.75">
      <c r="A92" t="s">
        <v>59</v>
      </c>
      <c r="E92" s="39" t="s">
        <v>60</v>
      </c>
    </row>
    <row r="93" spans="1:13" ht="12.75">
      <c r="A93" t="s">
        <v>46</v>
      </c>
      <c r="C93" s="31" t="s">
        <v>114</v>
      </c>
      <c r="E93" s="33" t="s">
        <v>2220</v>
      </c>
      <c r="J93" s="32">
        <f>0</f>
      </c>
      <c s="32">
        <f>0</f>
      </c>
      <c s="32">
        <f>0+L94+L98+L102+L106+L110+L114+L118+L122+L126+L130+L134+L138+L142+L146+L150+L154+L158+L162+L166+L170</f>
      </c>
      <c s="32">
        <f>0+M94+M98+M102+M106+M110+M114+M118+M122+M126+M130+M134+M138+M142+M146+M150+M154+M158+M162+M166+M170</f>
      </c>
    </row>
    <row r="94" spans="1:16" ht="25.5">
      <c r="A94" t="s">
        <v>49</v>
      </c>
      <c s="34" t="s">
        <v>199</v>
      </c>
      <c s="34" t="s">
        <v>1004</v>
      </c>
      <c s="35" t="s">
        <v>52</v>
      </c>
      <c s="6" t="s">
        <v>1005</v>
      </c>
      <c s="36" t="s">
        <v>99</v>
      </c>
      <c s="37">
        <v>17</v>
      </c>
      <c s="36">
        <v>0</v>
      </c>
      <c s="36">
        <f>ROUND(G94*H94,6)</f>
      </c>
      <c r="L94" s="38">
        <v>0</v>
      </c>
      <c s="32">
        <f>ROUND(ROUND(L94,2)*ROUND(G94,3),2)</f>
      </c>
      <c s="36" t="s">
        <v>74</v>
      </c>
      <c>
        <f>(M94*21)/100</f>
      </c>
      <c t="s">
        <v>27</v>
      </c>
    </row>
    <row r="95" spans="1:5" ht="38.25">
      <c r="A95" s="35" t="s">
        <v>56</v>
      </c>
      <c r="E95" s="39" t="s">
        <v>8690</v>
      </c>
    </row>
    <row r="96" spans="1:5" ht="12.75">
      <c r="A96" s="35" t="s">
        <v>57</v>
      </c>
      <c r="E96" s="40" t="s">
        <v>8346</v>
      </c>
    </row>
    <row r="97" spans="1:5" ht="12.75">
      <c r="A97" t="s">
        <v>59</v>
      </c>
      <c r="E97" s="39" t="s">
        <v>60</v>
      </c>
    </row>
    <row r="98" spans="1:16" ht="12.75">
      <c r="A98" t="s">
        <v>49</v>
      </c>
      <c s="34" t="s">
        <v>202</v>
      </c>
      <c s="34" t="s">
        <v>8347</v>
      </c>
      <c s="35" t="s">
        <v>52</v>
      </c>
      <c s="6" t="s">
        <v>8348</v>
      </c>
      <c s="36" t="s">
        <v>99</v>
      </c>
      <c s="37">
        <v>10</v>
      </c>
      <c s="36">
        <v>0</v>
      </c>
      <c s="36">
        <f>ROUND(G98*H98,6)</f>
      </c>
      <c r="L98" s="38">
        <v>0</v>
      </c>
      <c s="32">
        <f>ROUND(ROUND(L98,2)*ROUND(G98,3),2)</f>
      </c>
      <c s="36" t="s">
        <v>74</v>
      </c>
      <c>
        <f>(M98*21)/100</f>
      </c>
      <c t="s">
        <v>27</v>
      </c>
    </row>
    <row r="99" spans="1:5" ht="38.25">
      <c r="A99" s="35" t="s">
        <v>56</v>
      </c>
      <c r="E99" s="39" t="s">
        <v>8691</v>
      </c>
    </row>
    <row r="100" spans="1:5" ht="12.75">
      <c r="A100" s="35" t="s">
        <v>57</v>
      </c>
      <c r="E100" s="40" t="s">
        <v>8692</v>
      </c>
    </row>
    <row r="101" spans="1:5" ht="12.75">
      <c r="A101" t="s">
        <v>59</v>
      </c>
      <c r="E101" s="39" t="s">
        <v>60</v>
      </c>
    </row>
    <row r="102" spans="1:16" ht="12.75">
      <c r="A102" t="s">
        <v>49</v>
      </c>
      <c s="34" t="s">
        <v>205</v>
      </c>
      <c s="34" t="s">
        <v>117</v>
      </c>
      <c s="35" t="s">
        <v>52</v>
      </c>
      <c s="6" t="s">
        <v>118</v>
      </c>
      <c s="36" t="s">
        <v>99</v>
      </c>
      <c s="37">
        <v>2109</v>
      </c>
      <c s="36">
        <v>0</v>
      </c>
      <c s="36">
        <f>ROUND(G102*H102,6)</f>
      </c>
      <c r="L102" s="38">
        <v>0</v>
      </c>
      <c s="32">
        <f>ROUND(ROUND(L102,2)*ROUND(G102,3),2)</f>
      </c>
      <c s="36" t="s">
        <v>74</v>
      </c>
      <c>
        <f>(M102*21)/100</f>
      </c>
      <c t="s">
        <v>27</v>
      </c>
    </row>
    <row r="103" spans="1:5" ht="12.75">
      <c r="A103" s="35" t="s">
        <v>56</v>
      </c>
      <c r="E103" s="39" t="s">
        <v>8246</v>
      </c>
    </row>
    <row r="104" spans="1:5" ht="12.75">
      <c r="A104" s="35" t="s">
        <v>57</v>
      </c>
      <c r="E104" s="40" t="s">
        <v>8234</v>
      </c>
    </row>
    <row r="105" spans="1:5" ht="12.75">
      <c r="A105" t="s">
        <v>59</v>
      </c>
      <c r="E105" s="39" t="s">
        <v>60</v>
      </c>
    </row>
    <row r="106" spans="1:16" ht="12.75">
      <c r="A106" t="s">
        <v>49</v>
      </c>
      <c s="34" t="s">
        <v>208</v>
      </c>
      <c s="34" t="s">
        <v>123</v>
      </c>
      <c s="35" t="s">
        <v>52</v>
      </c>
      <c s="6" t="s">
        <v>124</v>
      </c>
      <c s="36" t="s">
        <v>99</v>
      </c>
      <c s="37">
        <v>338</v>
      </c>
      <c s="36">
        <v>0</v>
      </c>
      <c s="36">
        <f>ROUND(G106*H106,6)</f>
      </c>
      <c r="L106" s="38">
        <v>0</v>
      </c>
      <c s="32">
        <f>ROUND(ROUND(L106,2)*ROUND(G106,3),2)</f>
      </c>
      <c s="36" t="s">
        <v>74</v>
      </c>
      <c>
        <f>(M106*21)/100</f>
      </c>
      <c t="s">
        <v>27</v>
      </c>
    </row>
    <row r="107" spans="1:5" ht="25.5">
      <c r="A107" s="35" t="s">
        <v>56</v>
      </c>
      <c r="E107" s="39" t="s">
        <v>8693</v>
      </c>
    </row>
    <row r="108" spans="1:5" ht="12.75">
      <c r="A108" s="35" t="s">
        <v>57</v>
      </c>
      <c r="E108" s="40" t="s">
        <v>8559</v>
      </c>
    </row>
    <row r="109" spans="1:5" ht="12.75">
      <c r="A109" t="s">
        <v>59</v>
      </c>
      <c r="E109" s="39" t="s">
        <v>60</v>
      </c>
    </row>
    <row r="110" spans="1:16" ht="12.75">
      <c r="A110" t="s">
        <v>49</v>
      </c>
      <c s="34" t="s">
        <v>211</v>
      </c>
      <c s="34" t="s">
        <v>126</v>
      </c>
      <c s="35" t="s">
        <v>52</v>
      </c>
      <c s="6" t="s">
        <v>127</v>
      </c>
      <c s="36" t="s">
        <v>99</v>
      </c>
      <c s="37">
        <v>2399</v>
      </c>
      <c s="36">
        <v>0</v>
      </c>
      <c s="36">
        <f>ROUND(G110*H110,6)</f>
      </c>
      <c r="L110" s="38">
        <v>0</v>
      </c>
      <c s="32">
        <f>ROUND(ROUND(L110,2)*ROUND(G110,3),2)</f>
      </c>
      <c s="36" t="s">
        <v>74</v>
      </c>
      <c>
        <f>(M110*21)/100</f>
      </c>
      <c t="s">
        <v>27</v>
      </c>
    </row>
    <row r="111" spans="1:5" ht="12.75">
      <c r="A111" s="35" t="s">
        <v>56</v>
      </c>
      <c r="E111" s="39" t="s">
        <v>52</v>
      </c>
    </row>
    <row r="112" spans="1:5" ht="12.75">
      <c r="A112" s="35" t="s">
        <v>57</v>
      </c>
      <c r="E112" s="40" t="s">
        <v>8559</v>
      </c>
    </row>
    <row r="113" spans="1:5" ht="12.75">
      <c r="A113" t="s">
        <v>59</v>
      </c>
      <c r="E113" s="39" t="s">
        <v>60</v>
      </c>
    </row>
    <row r="114" spans="1:16" ht="12.75">
      <c r="A114" t="s">
        <v>49</v>
      </c>
      <c s="34" t="s">
        <v>214</v>
      </c>
      <c s="34" t="s">
        <v>8158</v>
      </c>
      <c s="35" t="s">
        <v>52</v>
      </c>
      <c s="6" t="s">
        <v>8304</v>
      </c>
      <c s="36" t="s">
        <v>99</v>
      </c>
      <c s="37">
        <v>24</v>
      </c>
      <c s="36">
        <v>0</v>
      </c>
      <c s="36">
        <f>ROUND(G114*H114,6)</f>
      </c>
      <c r="L114" s="38">
        <v>0</v>
      </c>
      <c s="32">
        <f>ROUND(ROUND(L114,2)*ROUND(G114,3),2)</f>
      </c>
      <c s="36" t="s">
        <v>74</v>
      </c>
      <c>
        <f>(M114*21)/100</f>
      </c>
      <c t="s">
        <v>27</v>
      </c>
    </row>
    <row r="115" spans="1:5" ht="25.5">
      <c r="A115" s="35" t="s">
        <v>56</v>
      </c>
      <c r="E115" s="39" t="s">
        <v>8694</v>
      </c>
    </row>
    <row r="116" spans="1:5" ht="12.75">
      <c r="A116" s="35" t="s">
        <v>57</v>
      </c>
      <c r="E116" s="40" t="s">
        <v>8234</v>
      </c>
    </row>
    <row r="117" spans="1:5" ht="12.75">
      <c r="A117" t="s">
        <v>59</v>
      </c>
      <c r="E117" s="39" t="s">
        <v>60</v>
      </c>
    </row>
    <row r="118" spans="1:16" ht="25.5">
      <c r="A118" t="s">
        <v>49</v>
      </c>
      <c s="34" t="s">
        <v>217</v>
      </c>
      <c s="34" t="s">
        <v>8248</v>
      </c>
      <c s="35" t="s">
        <v>52</v>
      </c>
      <c s="6" t="s">
        <v>8249</v>
      </c>
      <c s="36" t="s">
        <v>107</v>
      </c>
      <c s="37">
        <v>7</v>
      </c>
      <c s="36">
        <v>0</v>
      </c>
      <c s="36">
        <f>ROUND(G118*H118,6)</f>
      </c>
      <c r="L118" s="38">
        <v>0</v>
      </c>
      <c s="32">
        <f>ROUND(ROUND(L118,2)*ROUND(G118,3),2)</f>
      </c>
      <c s="36" t="s">
        <v>74</v>
      </c>
      <c>
        <f>(M118*21)/100</f>
      </c>
      <c t="s">
        <v>27</v>
      </c>
    </row>
    <row r="119" spans="1:5" ht="12.75">
      <c r="A119" s="35" t="s">
        <v>56</v>
      </c>
      <c r="E119" s="39" t="s">
        <v>8695</v>
      </c>
    </row>
    <row r="120" spans="1:5" ht="12.75">
      <c r="A120" s="35" t="s">
        <v>57</v>
      </c>
      <c r="E120" s="40" t="s">
        <v>52</v>
      </c>
    </row>
    <row r="121" spans="1:5" ht="12.75">
      <c r="A121" t="s">
        <v>59</v>
      </c>
      <c r="E121" s="39" t="s">
        <v>60</v>
      </c>
    </row>
    <row r="122" spans="1:16" ht="12.75">
      <c r="A122" t="s">
        <v>49</v>
      </c>
      <c s="34" t="s">
        <v>220</v>
      </c>
      <c s="34" t="s">
        <v>153</v>
      </c>
      <c s="35" t="s">
        <v>52</v>
      </c>
      <c s="6" t="s">
        <v>154</v>
      </c>
      <c s="36" t="s">
        <v>99</v>
      </c>
      <c s="37">
        <v>644</v>
      </c>
      <c s="36">
        <v>0</v>
      </c>
      <c s="36">
        <f>ROUND(G122*H122,6)</f>
      </c>
      <c r="L122" s="38">
        <v>0</v>
      </c>
      <c s="32">
        <f>ROUND(ROUND(L122,2)*ROUND(G122,3),2)</f>
      </c>
      <c s="36" t="s">
        <v>74</v>
      </c>
      <c>
        <f>(M122*21)/100</f>
      </c>
      <c t="s">
        <v>27</v>
      </c>
    </row>
    <row r="123" spans="1:5" ht="25.5">
      <c r="A123" s="35" t="s">
        <v>56</v>
      </c>
      <c r="E123" s="39" t="s">
        <v>8696</v>
      </c>
    </row>
    <row r="124" spans="1:5" ht="12.75">
      <c r="A124" s="35" t="s">
        <v>57</v>
      </c>
      <c r="E124" s="40" t="s">
        <v>8559</v>
      </c>
    </row>
    <row r="125" spans="1:5" ht="12.75">
      <c r="A125" t="s">
        <v>59</v>
      </c>
      <c r="E125" s="39" t="s">
        <v>60</v>
      </c>
    </row>
    <row r="126" spans="1:16" ht="25.5">
      <c r="A126" t="s">
        <v>49</v>
      </c>
      <c s="34" t="s">
        <v>223</v>
      </c>
      <c s="34" t="s">
        <v>150</v>
      </c>
      <c s="35" t="s">
        <v>52</v>
      </c>
      <c s="6" t="s">
        <v>151</v>
      </c>
      <c s="36" t="s">
        <v>107</v>
      </c>
      <c s="37">
        <v>22</v>
      </c>
      <c s="36">
        <v>0</v>
      </c>
      <c s="36">
        <f>ROUND(G126*H126,6)</f>
      </c>
      <c r="L126" s="38">
        <v>0</v>
      </c>
      <c s="32">
        <f>ROUND(ROUND(L126,2)*ROUND(G126,3),2)</f>
      </c>
      <c s="36" t="s">
        <v>74</v>
      </c>
      <c>
        <f>(M126*21)/100</f>
      </c>
      <c t="s">
        <v>27</v>
      </c>
    </row>
    <row r="127" spans="1:5" ht="12.75">
      <c r="A127" s="35" t="s">
        <v>56</v>
      </c>
      <c r="E127" s="39" t="s">
        <v>8252</v>
      </c>
    </row>
    <row r="128" spans="1:5" ht="12.75">
      <c r="A128" s="35" t="s">
        <v>57</v>
      </c>
      <c r="E128" s="40" t="s">
        <v>52</v>
      </c>
    </row>
    <row r="129" spans="1:5" ht="12.75">
      <c r="A129" t="s">
        <v>59</v>
      </c>
      <c r="E129" s="39" t="s">
        <v>60</v>
      </c>
    </row>
    <row r="130" spans="1:16" ht="12.75">
      <c r="A130" t="s">
        <v>49</v>
      </c>
      <c s="34" t="s">
        <v>226</v>
      </c>
      <c s="34" t="s">
        <v>147</v>
      </c>
      <c s="35" t="s">
        <v>52</v>
      </c>
      <c s="6" t="s">
        <v>148</v>
      </c>
      <c s="36" t="s">
        <v>107</v>
      </c>
      <c s="37">
        <v>36</v>
      </c>
      <c s="36">
        <v>0</v>
      </c>
      <c s="36">
        <f>ROUND(G130*H130,6)</f>
      </c>
      <c r="L130" s="38">
        <v>0</v>
      </c>
      <c s="32">
        <f>ROUND(ROUND(L130,2)*ROUND(G130,3),2)</f>
      </c>
      <c s="36" t="s">
        <v>74</v>
      </c>
      <c>
        <f>(M130*21)/100</f>
      </c>
      <c t="s">
        <v>27</v>
      </c>
    </row>
    <row r="131" spans="1:5" ht="12.75">
      <c r="A131" s="35" t="s">
        <v>56</v>
      </c>
      <c r="E131" s="39" t="s">
        <v>8252</v>
      </c>
    </row>
    <row r="132" spans="1:5" ht="12.75">
      <c r="A132" s="35" t="s">
        <v>57</v>
      </c>
      <c r="E132" s="40" t="s">
        <v>52</v>
      </c>
    </row>
    <row r="133" spans="1:5" ht="12.75">
      <c r="A133" t="s">
        <v>59</v>
      </c>
      <c r="E133" s="39" t="s">
        <v>60</v>
      </c>
    </row>
    <row r="134" spans="1:16" ht="25.5">
      <c r="A134" t="s">
        <v>49</v>
      </c>
      <c s="34" t="s">
        <v>229</v>
      </c>
      <c s="34" t="s">
        <v>863</v>
      </c>
      <c s="35" t="s">
        <v>52</v>
      </c>
      <c s="6" t="s">
        <v>864</v>
      </c>
      <c s="36" t="s">
        <v>107</v>
      </c>
      <c s="37">
        <v>170</v>
      </c>
      <c s="36">
        <v>0</v>
      </c>
      <c s="36">
        <f>ROUND(G134*H134,6)</f>
      </c>
      <c r="L134" s="38">
        <v>0</v>
      </c>
      <c s="32">
        <f>ROUND(ROUND(L134,2)*ROUND(G134,3),2)</f>
      </c>
      <c s="36" t="s">
        <v>74</v>
      </c>
      <c>
        <f>(M134*21)/100</f>
      </c>
      <c t="s">
        <v>27</v>
      </c>
    </row>
    <row r="135" spans="1:5" ht="12.75">
      <c r="A135" s="35" t="s">
        <v>56</v>
      </c>
      <c r="E135" s="39" t="s">
        <v>8163</v>
      </c>
    </row>
    <row r="136" spans="1:5" ht="12.75">
      <c r="A136" s="35" t="s">
        <v>57</v>
      </c>
      <c r="E136" s="40" t="s">
        <v>52</v>
      </c>
    </row>
    <row r="137" spans="1:5" ht="12.75">
      <c r="A137" t="s">
        <v>59</v>
      </c>
      <c r="E137" s="39" t="s">
        <v>60</v>
      </c>
    </row>
    <row r="138" spans="1:16" ht="12.75">
      <c r="A138" t="s">
        <v>49</v>
      </c>
      <c s="34" t="s">
        <v>232</v>
      </c>
      <c s="34" t="s">
        <v>867</v>
      </c>
      <c s="35" t="s">
        <v>52</v>
      </c>
      <c s="6" t="s">
        <v>868</v>
      </c>
      <c s="36" t="s">
        <v>107</v>
      </c>
      <c s="37">
        <v>23</v>
      </c>
      <c s="36">
        <v>0</v>
      </c>
      <c s="36">
        <f>ROUND(G138*H138,6)</f>
      </c>
      <c r="L138" s="38">
        <v>0</v>
      </c>
      <c s="32">
        <f>ROUND(ROUND(L138,2)*ROUND(G138,3),2)</f>
      </c>
      <c s="36" t="s">
        <v>74</v>
      </c>
      <c>
        <f>(M138*21)/100</f>
      </c>
      <c t="s">
        <v>27</v>
      </c>
    </row>
    <row r="139" spans="1:5" ht="25.5">
      <c r="A139" s="35" t="s">
        <v>56</v>
      </c>
      <c r="E139" s="39" t="s">
        <v>8697</v>
      </c>
    </row>
    <row r="140" spans="1:5" ht="12.75">
      <c r="A140" s="35" t="s">
        <v>57</v>
      </c>
      <c r="E140" s="40" t="s">
        <v>52</v>
      </c>
    </row>
    <row r="141" spans="1:5" ht="12.75">
      <c r="A141" t="s">
        <v>59</v>
      </c>
      <c r="E141" s="39" t="s">
        <v>60</v>
      </c>
    </row>
    <row r="142" spans="1:16" ht="25.5">
      <c r="A142" t="s">
        <v>49</v>
      </c>
      <c s="34" t="s">
        <v>235</v>
      </c>
      <c s="34" t="s">
        <v>851</v>
      </c>
      <c s="35" t="s">
        <v>52</v>
      </c>
      <c s="6" t="s">
        <v>852</v>
      </c>
      <c s="36" t="s">
        <v>107</v>
      </c>
      <c s="37">
        <v>3</v>
      </c>
      <c s="36">
        <v>0</v>
      </c>
      <c s="36">
        <f>ROUND(G142*H142,6)</f>
      </c>
      <c r="L142" s="38">
        <v>0</v>
      </c>
      <c s="32">
        <f>ROUND(ROUND(L142,2)*ROUND(G142,3),2)</f>
      </c>
      <c s="36" t="s">
        <v>74</v>
      </c>
      <c>
        <f>(M142*21)/100</f>
      </c>
      <c t="s">
        <v>27</v>
      </c>
    </row>
    <row r="143" spans="1:5" ht="12.75">
      <c r="A143" s="35" t="s">
        <v>56</v>
      </c>
      <c r="E143" s="39" t="s">
        <v>8480</v>
      </c>
    </row>
    <row r="144" spans="1:5" ht="12.75">
      <c r="A144" s="35" t="s">
        <v>57</v>
      </c>
      <c r="E144" s="40" t="s">
        <v>8584</v>
      </c>
    </row>
    <row r="145" spans="1:5" ht="12.75">
      <c r="A145" t="s">
        <v>59</v>
      </c>
      <c r="E145" s="39" t="s">
        <v>60</v>
      </c>
    </row>
    <row r="146" spans="1:16" ht="12.75">
      <c r="A146" t="s">
        <v>49</v>
      </c>
      <c s="34" t="s">
        <v>238</v>
      </c>
      <c s="34" t="s">
        <v>2474</v>
      </c>
      <c s="35" t="s">
        <v>52</v>
      </c>
      <c s="6" t="s">
        <v>2475</v>
      </c>
      <c s="36" t="s">
        <v>73</v>
      </c>
      <c s="37">
        <v>0.3</v>
      </c>
      <c s="36">
        <v>0</v>
      </c>
      <c s="36">
        <f>ROUND(G146*H146,6)</f>
      </c>
      <c r="L146" s="38">
        <v>0</v>
      </c>
      <c s="32">
        <f>ROUND(ROUND(L146,2)*ROUND(G146,3),2)</f>
      </c>
      <c s="36" t="s">
        <v>74</v>
      </c>
      <c>
        <f>(M146*21)/100</f>
      </c>
      <c t="s">
        <v>27</v>
      </c>
    </row>
    <row r="147" spans="1:5" ht="25.5">
      <c r="A147" s="35" t="s">
        <v>56</v>
      </c>
      <c r="E147" s="39" t="s">
        <v>8698</v>
      </c>
    </row>
    <row r="148" spans="1:5" ht="12.75">
      <c r="A148" s="35" t="s">
        <v>57</v>
      </c>
      <c r="E148" s="40" t="s">
        <v>8584</v>
      </c>
    </row>
    <row r="149" spans="1:5" ht="12.75">
      <c r="A149" t="s">
        <v>59</v>
      </c>
      <c r="E149" s="39" t="s">
        <v>60</v>
      </c>
    </row>
    <row r="150" spans="1:16" ht="12.75">
      <c r="A150" t="s">
        <v>49</v>
      </c>
      <c s="34" t="s">
        <v>241</v>
      </c>
      <c s="34" t="s">
        <v>138</v>
      </c>
      <c s="35" t="s">
        <v>52</v>
      </c>
      <c s="6" t="s">
        <v>139</v>
      </c>
      <c s="36" t="s">
        <v>73</v>
      </c>
      <c s="37">
        <v>0.5</v>
      </c>
      <c s="36">
        <v>0</v>
      </c>
      <c s="36">
        <f>ROUND(G150*H150,6)</f>
      </c>
      <c r="L150" s="38">
        <v>0</v>
      </c>
      <c s="32">
        <f>ROUND(ROUND(L150,2)*ROUND(G150,3),2)</f>
      </c>
      <c s="36" t="s">
        <v>74</v>
      </c>
      <c>
        <f>(M150*21)/100</f>
      </c>
      <c t="s">
        <v>27</v>
      </c>
    </row>
    <row r="151" spans="1:5" ht="12.75">
      <c r="A151" s="35" t="s">
        <v>56</v>
      </c>
      <c r="E151" s="39" t="s">
        <v>8483</v>
      </c>
    </row>
    <row r="152" spans="1:5" ht="12.75">
      <c r="A152" s="35" t="s">
        <v>57</v>
      </c>
      <c r="E152" s="40" t="s">
        <v>8584</v>
      </c>
    </row>
    <row r="153" spans="1:5" ht="12.75">
      <c r="A153" t="s">
        <v>59</v>
      </c>
      <c r="E153" s="39" t="s">
        <v>60</v>
      </c>
    </row>
    <row r="154" spans="1:16" ht="25.5">
      <c r="A154" t="s">
        <v>49</v>
      </c>
      <c s="34" t="s">
        <v>244</v>
      </c>
      <c s="34" t="s">
        <v>853</v>
      </c>
      <c s="35" t="s">
        <v>52</v>
      </c>
      <c s="6" t="s">
        <v>854</v>
      </c>
      <c s="36" t="s">
        <v>107</v>
      </c>
      <c s="37">
        <v>13</v>
      </c>
      <c s="36">
        <v>0</v>
      </c>
      <c s="36">
        <f>ROUND(G154*H154,6)</f>
      </c>
      <c r="L154" s="38">
        <v>0</v>
      </c>
      <c s="32">
        <f>ROUND(ROUND(L154,2)*ROUND(G154,3),2)</f>
      </c>
      <c s="36" t="s">
        <v>74</v>
      </c>
      <c>
        <f>(M154*21)/100</f>
      </c>
      <c t="s">
        <v>27</v>
      </c>
    </row>
    <row r="155" spans="1:5" ht="12.75">
      <c r="A155" s="35" t="s">
        <v>56</v>
      </c>
      <c r="E155" s="39" t="s">
        <v>8484</v>
      </c>
    </row>
    <row r="156" spans="1:5" ht="12.75">
      <c r="A156" s="35" t="s">
        <v>57</v>
      </c>
      <c r="E156" s="40" t="s">
        <v>8587</v>
      </c>
    </row>
    <row r="157" spans="1:5" ht="12.75">
      <c r="A157" t="s">
        <v>59</v>
      </c>
      <c r="E157" s="39" t="s">
        <v>60</v>
      </c>
    </row>
    <row r="158" spans="1:16" ht="12.75">
      <c r="A158" t="s">
        <v>49</v>
      </c>
      <c s="34" t="s">
        <v>247</v>
      </c>
      <c s="34" t="s">
        <v>1223</v>
      </c>
      <c s="35" t="s">
        <v>52</v>
      </c>
      <c s="6" t="s">
        <v>1224</v>
      </c>
      <c s="36" t="s">
        <v>107</v>
      </c>
      <c s="37">
        <v>195</v>
      </c>
      <c s="36">
        <v>0</v>
      </c>
      <c s="36">
        <f>ROUND(G158*H158,6)</f>
      </c>
      <c r="L158" s="38">
        <v>0</v>
      </c>
      <c s="32">
        <f>ROUND(ROUND(L158,2)*ROUND(G158,3),2)</f>
      </c>
      <c s="36" t="s">
        <v>74</v>
      </c>
      <c>
        <f>(M158*21)/100</f>
      </c>
      <c t="s">
        <v>27</v>
      </c>
    </row>
    <row r="159" spans="1:5" ht="38.25">
      <c r="A159" s="35" t="s">
        <v>56</v>
      </c>
      <c r="E159" s="39" t="s">
        <v>8699</v>
      </c>
    </row>
    <row r="160" spans="1:5" ht="12.75">
      <c r="A160" s="35" t="s">
        <v>57</v>
      </c>
      <c r="E160" s="40" t="s">
        <v>52</v>
      </c>
    </row>
    <row r="161" spans="1:5" ht="12.75">
      <c r="A161" t="s">
        <v>59</v>
      </c>
      <c r="E161" s="39" t="s">
        <v>60</v>
      </c>
    </row>
    <row r="162" spans="1:16" ht="25.5">
      <c r="A162" t="s">
        <v>49</v>
      </c>
      <c s="34" t="s">
        <v>250</v>
      </c>
      <c s="34" t="s">
        <v>8489</v>
      </c>
      <c s="35" t="s">
        <v>52</v>
      </c>
      <c s="6" t="s">
        <v>8490</v>
      </c>
      <c s="36" t="s">
        <v>99</v>
      </c>
      <c s="37">
        <v>25</v>
      </c>
      <c s="36">
        <v>0</v>
      </c>
      <c s="36">
        <f>ROUND(G162*H162,6)</f>
      </c>
      <c r="L162" s="38">
        <v>0</v>
      </c>
      <c s="32">
        <f>ROUND(ROUND(L162,2)*ROUND(G162,3),2)</f>
      </c>
      <c s="36" t="s">
        <v>2227</v>
      </c>
      <c>
        <f>(M162*21)/100</f>
      </c>
      <c t="s">
        <v>27</v>
      </c>
    </row>
    <row r="163" spans="1:5" ht="25.5">
      <c r="A163" s="35" t="s">
        <v>56</v>
      </c>
      <c r="E163" s="39" t="s">
        <v>8700</v>
      </c>
    </row>
    <row r="164" spans="1:5" ht="12.75">
      <c r="A164" s="35" t="s">
        <v>57</v>
      </c>
      <c r="E164" s="40" t="s">
        <v>52</v>
      </c>
    </row>
    <row r="165" spans="1:5" ht="89.25">
      <c r="A165" t="s">
        <v>59</v>
      </c>
      <c r="E165" s="39" t="s">
        <v>8492</v>
      </c>
    </row>
    <row r="166" spans="1:16" ht="12.75">
      <c r="A166" t="s">
        <v>49</v>
      </c>
      <c s="34" t="s">
        <v>253</v>
      </c>
      <c s="34" t="s">
        <v>132</v>
      </c>
      <c s="35" t="s">
        <v>52</v>
      </c>
      <c s="6" t="s">
        <v>133</v>
      </c>
      <c s="36" t="s">
        <v>99</v>
      </c>
      <c s="37">
        <v>108</v>
      </c>
      <c s="36">
        <v>0</v>
      </c>
      <c s="36">
        <f>ROUND(G166*H166,6)</f>
      </c>
      <c r="L166" s="38">
        <v>0</v>
      </c>
      <c s="32">
        <f>ROUND(ROUND(L166,2)*ROUND(G166,3),2)</f>
      </c>
      <c s="36" t="s">
        <v>74</v>
      </c>
      <c>
        <f>(M166*21)/100</f>
      </c>
      <c t="s">
        <v>27</v>
      </c>
    </row>
    <row r="167" spans="1:5" ht="38.25">
      <c r="A167" s="35" t="s">
        <v>56</v>
      </c>
      <c r="E167" s="39" t="s">
        <v>8701</v>
      </c>
    </row>
    <row r="168" spans="1:5" ht="12.75">
      <c r="A168" s="35" t="s">
        <v>57</v>
      </c>
      <c r="E168" s="40" t="s">
        <v>52</v>
      </c>
    </row>
    <row r="169" spans="1:5" ht="12.75">
      <c r="A169" t="s">
        <v>59</v>
      </c>
      <c r="E169" s="39" t="s">
        <v>60</v>
      </c>
    </row>
    <row r="170" spans="1:16" ht="12.75">
      <c r="A170" t="s">
        <v>49</v>
      </c>
      <c s="34" t="s">
        <v>256</v>
      </c>
      <c s="34" t="s">
        <v>8497</v>
      </c>
      <c s="35" t="s">
        <v>52</v>
      </c>
      <c s="6" t="s">
        <v>8498</v>
      </c>
      <c s="36" t="s">
        <v>99</v>
      </c>
      <c s="37">
        <v>108</v>
      </c>
      <c s="36">
        <v>0</v>
      </c>
      <c s="36">
        <f>ROUND(G170*H170,6)</f>
      </c>
      <c r="L170" s="38">
        <v>0</v>
      </c>
      <c s="32">
        <f>ROUND(ROUND(L170,2)*ROUND(G170,3),2)</f>
      </c>
      <c s="36" t="s">
        <v>74</v>
      </c>
      <c>
        <f>(M170*21)/100</f>
      </c>
      <c t="s">
        <v>27</v>
      </c>
    </row>
    <row r="171" spans="1:5" ht="38.25">
      <c r="A171" s="35" t="s">
        <v>56</v>
      </c>
      <c r="E171" s="39" t="s">
        <v>8702</v>
      </c>
    </row>
    <row r="172" spans="1:5" ht="12.75">
      <c r="A172" s="35" t="s">
        <v>57</v>
      </c>
      <c r="E172" s="40" t="s">
        <v>52</v>
      </c>
    </row>
    <row r="173" spans="1:5" ht="12.75">
      <c r="A173" t="s">
        <v>59</v>
      </c>
      <c r="E173" s="39" t="s">
        <v>60</v>
      </c>
    </row>
    <row r="174" spans="1:13" ht="12.75">
      <c r="A174" t="s">
        <v>46</v>
      </c>
      <c r="C174" s="31" t="s">
        <v>161</v>
      </c>
      <c r="E174" s="33" t="s">
        <v>2221</v>
      </c>
      <c r="J174" s="32">
        <f>0</f>
      </c>
      <c s="32">
        <f>0</f>
      </c>
      <c s="32">
        <f>0+L175+L179+L183+L187+L191+L195+L199+L203+L207+L211+L215+L219+L223+L227+L231+L235+L239+L243+L247+L251+L255+L259+L263+L267+L271+L275+L279+L283+L287+L291+L295+L299+L303+L307+L311+L315</f>
      </c>
      <c s="32">
        <f>0+M175+M179+M183+M187+M191+M195+M199+M203+M207+M211+M215+M219+M223+M227+M231+M235+M239+M243+M247+M251+M255+M259+M263+M267+M271+M275+M279+M283+M287+M291+M295+M299+M303+M307+M311+M315</f>
      </c>
    </row>
    <row r="175" spans="1:16" ht="12.75">
      <c r="A175" t="s">
        <v>49</v>
      </c>
      <c s="34" t="s">
        <v>69</v>
      </c>
      <c s="34" t="s">
        <v>1292</v>
      </c>
      <c s="35" t="s">
        <v>52</v>
      </c>
      <c s="6" t="s">
        <v>1293</v>
      </c>
      <c s="36" t="s">
        <v>99</v>
      </c>
      <c s="37">
        <v>31</v>
      </c>
      <c s="36">
        <v>0</v>
      </c>
      <c s="36">
        <f>ROUND(G175*H175,6)</f>
      </c>
      <c r="L175" s="38">
        <v>0</v>
      </c>
      <c s="32">
        <f>ROUND(ROUND(L175,2)*ROUND(G175,3),2)</f>
      </c>
      <c s="36" t="s">
        <v>74</v>
      </c>
      <c>
        <f>(M175*21)/100</f>
      </c>
      <c t="s">
        <v>27</v>
      </c>
    </row>
    <row r="176" spans="1:5" ht="12.75">
      <c r="A176" s="35" t="s">
        <v>56</v>
      </c>
      <c r="E176" s="39" t="s">
        <v>8703</v>
      </c>
    </row>
    <row r="177" spans="1:5" ht="12.75">
      <c r="A177" s="35" t="s">
        <v>57</v>
      </c>
      <c r="E177" s="40" t="s">
        <v>8173</v>
      </c>
    </row>
    <row r="178" spans="1:5" ht="12.75">
      <c r="A178" t="s">
        <v>59</v>
      </c>
      <c r="E178" s="39" t="s">
        <v>60</v>
      </c>
    </row>
    <row r="179" spans="1:16" ht="12.75">
      <c r="A179" t="s">
        <v>49</v>
      </c>
      <c s="34" t="s">
        <v>27</v>
      </c>
      <c s="34" t="s">
        <v>876</v>
      </c>
      <c s="35" t="s">
        <v>52</v>
      </c>
      <c s="6" t="s">
        <v>877</v>
      </c>
      <c s="36" t="s">
        <v>99</v>
      </c>
      <c s="37">
        <v>2</v>
      </c>
      <c s="36">
        <v>0</v>
      </c>
      <c s="36">
        <f>ROUND(G179*H179,6)</f>
      </c>
      <c r="L179" s="38">
        <v>0</v>
      </c>
      <c s="32">
        <f>ROUND(ROUND(L179,2)*ROUND(G179,3),2)</f>
      </c>
      <c s="36" t="s">
        <v>74</v>
      </c>
      <c>
        <f>(M179*21)/100</f>
      </c>
      <c t="s">
        <v>27</v>
      </c>
    </row>
    <row r="180" spans="1:5" ht="12.75">
      <c r="A180" s="35" t="s">
        <v>56</v>
      </c>
      <c r="E180" s="39" t="s">
        <v>8355</v>
      </c>
    </row>
    <row r="181" spans="1:5" ht="12.75">
      <c r="A181" s="35" t="s">
        <v>57</v>
      </c>
      <c r="E181" s="40" t="s">
        <v>8173</v>
      </c>
    </row>
    <row r="182" spans="1:5" ht="12.75">
      <c r="A182" t="s">
        <v>59</v>
      </c>
      <c r="E182" s="39" t="s">
        <v>60</v>
      </c>
    </row>
    <row r="183" spans="1:16" ht="12.75">
      <c r="A183" t="s">
        <v>49</v>
      </c>
      <c s="34" t="s">
        <v>26</v>
      </c>
      <c s="34" t="s">
        <v>173</v>
      </c>
      <c s="35" t="s">
        <v>52</v>
      </c>
      <c s="6" t="s">
        <v>174</v>
      </c>
      <c s="36" t="s">
        <v>99</v>
      </c>
      <c s="37">
        <v>12</v>
      </c>
      <c s="36">
        <v>0</v>
      </c>
      <c s="36">
        <f>ROUND(G183*H183,6)</f>
      </c>
      <c r="L183" s="38">
        <v>0</v>
      </c>
      <c s="32">
        <f>ROUND(ROUND(L183,2)*ROUND(G183,3),2)</f>
      </c>
      <c s="36" t="s">
        <v>74</v>
      </c>
      <c>
        <f>(M183*21)/100</f>
      </c>
      <c t="s">
        <v>27</v>
      </c>
    </row>
    <row r="184" spans="1:5" ht="12.75">
      <c r="A184" s="35" t="s">
        <v>56</v>
      </c>
      <c r="E184" s="39" t="s">
        <v>8704</v>
      </c>
    </row>
    <row r="185" spans="1:5" ht="12.75">
      <c r="A185" s="35" t="s">
        <v>57</v>
      </c>
      <c r="E185" s="40" t="s">
        <v>8173</v>
      </c>
    </row>
    <row r="186" spans="1:5" ht="12.75">
      <c r="A186" t="s">
        <v>59</v>
      </c>
      <c r="E186" s="39" t="s">
        <v>60</v>
      </c>
    </row>
    <row r="187" spans="1:16" ht="12.75">
      <c r="A187" t="s">
        <v>49</v>
      </c>
      <c s="34" t="s">
        <v>81</v>
      </c>
      <c s="34" t="s">
        <v>2669</v>
      </c>
      <c s="35" t="s">
        <v>52</v>
      </c>
      <c s="6" t="s">
        <v>2670</v>
      </c>
      <c s="36" t="s">
        <v>99</v>
      </c>
      <c s="37">
        <v>5822</v>
      </c>
      <c s="36">
        <v>0</v>
      </c>
      <c s="36">
        <f>ROUND(G187*H187,6)</f>
      </c>
      <c r="L187" s="38">
        <v>0</v>
      </c>
      <c s="32">
        <f>ROUND(ROUND(L187,2)*ROUND(G187,3),2)</f>
      </c>
      <c s="36" t="s">
        <v>74</v>
      </c>
      <c>
        <f>(M187*21)/100</f>
      </c>
      <c t="s">
        <v>27</v>
      </c>
    </row>
    <row r="188" spans="1:5" ht="25.5">
      <c r="A188" s="35" t="s">
        <v>56</v>
      </c>
      <c r="E188" s="39" t="s">
        <v>8705</v>
      </c>
    </row>
    <row r="189" spans="1:5" ht="12.75">
      <c r="A189" s="35" t="s">
        <v>57</v>
      </c>
      <c r="E189" s="40" t="s">
        <v>8173</v>
      </c>
    </row>
    <row r="190" spans="1:5" ht="12.75">
      <c r="A190" t="s">
        <v>59</v>
      </c>
      <c r="E190" s="39" t="s">
        <v>60</v>
      </c>
    </row>
    <row r="191" spans="1:16" ht="25.5">
      <c r="A191" t="s">
        <v>49</v>
      </c>
      <c s="34" t="s">
        <v>84</v>
      </c>
      <c s="34" t="s">
        <v>1010</v>
      </c>
      <c s="35" t="s">
        <v>52</v>
      </c>
      <c s="6" t="s">
        <v>1011</v>
      </c>
      <c s="36" t="s">
        <v>99</v>
      </c>
      <c s="37">
        <v>50</v>
      </c>
      <c s="36">
        <v>0</v>
      </c>
      <c s="36">
        <f>ROUND(G191*H191,6)</f>
      </c>
      <c r="L191" s="38">
        <v>0</v>
      </c>
      <c s="32">
        <f>ROUND(ROUND(L191,2)*ROUND(G191,3),2)</f>
      </c>
      <c s="36" t="s">
        <v>74</v>
      </c>
      <c>
        <f>(M191*21)/100</f>
      </c>
      <c t="s">
        <v>27</v>
      </c>
    </row>
    <row r="192" spans="1:5" ht="12.75">
      <c r="A192" s="35" t="s">
        <v>56</v>
      </c>
      <c r="E192" s="39" t="s">
        <v>8358</v>
      </c>
    </row>
    <row r="193" spans="1:5" ht="12.75">
      <c r="A193" s="35" t="s">
        <v>57</v>
      </c>
      <c r="E193" s="40" t="s">
        <v>52</v>
      </c>
    </row>
    <row r="194" spans="1:5" ht="12.75">
      <c r="A194" t="s">
        <v>59</v>
      </c>
      <c r="E194" s="39" t="s">
        <v>60</v>
      </c>
    </row>
    <row r="195" spans="1:16" ht="25.5">
      <c r="A195" t="s">
        <v>49</v>
      </c>
      <c s="34" t="s">
        <v>87</v>
      </c>
      <c s="34" t="s">
        <v>1138</v>
      </c>
      <c s="35" t="s">
        <v>52</v>
      </c>
      <c s="6" t="s">
        <v>1139</v>
      </c>
      <c s="36" t="s">
        <v>107</v>
      </c>
      <c s="37">
        <v>2</v>
      </c>
      <c s="36">
        <v>0</v>
      </c>
      <c s="36">
        <f>ROUND(G195*H195,6)</f>
      </c>
      <c r="L195" s="38">
        <v>0</v>
      </c>
      <c s="32">
        <f>ROUND(ROUND(L195,2)*ROUND(G195,3),2)</f>
      </c>
      <c s="36" t="s">
        <v>74</v>
      </c>
      <c>
        <f>(M195*21)/100</f>
      </c>
      <c t="s">
        <v>27</v>
      </c>
    </row>
    <row r="196" spans="1:5" ht="12.75">
      <c r="A196" s="35" t="s">
        <v>56</v>
      </c>
      <c r="E196" s="39" t="s">
        <v>8260</v>
      </c>
    </row>
    <row r="197" spans="1:5" ht="12.75">
      <c r="A197" s="35" t="s">
        <v>57</v>
      </c>
      <c r="E197" s="40" t="s">
        <v>8178</v>
      </c>
    </row>
    <row r="198" spans="1:5" ht="12.75">
      <c r="A198" t="s">
        <v>59</v>
      </c>
      <c r="E198" s="39" t="s">
        <v>60</v>
      </c>
    </row>
    <row r="199" spans="1:16" ht="25.5">
      <c r="A199" t="s">
        <v>49</v>
      </c>
      <c s="34" t="s">
        <v>90</v>
      </c>
      <c s="34" t="s">
        <v>1024</v>
      </c>
      <c s="35" t="s">
        <v>52</v>
      </c>
      <c s="6" t="s">
        <v>1025</v>
      </c>
      <c s="36" t="s">
        <v>107</v>
      </c>
      <c s="37">
        <v>4</v>
      </c>
      <c s="36">
        <v>0</v>
      </c>
      <c s="36">
        <f>ROUND(G199*H199,6)</f>
      </c>
      <c r="L199" s="38">
        <v>0</v>
      </c>
      <c s="32">
        <f>ROUND(ROUND(L199,2)*ROUND(G199,3),2)</f>
      </c>
      <c s="36" t="s">
        <v>74</v>
      </c>
      <c>
        <f>(M199*21)/100</f>
      </c>
      <c t="s">
        <v>27</v>
      </c>
    </row>
    <row r="200" spans="1:5" ht="12.75">
      <c r="A200" s="35" t="s">
        <v>56</v>
      </c>
      <c r="E200" s="39" t="s">
        <v>8260</v>
      </c>
    </row>
    <row r="201" spans="1:5" ht="12.75">
      <c r="A201" s="35" t="s">
        <v>57</v>
      </c>
      <c r="E201" s="40" t="s">
        <v>8178</v>
      </c>
    </row>
    <row r="202" spans="1:5" ht="12.75">
      <c r="A202" t="s">
        <v>59</v>
      </c>
      <c r="E202" s="39" t="s">
        <v>60</v>
      </c>
    </row>
    <row r="203" spans="1:16" ht="25.5">
      <c r="A203" t="s">
        <v>49</v>
      </c>
      <c s="34" t="s">
        <v>93</v>
      </c>
      <c s="34" t="s">
        <v>182</v>
      </c>
      <c s="35" t="s">
        <v>52</v>
      </c>
      <c s="6" t="s">
        <v>183</v>
      </c>
      <c s="36" t="s">
        <v>107</v>
      </c>
      <c s="37">
        <v>12</v>
      </c>
      <c s="36">
        <v>0</v>
      </c>
      <c s="36">
        <f>ROUND(G203*H203,6)</f>
      </c>
      <c r="L203" s="38">
        <v>0</v>
      </c>
      <c s="32">
        <f>ROUND(ROUND(L203,2)*ROUND(G203,3),2)</f>
      </c>
      <c s="36" t="s">
        <v>74</v>
      </c>
      <c>
        <f>(M203*21)/100</f>
      </c>
      <c t="s">
        <v>27</v>
      </c>
    </row>
    <row r="204" spans="1:5" ht="12.75">
      <c r="A204" s="35" t="s">
        <v>56</v>
      </c>
      <c r="E204" s="39" t="s">
        <v>8261</v>
      </c>
    </row>
    <row r="205" spans="1:5" ht="12.75">
      <c r="A205" s="35" t="s">
        <v>57</v>
      </c>
      <c r="E205" s="40" t="s">
        <v>8178</v>
      </c>
    </row>
    <row r="206" spans="1:5" ht="12.75">
      <c r="A206" t="s">
        <v>59</v>
      </c>
      <c r="E206" s="39" t="s">
        <v>60</v>
      </c>
    </row>
    <row r="207" spans="1:16" ht="25.5">
      <c r="A207" t="s">
        <v>49</v>
      </c>
      <c s="34" t="s">
        <v>96</v>
      </c>
      <c s="34" t="s">
        <v>2707</v>
      </c>
      <c s="35" t="s">
        <v>52</v>
      </c>
      <c s="6" t="s">
        <v>2708</v>
      </c>
      <c s="36" t="s">
        <v>107</v>
      </c>
      <c s="37">
        <v>24</v>
      </c>
      <c s="36">
        <v>0</v>
      </c>
      <c s="36">
        <f>ROUND(G207*H207,6)</f>
      </c>
      <c r="L207" s="38">
        <v>0</v>
      </c>
      <c s="32">
        <f>ROUND(ROUND(L207,2)*ROUND(G207,3),2)</f>
      </c>
      <c s="36" t="s">
        <v>74</v>
      </c>
      <c>
        <f>(M207*21)/100</f>
      </c>
      <c t="s">
        <v>27</v>
      </c>
    </row>
    <row r="208" spans="1:5" ht="12.75">
      <c r="A208" s="35" t="s">
        <v>56</v>
      </c>
      <c r="E208" s="39" t="s">
        <v>8706</v>
      </c>
    </row>
    <row r="209" spans="1:5" ht="12.75">
      <c r="A209" s="35" t="s">
        <v>57</v>
      </c>
      <c r="E209" s="40" t="s">
        <v>8707</v>
      </c>
    </row>
    <row r="210" spans="1:5" ht="12.75">
      <c r="A210" t="s">
        <v>59</v>
      </c>
      <c r="E210" s="39" t="s">
        <v>60</v>
      </c>
    </row>
    <row r="211" spans="1:16" ht="25.5">
      <c r="A211" t="s">
        <v>49</v>
      </c>
      <c s="34" t="s">
        <v>100</v>
      </c>
      <c s="34" t="s">
        <v>1022</v>
      </c>
      <c s="35" t="s">
        <v>52</v>
      </c>
      <c s="6" t="s">
        <v>1023</v>
      </c>
      <c s="36" t="s">
        <v>107</v>
      </c>
      <c s="37">
        <v>2</v>
      </c>
      <c s="36">
        <v>0</v>
      </c>
      <c s="36">
        <f>ROUND(G211*H211,6)</f>
      </c>
      <c r="L211" s="38">
        <v>0</v>
      </c>
      <c s="32">
        <f>ROUND(ROUND(L211,2)*ROUND(G211,3),2)</f>
      </c>
      <c s="36" t="s">
        <v>74</v>
      </c>
      <c>
        <f>(M211*21)/100</f>
      </c>
      <c t="s">
        <v>27</v>
      </c>
    </row>
    <row r="212" spans="1:5" ht="12.75">
      <c r="A212" s="35" t="s">
        <v>56</v>
      </c>
      <c r="E212" s="39" t="s">
        <v>8358</v>
      </c>
    </row>
    <row r="213" spans="1:5" ht="12.75">
      <c r="A213" s="35" t="s">
        <v>57</v>
      </c>
      <c r="E213" s="40" t="s">
        <v>52</v>
      </c>
    </row>
    <row r="214" spans="1:5" ht="12.75">
      <c r="A214" t="s">
        <v>59</v>
      </c>
      <c r="E214" s="39" t="s">
        <v>60</v>
      </c>
    </row>
    <row r="215" spans="1:16" ht="12.75">
      <c r="A215" t="s">
        <v>49</v>
      </c>
      <c s="34" t="s">
        <v>116</v>
      </c>
      <c s="34" t="s">
        <v>8708</v>
      </c>
      <c s="35" t="s">
        <v>52</v>
      </c>
      <c s="6" t="s">
        <v>8709</v>
      </c>
      <c s="36" t="s">
        <v>107</v>
      </c>
      <c s="37">
        <v>7</v>
      </c>
      <c s="36">
        <v>0</v>
      </c>
      <c s="36">
        <f>ROUND(G215*H215,6)</f>
      </c>
      <c r="L215" s="38">
        <v>0</v>
      </c>
      <c s="32">
        <f>ROUND(ROUND(L215,2)*ROUND(G215,3),2)</f>
      </c>
      <c s="36" t="s">
        <v>74</v>
      </c>
      <c>
        <f>(M215*21)/100</f>
      </c>
      <c t="s">
        <v>27</v>
      </c>
    </row>
    <row r="216" spans="1:5" ht="12.75">
      <c r="A216" s="35" t="s">
        <v>56</v>
      </c>
      <c r="E216" s="39" t="s">
        <v>8710</v>
      </c>
    </row>
    <row r="217" spans="1:5" ht="12.75">
      <c r="A217" s="35" t="s">
        <v>57</v>
      </c>
      <c r="E217" s="40" t="s">
        <v>52</v>
      </c>
    </row>
    <row r="218" spans="1:5" ht="12.75">
      <c r="A218" t="s">
        <v>59</v>
      </c>
      <c r="E218" s="39" t="s">
        <v>60</v>
      </c>
    </row>
    <row r="219" spans="1:16" ht="25.5">
      <c r="A219" t="s">
        <v>49</v>
      </c>
      <c s="34" t="s">
        <v>119</v>
      </c>
      <c s="34" t="s">
        <v>8711</v>
      </c>
      <c s="35" t="s">
        <v>52</v>
      </c>
      <c s="6" t="s">
        <v>8712</v>
      </c>
      <c s="36" t="s">
        <v>107</v>
      </c>
      <c s="37">
        <v>1</v>
      </c>
      <c s="36">
        <v>0</v>
      </c>
      <c s="36">
        <f>ROUND(G219*H219,6)</f>
      </c>
      <c r="L219" s="38">
        <v>0</v>
      </c>
      <c s="32">
        <f>ROUND(ROUND(L219,2)*ROUND(G219,3),2)</f>
      </c>
      <c s="36" t="s">
        <v>74</v>
      </c>
      <c>
        <f>(M219*21)/100</f>
      </c>
      <c t="s">
        <v>27</v>
      </c>
    </row>
    <row r="220" spans="1:5" ht="12.75">
      <c r="A220" s="35" t="s">
        <v>56</v>
      </c>
      <c r="E220" s="39" t="s">
        <v>8713</v>
      </c>
    </row>
    <row r="221" spans="1:5" ht="12.75">
      <c r="A221" s="35" t="s">
        <v>57</v>
      </c>
      <c r="E221" s="40" t="s">
        <v>8283</v>
      </c>
    </row>
    <row r="222" spans="1:5" ht="12.75">
      <c r="A222" t="s">
        <v>59</v>
      </c>
      <c r="E222" s="39" t="s">
        <v>60</v>
      </c>
    </row>
    <row r="223" spans="1:16" ht="38.25">
      <c r="A223" t="s">
        <v>49</v>
      </c>
      <c s="34" t="s">
        <v>122</v>
      </c>
      <c s="34" t="s">
        <v>8364</v>
      </c>
      <c s="35" t="s">
        <v>52</v>
      </c>
      <c s="6" t="s">
        <v>8365</v>
      </c>
      <c s="36" t="s">
        <v>107</v>
      </c>
      <c s="37">
        <v>1</v>
      </c>
      <c s="36">
        <v>0</v>
      </c>
      <c s="36">
        <f>ROUND(G223*H223,6)</f>
      </c>
      <c r="L223" s="38">
        <v>0</v>
      </c>
      <c s="32">
        <f>ROUND(ROUND(L223,2)*ROUND(G223,3),2)</f>
      </c>
      <c s="36" t="s">
        <v>74</v>
      </c>
      <c>
        <f>(M223*21)/100</f>
      </c>
      <c t="s">
        <v>27</v>
      </c>
    </row>
    <row r="224" spans="1:5" ht="12.75">
      <c r="A224" s="35" t="s">
        <v>56</v>
      </c>
      <c r="E224" s="39" t="s">
        <v>8366</v>
      </c>
    </row>
    <row r="225" spans="1:5" ht="12.75">
      <c r="A225" s="35" t="s">
        <v>57</v>
      </c>
      <c r="E225" s="40" t="s">
        <v>52</v>
      </c>
    </row>
    <row r="226" spans="1:5" ht="12.75">
      <c r="A226" t="s">
        <v>59</v>
      </c>
      <c r="E226" s="39" t="s">
        <v>60</v>
      </c>
    </row>
    <row r="227" spans="1:16" ht="25.5">
      <c r="A227" t="s">
        <v>49</v>
      </c>
      <c s="34" t="s">
        <v>125</v>
      </c>
      <c s="34" t="s">
        <v>8367</v>
      </c>
      <c s="35" t="s">
        <v>52</v>
      </c>
      <c s="6" t="s">
        <v>8368</v>
      </c>
      <c s="36" t="s">
        <v>107</v>
      </c>
      <c s="37">
        <v>1</v>
      </c>
      <c s="36">
        <v>0</v>
      </c>
      <c s="36">
        <f>ROUND(G227*H227,6)</f>
      </c>
      <c r="L227" s="38">
        <v>0</v>
      </c>
      <c s="32">
        <f>ROUND(ROUND(L227,2)*ROUND(G227,3),2)</f>
      </c>
      <c s="36" t="s">
        <v>74</v>
      </c>
      <c>
        <f>(M227*21)/100</f>
      </c>
      <c t="s">
        <v>27</v>
      </c>
    </row>
    <row r="228" spans="1:5" ht="12.75">
      <c r="A228" s="35" t="s">
        <v>56</v>
      </c>
      <c r="E228" s="39" t="s">
        <v>8366</v>
      </c>
    </row>
    <row r="229" spans="1:5" ht="12.75">
      <c r="A229" s="35" t="s">
        <v>57</v>
      </c>
      <c r="E229" s="40" t="s">
        <v>52</v>
      </c>
    </row>
    <row r="230" spans="1:5" ht="12.75">
      <c r="A230" t="s">
        <v>59</v>
      </c>
      <c r="E230" s="39" t="s">
        <v>60</v>
      </c>
    </row>
    <row r="231" spans="1:16" ht="25.5">
      <c r="A231" t="s">
        <v>49</v>
      </c>
      <c s="34" t="s">
        <v>128</v>
      </c>
      <c s="34" t="s">
        <v>8369</v>
      </c>
      <c s="35" t="s">
        <v>52</v>
      </c>
      <c s="6" t="s">
        <v>8370</v>
      </c>
      <c s="36" t="s">
        <v>107</v>
      </c>
      <c s="37">
        <v>1</v>
      </c>
      <c s="36">
        <v>0</v>
      </c>
      <c s="36">
        <f>ROUND(G231*H231,6)</f>
      </c>
      <c r="L231" s="38">
        <v>0</v>
      </c>
      <c s="32">
        <f>ROUND(ROUND(L231,2)*ROUND(G231,3),2)</f>
      </c>
      <c s="36" t="s">
        <v>74</v>
      </c>
      <c>
        <f>(M231*21)/100</f>
      </c>
      <c t="s">
        <v>27</v>
      </c>
    </row>
    <row r="232" spans="1:5" ht="12.75">
      <c r="A232" s="35" t="s">
        <v>56</v>
      </c>
      <c r="E232" s="39" t="s">
        <v>8371</v>
      </c>
    </row>
    <row r="233" spans="1:5" ht="12.75">
      <c r="A233" s="35" t="s">
        <v>57</v>
      </c>
      <c r="E233" s="40" t="s">
        <v>52</v>
      </c>
    </row>
    <row r="234" spans="1:5" ht="12.75">
      <c r="A234" t="s">
        <v>59</v>
      </c>
      <c r="E234" s="39" t="s">
        <v>60</v>
      </c>
    </row>
    <row r="235" spans="1:16" ht="38.25">
      <c r="A235" t="s">
        <v>49</v>
      </c>
      <c s="34" t="s">
        <v>131</v>
      </c>
      <c s="34" t="s">
        <v>8372</v>
      </c>
      <c s="35" t="s">
        <v>52</v>
      </c>
      <c s="6" t="s">
        <v>8373</v>
      </c>
      <c s="36" t="s">
        <v>107</v>
      </c>
      <c s="37">
        <v>1</v>
      </c>
      <c s="36">
        <v>0</v>
      </c>
      <c s="36">
        <f>ROUND(G235*H235,6)</f>
      </c>
      <c r="L235" s="38">
        <v>0</v>
      </c>
      <c s="32">
        <f>ROUND(ROUND(L235,2)*ROUND(G235,3),2)</f>
      </c>
      <c s="36" t="s">
        <v>74</v>
      </c>
      <c>
        <f>(M235*21)/100</f>
      </c>
      <c t="s">
        <v>27</v>
      </c>
    </row>
    <row r="236" spans="1:5" ht="12.75">
      <c r="A236" s="35" t="s">
        <v>56</v>
      </c>
      <c r="E236" s="39" t="s">
        <v>8366</v>
      </c>
    </row>
    <row r="237" spans="1:5" ht="12.75">
      <c r="A237" s="35" t="s">
        <v>57</v>
      </c>
      <c r="E237" s="40" t="s">
        <v>52</v>
      </c>
    </row>
    <row r="238" spans="1:5" ht="12.75">
      <c r="A238" t="s">
        <v>59</v>
      </c>
      <c r="E238" s="39" t="s">
        <v>60</v>
      </c>
    </row>
    <row r="239" spans="1:16" ht="38.25">
      <c r="A239" t="s">
        <v>49</v>
      </c>
      <c s="34" t="s">
        <v>134</v>
      </c>
      <c s="34" t="s">
        <v>8374</v>
      </c>
      <c s="35" t="s">
        <v>52</v>
      </c>
      <c s="6" t="s">
        <v>8375</v>
      </c>
      <c s="36" t="s">
        <v>107</v>
      </c>
      <c s="37">
        <v>1</v>
      </c>
      <c s="36">
        <v>0</v>
      </c>
      <c s="36">
        <f>ROUND(G239*H239,6)</f>
      </c>
      <c r="L239" s="38">
        <v>0</v>
      </c>
      <c s="32">
        <f>ROUND(ROUND(L239,2)*ROUND(G239,3),2)</f>
      </c>
      <c s="36" t="s">
        <v>74</v>
      </c>
      <c>
        <f>(M239*21)/100</f>
      </c>
      <c t="s">
        <v>27</v>
      </c>
    </row>
    <row r="240" spans="1:5" ht="12.75">
      <c r="A240" s="35" t="s">
        <v>56</v>
      </c>
      <c r="E240" s="39" t="s">
        <v>8376</v>
      </c>
    </row>
    <row r="241" spans="1:5" ht="12.75">
      <c r="A241" s="35" t="s">
        <v>57</v>
      </c>
      <c r="E241" s="40" t="s">
        <v>8283</v>
      </c>
    </row>
    <row r="242" spans="1:5" ht="12.75">
      <c r="A242" t="s">
        <v>59</v>
      </c>
      <c r="E242" s="39" t="s">
        <v>60</v>
      </c>
    </row>
    <row r="243" spans="1:16" ht="25.5">
      <c r="A243" t="s">
        <v>49</v>
      </c>
      <c s="34" t="s">
        <v>137</v>
      </c>
      <c s="34" t="s">
        <v>8714</v>
      </c>
      <c s="35" t="s">
        <v>52</v>
      </c>
      <c s="6" t="s">
        <v>8715</v>
      </c>
      <c s="36" t="s">
        <v>107</v>
      </c>
      <c s="37">
        <v>1</v>
      </c>
      <c s="36">
        <v>0</v>
      </c>
      <c s="36">
        <f>ROUND(G243*H243,6)</f>
      </c>
      <c r="L243" s="38">
        <v>0</v>
      </c>
      <c s="32">
        <f>ROUND(ROUND(L243,2)*ROUND(G243,3),2)</f>
      </c>
      <c s="36" t="s">
        <v>74</v>
      </c>
      <c>
        <f>(M243*21)/100</f>
      </c>
      <c t="s">
        <v>27</v>
      </c>
    </row>
    <row r="244" spans="1:5" ht="12.75">
      <c r="A244" s="35" t="s">
        <v>56</v>
      </c>
      <c r="E244" s="39" t="s">
        <v>8379</v>
      </c>
    </row>
    <row r="245" spans="1:5" ht="12.75">
      <c r="A245" s="35" t="s">
        <v>57</v>
      </c>
      <c r="E245" s="40" t="s">
        <v>8283</v>
      </c>
    </row>
    <row r="246" spans="1:5" ht="12.75">
      <c r="A246" t="s">
        <v>59</v>
      </c>
      <c r="E246" s="39" t="s">
        <v>60</v>
      </c>
    </row>
    <row r="247" spans="1:16" ht="12.75">
      <c r="A247" t="s">
        <v>49</v>
      </c>
      <c s="34" t="s">
        <v>140</v>
      </c>
      <c s="34" t="s">
        <v>164</v>
      </c>
      <c s="35" t="s">
        <v>52</v>
      </c>
      <c s="6" t="s">
        <v>165</v>
      </c>
      <c s="36" t="s">
        <v>99</v>
      </c>
      <c s="37">
        <v>25</v>
      </c>
      <c s="36">
        <v>0</v>
      </c>
      <c s="36">
        <f>ROUND(G247*H247,6)</f>
      </c>
      <c r="L247" s="38">
        <v>0</v>
      </c>
      <c s="32">
        <f>ROUND(ROUND(L247,2)*ROUND(G247,3),2)</f>
      </c>
      <c s="36" t="s">
        <v>74</v>
      </c>
      <c>
        <f>(M247*21)/100</f>
      </c>
      <c t="s">
        <v>27</v>
      </c>
    </row>
    <row r="248" spans="1:5" ht="12.75">
      <c r="A248" s="35" t="s">
        <v>56</v>
      </c>
      <c r="E248" s="39" t="s">
        <v>8358</v>
      </c>
    </row>
    <row r="249" spans="1:5" ht="12.75">
      <c r="A249" s="35" t="s">
        <v>57</v>
      </c>
      <c r="E249" s="40" t="s">
        <v>52</v>
      </c>
    </row>
    <row r="250" spans="1:5" ht="12.75">
      <c r="A250" t="s">
        <v>59</v>
      </c>
      <c r="E250" s="39" t="s">
        <v>60</v>
      </c>
    </row>
    <row r="251" spans="1:16" ht="12.75">
      <c r="A251" t="s">
        <v>49</v>
      </c>
      <c s="34" t="s">
        <v>143</v>
      </c>
      <c s="34" t="s">
        <v>1087</v>
      </c>
      <c s="35" t="s">
        <v>52</v>
      </c>
      <c s="6" t="s">
        <v>1088</v>
      </c>
      <c s="36" t="s">
        <v>107</v>
      </c>
      <c s="37">
        <v>1</v>
      </c>
      <c s="36">
        <v>0</v>
      </c>
      <c s="36">
        <f>ROUND(G251*H251,6)</f>
      </c>
      <c r="L251" s="38">
        <v>0</v>
      </c>
      <c s="32">
        <f>ROUND(ROUND(L251,2)*ROUND(G251,3),2)</f>
      </c>
      <c s="36" t="s">
        <v>74</v>
      </c>
      <c>
        <f>(M251*21)/100</f>
      </c>
      <c t="s">
        <v>27</v>
      </c>
    </row>
    <row r="252" spans="1:5" ht="12.75">
      <c r="A252" s="35" t="s">
        <v>56</v>
      </c>
      <c r="E252" s="39" t="s">
        <v>8358</v>
      </c>
    </row>
    <row r="253" spans="1:5" ht="12.75">
      <c r="A253" s="35" t="s">
        <v>57</v>
      </c>
      <c r="E253" s="40" t="s">
        <v>52</v>
      </c>
    </row>
    <row r="254" spans="1:5" ht="12.75">
      <c r="A254" t="s">
        <v>59</v>
      </c>
      <c r="E254" s="39" t="s">
        <v>60</v>
      </c>
    </row>
    <row r="255" spans="1:16" ht="12.75">
      <c r="A255" t="s">
        <v>49</v>
      </c>
      <c s="34" t="s">
        <v>146</v>
      </c>
      <c s="34" t="s">
        <v>8217</v>
      </c>
      <c s="35" t="s">
        <v>52</v>
      </c>
      <c s="6" t="s">
        <v>8218</v>
      </c>
      <c s="36" t="s">
        <v>107</v>
      </c>
      <c s="37">
        <v>4</v>
      </c>
      <c s="36">
        <v>0</v>
      </c>
      <c s="36">
        <f>ROUND(G255*H255,6)</f>
      </c>
      <c r="L255" s="38">
        <v>0</v>
      </c>
      <c s="32">
        <f>ROUND(ROUND(L255,2)*ROUND(G255,3),2)</f>
      </c>
      <c s="36" t="s">
        <v>74</v>
      </c>
      <c>
        <f>(M255*21)/100</f>
      </c>
      <c t="s">
        <v>27</v>
      </c>
    </row>
    <row r="256" spans="1:5" ht="12.75">
      <c r="A256" s="35" t="s">
        <v>56</v>
      </c>
      <c r="E256" s="39" t="s">
        <v>8358</v>
      </c>
    </row>
    <row r="257" spans="1:5" ht="12.75">
      <c r="A257" s="35" t="s">
        <v>57</v>
      </c>
      <c r="E257" s="40" t="s">
        <v>52</v>
      </c>
    </row>
    <row r="258" spans="1:5" ht="12.75">
      <c r="A258" t="s">
        <v>59</v>
      </c>
      <c r="E258" s="39" t="s">
        <v>60</v>
      </c>
    </row>
    <row r="259" spans="1:16" ht="25.5">
      <c r="A259" t="s">
        <v>49</v>
      </c>
      <c s="34" t="s">
        <v>149</v>
      </c>
      <c s="34" t="s">
        <v>8716</v>
      </c>
      <c s="35" t="s">
        <v>52</v>
      </c>
      <c s="6" t="s">
        <v>8717</v>
      </c>
      <c s="36" t="s">
        <v>107</v>
      </c>
      <c s="37">
        <v>1</v>
      </c>
      <c s="36">
        <v>0</v>
      </c>
      <c s="36">
        <f>ROUND(G259*H259,6)</f>
      </c>
      <c r="L259" s="38">
        <v>0</v>
      </c>
      <c s="32">
        <f>ROUND(ROUND(L259,2)*ROUND(G259,3),2)</f>
      </c>
      <c s="36" t="s">
        <v>74</v>
      </c>
      <c>
        <f>(M259*21)/100</f>
      </c>
      <c t="s">
        <v>27</v>
      </c>
    </row>
    <row r="260" spans="1:5" ht="12.75">
      <c r="A260" s="35" t="s">
        <v>56</v>
      </c>
      <c r="E260" s="39" t="s">
        <v>8718</v>
      </c>
    </row>
    <row r="261" spans="1:5" ht="12.75">
      <c r="A261" s="35" t="s">
        <v>57</v>
      </c>
      <c r="E261" s="40" t="s">
        <v>8193</v>
      </c>
    </row>
    <row r="262" spans="1:5" ht="12.75">
      <c r="A262" t="s">
        <v>59</v>
      </c>
      <c r="E262" s="39" t="s">
        <v>60</v>
      </c>
    </row>
    <row r="263" spans="1:16" ht="25.5">
      <c r="A263" t="s">
        <v>49</v>
      </c>
      <c s="34" t="s">
        <v>152</v>
      </c>
      <c s="34" t="s">
        <v>8719</v>
      </c>
      <c s="35" t="s">
        <v>52</v>
      </c>
      <c s="6" t="s">
        <v>8720</v>
      </c>
      <c s="36" t="s">
        <v>107</v>
      </c>
      <c s="37">
        <v>1</v>
      </c>
      <c s="36">
        <v>0</v>
      </c>
      <c s="36">
        <f>ROUND(G263*H263,6)</f>
      </c>
      <c r="L263" s="38">
        <v>0</v>
      </c>
      <c s="32">
        <f>ROUND(ROUND(L263,2)*ROUND(G263,3),2)</f>
      </c>
      <c s="36" t="s">
        <v>2227</v>
      </c>
      <c>
        <f>(M263*21)/100</f>
      </c>
      <c t="s">
        <v>27</v>
      </c>
    </row>
    <row r="264" spans="1:5" ht="12.75">
      <c r="A264" s="35" t="s">
        <v>56</v>
      </c>
      <c r="E264" s="39" t="s">
        <v>8721</v>
      </c>
    </row>
    <row r="265" spans="1:5" ht="12.75">
      <c r="A265" s="35" t="s">
        <v>57</v>
      </c>
      <c r="E265" s="40" t="s">
        <v>8193</v>
      </c>
    </row>
    <row r="266" spans="1:5" ht="89.25">
      <c r="A266" t="s">
        <v>59</v>
      </c>
      <c r="E266" s="39" t="s">
        <v>8722</v>
      </c>
    </row>
    <row r="267" spans="1:16" ht="25.5">
      <c r="A267" t="s">
        <v>49</v>
      </c>
      <c s="34" t="s">
        <v>155</v>
      </c>
      <c s="34" t="s">
        <v>1206</v>
      </c>
      <c s="35" t="s">
        <v>52</v>
      </c>
      <c s="6" t="s">
        <v>1207</v>
      </c>
      <c s="36" t="s">
        <v>107</v>
      </c>
      <c s="37">
        <v>1</v>
      </c>
      <c s="36">
        <v>0</v>
      </c>
      <c s="36">
        <f>ROUND(G267*H267,6)</f>
      </c>
      <c r="L267" s="38">
        <v>0</v>
      </c>
      <c s="32">
        <f>ROUND(ROUND(L267,2)*ROUND(G267,3),2)</f>
      </c>
      <c s="36" t="s">
        <v>74</v>
      </c>
      <c>
        <f>(M267*21)/100</f>
      </c>
      <c t="s">
        <v>27</v>
      </c>
    </row>
    <row r="268" spans="1:5" ht="12.75">
      <c r="A268" s="35" t="s">
        <v>56</v>
      </c>
      <c r="E268" s="39" t="s">
        <v>52</v>
      </c>
    </row>
    <row r="269" spans="1:5" ht="12.75">
      <c r="A269" s="35" t="s">
        <v>57</v>
      </c>
      <c r="E269" s="40" t="s">
        <v>52</v>
      </c>
    </row>
    <row r="270" spans="1:5" ht="12.75">
      <c r="A270" t="s">
        <v>59</v>
      </c>
      <c r="E270" s="39" t="s">
        <v>60</v>
      </c>
    </row>
    <row r="271" spans="1:16" ht="38.25">
      <c r="A271" t="s">
        <v>49</v>
      </c>
      <c s="34" t="s">
        <v>158</v>
      </c>
      <c s="34" t="s">
        <v>2118</v>
      </c>
      <c s="35" t="s">
        <v>52</v>
      </c>
      <c s="6" t="s">
        <v>2119</v>
      </c>
      <c s="36" t="s">
        <v>107</v>
      </c>
      <c s="37">
        <v>9</v>
      </c>
      <c s="36">
        <v>0</v>
      </c>
      <c s="36">
        <f>ROUND(G271*H271,6)</f>
      </c>
      <c r="L271" s="38">
        <v>0</v>
      </c>
      <c s="32">
        <f>ROUND(ROUND(L271,2)*ROUND(G271,3),2)</f>
      </c>
      <c s="36" t="s">
        <v>74</v>
      </c>
      <c>
        <f>(M271*21)/100</f>
      </c>
      <c t="s">
        <v>27</v>
      </c>
    </row>
    <row r="272" spans="1:5" ht="12.75">
      <c r="A272" s="35" t="s">
        <v>56</v>
      </c>
      <c r="E272" s="39" t="s">
        <v>52</v>
      </c>
    </row>
    <row r="273" spans="1:5" ht="12.75">
      <c r="A273" s="35" t="s">
        <v>57</v>
      </c>
      <c r="E273" s="40" t="s">
        <v>52</v>
      </c>
    </row>
    <row r="274" spans="1:5" ht="12.75">
      <c r="A274" t="s">
        <v>59</v>
      </c>
      <c r="E274" s="39" t="s">
        <v>60</v>
      </c>
    </row>
    <row r="275" spans="1:16" ht="25.5">
      <c r="A275" t="s">
        <v>49</v>
      </c>
      <c s="34" t="s">
        <v>163</v>
      </c>
      <c s="34" t="s">
        <v>2222</v>
      </c>
      <c s="35" t="s">
        <v>52</v>
      </c>
      <c s="6" t="s">
        <v>2223</v>
      </c>
      <c s="36" t="s">
        <v>107</v>
      </c>
      <c s="37">
        <v>1</v>
      </c>
      <c s="36">
        <v>0</v>
      </c>
      <c s="36">
        <f>ROUND(G275*H275,6)</f>
      </c>
      <c r="L275" s="38">
        <v>0</v>
      </c>
      <c s="32">
        <f>ROUND(ROUND(L275,2)*ROUND(G275,3),2)</f>
      </c>
      <c s="36" t="s">
        <v>74</v>
      </c>
      <c>
        <f>(M275*21)/100</f>
      </c>
      <c t="s">
        <v>27</v>
      </c>
    </row>
    <row r="276" spans="1:5" ht="12.75">
      <c r="A276" s="35" t="s">
        <v>56</v>
      </c>
      <c r="E276" s="39" t="s">
        <v>52</v>
      </c>
    </row>
    <row r="277" spans="1:5" ht="12.75">
      <c r="A277" s="35" t="s">
        <v>57</v>
      </c>
      <c r="E277" s="40" t="s">
        <v>52</v>
      </c>
    </row>
    <row r="278" spans="1:5" ht="12.75">
      <c r="A278" t="s">
        <v>59</v>
      </c>
      <c r="E278" s="39" t="s">
        <v>60</v>
      </c>
    </row>
    <row r="279" spans="1:16" ht="12.75">
      <c r="A279" t="s">
        <v>49</v>
      </c>
      <c s="34" t="s">
        <v>166</v>
      </c>
      <c s="34" t="s">
        <v>2041</v>
      </c>
      <c s="35" t="s">
        <v>52</v>
      </c>
      <c s="6" t="s">
        <v>2042</v>
      </c>
      <c s="36" t="s">
        <v>673</v>
      </c>
      <c s="37">
        <v>16</v>
      </c>
      <c s="36">
        <v>0</v>
      </c>
      <c s="36">
        <f>ROUND(G279*H279,6)</f>
      </c>
      <c r="L279" s="38">
        <v>0</v>
      </c>
      <c s="32">
        <f>ROUND(ROUND(L279,2)*ROUND(G279,3),2)</f>
      </c>
      <c s="36" t="s">
        <v>74</v>
      </c>
      <c>
        <f>(M279*21)/100</f>
      </c>
      <c t="s">
        <v>27</v>
      </c>
    </row>
    <row r="280" spans="1:5" ht="12.75">
      <c r="A280" s="35" t="s">
        <v>56</v>
      </c>
      <c r="E280" s="39" t="s">
        <v>52</v>
      </c>
    </row>
    <row r="281" spans="1:5" ht="12.75">
      <c r="A281" s="35" t="s">
        <v>57</v>
      </c>
      <c r="E281" s="40" t="s">
        <v>52</v>
      </c>
    </row>
    <row r="282" spans="1:5" ht="12.75">
      <c r="A282" t="s">
        <v>59</v>
      </c>
      <c r="E282" s="39" t="s">
        <v>60</v>
      </c>
    </row>
    <row r="283" spans="1:16" ht="12.75">
      <c r="A283" t="s">
        <v>49</v>
      </c>
      <c s="34" t="s">
        <v>169</v>
      </c>
      <c s="34" t="s">
        <v>2025</v>
      </c>
      <c s="35" t="s">
        <v>52</v>
      </c>
      <c s="6" t="s">
        <v>2026</v>
      </c>
      <c s="36" t="s">
        <v>673</v>
      </c>
      <c s="37">
        <v>4</v>
      </c>
      <c s="36">
        <v>0</v>
      </c>
      <c s="36">
        <f>ROUND(G283*H283,6)</f>
      </c>
      <c r="L283" s="38">
        <v>0</v>
      </c>
      <c s="32">
        <f>ROUND(ROUND(L283,2)*ROUND(G283,3),2)</f>
      </c>
      <c s="36" t="s">
        <v>74</v>
      </c>
      <c>
        <f>(M283*21)/100</f>
      </c>
      <c t="s">
        <v>27</v>
      </c>
    </row>
    <row r="284" spans="1:5" ht="12.75">
      <c r="A284" s="35" t="s">
        <v>56</v>
      </c>
      <c r="E284" s="39" t="s">
        <v>52</v>
      </c>
    </row>
    <row r="285" spans="1:5" ht="12.75">
      <c r="A285" s="35" t="s">
        <v>57</v>
      </c>
      <c r="E285" s="40" t="s">
        <v>52</v>
      </c>
    </row>
    <row r="286" spans="1:5" ht="12.75">
      <c r="A286" t="s">
        <v>59</v>
      </c>
      <c r="E286" s="39" t="s">
        <v>60</v>
      </c>
    </row>
    <row r="287" spans="1:16" ht="12.75">
      <c r="A287" t="s">
        <v>49</v>
      </c>
      <c s="34" t="s">
        <v>172</v>
      </c>
      <c s="34" t="s">
        <v>2019</v>
      </c>
      <c s="35" t="s">
        <v>52</v>
      </c>
      <c s="6" t="s">
        <v>2020</v>
      </c>
      <c s="36" t="s">
        <v>673</v>
      </c>
      <c s="37">
        <v>56</v>
      </c>
      <c s="36">
        <v>0</v>
      </c>
      <c s="36">
        <f>ROUND(G287*H287,6)</f>
      </c>
      <c r="L287" s="38">
        <v>0</v>
      </c>
      <c s="32">
        <f>ROUND(ROUND(L287,2)*ROUND(G287,3),2)</f>
      </c>
      <c s="36" t="s">
        <v>74</v>
      </c>
      <c>
        <f>(M287*21)/100</f>
      </c>
      <c t="s">
        <v>27</v>
      </c>
    </row>
    <row r="288" spans="1:5" ht="12.75">
      <c r="A288" s="35" t="s">
        <v>56</v>
      </c>
      <c r="E288" s="39" t="s">
        <v>52</v>
      </c>
    </row>
    <row r="289" spans="1:5" ht="12.75">
      <c r="A289" s="35" t="s">
        <v>57</v>
      </c>
      <c r="E289" s="40" t="s">
        <v>52</v>
      </c>
    </row>
    <row r="290" spans="1:5" ht="12.75">
      <c r="A290" t="s">
        <v>59</v>
      </c>
      <c r="E290" s="39" t="s">
        <v>60</v>
      </c>
    </row>
    <row r="291" spans="1:16" ht="12.75">
      <c r="A291" t="s">
        <v>49</v>
      </c>
      <c s="34" t="s">
        <v>175</v>
      </c>
      <c s="34" t="s">
        <v>2023</v>
      </c>
      <c s="35" t="s">
        <v>52</v>
      </c>
      <c s="6" t="s">
        <v>2024</v>
      </c>
      <c s="36" t="s">
        <v>673</v>
      </c>
      <c s="37">
        <v>48</v>
      </c>
      <c s="36">
        <v>0</v>
      </c>
      <c s="36">
        <f>ROUND(G291*H291,6)</f>
      </c>
      <c r="L291" s="38">
        <v>0</v>
      </c>
      <c s="32">
        <f>ROUND(ROUND(L291,2)*ROUND(G291,3),2)</f>
      </c>
      <c s="36" t="s">
        <v>74</v>
      </c>
      <c>
        <f>(M291*21)/100</f>
      </c>
      <c t="s">
        <v>27</v>
      </c>
    </row>
    <row r="292" spans="1:5" ht="12.75">
      <c r="A292" s="35" t="s">
        <v>56</v>
      </c>
      <c r="E292" s="39" t="s">
        <v>52</v>
      </c>
    </row>
    <row r="293" spans="1:5" ht="12.75">
      <c r="A293" s="35" t="s">
        <v>57</v>
      </c>
      <c r="E293" s="40" t="s">
        <v>52</v>
      </c>
    </row>
    <row r="294" spans="1:5" ht="12.75">
      <c r="A294" t="s">
        <v>59</v>
      </c>
      <c r="E294" s="39" t="s">
        <v>60</v>
      </c>
    </row>
    <row r="295" spans="1:16" ht="12.75">
      <c r="A295" t="s">
        <v>49</v>
      </c>
      <c s="34" t="s">
        <v>178</v>
      </c>
      <c s="34" t="s">
        <v>8723</v>
      </c>
      <c s="35" t="s">
        <v>52</v>
      </c>
      <c s="6" t="s">
        <v>8724</v>
      </c>
      <c s="36" t="s">
        <v>107</v>
      </c>
      <c s="37">
        <v>1</v>
      </c>
      <c s="36">
        <v>0</v>
      </c>
      <c s="36">
        <f>ROUND(G295*H295,6)</f>
      </c>
      <c r="L295" s="38">
        <v>0</v>
      </c>
      <c s="32">
        <f>ROUND(ROUND(L295,2)*ROUND(G295,3),2)</f>
      </c>
      <c s="36" t="s">
        <v>74</v>
      </c>
      <c>
        <f>(M295*21)/100</f>
      </c>
      <c t="s">
        <v>27</v>
      </c>
    </row>
    <row r="296" spans="1:5" ht="12.75">
      <c r="A296" s="35" t="s">
        <v>56</v>
      </c>
      <c r="E296" s="39" t="s">
        <v>8725</v>
      </c>
    </row>
    <row r="297" spans="1:5" ht="12.75">
      <c r="A297" s="35" t="s">
        <v>57</v>
      </c>
      <c r="E297" s="40" t="s">
        <v>52</v>
      </c>
    </row>
    <row r="298" spans="1:5" ht="12.75">
      <c r="A298" t="s">
        <v>59</v>
      </c>
      <c r="E298" s="39" t="s">
        <v>60</v>
      </c>
    </row>
    <row r="299" spans="1:16" ht="12.75">
      <c r="A299" t="s">
        <v>49</v>
      </c>
      <c s="34" t="s">
        <v>181</v>
      </c>
      <c s="34" t="s">
        <v>8726</v>
      </c>
      <c s="35" t="s">
        <v>52</v>
      </c>
      <c s="6" t="s">
        <v>8727</v>
      </c>
      <c s="36" t="s">
        <v>107</v>
      </c>
      <c s="37">
        <v>1</v>
      </c>
      <c s="36">
        <v>0</v>
      </c>
      <c s="36">
        <f>ROUND(G299*H299,6)</f>
      </c>
      <c r="L299" s="38">
        <v>0</v>
      </c>
      <c s="32">
        <f>ROUND(ROUND(L299,2)*ROUND(G299,3),2)</f>
      </c>
      <c s="36" t="s">
        <v>74</v>
      </c>
      <c>
        <f>(M299*21)/100</f>
      </c>
      <c t="s">
        <v>27</v>
      </c>
    </row>
    <row r="300" spans="1:5" ht="12.75">
      <c r="A300" s="35" t="s">
        <v>56</v>
      </c>
      <c r="E300" s="39" t="s">
        <v>8728</v>
      </c>
    </row>
    <row r="301" spans="1:5" ht="12.75">
      <c r="A301" s="35" t="s">
        <v>57</v>
      </c>
      <c r="E301" s="40" t="s">
        <v>52</v>
      </c>
    </row>
    <row r="302" spans="1:5" ht="12.75">
      <c r="A302" t="s">
        <v>59</v>
      </c>
      <c r="E302" s="39" t="s">
        <v>60</v>
      </c>
    </row>
    <row r="303" spans="1:16" ht="12.75">
      <c r="A303" t="s">
        <v>49</v>
      </c>
      <c s="34" t="s">
        <v>184</v>
      </c>
      <c s="34" t="s">
        <v>8280</v>
      </c>
      <c s="35" t="s">
        <v>52</v>
      </c>
      <c s="6" t="s">
        <v>8281</v>
      </c>
      <c s="36" t="s">
        <v>107</v>
      </c>
      <c s="37">
        <v>1</v>
      </c>
      <c s="36">
        <v>0</v>
      </c>
      <c s="36">
        <f>ROUND(G303*H303,6)</f>
      </c>
      <c r="L303" s="38">
        <v>0</v>
      </c>
      <c s="32">
        <f>ROUND(ROUND(L303,2)*ROUND(G303,3),2)</f>
      </c>
      <c s="36" t="s">
        <v>74</v>
      </c>
      <c>
        <f>(M303*21)/100</f>
      </c>
      <c t="s">
        <v>27</v>
      </c>
    </row>
    <row r="304" spans="1:5" ht="12.75">
      <c r="A304" s="35" t="s">
        <v>56</v>
      </c>
      <c r="E304" s="39" t="s">
        <v>8729</v>
      </c>
    </row>
    <row r="305" spans="1:5" ht="12.75">
      <c r="A305" s="35" t="s">
        <v>57</v>
      </c>
      <c r="E305" s="40" t="s">
        <v>52</v>
      </c>
    </row>
    <row r="306" spans="1:5" ht="12.75">
      <c r="A306" t="s">
        <v>59</v>
      </c>
      <c r="E306" s="39" t="s">
        <v>60</v>
      </c>
    </row>
    <row r="307" spans="1:16" ht="12.75">
      <c r="A307" t="s">
        <v>49</v>
      </c>
      <c s="34" t="s">
        <v>187</v>
      </c>
      <c s="34" t="s">
        <v>2901</v>
      </c>
      <c s="35" t="s">
        <v>52</v>
      </c>
      <c s="6" t="s">
        <v>2902</v>
      </c>
      <c s="36" t="s">
        <v>107</v>
      </c>
      <c s="37">
        <v>4</v>
      </c>
      <c s="36">
        <v>0</v>
      </c>
      <c s="36">
        <f>ROUND(G307*H307,6)</f>
      </c>
      <c r="L307" s="38">
        <v>0</v>
      </c>
      <c s="32">
        <f>ROUND(ROUND(L307,2)*ROUND(G307,3),2)</f>
      </c>
      <c s="36" t="s">
        <v>74</v>
      </c>
      <c>
        <f>(M307*21)/100</f>
      </c>
      <c t="s">
        <v>27</v>
      </c>
    </row>
    <row r="308" spans="1:5" ht="12.75">
      <c r="A308" s="35" t="s">
        <v>56</v>
      </c>
      <c r="E308" s="39" t="s">
        <v>8730</v>
      </c>
    </row>
    <row r="309" spans="1:5" ht="12.75">
      <c r="A309" s="35" t="s">
        <v>57</v>
      </c>
      <c r="E309" s="40" t="s">
        <v>52</v>
      </c>
    </row>
    <row r="310" spans="1:5" ht="12.75">
      <c r="A310" t="s">
        <v>59</v>
      </c>
      <c r="E310" s="39" t="s">
        <v>60</v>
      </c>
    </row>
    <row r="311" spans="1:16" ht="12.75">
      <c r="A311" t="s">
        <v>49</v>
      </c>
      <c s="34" t="s">
        <v>190</v>
      </c>
      <c s="34" t="s">
        <v>1880</v>
      </c>
      <c s="35" t="s">
        <v>52</v>
      </c>
      <c s="6" t="s">
        <v>1881</v>
      </c>
      <c s="36" t="s">
        <v>99</v>
      </c>
      <c s="37">
        <v>1290</v>
      </c>
      <c s="36">
        <v>0</v>
      </c>
      <c s="36">
        <f>ROUND(G311*H311,6)</f>
      </c>
      <c r="L311" s="38">
        <v>0</v>
      </c>
      <c s="32">
        <f>ROUND(ROUND(L311,2)*ROUND(G311,3),2)</f>
      </c>
      <c s="36" t="s">
        <v>74</v>
      </c>
      <c>
        <f>(M311*21)/100</f>
      </c>
      <c t="s">
        <v>27</v>
      </c>
    </row>
    <row r="312" spans="1:5" ht="25.5">
      <c r="A312" s="35" t="s">
        <v>56</v>
      </c>
      <c r="E312" s="39" t="s">
        <v>8731</v>
      </c>
    </row>
    <row r="313" spans="1:5" ht="12.75">
      <c r="A313" s="35" t="s">
        <v>57</v>
      </c>
      <c r="E313" s="40" t="s">
        <v>52</v>
      </c>
    </row>
    <row r="314" spans="1:5" ht="12.75">
      <c r="A314" t="s">
        <v>59</v>
      </c>
      <c r="E314" s="39" t="s">
        <v>60</v>
      </c>
    </row>
    <row r="315" spans="1:16" ht="12.75">
      <c r="A315" t="s">
        <v>49</v>
      </c>
      <c s="34" t="s">
        <v>195</v>
      </c>
      <c s="34" t="s">
        <v>8661</v>
      </c>
      <c s="35" t="s">
        <v>52</v>
      </c>
      <c s="6" t="s">
        <v>8662</v>
      </c>
      <c s="36" t="s">
        <v>107</v>
      </c>
      <c s="37">
        <v>1</v>
      </c>
      <c s="36">
        <v>0</v>
      </c>
      <c s="36">
        <f>ROUND(G315*H315,6)</f>
      </c>
      <c r="L315" s="38">
        <v>0</v>
      </c>
      <c s="32">
        <f>ROUND(ROUND(L315,2)*ROUND(G315,3),2)</f>
      </c>
      <c s="36" t="s">
        <v>74</v>
      </c>
      <c>
        <f>(M315*21)/100</f>
      </c>
      <c t="s">
        <v>27</v>
      </c>
    </row>
    <row r="316" spans="1:5" ht="12.75">
      <c r="A316" s="35" t="s">
        <v>56</v>
      </c>
      <c r="E316" s="39" t="s">
        <v>8729</v>
      </c>
    </row>
    <row r="317" spans="1:5" ht="12.75">
      <c r="A317" s="35" t="s">
        <v>57</v>
      </c>
      <c r="E317" s="40" t="s">
        <v>52</v>
      </c>
    </row>
    <row r="318" spans="1:5" ht="12.75">
      <c r="A318" t="s">
        <v>59</v>
      </c>
      <c r="E318" s="39" t="s">
        <v>60</v>
      </c>
    </row>
    <row r="319" spans="1:13" ht="12.75">
      <c r="A319" t="s">
        <v>46</v>
      </c>
      <c r="C319" s="31" t="s">
        <v>374</v>
      </c>
      <c r="E319" s="33" t="s">
        <v>3135</v>
      </c>
      <c r="J319" s="32">
        <f>0</f>
      </c>
      <c s="32">
        <f>0</f>
      </c>
      <c s="32">
        <f>0+L320</f>
      </c>
      <c s="32">
        <f>0+M320</f>
      </c>
    </row>
    <row r="320" spans="1:16" ht="12.75">
      <c r="A320" t="s">
        <v>49</v>
      </c>
      <c s="34" t="s">
        <v>193</v>
      </c>
      <c s="34" t="s">
        <v>4842</v>
      </c>
      <c s="35" t="s">
        <v>52</v>
      </c>
      <c s="6" t="s">
        <v>4843</v>
      </c>
      <c s="36" t="s">
        <v>78</v>
      </c>
      <c s="37">
        <v>6</v>
      </c>
      <c s="36">
        <v>0</v>
      </c>
      <c s="36">
        <f>ROUND(G320*H320,6)</f>
      </c>
      <c r="L320" s="38">
        <v>0</v>
      </c>
      <c s="32">
        <f>ROUND(ROUND(L320,2)*ROUND(G320,3),2)</f>
      </c>
      <c s="36" t="s">
        <v>74</v>
      </c>
      <c>
        <f>(M320*21)/100</f>
      </c>
      <c t="s">
        <v>27</v>
      </c>
    </row>
    <row r="321" spans="1:5" ht="12.75">
      <c r="A321" s="35" t="s">
        <v>56</v>
      </c>
      <c r="E321" s="39" t="s">
        <v>8526</v>
      </c>
    </row>
    <row r="322" spans="1:5" ht="12.75">
      <c r="A322" s="35" t="s">
        <v>57</v>
      </c>
      <c r="E322" s="40" t="s">
        <v>52</v>
      </c>
    </row>
    <row r="323" spans="1:5" ht="12.75">
      <c r="A323" t="s">
        <v>59</v>
      </c>
      <c r="E323" s="39" t="s">
        <v>60</v>
      </c>
    </row>
    <row r="324" spans="1:13" ht="12.75">
      <c r="A324" t="s">
        <v>46</v>
      </c>
      <c r="C324" s="31" t="s">
        <v>743</v>
      </c>
      <c r="E324" s="33" t="s">
        <v>1816</v>
      </c>
      <c r="J324" s="32">
        <f>0</f>
      </c>
      <c s="32">
        <f>0</f>
      </c>
      <c s="32">
        <f>0+L325+L329+L333+L337+L341+L345</f>
      </c>
      <c s="32">
        <f>0+M325+M329+M333+M337+M341+M345</f>
      </c>
    </row>
    <row r="325" spans="1:16" ht="25.5">
      <c r="A325" t="s">
        <v>49</v>
      </c>
      <c s="34" t="s">
        <v>316</v>
      </c>
      <c s="34" t="s">
        <v>746</v>
      </c>
      <c s="35" t="s">
        <v>747</v>
      </c>
      <c s="6" t="s">
        <v>748</v>
      </c>
      <c s="36" t="s">
        <v>749</v>
      </c>
      <c s="37">
        <v>54.518</v>
      </c>
      <c s="36">
        <v>0</v>
      </c>
      <c s="36">
        <f>ROUND(G325*H325,6)</f>
      </c>
      <c r="L325" s="38">
        <v>0</v>
      </c>
      <c s="32">
        <f>ROUND(ROUND(L325,2)*ROUND(G325,3),2)</f>
      </c>
      <c s="36" t="s">
        <v>750</v>
      </c>
      <c>
        <f>(M325*21)/100</f>
      </c>
      <c t="s">
        <v>27</v>
      </c>
    </row>
    <row r="326" spans="1:5" ht="25.5">
      <c r="A326" s="35" t="s">
        <v>56</v>
      </c>
      <c r="E326" s="39" t="s">
        <v>751</v>
      </c>
    </row>
    <row r="327" spans="1:5" ht="12.75">
      <c r="A327" s="35" t="s">
        <v>57</v>
      </c>
      <c r="E327" s="40" t="s">
        <v>8285</v>
      </c>
    </row>
    <row r="328" spans="1:5" ht="102">
      <c r="A328" t="s">
        <v>59</v>
      </c>
      <c r="E328" s="39" t="s">
        <v>753</v>
      </c>
    </row>
    <row r="329" spans="1:16" ht="25.5">
      <c r="A329" t="s">
        <v>49</v>
      </c>
      <c s="34" t="s">
        <v>319</v>
      </c>
      <c s="34" t="s">
        <v>3604</v>
      </c>
      <c s="35" t="s">
        <v>3605</v>
      </c>
      <c s="6" t="s">
        <v>3606</v>
      </c>
      <c s="36" t="s">
        <v>749</v>
      </c>
      <c s="37">
        <v>0.02</v>
      </c>
      <c s="36">
        <v>0</v>
      </c>
      <c s="36">
        <f>ROUND(G329*H329,6)</f>
      </c>
      <c r="L329" s="38">
        <v>0</v>
      </c>
      <c s="32">
        <f>ROUND(ROUND(L329,2)*ROUND(G329,3),2)</f>
      </c>
      <c s="36" t="s">
        <v>750</v>
      </c>
      <c>
        <f>(M329*21)/100</f>
      </c>
      <c t="s">
        <v>27</v>
      </c>
    </row>
    <row r="330" spans="1:5" ht="25.5">
      <c r="A330" s="35" t="s">
        <v>56</v>
      </c>
      <c r="E330" s="39" t="s">
        <v>751</v>
      </c>
    </row>
    <row r="331" spans="1:5" ht="12.75">
      <c r="A331" s="35" t="s">
        <v>57</v>
      </c>
      <c r="E331" s="40" t="s">
        <v>8286</v>
      </c>
    </row>
    <row r="332" spans="1:5" ht="102">
      <c r="A332" t="s">
        <v>59</v>
      </c>
      <c r="E332" s="39" t="s">
        <v>753</v>
      </c>
    </row>
    <row r="333" spans="1:16" ht="25.5">
      <c r="A333" t="s">
        <v>49</v>
      </c>
      <c s="34" t="s">
        <v>322</v>
      </c>
      <c s="34" t="s">
        <v>755</v>
      </c>
      <c s="35" t="s">
        <v>756</v>
      </c>
      <c s="6" t="s">
        <v>757</v>
      </c>
      <c s="36" t="s">
        <v>749</v>
      </c>
      <c s="37">
        <v>61.44</v>
      </c>
      <c s="36">
        <v>0</v>
      </c>
      <c s="36">
        <f>ROUND(G333*H333,6)</f>
      </c>
      <c r="L333" s="38">
        <v>0</v>
      </c>
      <c s="32">
        <f>ROUND(ROUND(L333,2)*ROUND(G333,3),2)</f>
      </c>
      <c s="36" t="s">
        <v>750</v>
      </c>
      <c>
        <f>(M333*21)/100</f>
      </c>
      <c t="s">
        <v>27</v>
      </c>
    </row>
    <row r="334" spans="1:5" ht="25.5">
      <c r="A334" s="35" t="s">
        <v>56</v>
      </c>
      <c r="E334" s="39" t="s">
        <v>751</v>
      </c>
    </row>
    <row r="335" spans="1:5" ht="38.25">
      <c r="A335" s="35" t="s">
        <v>57</v>
      </c>
      <c r="E335" s="40" t="s">
        <v>8528</v>
      </c>
    </row>
    <row r="336" spans="1:5" ht="102">
      <c r="A336" t="s">
        <v>59</v>
      </c>
      <c r="E336" s="39" t="s">
        <v>753</v>
      </c>
    </row>
    <row r="337" spans="1:16" ht="25.5">
      <c r="A337" t="s">
        <v>49</v>
      </c>
      <c s="34" t="s">
        <v>325</v>
      </c>
      <c s="34" t="s">
        <v>1818</v>
      </c>
      <c s="35" t="s">
        <v>1819</v>
      </c>
      <c s="6" t="s">
        <v>1820</v>
      </c>
      <c s="36" t="s">
        <v>749</v>
      </c>
      <c s="37">
        <v>43.12</v>
      </c>
      <c s="36">
        <v>0</v>
      </c>
      <c s="36">
        <f>ROUND(G337*H337,6)</f>
      </c>
      <c r="L337" s="38">
        <v>0</v>
      </c>
      <c s="32">
        <f>ROUND(ROUND(L337,2)*ROUND(G337,3),2)</f>
      </c>
      <c s="36" t="s">
        <v>750</v>
      </c>
      <c>
        <f>(M337*21)/100</f>
      </c>
      <c t="s">
        <v>27</v>
      </c>
    </row>
    <row r="338" spans="1:5" ht="25.5">
      <c r="A338" s="35" t="s">
        <v>56</v>
      </c>
      <c r="E338" s="39" t="s">
        <v>751</v>
      </c>
    </row>
    <row r="339" spans="1:5" ht="12.75">
      <c r="A339" s="35" t="s">
        <v>57</v>
      </c>
      <c r="E339" s="40" t="s">
        <v>8529</v>
      </c>
    </row>
    <row r="340" spans="1:5" ht="102">
      <c r="A340" t="s">
        <v>59</v>
      </c>
      <c r="E340" s="39" t="s">
        <v>753</v>
      </c>
    </row>
    <row r="341" spans="1:16" ht="25.5">
      <c r="A341" t="s">
        <v>49</v>
      </c>
      <c s="34" t="s">
        <v>328</v>
      </c>
      <c s="34" t="s">
        <v>944</v>
      </c>
      <c s="35" t="s">
        <v>945</v>
      </c>
      <c s="6" t="s">
        <v>946</v>
      </c>
      <c s="36" t="s">
        <v>749</v>
      </c>
      <c s="37">
        <v>0.3</v>
      </c>
      <c s="36">
        <v>0</v>
      </c>
      <c s="36">
        <f>ROUND(G341*H341,6)</f>
      </c>
      <c r="L341" s="38">
        <v>0</v>
      </c>
      <c s="32">
        <f>ROUND(ROUND(L341,2)*ROUND(G341,3),2)</f>
      </c>
      <c s="36" t="s">
        <v>750</v>
      </c>
      <c>
        <f>(M341*21)/100</f>
      </c>
      <c t="s">
        <v>27</v>
      </c>
    </row>
    <row r="342" spans="1:5" ht="25.5">
      <c r="A342" s="35" t="s">
        <v>56</v>
      </c>
      <c r="E342" s="39" t="s">
        <v>751</v>
      </c>
    </row>
    <row r="343" spans="1:5" ht="12.75">
      <c r="A343" s="35" t="s">
        <v>57</v>
      </c>
      <c r="E343" s="40" t="s">
        <v>52</v>
      </c>
    </row>
    <row r="344" spans="1:5" ht="102">
      <c r="A344" t="s">
        <v>59</v>
      </c>
      <c r="E344" s="39" t="s">
        <v>753</v>
      </c>
    </row>
    <row r="345" spans="1:16" ht="12.75">
      <c r="A345" t="s">
        <v>49</v>
      </c>
      <c s="34" t="s">
        <v>331</v>
      </c>
      <c s="34" t="s">
        <v>767</v>
      </c>
      <c s="35" t="s">
        <v>768</v>
      </c>
      <c s="6" t="s">
        <v>769</v>
      </c>
      <c s="36" t="s">
        <v>749</v>
      </c>
      <c s="37">
        <v>1.15</v>
      </c>
      <c s="36">
        <v>0</v>
      </c>
      <c s="36">
        <f>ROUND(G345*H345,6)</f>
      </c>
      <c r="L345" s="38">
        <v>0</v>
      </c>
      <c s="32">
        <f>ROUND(ROUND(L345,2)*ROUND(G345,3),2)</f>
      </c>
      <c s="36" t="s">
        <v>750</v>
      </c>
      <c>
        <f>(M345*21)/100</f>
      </c>
      <c t="s">
        <v>27</v>
      </c>
    </row>
    <row r="346" spans="1:5" ht="25.5">
      <c r="A346" s="35" t="s">
        <v>56</v>
      </c>
      <c r="E346" s="39" t="s">
        <v>751</v>
      </c>
    </row>
    <row r="347" spans="1:5" ht="12.75">
      <c r="A347" s="35" t="s">
        <v>57</v>
      </c>
      <c r="E347" s="40" t="s">
        <v>8532</v>
      </c>
    </row>
    <row r="348" spans="1:5" ht="102">
      <c r="A348" t="s">
        <v>59</v>
      </c>
      <c r="E348"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3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8288</v>
      </c>
      <c s="41">
        <f>Rekapitulace!C131</f>
      </c>
      <c s="20" t="s">
        <v>0</v>
      </c>
      <c t="s">
        <v>23</v>
      </c>
      <c t="s">
        <v>27</v>
      </c>
    </row>
    <row r="4" spans="1:16" ht="32" customHeight="1">
      <c r="A4" s="24" t="s">
        <v>20</v>
      </c>
      <c s="25" t="s">
        <v>28</v>
      </c>
      <c s="27" t="s">
        <v>8288</v>
      </c>
      <c r="E4" s="26" t="s">
        <v>8289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COUNTIFS(L8:L340,"=0",A8:A340,"P")+COUNTIFS(L8:L340,"",A8:A340,"P")+SUM(Q8:Q340)</f>
      </c>
    </row>
    <row r="8" spans="1:13" ht="25.5">
      <c r="A8" t="s">
        <v>44</v>
      </c>
      <c r="C8" s="28" t="s">
        <v>8734</v>
      </c>
      <c r="E8" s="30" t="s">
        <v>8733</v>
      </c>
      <c r="J8" s="29">
        <f>0+J9+J14+J31+J40+J45+J66+J103+J108+J201+J298+J307</f>
      </c>
      <c s="29">
        <f>0+K9+K14+K31+K40+K45+K66+K103+K108+K201+K298+K307</f>
      </c>
      <c s="29">
        <f>0+L9+L14+L31+L40+L45+L66+L103+L108+L201+L298+L307</f>
      </c>
      <c s="29">
        <f>0+M9+M14+M31+M40+M45+M66+M103+M108+M201+M298+M307</f>
      </c>
    </row>
    <row r="9" spans="1:13" ht="12.75">
      <c r="A9" t="s">
        <v>46</v>
      </c>
      <c r="C9" s="31" t="s">
        <v>826</v>
      </c>
      <c r="E9" s="33" t="s">
        <v>3810</v>
      </c>
      <c r="J9" s="32">
        <f>0</f>
      </c>
      <c s="32">
        <f>0</f>
      </c>
      <c s="32">
        <f>0+L10</f>
      </c>
      <c s="32">
        <f>0+M10</f>
      </c>
    </row>
    <row r="10" spans="1:16" ht="12.75">
      <c r="A10" t="s">
        <v>49</v>
      </c>
      <c s="34" t="s">
        <v>303</v>
      </c>
      <c s="34" t="s">
        <v>8136</v>
      </c>
      <c s="35" t="s">
        <v>52</v>
      </c>
      <c s="6" t="s">
        <v>3613</v>
      </c>
      <c s="36" t="s">
        <v>673</v>
      </c>
      <c s="37">
        <v>144</v>
      </c>
      <c s="36">
        <v>0</v>
      </c>
      <c s="36">
        <f>ROUND(G10*H10,6)</f>
      </c>
      <c r="L10" s="38">
        <v>0</v>
      </c>
      <c s="32">
        <f>ROUND(ROUND(L10,2)*ROUND(G10,3),2)</f>
      </c>
      <c s="36" t="s">
        <v>2227</v>
      </c>
      <c>
        <f>(M10*21)/100</f>
      </c>
      <c t="s">
        <v>27</v>
      </c>
    </row>
    <row r="11" spans="1:5" ht="12.75">
      <c r="A11" s="35" t="s">
        <v>56</v>
      </c>
      <c r="E11" s="39" t="s">
        <v>52</v>
      </c>
    </row>
    <row r="12" spans="1:5" ht="12.75">
      <c r="A12" s="35" t="s">
        <v>57</v>
      </c>
      <c r="E12" s="40" t="s">
        <v>52</v>
      </c>
    </row>
    <row r="13" spans="1:5" ht="12.75">
      <c r="A13" t="s">
        <v>59</v>
      </c>
      <c r="E13" s="39" t="s">
        <v>60</v>
      </c>
    </row>
    <row r="14" spans="1:13" ht="12.75">
      <c r="A14" t="s">
        <v>46</v>
      </c>
      <c r="C14" s="31" t="s">
        <v>116</v>
      </c>
      <c r="E14" s="33" t="s">
        <v>3387</v>
      </c>
      <c r="J14" s="32">
        <f>0</f>
      </c>
      <c s="32">
        <f>0</f>
      </c>
      <c s="32">
        <f>0+L15+L19+L23+L27</f>
      </c>
      <c s="32">
        <f>0+M15+M19+M23+M27</f>
      </c>
    </row>
    <row r="15" spans="1:16" ht="12.75">
      <c r="A15" t="s">
        <v>49</v>
      </c>
      <c s="34" t="s">
        <v>256</v>
      </c>
      <c s="34" t="s">
        <v>4655</v>
      </c>
      <c s="35" t="s">
        <v>52</v>
      </c>
      <c s="6" t="s">
        <v>4656</v>
      </c>
      <c s="36" t="s">
        <v>99</v>
      </c>
      <c s="37">
        <v>868.7</v>
      </c>
      <c s="36">
        <v>0</v>
      </c>
      <c s="36">
        <f>ROUND(G15*H15,6)</f>
      </c>
      <c r="L15" s="38">
        <v>0</v>
      </c>
      <c s="32">
        <f>ROUND(ROUND(L15,2)*ROUND(G15,3),2)</f>
      </c>
      <c s="36" t="s">
        <v>74</v>
      </c>
      <c>
        <f>(M15*21)/100</f>
      </c>
      <c t="s">
        <v>27</v>
      </c>
    </row>
    <row r="16" spans="1:5" ht="38.25">
      <c r="A16" s="35" t="s">
        <v>56</v>
      </c>
      <c r="E16" s="39" t="s">
        <v>8735</v>
      </c>
    </row>
    <row r="17" spans="1:5" ht="12.75">
      <c r="A17" s="35" t="s">
        <v>57</v>
      </c>
      <c r="E17" s="40" t="s">
        <v>8736</v>
      </c>
    </row>
    <row r="18" spans="1:5" ht="12.75">
      <c r="A18" t="s">
        <v>59</v>
      </c>
      <c r="E18" s="39" t="s">
        <v>60</v>
      </c>
    </row>
    <row r="19" spans="1:16" ht="25.5">
      <c r="A19" t="s">
        <v>49</v>
      </c>
      <c s="34" t="s">
        <v>259</v>
      </c>
      <c s="34" t="s">
        <v>8452</v>
      </c>
      <c s="35" t="s">
        <v>52</v>
      </c>
      <c s="6" t="s">
        <v>8453</v>
      </c>
      <c s="36" t="s">
        <v>78</v>
      </c>
      <c s="37">
        <v>42.275</v>
      </c>
      <c s="36">
        <v>0</v>
      </c>
      <c s="36">
        <f>ROUND(G19*H19,6)</f>
      </c>
      <c r="L19" s="38">
        <v>0</v>
      </c>
      <c s="32">
        <f>ROUND(ROUND(L19,2)*ROUND(G19,3),2)</f>
      </c>
      <c s="36" t="s">
        <v>74</v>
      </c>
      <c>
        <f>(M19*21)/100</f>
      </c>
      <c t="s">
        <v>27</v>
      </c>
    </row>
    <row r="20" spans="1:5" ht="38.25">
      <c r="A20" s="35" t="s">
        <v>56</v>
      </c>
      <c r="E20" s="39" t="s">
        <v>8735</v>
      </c>
    </row>
    <row r="21" spans="1:5" ht="12.75">
      <c r="A21" s="35" t="s">
        <v>57</v>
      </c>
      <c r="E21" s="40" t="s">
        <v>8736</v>
      </c>
    </row>
    <row r="22" spans="1:5" ht="12.75">
      <c r="A22" t="s">
        <v>59</v>
      </c>
      <c r="E22" s="39" t="s">
        <v>60</v>
      </c>
    </row>
    <row r="23" spans="1:16" ht="25.5">
      <c r="A23" t="s">
        <v>49</v>
      </c>
      <c s="34" t="s">
        <v>262</v>
      </c>
      <c s="34" t="s">
        <v>8454</v>
      </c>
      <c s="35" t="s">
        <v>52</v>
      </c>
      <c s="6" t="s">
        <v>8455</v>
      </c>
      <c s="36" t="s">
        <v>78</v>
      </c>
      <c s="37">
        <v>23.638</v>
      </c>
      <c s="36">
        <v>0</v>
      </c>
      <c s="36">
        <f>ROUND(G23*H23,6)</f>
      </c>
      <c r="L23" s="38">
        <v>0</v>
      </c>
      <c s="32">
        <f>ROUND(ROUND(L23,2)*ROUND(G23,3),2)</f>
      </c>
      <c s="36" t="s">
        <v>74</v>
      </c>
      <c>
        <f>(M23*21)/100</f>
      </c>
      <c t="s">
        <v>27</v>
      </c>
    </row>
    <row r="24" spans="1:5" ht="38.25">
      <c r="A24" s="35" t="s">
        <v>56</v>
      </c>
      <c r="E24" s="39" t="s">
        <v>8735</v>
      </c>
    </row>
    <row r="25" spans="1:5" ht="12.75">
      <c r="A25" s="35" t="s">
        <v>57</v>
      </c>
      <c r="E25" s="40" t="s">
        <v>8736</v>
      </c>
    </row>
    <row r="26" spans="1:5" ht="12.75">
      <c r="A26" t="s">
        <v>59</v>
      </c>
      <c r="E26" s="39" t="s">
        <v>60</v>
      </c>
    </row>
    <row r="27" spans="1:16" ht="12.75">
      <c r="A27" t="s">
        <v>49</v>
      </c>
      <c s="34" t="s">
        <v>265</v>
      </c>
      <c s="34" t="s">
        <v>71</v>
      </c>
      <c s="35" t="s">
        <v>52</v>
      </c>
      <c s="6" t="s">
        <v>72</v>
      </c>
      <c s="36" t="s">
        <v>73</v>
      </c>
      <c s="37">
        <v>1172</v>
      </c>
      <c s="36">
        <v>0</v>
      </c>
      <c s="36">
        <f>ROUND(G27*H27,6)</f>
      </c>
      <c r="L27" s="38">
        <v>0</v>
      </c>
      <c s="32">
        <f>ROUND(ROUND(L27,2)*ROUND(G27,3),2)</f>
      </c>
      <c s="36" t="s">
        <v>74</v>
      </c>
      <c>
        <f>(M27*21)/100</f>
      </c>
      <c t="s">
        <v>27</v>
      </c>
    </row>
    <row r="28" spans="1:5" ht="12.75">
      <c r="A28" s="35" t="s">
        <v>56</v>
      </c>
      <c r="E28" s="39" t="s">
        <v>8456</v>
      </c>
    </row>
    <row r="29" spans="1:5" ht="12.75">
      <c r="A29" s="35" t="s">
        <v>57</v>
      </c>
      <c r="E29" s="40" t="s">
        <v>52</v>
      </c>
    </row>
    <row r="30" spans="1:5" ht="12.75">
      <c r="A30" t="s">
        <v>59</v>
      </c>
      <c r="E30" s="39" t="s">
        <v>60</v>
      </c>
    </row>
    <row r="31" spans="1:13" ht="12.75">
      <c r="A31" t="s">
        <v>46</v>
      </c>
      <c r="C31" s="31" t="s">
        <v>122</v>
      </c>
      <c r="E31" s="33" t="s">
        <v>3400</v>
      </c>
      <c r="J31" s="32">
        <f>0</f>
      </c>
      <c s="32">
        <f>0</f>
      </c>
      <c s="32">
        <f>0+L32+L36</f>
      </c>
      <c s="32">
        <f>0+M32+M36</f>
      </c>
    </row>
    <row r="32" spans="1:16" ht="12.75">
      <c r="A32" t="s">
        <v>49</v>
      </c>
      <c s="34" t="s">
        <v>232</v>
      </c>
      <c s="34" t="s">
        <v>838</v>
      </c>
      <c s="35" t="s">
        <v>52</v>
      </c>
      <c s="6" t="s">
        <v>839</v>
      </c>
      <c s="36" t="s">
        <v>78</v>
      </c>
      <c s="37">
        <v>2020.76</v>
      </c>
      <c s="36">
        <v>0</v>
      </c>
      <c s="36">
        <f>ROUND(G32*H32,6)</f>
      </c>
      <c r="L32" s="38">
        <v>0</v>
      </c>
      <c s="32">
        <f>ROUND(ROUND(L32,2)*ROUND(G32,3),2)</f>
      </c>
      <c s="36" t="s">
        <v>74</v>
      </c>
      <c>
        <f>(M32*21)/100</f>
      </c>
      <c t="s">
        <v>27</v>
      </c>
    </row>
    <row r="33" spans="1:5" ht="63.75">
      <c r="A33" s="35" t="s">
        <v>56</v>
      </c>
      <c r="E33" s="39" t="s">
        <v>8737</v>
      </c>
    </row>
    <row r="34" spans="1:5" ht="12.75">
      <c r="A34" s="35" t="s">
        <v>57</v>
      </c>
      <c r="E34" s="40" t="s">
        <v>8458</v>
      </c>
    </row>
    <row r="35" spans="1:5" ht="12.75">
      <c r="A35" t="s">
        <v>59</v>
      </c>
      <c r="E35" s="39" t="s">
        <v>60</v>
      </c>
    </row>
    <row r="36" spans="1:16" ht="12.75">
      <c r="A36" t="s">
        <v>49</v>
      </c>
      <c s="34" t="s">
        <v>235</v>
      </c>
      <c s="34" t="s">
        <v>836</v>
      </c>
      <c s="35" t="s">
        <v>52</v>
      </c>
      <c s="6" t="s">
        <v>837</v>
      </c>
      <c s="36" t="s">
        <v>78</v>
      </c>
      <c s="37">
        <v>0.768</v>
      </c>
      <c s="36">
        <v>0</v>
      </c>
      <c s="36">
        <f>ROUND(G36*H36,6)</f>
      </c>
      <c r="L36" s="38">
        <v>0</v>
      </c>
      <c s="32">
        <f>ROUND(ROUND(L36,2)*ROUND(G36,3),2)</f>
      </c>
      <c s="36" t="s">
        <v>74</v>
      </c>
      <c>
        <f>(M36*21)/100</f>
      </c>
      <c t="s">
        <v>27</v>
      </c>
    </row>
    <row r="37" spans="1:5" ht="12.75">
      <c r="A37" s="35" t="s">
        <v>56</v>
      </c>
      <c r="E37" s="39" t="s">
        <v>8459</v>
      </c>
    </row>
    <row r="38" spans="1:5" ht="12.75">
      <c r="A38" s="35" t="s">
        <v>57</v>
      </c>
      <c r="E38" s="40" t="s">
        <v>8193</v>
      </c>
    </row>
    <row r="39" spans="1:5" ht="12.75">
      <c r="A39" t="s">
        <v>59</v>
      </c>
      <c r="E39" s="39" t="s">
        <v>60</v>
      </c>
    </row>
    <row r="40" spans="1:13" ht="12.75">
      <c r="A40" t="s">
        <v>46</v>
      </c>
      <c r="C40" s="31" t="s">
        <v>125</v>
      </c>
      <c r="E40" s="33" t="s">
        <v>8340</v>
      </c>
      <c r="J40" s="32">
        <f>0</f>
      </c>
      <c s="32">
        <f>0</f>
      </c>
      <c s="32">
        <f>0+L41</f>
      </c>
      <c s="32">
        <f>0+M41</f>
      </c>
    </row>
    <row r="41" spans="1:16" ht="12.75">
      <c r="A41" t="s">
        <v>49</v>
      </c>
      <c s="34" t="s">
        <v>253</v>
      </c>
      <c s="34" t="s">
        <v>97</v>
      </c>
      <c s="35" t="s">
        <v>52</v>
      </c>
      <c s="6" t="s">
        <v>98</v>
      </c>
      <c s="36" t="s">
        <v>99</v>
      </c>
      <c s="37">
        <v>25</v>
      </c>
      <c s="36">
        <v>0</v>
      </c>
      <c s="36">
        <f>ROUND(G41*H41,6)</f>
      </c>
      <c r="L41" s="38">
        <v>0</v>
      </c>
      <c s="32">
        <f>ROUND(ROUND(L41,2)*ROUND(G41,3),2)</f>
      </c>
      <c s="36" t="s">
        <v>74</v>
      </c>
      <c>
        <f>(M41*21)/100</f>
      </c>
      <c t="s">
        <v>27</v>
      </c>
    </row>
    <row r="42" spans="1:5" ht="12.75">
      <c r="A42" s="35" t="s">
        <v>56</v>
      </c>
      <c r="E42" s="39" t="s">
        <v>8460</v>
      </c>
    </row>
    <row r="43" spans="1:5" ht="12.75">
      <c r="A43" s="35" t="s">
        <v>57</v>
      </c>
      <c r="E43" s="40" t="s">
        <v>8234</v>
      </c>
    </row>
    <row r="44" spans="1:5" ht="12.75">
      <c r="A44" t="s">
        <v>59</v>
      </c>
      <c r="E44" s="39" t="s">
        <v>60</v>
      </c>
    </row>
    <row r="45" spans="1:13" ht="12.75">
      <c r="A45" t="s">
        <v>46</v>
      </c>
      <c r="C45" s="31" t="s">
        <v>134</v>
      </c>
      <c r="E45" s="33" t="s">
        <v>3413</v>
      </c>
      <c r="J45" s="32">
        <f>0</f>
      </c>
      <c s="32">
        <f>0</f>
      </c>
      <c s="32">
        <f>0+L46+L50+L54+L58+L62</f>
      </c>
      <c s="32">
        <f>0+M46+M50+M54+M58+M62</f>
      </c>
    </row>
    <row r="46" spans="1:16" ht="12.75">
      <c r="A46" t="s">
        <v>49</v>
      </c>
      <c s="34" t="s">
        <v>238</v>
      </c>
      <c s="34" t="s">
        <v>101</v>
      </c>
      <c s="35" t="s">
        <v>52</v>
      </c>
      <c s="6" t="s">
        <v>102</v>
      </c>
      <c s="36" t="s">
        <v>78</v>
      </c>
      <c s="37">
        <v>2020.76</v>
      </c>
      <c s="36">
        <v>0</v>
      </c>
      <c s="36">
        <f>ROUND(G46*H46,6)</f>
      </c>
      <c r="L46" s="38">
        <v>0</v>
      </c>
      <c s="32">
        <f>ROUND(ROUND(L46,2)*ROUND(G46,3),2)</f>
      </c>
      <c s="36" t="s">
        <v>74</v>
      </c>
      <c>
        <f>(M46*21)/100</f>
      </c>
      <c t="s">
        <v>27</v>
      </c>
    </row>
    <row r="47" spans="1:5" ht="63.75">
      <c r="A47" s="35" t="s">
        <v>56</v>
      </c>
      <c r="E47" s="39" t="s">
        <v>8737</v>
      </c>
    </row>
    <row r="48" spans="1:5" ht="12.75">
      <c r="A48" s="35" t="s">
        <v>57</v>
      </c>
      <c r="E48" s="40" t="s">
        <v>8458</v>
      </c>
    </row>
    <row r="49" spans="1:5" ht="12.75">
      <c r="A49" t="s">
        <v>59</v>
      </c>
      <c r="E49" s="39" t="s">
        <v>60</v>
      </c>
    </row>
    <row r="50" spans="1:16" ht="12.75">
      <c r="A50" t="s">
        <v>49</v>
      </c>
      <c s="34" t="s">
        <v>241</v>
      </c>
      <c s="34" t="s">
        <v>3414</v>
      </c>
      <c s="35" t="s">
        <v>52</v>
      </c>
      <c s="6" t="s">
        <v>3415</v>
      </c>
      <c s="36" t="s">
        <v>78</v>
      </c>
      <c s="37">
        <v>0.768</v>
      </c>
      <c s="36">
        <v>0</v>
      </c>
      <c s="36">
        <f>ROUND(G50*H50,6)</f>
      </c>
      <c r="L50" s="38">
        <v>0</v>
      </c>
      <c s="32">
        <f>ROUND(ROUND(L50,2)*ROUND(G50,3),2)</f>
      </c>
      <c s="36" t="s">
        <v>74</v>
      </c>
      <c>
        <f>(M50*21)/100</f>
      </c>
      <c t="s">
        <v>27</v>
      </c>
    </row>
    <row r="51" spans="1:5" ht="12.75">
      <c r="A51" s="35" t="s">
        <v>56</v>
      </c>
      <c r="E51" s="39" t="s">
        <v>8461</v>
      </c>
    </row>
    <row r="52" spans="1:5" ht="12.75">
      <c r="A52" s="35" t="s">
        <v>57</v>
      </c>
      <c r="E52" s="40" t="s">
        <v>8193</v>
      </c>
    </row>
    <row r="53" spans="1:5" ht="12.75">
      <c r="A53" t="s">
        <v>59</v>
      </c>
      <c r="E53" s="39" t="s">
        <v>60</v>
      </c>
    </row>
    <row r="54" spans="1:16" ht="12.75">
      <c r="A54" t="s">
        <v>49</v>
      </c>
      <c s="34" t="s">
        <v>244</v>
      </c>
      <c s="34" t="s">
        <v>3421</v>
      </c>
      <c s="35" t="s">
        <v>52</v>
      </c>
      <c s="6" t="s">
        <v>3422</v>
      </c>
      <c s="36" t="s">
        <v>73</v>
      </c>
      <c s="37">
        <v>2525.85</v>
      </c>
      <c s="36">
        <v>0</v>
      </c>
      <c s="36">
        <f>ROUND(G54*H54,6)</f>
      </c>
      <c r="L54" s="38">
        <v>0</v>
      </c>
      <c s="32">
        <f>ROUND(ROUND(L54,2)*ROUND(G54,3),2)</f>
      </c>
      <c s="36" t="s">
        <v>74</v>
      </c>
      <c>
        <f>(M54*21)/100</f>
      </c>
      <c t="s">
        <v>27</v>
      </c>
    </row>
    <row r="55" spans="1:5" ht="63.75">
      <c r="A55" s="35" t="s">
        <v>56</v>
      </c>
      <c r="E55" s="39" t="s">
        <v>8738</v>
      </c>
    </row>
    <row r="56" spans="1:5" ht="12.75">
      <c r="A56" s="35" t="s">
        <v>57</v>
      </c>
      <c r="E56" s="40" t="s">
        <v>8458</v>
      </c>
    </row>
    <row r="57" spans="1:5" ht="12.75">
      <c r="A57" t="s">
        <v>59</v>
      </c>
      <c r="E57" s="39" t="s">
        <v>60</v>
      </c>
    </row>
    <row r="58" spans="1:16" ht="12.75">
      <c r="A58" t="s">
        <v>49</v>
      </c>
      <c s="34" t="s">
        <v>247</v>
      </c>
      <c s="34" t="s">
        <v>8142</v>
      </c>
      <c s="35" t="s">
        <v>52</v>
      </c>
      <c s="6" t="s">
        <v>8240</v>
      </c>
      <c s="36" t="s">
        <v>73</v>
      </c>
      <c s="37">
        <v>2153</v>
      </c>
      <c s="36">
        <v>0</v>
      </c>
      <c s="36">
        <f>ROUND(G58*H58,6)</f>
      </c>
      <c r="L58" s="38">
        <v>0</v>
      </c>
      <c s="32">
        <f>ROUND(ROUND(L58,2)*ROUND(G58,3),2)</f>
      </c>
      <c s="36" t="s">
        <v>74</v>
      </c>
      <c>
        <f>(M58*21)/100</f>
      </c>
      <c t="s">
        <v>27</v>
      </c>
    </row>
    <row r="59" spans="1:5" ht="12.75">
      <c r="A59" s="35" t="s">
        <v>56</v>
      </c>
      <c r="E59" s="39" t="s">
        <v>8739</v>
      </c>
    </row>
    <row r="60" spans="1:5" ht="12.75">
      <c r="A60" s="35" t="s">
        <v>57</v>
      </c>
      <c r="E60" s="40" t="s">
        <v>52</v>
      </c>
    </row>
    <row r="61" spans="1:5" ht="12.75">
      <c r="A61" t="s">
        <v>59</v>
      </c>
      <c r="E61" s="39" t="s">
        <v>60</v>
      </c>
    </row>
    <row r="62" spans="1:16" ht="12.75">
      <c r="A62" t="s">
        <v>49</v>
      </c>
      <c s="34" t="s">
        <v>250</v>
      </c>
      <c s="34" t="s">
        <v>8146</v>
      </c>
      <c s="35" t="s">
        <v>52</v>
      </c>
      <c s="6" t="s">
        <v>8147</v>
      </c>
      <c s="36" t="s">
        <v>73</v>
      </c>
      <c s="37">
        <v>824.95</v>
      </c>
      <c s="36">
        <v>0</v>
      </c>
      <c s="36">
        <f>ROUND(G62*H62,6)</f>
      </c>
      <c r="L62" s="38">
        <v>0</v>
      </c>
      <c s="32">
        <f>ROUND(ROUND(L62,2)*ROUND(G62,3),2)</f>
      </c>
      <c s="36" t="s">
        <v>2227</v>
      </c>
      <c>
        <f>(M62*21)/100</f>
      </c>
      <c t="s">
        <v>27</v>
      </c>
    </row>
    <row r="63" spans="1:5" ht="25.5">
      <c r="A63" s="35" t="s">
        <v>56</v>
      </c>
      <c r="E63" s="39" t="s">
        <v>8740</v>
      </c>
    </row>
    <row r="64" spans="1:5" ht="12.75">
      <c r="A64" s="35" t="s">
        <v>57</v>
      </c>
      <c r="E64" s="40" t="s">
        <v>8464</v>
      </c>
    </row>
    <row r="65" spans="1:5" ht="38.25">
      <c r="A65" t="s">
        <v>59</v>
      </c>
      <c r="E65" s="39" t="s">
        <v>8149</v>
      </c>
    </row>
    <row r="66" spans="1:13" ht="12.75">
      <c r="A66" t="s">
        <v>46</v>
      </c>
      <c r="C66" s="31" t="s">
        <v>84</v>
      </c>
      <c r="E66" s="33" t="s">
        <v>4058</v>
      </c>
      <c r="J66" s="32">
        <f>0</f>
      </c>
      <c s="32">
        <f>0</f>
      </c>
      <c s="32">
        <f>0+L67+L71+L75+L79+L83+L87+L91+L95+L99</f>
      </c>
      <c s="32">
        <f>0+M67+M71+M75+M79+M83+M87+M91+M95+M99</f>
      </c>
    </row>
    <row r="67" spans="1:16" ht="12.75">
      <c r="A67" t="s">
        <v>49</v>
      </c>
      <c s="34" t="s">
        <v>268</v>
      </c>
      <c s="34" t="s">
        <v>8683</v>
      </c>
      <c s="35" t="s">
        <v>52</v>
      </c>
      <c s="6" t="s">
        <v>8684</v>
      </c>
      <c s="36" t="s">
        <v>73</v>
      </c>
      <c s="37">
        <v>407.5</v>
      </c>
      <c s="36">
        <v>0</v>
      </c>
      <c s="36">
        <f>ROUND(G67*H67,6)</f>
      </c>
      <c r="L67" s="38">
        <v>0</v>
      </c>
      <c s="32">
        <f>ROUND(ROUND(L67,2)*ROUND(G67,3),2)</f>
      </c>
      <c s="36" t="s">
        <v>74</v>
      </c>
      <c>
        <f>(M67*21)/100</f>
      </c>
      <c t="s">
        <v>27</v>
      </c>
    </row>
    <row r="68" spans="1:5" ht="38.25">
      <c r="A68" s="35" t="s">
        <v>56</v>
      </c>
      <c r="E68" s="39" t="s">
        <v>8741</v>
      </c>
    </row>
    <row r="69" spans="1:5" ht="12.75">
      <c r="A69" s="35" t="s">
        <v>57</v>
      </c>
      <c r="E69" s="40" t="s">
        <v>8742</v>
      </c>
    </row>
    <row r="70" spans="1:5" ht="12.75">
      <c r="A70" t="s">
        <v>59</v>
      </c>
      <c r="E70" s="39" t="s">
        <v>60</v>
      </c>
    </row>
    <row r="71" spans="1:16" ht="12.75">
      <c r="A71" t="s">
        <v>49</v>
      </c>
      <c s="34" t="s">
        <v>271</v>
      </c>
      <c s="34" t="s">
        <v>6285</v>
      </c>
      <c s="35" t="s">
        <v>52</v>
      </c>
      <c s="6" t="s">
        <v>6286</v>
      </c>
      <c s="36" t="s">
        <v>73</v>
      </c>
      <c s="37">
        <v>272.75</v>
      </c>
      <c s="36">
        <v>0</v>
      </c>
      <c s="36">
        <f>ROUND(G71*H71,6)</f>
      </c>
      <c r="L71" s="38">
        <v>0</v>
      </c>
      <c s="32">
        <f>ROUND(ROUND(L71,2)*ROUND(G71,3),2)</f>
      </c>
      <c s="36" t="s">
        <v>74</v>
      </c>
      <c>
        <f>(M71*21)/100</f>
      </c>
      <c t="s">
        <v>27</v>
      </c>
    </row>
    <row r="72" spans="1:5" ht="25.5">
      <c r="A72" s="35" t="s">
        <v>56</v>
      </c>
      <c r="E72" s="39" t="s">
        <v>8743</v>
      </c>
    </row>
    <row r="73" spans="1:5" ht="12.75">
      <c r="A73" s="35" t="s">
        <v>57</v>
      </c>
      <c r="E73" s="40" t="s">
        <v>8736</v>
      </c>
    </row>
    <row r="74" spans="1:5" ht="12.75">
      <c r="A74" t="s">
        <v>59</v>
      </c>
      <c r="E74" s="39" t="s">
        <v>60</v>
      </c>
    </row>
    <row r="75" spans="1:16" ht="12.75">
      <c r="A75" t="s">
        <v>49</v>
      </c>
      <c s="34" t="s">
        <v>274</v>
      </c>
      <c s="34" t="s">
        <v>8744</v>
      </c>
      <c s="35" t="s">
        <v>52</v>
      </c>
      <c s="6" t="s">
        <v>8745</v>
      </c>
      <c s="36" t="s">
        <v>73</v>
      </c>
      <c s="37">
        <v>100</v>
      </c>
      <c s="36">
        <v>0</v>
      </c>
      <c s="36">
        <f>ROUND(G75*H75,6)</f>
      </c>
      <c r="L75" s="38">
        <v>0</v>
      </c>
      <c s="32">
        <f>ROUND(ROUND(L75,2)*ROUND(G75,3),2)</f>
      </c>
      <c s="36" t="s">
        <v>74</v>
      </c>
      <c>
        <f>(M75*21)/100</f>
      </c>
      <c t="s">
        <v>27</v>
      </c>
    </row>
    <row r="76" spans="1:5" ht="25.5">
      <c r="A76" s="35" t="s">
        <v>56</v>
      </c>
      <c r="E76" s="39" t="s">
        <v>8746</v>
      </c>
    </row>
    <row r="77" spans="1:5" ht="12.75">
      <c r="A77" s="35" t="s">
        <v>57</v>
      </c>
      <c r="E77" s="40" t="s">
        <v>8742</v>
      </c>
    </row>
    <row r="78" spans="1:5" ht="12.75">
      <c r="A78" t="s">
        <v>59</v>
      </c>
      <c r="E78" s="39" t="s">
        <v>60</v>
      </c>
    </row>
    <row r="79" spans="1:16" ht="25.5">
      <c r="A79" t="s">
        <v>49</v>
      </c>
      <c s="34" t="s">
        <v>277</v>
      </c>
      <c s="34" t="s">
        <v>8467</v>
      </c>
      <c s="35" t="s">
        <v>52</v>
      </c>
      <c s="6" t="s">
        <v>8468</v>
      </c>
      <c s="36" t="s">
        <v>73</v>
      </c>
      <c s="37">
        <v>272.75</v>
      </c>
      <c s="36">
        <v>0</v>
      </c>
      <c s="36">
        <f>ROUND(G79*H79,6)</f>
      </c>
      <c r="L79" s="38">
        <v>0</v>
      </c>
      <c s="32">
        <f>ROUND(ROUND(L79,2)*ROUND(G79,3),2)</f>
      </c>
      <c s="36" t="s">
        <v>2227</v>
      </c>
      <c>
        <f>(M79*21)/100</f>
      </c>
      <c t="s">
        <v>27</v>
      </c>
    </row>
    <row r="80" spans="1:5" ht="25.5">
      <c r="A80" s="35" t="s">
        <v>56</v>
      </c>
      <c r="E80" s="39" t="s">
        <v>8743</v>
      </c>
    </row>
    <row r="81" spans="1:5" ht="12.75">
      <c r="A81" s="35" t="s">
        <v>57</v>
      </c>
      <c r="E81" s="40" t="s">
        <v>8736</v>
      </c>
    </row>
    <row r="82" spans="1:5" ht="153">
      <c r="A82" t="s">
        <v>59</v>
      </c>
      <c r="E82" s="39" t="s">
        <v>8469</v>
      </c>
    </row>
    <row r="83" spans="1:16" ht="25.5">
      <c r="A83" t="s">
        <v>49</v>
      </c>
      <c s="34" t="s">
        <v>280</v>
      </c>
      <c s="34" t="s">
        <v>8747</v>
      </c>
      <c s="35" t="s">
        <v>52</v>
      </c>
      <c s="6" t="s">
        <v>8748</v>
      </c>
      <c s="36" t="s">
        <v>73</v>
      </c>
      <c s="37">
        <v>100</v>
      </c>
      <c s="36">
        <v>0</v>
      </c>
      <c s="36">
        <f>ROUND(G83*H83,6)</f>
      </c>
      <c r="L83" s="38">
        <v>0</v>
      </c>
      <c s="32">
        <f>ROUND(ROUND(L83,2)*ROUND(G83,3),2)</f>
      </c>
      <c s="36" t="s">
        <v>2227</v>
      </c>
      <c>
        <f>(M83*21)/100</f>
      </c>
      <c t="s">
        <v>27</v>
      </c>
    </row>
    <row r="84" spans="1:5" ht="25.5">
      <c r="A84" s="35" t="s">
        <v>56</v>
      </c>
      <c r="E84" s="39" t="s">
        <v>8746</v>
      </c>
    </row>
    <row r="85" spans="1:5" ht="12.75">
      <c r="A85" s="35" t="s">
        <v>57</v>
      </c>
      <c r="E85" s="40" t="s">
        <v>8742</v>
      </c>
    </row>
    <row r="86" spans="1:5" ht="153">
      <c r="A86" t="s">
        <v>59</v>
      </c>
      <c r="E86" s="39" t="s">
        <v>8469</v>
      </c>
    </row>
    <row r="87" spans="1:16" ht="12.75">
      <c r="A87" t="s">
        <v>49</v>
      </c>
      <c s="34" t="s">
        <v>283</v>
      </c>
      <c s="34" t="s">
        <v>5945</v>
      </c>
      <c s="35" t="s">
        <v>52</v>
      </c>
      <c s="6" t="s">
        <v>5946</v>
      </c>
      <c s="36" t="s">
        <v>73</v>
      </c>
      <c s="37">
        <v>312.75</v>
      </c>
      <c s="36">
        <v>0</v>
      </c>
      <c s="36">
        <f>ROUND(G87*H87,6)</f>
      </c>
      <c r="L87" s="38">
        <v>0</v>
      </c>
      <c s="32">
        <f>ROUND(ROUND(L87,2)*ROUND(G87,3),2)</f>
      </c>
      <c s="36" t="s">
        <v>74</v>
      </c>
      <c>
        <f>(M87*21)/100</f>
      </c>
      <c t="s">
        <v>27</v>
      </c>
    </row>
    <row r="88" spans="1:5" ht="38.25">
      <c r="A88" s="35" t="s">
        <v>56</v>
      </c>
      <c r="E88" s="39" t="s">
        <v>8749</v>
      </c>
    </row>
    <row r="89" spans="1:5" ht="12.75">
      <c r="A89" s="35" t="s">
        <v>57</v>
      </c>
      <c r="E89" s="40" t="s">
        <v>8573</v>
      </c>
    </row>
    <row r="90" spans="1:5" ht="12.75">
      <c r="A90" t="s">
        <v>59</v>
      </c>
      <c r="E90" s="39" t="s">
        <v>60</v>
      </c>
    </row>
    <row r="91" spans="1:16" ht="12.75">
      <c r="A91" t="s">
        <v>49</v>
      </c>
      <c s="34" t="s">
        <v>286</v>
      </c>
      <c s="34" t="s">
        <v>8750</v>
      </c>
      <c s="35" t="s">
        <v>52</v>
      </c>
      <c s="6" t="s">
        <v>6349</v>
      </c>
      <c s="36" t="s">
        <v>99</v>
      </c>
      <c s="37">
        <v>2</v>
      </c>
      <c s="36">
        <v>0</v>
      </c>
      <c s="36">
        <f>ROUND(G91*H91,6)</f>
      </c>
      <c r="L91" s="38">
        <v>0</v>
      </c>
      <c s="32">
        <f>ROUND(ROUND(L91,2)*ROUND(G91,3),2)</f>
      </c>
      <c s="36" t="s">
        <v>2227</v>
      </c>
      <c>
        <f>(M91*21)/100</f>
      </c>
      <c t="s">
        <v>27</v>
      </c>
    </row>
    <row r="92" spans="1:5" ht="12.75">
      <c r="A92" s="35" t="s">
        <v>56</v>
      </c>
      <c r="E92" s="39" t="s">
        <v>8751</v>
      </c>
    </row>
    <row r="93" spans="1:5" ht="12.75">
      <c r="A93" s="35" t="s">
        <v>57</v>
      </c>
      <c r="E93" s="40" t="s">
        <v>8742</v>
      </c>
    </row>
    <row r="94" spans="1:5" ht="51">
      <c r="A94" t="s">
        <v>59</v>
      </c>
      <c r="E94" s="39" t="s">
        <v>8752</v>
      </c>
    </row>
    <row r="95" spans="1:16" ht="12.75">
      <c r="A95" t="s">
        <v>49</v>
      </c>
      <c s="34" t="s">
        <v>289</v>
      </c>
      <c s="34" t="s">
        <v>8753</v>
      </c>
      <c s="35" t="s">
        <v>52</v>
      </c>
      <c s="6" t="s">
        <v>8754</v>
      </c>
      <c s="36" t="s">
        <v>99</v>
      </c>
      <c s="37">
        <v>4</v>
      </c>
      <c s="36">
        <v>0</v>
      </c>
      <c s="36">
        <f>ROUND(G95*H95,6)</f>
      </c>
      <c r="L95" s="38">
        <v>0</v>
      </c>
      <c s="32">
        <f>ROUND(ROUND(L95,2)*ROUND(G95,3),2)</f>
      </c>
      <c s="36" t="s">
        <v>2227</v>
      </c>
      <c>
        <f>(M95*21)/100</f>
      </c>
      <c t="s">
        <v>27</v>
      </c>
    </row>
    <row r="96" spans="1:5" ht="12.75">
      <c r="A96" s="35" t="s">
        <v>56</v>
      </c>
      <c r="E96" s="39" t="s">
        <v>8755</v>
      </c>
    </row>
    <row r="97" spans="1:5" ht="12.75">
      <c r="A97" s="35" t="s">
        <v>57</v>
      </c>
      <c r="E97" s="40" t="s">
        <v>8742</v>
      </c>
    </row>
    <row r="98" spans="1:5" ht="51">
      <c r="A98" t="s">
        <v>59</v>
      </c>
      <c r="E98" s="39" t="s">
        <v>8752</v>
      </c>
    </row>
    <row r="99" spans="1:16" ht="12.75">
      <c r="A99" t="s">
        <v>49</v>
      </c>
      <c s="34" t="s">
        <v>292</v>
      </c>
      <c s="34" t="s">
        <v>8687</v>
      </c>
      <c s="35" t="s">
        <v>52</v>
      </c>
      <c s="6" t="s">
        <v>8688</v>
      </c>
      <c s="36" t="s">
        <v>73</v>
      </c>
      <c s="37">
        <v>326</v>
      </c>
      <c s="36">
        <v>0</v>
      </c>
      <c s="36">
        <f>ROUND(G99*H99,6)</f>
      </c>
      <c r="L99" s="38">
        <v>0</v>
      </c>
      <c s="32">
        <f>ROUND(ROUND(L99,2)*ROUND(G99,3),2)</f>
      </c>
      <c s="36" t="s">
        <v>74</v>
      </c>
      <c>
        <f>(M99*21)/100</f>
      </c>
      <c t="s">
        <v>27</v>
      </c>
    </row>
    <row r="100" spans="1:5" ht="51">
      <c r="A100" s="35" t="s">
        <v>56</v>
      </c>
      <c r="E100" s="39" t="s">
        <v>8756</v>
      </c>
    </row>
    <row r="101" spans="1:5" ht="12.75">
      <c r="A101" s="35" t="s">
        <v>57</v>
      </c>
      <c r="E101" s="40" t="s">
        <v>52</v>
      </c>
    </row>
    <row r="102" spans="1:5" ht="12.75">
      <c r="A102" t="s">
        <v>59</v>
      </c>
      <c r="E102" s="39" t="s">
        <v>60</v>
      </c>
    </row>
    <row r="103" spans="1:13" ht="12.75">
      <c r="A103" t="s">
        <v>46</v>
      </c>
      <c r="C103" s="31" t="s">
        <v>250</v>
      </c>
      <c r="E103" s="33" t="s">
        <v>3069</v>
      </c>
      <c r="J103" s="32">
        <f>0</f>
      </c>
      <c s="32">
        <f>0</f>
      </c>
      <c s="32">
        <f>0+L104</f>
      </c>
      <c s="32">
        <f>0+M104</f>
      </c>
    </row>
    <row r="104" spans="1:16" ht="25.5">
      <c r="A104" t="s">
        <v>49</v>
      </c>
      <c s="34" t="s">
        <v>295</v>
      </c>
      <c s="34" t="s">
        <v>3070</v>
      </c>
      <c s="35" t="s">
        <v>52</v>
      </c>
      <c s="6" t="s">
        <v>3071</v>
      </c>
      <c s="36" t="s">
        <v>99</v>
      </c>
      <c s="37">
        <v>2</v>
      </c>
      <c s="36">
        <v>0</v>
      </c>
      <c s="36">
        <f>ROUND(G104*H104,6)</f>
      </c>
      <c r="L104" s="38">
        <v>0</v>
      </c>
      <c s="32">
        <f>ROUND(ROUND(L104,2)*ROUND(G104,3),2)</f>
      </c>
      <c s="36" t="s">
        <v>74</v>
      </c>
      <c>
        <f>(M104*21)/100</f>
      </c>
      <c t="s">
        <v>27</v>
      </c>
    </row>
    <row r="105" spans="1:5" ht="25.5">
      <c r="A105" s="35" t="s">
        <v>56</v>
      </c>
      <c r="E105" s="39" t="s">
        <v>8471</v>
      </c>
    </row>
    <row r="106" spans="1:5" ht="12.75">
      <c r="A106" s="35" t="s">
        <v>57</v>
      </c>
      <c r="E106" s="40" t="s">
        <v>8472</v>
      </c>
    </row>
    <row r="107" spans="1:5" ht="12.75">
      <c r="A107" t="s">
        <v>59</v>
      </c>
      <c r="E107" s="39" t="s">
        <v>60</v>
      </c>
    </row>
    <row r="108" spans="1:13" ht="12.75">
      <c r="A108" t="s">
        <v>46</v>
      </c>
      <c r="C108" s="31" t="s">
        <v>114</v>
      </c>
      <c r="E108" s="33" t="s">
        <v>2220</v>
      </c>
      <c r="J108" s="32">
        <f>0</f>
      </c>
      <c s="32">
        <f>0</f>
      </c>
      <c s="32">
        <f>0+L109+L113+L117+L121+L125+L129+L133+L137+L141+L145+L149+L153+L157+L161+L165+L169+L173+L177+L181+L185+L189+L193+L197</f>
      </c>
      <c s="32">
        <f>0+M109+M113+M117+M121+M125+M129+M133+M137+M141+M145+M149+M153+M157+M161+M165+M169+M173+M177+M181+M185+M189+M193+M197</f>
      </c>
    </row>
    <row r="109" spans="1:16" ht="12.75">
      <c r="A109" t="s">
        <v>49</v>
      </c>
      <c s="34" t="s">
        <v>158</v>
      </c>
      <c s="34" t="s">
        <v>117</v>
      </c>
      <c s="35" t="s">
        <v>52</v>
      </c>
      <c s="6" t="s">
        <v>118</v>
      </c>
      <c s="36" t="s">
        <v>99</v>
      </c>
      <c s="37">
        <v>7425</v>
      </c>
      <c s="36">
        <v>0</v>
      </c>
      <c s="36">
        <f>ROUND(G109*H109,6)</f>
      </c>
      <c r="L109" s="38">
        <v>0</v>
      </c>
      <c s="32">
        <f>ROUND(ROUND(L109,2)*ROUND(G109,3),2)</f>
      </c>
      <c s="36" t="s">
        <v>74</v>
      </c>
      <c>
        <f>(M109*21)/100</f>
      </c>
      <c t="s">
        <v>27</v>
      </c>
    </row>
    <row r="110" spans="1:5" ht="25.5">
      <c r="A110" s="35" t="s">
        <v>56</v>
      </c>
      <c r="E110" s="39" t="s">
        <v>8757</v>
      </c>
    </row>
    <row r="111" spans="1:5" ht="12.75">
      <c r="A111" s="35" t="s">
        <v>57</v>
      </c>
      <c r="E111" s="40" t="s">
        <v>8758</v>
      </c>
    </row>
    <row r="112" spans="1:5" ht="12.75">
      <c r="A112" t="s">
        <v>59</v>
      </c>
      <c r="E112" s="39" t="s">
        <v>60</v>
      </c>
    </row>
    <row r="113" spans="1:16" ht="12.75">
      <c r="A113" t="s">
        <v>49</v>
      </c>
      <c s="34" t="s">
        <v>163</v>
      </c>
      <c s="34" t="s">
        <v>123</v>
      </c>
      <c s="35" t="s">
        <v>52</v>
      </c>
      <c s="6" t="s">
        <v>124</v>
      </c>
      <c s="36" t="s">
        <v>99</v>
      </c>
      <c s="37">
        <v>650</v>
      </c>
      <c s="36">
        <v>0</v>
      </c>
      <c s="36">
        <f>ROUND(G113*H113,6)</f>
      </c>
      <c r="L113" s="38">
        <v>0</v>
      </c>
      <c s="32">
        <f>ROUND(ROUND(L113,2)*ROUND(G113,3),2)</f>
      </c>
      <c s="36" t="s">
        <v>74</v>
      </c>
      <c>
        <f>(M113*21)/100</f>
      </c>
      <c t="s">
        <v>27</v>
      </c>
    </row>
    <row r="114" spans="1:5" ht="25.5">
      <c r="A114" s="35" t="s">
        <v>56</v>
      </c>
      <c r="E114" s="39" t="s">
        <v>8759</v>
      </c>
    </row>
    <row r="115" spans="1:5" ht="12.75">
      <c r="A115" s="35" t="s">
        <v>57</v>
      </c>
      <c r="E115" s="40" t="s">
        <v>8760</v>
      </c>
    </row>
    <row r="116" spans="1:5" ht="12.75">
      <c r="A116" t="s">
        <v>59</v>
      </c>
      <c r="E116" s="39" t="s">
        <v>60</v>
      </c>
    </row>
    <row r="117" spans="1:16" ht="12.75">
      <c r="A117" t="s">
        <v>49</v>
      </c>
      <c s="34" t="s">
        <v>166</v>
      </c>
      <c s="34" t="s">
        <v>126</v>
      </c>
      <c s="35" t="s">
        <v>52</v>
      </c>
      <c s="6" t="s">
        <v>127</v>
      </c>
      <c s="36" t="s">
        <v>99</v>
      </c>
      <c s="37">
        <v>4787</v>
      </c>
      <c s="36">
        <v>0</v>
      </c>
      <c s="36">
        <f>ROUND(G117*H117,6)</f>
      </c>
      <c r="L117" s="38">
        <v>0</v>
      </c>
      <c s="32">
        <f>ROUND(ROUND(L117,2)*ROUND(G117,3),2)</f>
      </c>
      <c s="36" t="s">
        <v>74</v>
      </c>
      <c>
        <f>(M117*21)/100</f>
      </c>
      <c t="s">
        <v>27</v>
      </c>
    </row>
    <row r="118" spans="1:5" ht="12.75">
      <c r="A118" s="35" t="s">
        <v>56</v>
      </c>
      <c r="E118" s="39" t="s">
        <v>52</v>
      </c>
    </row>
    <row r="119" spans="1:5" ht="12.75">
      <c r="A119" s="35" t="s">
        <v>57</v>
      </c>
      <c r="E119" s="40" t="s">
        <v>8761</v>
      </c>
    </row>
    <row r="120" spans="1:5" ht="12.75">
      <c r="A120" t="s">
        <v>59</v>
      </c>
      <c r="E120" s="39" t="s">
        <v>60</v>
      </c>
    </row>
    <row r="121" spans="1:16" ht="12.75">
      <c r="A121" t="s">
        <v>49</v>
      </c>
      <c s="34" t="s">
        <v>169</v>
      </c>
      <c s="34" t="s">
        <v>8158</v>
      </c>
      <c s="35" t="s">
        <v>52</v>
      </c>
      <c s="6" t="s">
        <v>8304</v>
      </c>
      <c s="36" t="s">
        <v>99</v>
      </c>
      <c s="37">
        <v>103</v>
      </c>
      <c s="36">
        <v>0</v>
      </c>
      <c s="36">
        <f>ROUND(G121*H121,6)</f>
      </c>
      <c r="L121" s="38">
        <v>0</v>
      </c>
      <c s="32">
        <f>ROUND(ROUND(L121,2)*ROUND(G121,3),2)</f>
      </c>
      <c s="36" t="s">
        <v>74</v>
      </c>
      <c>
        <f>(M121*21)/100</f>
      </c>
      <c t="s">
        <v>27</v>
      </c>
    </row>
    <row r="122" spans="1:5" ht="25.5">
      <c r="A122" s="35" t="s">
        <v>56</v>
      </c>
      <c r="E122" s="39" t="s">
        <v>8762</v>
      </c>
    </row>
    <row r="123" spans="1:5" ht="12.75">
      <c r="A123" s="35" t="s">
        <v>57</v>
      </c>
      <c r="E123" s="40" t="s">
        <v>8761</v>
      </c>
    </row>
    <row r="124" spans="1:5" ht="12.75">
      <c r="A124" t="s">
        <v>59</v>
      </c>
      <c r="E124" s="39" t="s">
        <v>60</v>
      </c>
    </row>
    <row r="125" spans="1:16" ht="25.5">
      <c r="A125" t="s">
        <v>49</v>
      </c>
      <c s="34" t="s">
        <v>172</v>
      </c>
      <c s="34" t="s">
        <v>8248</v>
      </c>
      <c s="35" t="s">
        <v>52</v>
      </c>
      <c s="6" t="s">
        <v>8249</v>
      </c>
      <c s="36" t="s">
        <v>107</v>
      </c>
      <c s="37">
        <v>22</v>
      </c>
      <c s="36">
        <v>0</v>
      </c>
      <c s="36">
        <f>ROUND(G125*H125,6)</f>
      </c>
      <c r="L125" s="38">
        <v>0</v>
      </c>
      <c s="32">
        <f>ROUND(ROUND(L125,2)*ROUND(G125,3),2)</f>
      </c>
      <c s="36" t="s">
        <v>74</v>
      </c>
      <c>
        <f>(M125*21)/100</f>
      </c>
      <c t="s">
        <v>27</v>
      </c>
    </row>
    <row r="126" spans="1:5" ht="12.75">
      <c r="A126" s="35" t="s">
        <v>56</v>
      </c>
      <c r="E126" s="39" t="s">
        <v>52</v>
      </c>
    </row>
    <row r="127" spans="1:5" ht="12.75">
      <c r="A127" s="35" t="s">
        <v>57</v>
      </c>
      <c r="E127" s="40" t="s">
        <v>52</v>
      </c>
    </row>
    <row r="128" spans="1:5" ht="12.75">
      <c r="A128" t="s">
        <v>59</v>
      </c>
      <c r="E128" s="39" t="s">
        <v>60</v>
      </c>
    </row>
    <row r="129" spans="1:16" ht="12.75">
      <c r="A129" t="s">
        <v>49</v>
      </c>
      <c s="34" t="s">
        <v>175</v>
      </c>
      <c s="34" t="s">
        <v>153</v>
      </c>
      <c s="35" t="s">
        <v>52</v>
      </c>
      <c s="6" t="s">
        <v>154</v>
      </c>
      <c s="36" t="s">
        <v>99</v>
      </c>
      <c s="37">
        <v>675</v>
      </c>
      <c s="36">
        <v>0</v>
      </c>
      <c s="36">
        <f>ROUND(G129*H129,6)</f>
      </c>
      <c r="L129" s="38">
        <v>0</v>
      </c>
      <c s="32">
        <f>ROUND(ROUND(L129,2)*ROUND(G129,3),2)</f>
      </c>
      <c s="36" t="s">
        <v>74</v>
      </c>
      <c>
        <f>(M129*21)/100</f>
      </c>
      <c t="s">
        <v>27</v>
      </c>
    </row>
    <row r="130" spans="1:5" ht="38.25">
      <c r="A130" s="35" t="s">
        <v>56</v>
      </c>
      <c r="E130" s="39" t="s">
        <v>8763</v>
      </c>
    </row>
    <row r="131" spans="1:5" ht="12.75">
      <c r="A131" s="35" t="s">
        <v>57</v>
      </c>
      <c r="E131" s="40" t="s">
        <v>8760</v>
      </c>
    </row>
    <row r="132" spans="1:5" ht="12.75">
      <c r="A132" t="s">
        <v>59</v>
      </c>
      <c r="E132" s="39" t="s">
        <v>52</v>
      </c>
    </row>
    <row r="133" spans="1:16" ht="25.5">
      <c r="A133" t="s">
        <v>49</v>
      </c>
      <c s="34" t="s">
        <v>178</v>
      </c>
      <c s="34" t="s">
        <v>150</v>
      </c>
      <c s="35" t="s">
        <v>52</v>
      </c>
      <c s="6" t="s">
        <v>151</v>
      </c>
      <c s="36" t="s">
        <v>107</v>
      </c>
      <c s="37">
        <v>28</v>
      </c>
      <c s="36">
        <v>0</v>
      </c>
      <c s="36">
        <f>ROUND(G133*H133,6)</f>
      </c>
      <c r="L133" s="38">
        <v>0</v>
      </c>
      <c s="32">
        <f>ROUND(ROUND(L133,2)*ROUND(G133,3),2)</f>
      </c>
      <c s="36" t="s">
        <v>74</v>
      </c>
      <c>
        <f>(M133*21)/100</f>
      </c>
      <c t="s">
        <v>27</v>
      </c>
    </row>
    <row r="134" spans="1:5" ht="12.75">
      <c r="A134" s="35" t="s">
        <v>56</v>
      </c>
      <c r="E134" s="39" t="s">
        <v>8252</v>
      </c>
    </row>
    <row r="135" spans="1:5" ht="12.75">
      <c r="A135" s="35" t="s">
        <v>57</v>
      </c>
      <c r="E135" s="40" t="s">
        <v>52</v>
      </c>
    </row>
    <row r="136" spans="1:5" ht="12.75">
      <c r="A136" t="s">
        <v>59</v>
      </c>
      <c r="E136" s="39" t="s">
        <v>60</v>
      </c>
    </row>
    <row r="137" spans="1:16" ht="12.75">
      <c r="A137" t="s">
        <v>49</v>
      </c>
      <c s="34" t="s">
        <v>181</v>
      </c>
      <c s="34" t="s">
        <v>147</v>
      </c>
      <c s="35" t="s">
        <v>52</v>
      </c>
      <c s="6" t="s">
        <v>148</v>
      </c>
      <c s="36" t="s">
        <v>107</v>
      </c>
      <c s="37">
        <v>49</v>
      </c>
      <c s="36">
        <v>0</v>
      </c>
      <c s="36">
        <f>ROUND(G137*H137,6)</f>
      </c>
      <c r="L137" s="38">
        <v>0</v>
      </c>
      <c s="32">
        <f>ROUND(ROUND(L137,2)*ROUND(G137,3),2)</f>
      </c>
      <c s="36" t="s">
        <v>74</v>
      </c>
      <c>
        <f>(M137*21)/100</f>
      </c>
      <c t="s">
        <v>27</v>
      </c>
    </row>
    <row r="138" spans="1:5" ht="12.75">
      <c r="A138" s="35" t="s">
        <v>56</v>
      </c>
      <c r="E138" s="39" t="s">
        <v>8252</v>
      </c>
    </row>
    <row r="139" spans="1:5" ht="12.75">
      <c r="A139" s="35" t="s">
        <v>57</v>
      </c>
      <c r="E139" s="40" t="s">
        <v>52</v>
      </c>
    </row>
    <row r="140" spans="1:5" ht="12.75">
      <c r="A140" t="s">
        <v>59</v>
      </c>
      <c r="E140" s="39" t="s">
        <v>60</v>
      </c>
    </row>
    <row r="141" spans="1:16" ht="25.5">
      <c r="A141" t="s">
        <v>49</v>
      </c>
      <c s="34" t="s">
        <v>184</v>
      </c>
      <c s="34" t="s">
        <v>863</v>
      </c>
      <c s="35" t="s">
        <v>52</v>
      </c>
      <c s="6" t="s">
        <v>864</v>
      </c>
      <c s="36" t="s">
        <v>107</v>
      </c>
      <c s="37">
        <v>30</v>
      </c>
      <c s="36">
        <v>0</v>
      </c>
      <c s="36">
        <f>ROUND(G141*H141,6)</f>
      </c>
      <c r="L141" s="38">
        <v>0</v>
      </c>
      <c s="32">
        <f>ROUND(ROUND(L141,2)*ROUND(G141,3),2)</f>
      </c>
      <c s="36" t="s">
        <v>74</v>
      </c>
      <c>
        <f>(M141*21)/100</f>
      </c>
      <c t="s">
        <v>27</v>
      </c>
    </row>
    <row r="142" spans="1:5" ht="12.75">
      <c r="A142" s="35" t="s">
        <v>56</v>
      </c>
      <c r="E142" s="39" t="s">
        <v>8764</v>
      </c>
    </row>
    <row r="143" spans="1:5" ht="12.75">
      <c r="A143" s="35" t="s">
        <v>57</v>
      </c>
      <c r="E143" s="40" t="s">
        <v>52</v>
      </c>
    </row>
    <row r="144" spans="1:5" ht="12.75">
      <c r="A144" t="s">
        <v>59</v>
      </c>
      <c r="E144" s="39" t="s">
        <v>52</v>
      </c>
    </row>
    <row r="145" spans="1:16" ht="12.75">
      <c r="A145" t="s">
        <v>49</v>
      </c>
      <c s="34" t="s">
        <v>187</v>
      </c>
      <c s="34" t="s">
        <v>867</v>
      </c>
      <c s="35" t="s">
        <v>52</v>
      </c>
      <c s="6" t="s">
        <v>868</v>
      </c>
      <c s="36" t="s">
        <v>107</v>
      </c>
      <c s="37">
        <v>38</v>
      </c>
      <c s="36">
        <v>0</v>
      </c>
      <c s="36">
        <f>ROUND(G145*H145,6)</f>
      </c>
      <c r="L145" s="38">
        <v>0</v>
      </c>
      <c s="32">
        <f>ROUND(ROUND(L145,2)*ROUND(G145,3),2)</f>
      </c>
      <c s="36" t="s">
        <v>74</v>
      </c>
      <c>
        <f>(M145*21)/100</f>
      </c>
      <c t="s">
        <v>27</v>
      </c>
    </row>
    <row r="146" spans="1:5" ht="25.5">
      <c r="A146" s="35" t="s">
        <v>56</v>
      </c>
      <c r="E146" s="39" t="s">
        <v>8765</v>
      </c>
    </row>
    <row r="147" spans="1:5" ht="12.75">
      <c r="A147" s="35" t="s">
        <v>57</v>
      </c>
      <c r="E147" s="40" t="s">
        <v>52</v>
      </c>
    </row>
    <row r="148" spans="1:5" ht="12.75">
      <c r="A148" t="s">
        <v>59</v>
      </c>
      <c r="E148" s="39" t="s">
        <v>60</v>
      </c>
    </row>
    <row r="149" spans="1:16" ht="25.5">
      <c r="A149" t="s">
        <v>49</v>
      </c>
      <c s="34" t="s">
        <v>190</v>
      </c>
      <c s="34" t="s">
        <v>851</v>
      </c>
      <c s="35" t="s">
        <v>52</v>
      </c>
      <c s="6" t="s">
        <v>852</v>
      </c>
      <c s="36" t="s">
        <v>107</v>
      </c>
      <c s="37">
        <v>2</v>
      </c>
      <c s="36">
        <v>0</v>
      </c>
      <c s="36">
        <f>ROUND(G149*H149,6)</f>
      </c>
      <c r="L149" s="38">
        <v>0</v>
      </c>
      <c s="32">
        <f>ROUND(ROUND(L149,2)*ROUND(G149,3),2)</f>
      </c>
      <c s="36" t="s">
        <v>74</v>
      </c>
      <c>
        <f>(M149*21)/100</f>
      </c>
      <c t="s">
        <v>27</v>
      </c>
    </row>
    <row r="150" spans="1:5" ht="12.75">
      <c r="A150" s="35" t="s">
        <v>56</v>
      </c>
      <c r="E150" s="39" t="s">
        <v>8480</v>
      </c>
    </row>
    <row r="151" spans="1:5" ht="12.75">
      <c r="A151" s="35" t="s">
        <v>57</v>
      </c>
      <c r="E151" s="40" t="s">
        <v>8584</v>
      </c>
    </row>
    <row r="152" spans="1:5" ht="12.75">
      <c r="A152" t="s">
        <v>59</v>
      </c>
      <c r="E152" s="39" t="s">
        <v>60</v>
      </c>
    </row>
    <row r="153" spans="1:16" ht="12.75">
      <c r="A153" t="s">
        <v>49</v>
      </c>
      <c s="34" t="s">
        <v>195</v>
      </c>
      <c s="34" t="s">
        <v>2474</v>
      </c>
      <c s="35" t="s">
        <v>52</v>
      </c>
      <c s="6" t="s">
        <v>2475</v>
      </c>
      <c s="36" t="s">
        <v>73</v>
      </c>
      <c s="37">
        <v>0.22</v>
      </c>
      <c s="36">
        <v>0</v>
      </c>
      <c s="36">
        <f>ROUND(G153*H153,6)</f>
      </c>
      <c r="L153" s="38">
        <v>0</v>
      </c>
      <c s="32">
        <f>ROUND(ROUND(L153,2)*ROUND(G153,3),2)</f>
      </c>
      <c s="36" t="s">
        <v>74</v>
      </c>
      <c>
        <f>(M153*21)/100</f>
      </c>
      <c t="s">
        <v>27</v>
      </c>
    </row>
    <row r="154" spans="1:5" ht="25.5">
      <c r="A154" s="35" t="s">
        <v>56</v>
      </c>
      <c r="E154" s="39" t="s">
        <v>8766</v>
      </c>
    </row>
    <row r="155" spans="1:5" ht="12.75">
      <c r="A155" s="35" t="s">
        <v>57</v>
      </c>
      <c r="E155" s="40" t="s">
        <v>8584</v>
      </c>
    </row>
    <row r="156" spans="1:5" ht="12.75">
      <c r="A156" t="s">
        <v>59</v>
      </c>
      <c r="E156" s="39" t="s">
        <v>60</v>
      </c>
    </row>
    <row r="157" spans="1:16" ht="25.5">
      <c r="A157" t="s">
        <v>49</v>
      </c>
      <c s="34" t="s">
        <v>199</v>
      </c>
      <c s="34" t="s">
        <v>853</v>
      </c>
      <c s="35" t="s">
        <v>52</v>
      </c>
      <c s="6" t="s">
        <v>854</v>
      </c>
      <c s="36" t="s">
        <v>107</v>
      </c>
      <c s="37">
        <v>6</v>
      </c>
      <c s="36">
        <v>0</v>
      </c>
      <c s="36">
        <f>ROUND(G157*H157,6)</f>
      </c>
      <c r="L157" s="38">
        <v>0</v>
      </c>
      <c s="32">
        <f>ROUND(ROUND(L157,2)*ROUND(G157,3),2)</f>
      </c>
      <c s="36" t="s">
        <v>74</v>
      </c>
      <c>
        <f>(M157*21)/100</f>
      </c>
      <c t="s">
        <v>27</v>
      </c>
    </row>
    <row r="158" spans="1:5" ht="12.75">
      <c r="A158" s="35" t="s">
        <v>56</v>
      </c>
      <c r="E158" s="39" t="s">
        <v>8767</v>
      </c>
    </row>
    <row r="159" spans="1:5" ht="12.75">
      <c r="A159" s="35" t="s">
        <v>57</v>
      </c>
      <c r="E159" s="40" t="s">
        <v>8138</v>
      </c>
    </row>
    <row r="160" spans="1:5" ht="12.75">
      <c r="A160" t="s">
        <v>59</v>
      </c>
      <c r="E160" s="39" t="s">
        <v>60</v>
      </c>
    </row>
    <row r="161" spans="1:16" ht="12.75">
      <c r="A161" t="s">
        <v>49</v>
      </c>
      <c s="34" t="s">
        <v>202</v>
      </c>
      <c s="34" t="s">
        <v>8486</v>
      </c>
      <c s="35" t="s">
        <v>52</v>
      </c>
      <c s="6" t="s">
        <v>2134</v>
      </c>
      <c s="36" t="s">
        <v>73</v>
      </c>
      <c s="37">
        <v>0.22</v>
      </c>
      <c s="36">
        <v>0</v>
      </c>
      <c s="36">
        <f>ROUND(G161*H161,6)</f>
      </c>
      <c r="L161" s="38">
        <v>0</v>
      </c>
      <c s="32">
        <f>ROUND(ROUND(L161,2)*ROUND(G161,3),2)</f>
      </c>
      <c s="36" t="s">
        <v>74</v>
      </c>
      <c>
        <f>(M161*21)/100</f>
      </c>
      <c t="s">
        <v>27</v>
      </c>
    </row>
    <row r="162" spans="1:5" ht="12.75">
      <c r="A162" s="35" t="s">
        <v>56</v>
      </c>
      <c r="E162" s="39" t="s">
        <v>8487</v>
      </c>
    </row>
    <row r="163" spans="1:5" ht="12.75">
      <c r="A163" s="35" t="s">
        <v>57</v>
      </c>
      <c r="E163" s="40" t="s">
        <v>8283</v>
      </c>
    </row>
    <row r="164" spans="1:5" ht="12.75">
      <c r="A164" t="s">
        <v>59</v>
      </c>
      <c r="E164" s="39" t="s">
        <v>60</v>
      </c>
    </row>
    <row r="165" spans="1:16" ht="25.5">
      <c r="A165" t="s">
        <v>49</v>
      </c>
      <c s="34" t="s">
        <v>205</v>
      </c>
      <c s="34" t="s">
        <v>2035</v>
      </c>
      <c s="35" t="s">
        <v>52</v>
      </c>
      <c s="6" t="s">
        <v>2036</v>
      </c>
      <c s="36" t="s">
        <v>107</v>
      </c>
      <c s="37">
        <v>1</v>
      </c>
      <c s="36">
        <v>0</v>
      </c>
      <c s="36">
        <f>ROUND(G165*H165,6)</f>
      </c>
      <c r="L165" s="38">
        <v>0</v>
      </c>
      <c s="32">
        <f>ROUND(ROUND(L165,2)*ROUND(G165,3),2)</f>
      </c>
      <c s="36" t="s">
        <v>74</v>
      </c>
      <c>
        <f>(M165*21)/100</f>
      </c>
      <c t="s">
        <v>27</v>
      </c>
    </row>
    <row r="166" spans="1:5" ht="12.75">
      <c r="A166" s="35" t="s">
        <v>56</v>
      </c>
      <c r="E166" s="39" t="s">
        <v>8487</v>
      </c>
    </row>
    <row r="167" spans="1:5" ht="12.75">
      <c r="A167" s="35" t="s">
        <v>57</v>
      </c>
      <c r="E167" s="40" t="s">
        <v>8283</v>
      </c>
    </row>
    <row r="168" spans="1:5" ht="12.75">
      <c r="A168" t="s">
        <v>59</v>
      </c>
      <c r="E168" s="39" t="s">
        <v>60</v>
      </c>
    </row>
    <row r="169" spans="1:16" ht="12.75">
      <c r="A169" t="s">
        <v>49</v>
      </c>
      <c s="34" t="s">
        <v>208</v>
      </c>
      <c s="34" t="s">
        <v>859</v>
      </c>
      <c s="35" t="s">
        <v>52</v>
      </c>
      <c s="6" t="s">
        <v>860</v>
      </c>
      <c s="36" t="s">
        <v>107</v>
      </c>
      <c s="37">
        <v>20</v>
      </c>
      <c s="36">
        <v>0</v>
      </c>
      <c s="36">
        <f>ROUND(G169*H169,6)</f>
      </c>
      <c r="L169" s="38">
        <v>0</v>
      </c>
      <c s="32">
        <f>ROUND(ROUND(L169,2)*ROUND(G169,3),2)</f>
      </c>
      <c s="36" t="s">
        <v>74</v>
      </c>
      <c>
        <f>(M169*21)/100</f>
      </c>
      <c t="s">
        <v>27</v>
      </c>
    </row>
    <row r="170" spans="1:5" ht="25.5">
      <c r="A170" s="35" t="s">
        <v>56</v>
      </c>
      <c r="E170" s="39" t="s">
        <v>8768</v>
      </c>
    </row>
    <row r="171" spans="1:5" ht="12.75">
      <c r="A171" s="35" t="s">
        <v>57</v>
      </c>
      <c r="E171" s="40" t="s">
        <v>8769</v>
      </c>
    </row>
    <row r="172" spans="1:5" ht="12.75">
      <c r="A172" t="s">
        <v>59</v>
      </c>
      <c r="E172" s="39" t="s">
        <v>60</v>
      </c>
    </row>
    <row r="173" spans="1:16" ht="25.5">
      <c r="A173" t="s">
        <v>49</v>
      </c>
      <c s="34" t="s">
        <v>211</v>
      </c>
      <c s="34" t="s">
        <v>8489</v>
      </c>
      <c s="35" t="s">
        <v>52</v>
      </c>
      <c s="6" t="s">
        <v>8490</v>
      </c>
      <c s="36" t="s">
        <v>99</v>
      </c>
      <c s="37">
        <v>650</v>
      </c>
      <c s="36">
        <v>0</v>
      </c>
      <c s="36">
        <f>ROUND(G173*H173,6)</f>
      </c>
      <c r="L173" s="38">
        <v>0</v>
      </c>
      <c s="32">
        <f>ROUND(ROUND(L173,2)*ROUND(G173,3),2)</f>
      </c>
      <c s="36" t="s">
        <v>2227</v>
      </c>
      <c>
        <f>(M173*21)/100</f>
      </c>
      <c t="s">
        <v>27</v>
      </c>
    </row>
    <row r="174" spans="1:5" ht="38.25">
      <c r="A174" s="35" t="s">
        <v>56</v>
      </c>
      <c r="E174" s="39" t="s">
        <v>8770</v>
      </c>
    </row>
    <row r="175" spans="1:5" ht="12.75">
      <c r="A175" s="35" t="s">
        <v>57</v>
      </c>
      <c r="E175" s="40" t="s">
        <v>52</v>
      </c>
    </row>
    <row r="176" spans="1:5" ht="89.25">
      <c r="A176" t="s">
        <v>59</v>
      </c>
      <c r="E176" s="39" t="s">
        <v>8492</v>
      </c>
    </row>
    <row r="177" spans="1:16" ht="25.5">
      <c r="A177" t="s">
        <v>49</v>
      </c>
      <c s="34" t="s">
        <v>214</v>
      </c>
      <c s="34" t="s">
        <v>798</v>
      </c>
      <c s="35" t="s">
        <v>52</v>
      </c>
      <c s="6" t="s">
        <v>8493</v>
      </c>
      <c s="36" t="s">
        <v>800</v>
      </c>
      <c s="37">
        <v>272</v>
      </c>
      <c s="36">
        <v>0</v>
      </c>
      <c s="36">
        <f>ROUND(G177*H177,6)</f>
      </c>
      <c r="L177" s="38">
        <v>0</v>
      </c>
      <c s="32">
        <f>ROUND(ROUND(L177,2)*ROUND(G177,3),2)</f>
      </c>
      <c s="36" t="s">
        <v>74</v>
      </c>
      <c>
        <f>(M177*21)/100</f>
      </c>
      <c t="s">
        <v>27</v>
      </c>
    </row>
    <row r="178" spans="1:5" ht="25.5">
      <c r="A178" s="35" t="s">
        <v>56</v>
      </c>
      <c r="E178" s="39" t="s">
        <v>8771</v>
      </c>
    </row>
    <row r="179" spans="1:5" ht="12.75">
      <c r="A179" s="35" t="s">
        <v>57</v>
      </c>
      <c r="E179" s="40" t="s">
        <v>52</v>
      </c>
    </row>
    <row r="180" spans="1:5" ht="12.75">
      <c r="A180" t="s">
        <v>59</v>
      </c>
      <c r="E180" s="39" t="s">
        <v>60</v>
      </c>
    </row>
    <row r="181" spans="1:16" ht="25.5">
      <c r="A181" t="s">
        <v>49</v>
      </c>
      <c s="34" t="s">
        <v>217</v>
      </c>
      <c s="34" t="s">
        <v>1333</v>
      </c>
      <c s="35" t="s">
        <v>52</v>
      </c>
      <c s="6" t="s">
        <v>1334</v>
      </c>
      <c s="36" t="s">
        <v>99</v>
      </c>
      <c s="37">
        <v>15</v>
      </c>
      <c s="36">
        <v>0</v>
      </c>
      <c s="36">
        <f>ROUND(G181*H181,6)</f>
      </c>
      <c r="L181" s="38">
        <v>0</v>
      </c>
      <c s="32">
        <f>ROUND(ROUND(L181,2)*ROUND(G181,3),2)</f>
      </c>
      <c s="36" t="s">
        <v>74</v>
      </c>
      <c>
        <f>(M181*21)/100</f>
      </c>
      <c t="s">
        <v>27</v>
      </c>
    </row>
    <row r="182" spans="1:5" ht="25.5">
      <c r="A182" s="35" t="s">
        <v>56</v>
      </c>
      <c r="E182" s="39" t="s">
        <v>8772</v>
      </c>
    </row>
    <row r="183" spans="1:5" ht="12.75">
      <c r="A183" s="35" t="s">
        <v>57</v>
      </c>
      <c r="E183" s="40" t="s">
        <v>8773</v>
      </c>
    </row>
    <row r="184" spans="1:5" ht="12.75">
      <c r="A184" t="s">
        <v>59</v>
      </c>
      <c r="E184" s="39" t="s">
        <v>60</v>
      </c>
    </row>
    <row r="185" spans="1:16" ht="25.5">
      <c r="A185" t="s">
        <v>49</v>
      </c>
      <c s="34" t="s">
        <v>220</v>
      </c>
      <c s="34" t="s">
        <v>8774</v>
      </c>
      <c s="35" t="s">
        <v>52</v>
      </c>
      <c s="6" t="s">
        <v>799</v>
      </c>
      <c s="36" t="s">
        <v>800</v>
      </c>
      <c s="37">
        <v>120</v>
      </c>
      <c s="36">
        <v>0</v>
      </c>
      <c s="36">
        <f>ROUND(G185*H185,6)</f>
      </c>
      <c r="L185" s="38">
        <v>0</v>
      </c>
      <c s="32">
        <f>ROUND(ROUND(L185,2)*ROUND(G185,3),2)</f>
      </c>
      <c s="36" t="s">
        <v>74</v>
      </c>
      <c>
        <f>(M185*21)/100</f>
      </c>
      <c t="s">
        <v>27</v>
      </c>
    </row>
    <row r="186" spans="1:5" ht="25.5">
      <c r="A186" s="35" t="s">
        <v>56</v>
      </c>
      <c r="E186" s="39" t="s">
        <v>8775</v>
      </c>
    </row>
    <row r="187" spans="1:5" ht="12.75">
      <c r="A187" s="35" t="s">
        <v>57</v>
      </c>
      <c r="E187" s="40" t="s">
        <v>8773</v>
      </c>
    </row>
    <row r="188" spans="1:5" ht="12.75">
      <c r="A188" t="s">
        <v>59</v>
      </c>
      <c r="E188" s="39" t="s">
        <v>60</v>
      </c>
    </row>
    <row r="189" spans="1:16" ht="12.75">
      <c r="A189" t="s">
        <v>49</v>
      </c>
      <c s="34" t="s">
        <v>223</v>
      </c>
      <c s="34" t="s">
        <v>159</v>
      </c>
      <c s="35" t="s">
        <v>52</v>
      </c>
      <c s="6" t="s">
        <v>160</v>
      </c>
      <c s="36" t="s">
        <v>99</v>
      </c>
      <c s="37">
        <v>15</v>
      </c>
      <c s="36">
        <v>0</v>
      </c>
      <c s="36">
        <f>ROUND(G189*H189,6)</f>
      </c>
      <c r="L189" s="38">
        <v>0</v>
      </c>
      <c s="32">
        <f>ROUND(ROUND(L189,2)*ROUND(G189,3),2)</f>
      </c>
      <c s="36" t="s">
        <v>74</v>
      </c>
      <c>
        <f>(M189*21)/100</f>
      </c>
      <c t="s">
        <v>27</v>
      </c>
    </row>
    <row r="190" spans="1:5" ht="25.5">
      <c r="A190" s="35" t="s">
        <v>56</v>
      </c>
      <c r="E190" s="39" t="s">
        <v>8776</v>
      </c>
    </row>
    <row r="191" spans="1:5" ht="12.75">
      <c r="A191" s="35" t="s">
        <v>57</v>
      </c>
      <c r="E191" s="40" t="s">
        <v>8773</v>
      </c>
    </row>
    <row r="192" spans="1:5" ht="12.75">
      <c r="A192" t="s">
        <v>59</v>
      </c>
      <c r="E192" s="39" t="s">
        <v>60</v>
      </c>
    </row>
    <row r="193" spans="1:16" ht="12.75">
      <c r="A193" t="s">
        <v>49</v>
      </c>
      <c s="34" t="s">
        <v>226</v>
      </c>
      <c s="34" t="s">
        <v>132</v>
      </c>
      <c s="35" t="s">
        <v>52</v>
      </c>
      <c s="6" t="s">
        <v>133</v>
      </c>
      <c s="36" t="s">
        <v>99</v>
      </c>
      <c s="37">
        <v>135</v>
      </c>
      <c s="36">
        <v>0</v>
      </c>
      <c s="36">
        <f>ROUND(G193*H193,6)</f>
      </c>
      <c r="L193" s="38">
        <v>0</v>
      </c>
      <c s="32">
        <f>ROUND(ROUND(L193,2)*ROUND(G193,3),2)</f>
      </c>
      <c s="36" t="s">
        <v>74</v>
      </c>
      <c>
        <f>(M193*21)/100</f>
      </c>
      <c t="s">
        <v>27</v>
      </c>
    </row>
    <row r="194" spans="1:5" ht="38.25">
      <c r="A194" s="35" t="s">
        <v>56</v>
      </c>
      <c r="E194" s="39" t="s">
        <v>8496</v>
      </c>
    </row>
    <row r="195" spans="1:5" ht="12.75">
      <c r="A195" s="35" t="s">
        <v>57</v>
      </c>
      <c r="E195" s="40" t="s">
        <v>52</v>
      </c>
    </row>
    <row r="196" spans="1:5" ht="12.75">
      <c r="A196" t="s">
        <v>59</v>
      </c>
      <c r="E196" s="39" t="s">
        <v>60</v>
      </c>
    </row>
    <row r="197" spans="1:16" ht="12.75">
      <c r="A197" t="s">
        <v>49</v>
      </c>
      <c s="34" t="s">
        <v>229</v>
      </c>
      <c s="34" t="s">
        <v>8497</v>
      </c>
      <c s="35" t="s">
        <v>52</v>
      </c>
      <c s="6" t="s">
        <v>8498</v>
      </c>
      <c s="36" t="s">
        <v>99</v>
      </c>
      <c s="37">
        <v>135</v>
      </c>
      <c s="36">
        <v>0</v>
      </c>
      <c s="36">
        <f>ROUND(G197*H197,6)</f>
      </c>
      <c r="L197" s="38">
        <v>0</v>
      </c>
      <c s="32">
        <f>ROUND(ROUND(L197,2)*ROUND(G197,3),2)</f>
      </c>
      <c s="36" t="s">
        <v>74</v>
      </c>
      <c>
        <f>(M197*21)/100</f>
      </c>
      <c t="s">
        <v>27</v>
      </c>
    </row>
    <row r="198" spans="1:5" ht="38.25">
      <c r="A198" s="35" t="s">
        <v>56</v>
      </c>
      <c r="E198" s="39" t="s">
        <v>8499</v>
      </c>
    </row>
    <row r="199" spans="1:5" ht="12.75">
      <c r="A199" s="35" t="s">
        <v>57</v>
      </c>
      <c r="E199" s="40" t="s">
        <v>52</v>
      </c>
    </row>
    <row r="200" spans="1:5" ht="12.75">
      <c r="A200" t="s">
        <v>59</v>
      </c>
      <c r="E200" s="39" t="s">
        <v>60</v>
      </c>
    </row>
    <row r="201" spans="1:13" ht="12.75">
      <c r="A201" t="s">
        <v>46</v>
      </c>
      <c r="C201" s="31" t="s">
        <v>161</v>
      </c>
      <c r="E201" s="33" t="s">
        <v>2221</v>
      </c>
      <c r="J201" s="32">
        <f>0</f>
      </c>
      <c s="32">
        <f>0</f>
      </c>
      <c s="32">
        <f>0+L202+L206+L210+L214+L218+L222+L226+L230+L234+L238+L242+L246+L250+L254+L258+L262+L266+L270+L274+L278+L282+L286+L290+L294</f>
      </c>
      <c s="32">
        <f>0+M202+M206+M210+M214+M218+M222+M226+M230+M234+M238+M242+M246+M250+M254+M258+M262+M266+M270+M274+M278+M282+M286+M290+M294</f>
      </c>
    </row>
    <row r="202" spans="1:16" ht="12.75">
      <c r="A202" t="s">
        <v>49</v>
      </c>
      <c s="34" t="s">
        <v>69</v>
      </c>
      <c s="34" t="s">
        <v>2786</v>
      </c>
      <c s="35" t="s">
        <v>52</v>
      </c>
      <c s="6" t="s">
        <v>2787</v>
      </c>
      <c s="36" t="s">
        <v>99</v>
      </c>
      <c s="37">
        <v>7734</v>
      </c>
      <c s="36">
        <v>0</v>
      </c>
      <c s="36">
        <f>ROUND(G202*H202,6)</f>
      </c>
      <c r="L202" s="38">
        <v>0</v>
      </c>
      <c s="32">
        <f>ROUND(ROUND(L202,2)*ROUND(G202,3),2)</f>
      </c>
      <c s="36" t="s">
        <v>74</v>
      </c>
      <c>
        <f>(M202*21)/100</f>
      </c>
      <c t="s">
        <v>27</v>
      </c>
    </row>
    <row r="203" spans="1:5" ht="12.75">
      <c r="A203" s="35" t="s">
        <v>56</v>
      </c>
      <c r="E203" s="39" t="s">
        <v>8777</v>
      </c>
    </row>
    <row r="204" spans="1:5" ht="12.75">
      <c r="A204" s="35" t="s">
        <v>57</v>
      </c>
      <c r="E204" s="40" t="s">
        <v>8173</v>
      </c>
    </row>
    <row r="205" spans="1:5" ht="12.75">
      <c r="A205" t="s">
        <v>59</v>
      </c>
      <c r="E205" s="39" t="s">
        <v>75</v>
      </c>
    </row>
    <row r="206" spans="1:16" ht="25.5">
      <c r="A206" t="s">
        <v>49</v>
      </c>
      <c s="34" t="s">
        <v>27</v>
      </c>
      <c s="34" t="s">
        <v>2794</v>
      </c>
      <c s="35" t="s">
        <v>52</v>
      </c>
      <c s="6" t="s">
        <v>2795</v>
      </c>
      <c s="36" t="s">
        <v>107</v>
      </c>
      <c s="37">
        <v>1</v>
      </c>
      <c s="36">
        <v>0</v>
      </c>
      <c s="36">
        <f>ROUND(G206*H206,6)</f>
      </c>
      <c r="L206" s="38">
        <v>0</v>
      </c>
      <c s="32">
        <f>ROUND(ROUND(L206,2)*ROUND(G206,3),2)</f>
      </c>
      <c s="36" t="s">
        <v>74</v>
      </c>
      <c>
        <f>(M206*21)/100</f>
      </c>
      <c t="s">
        <v>27</v>
      </c>
    </row>
    <row r="207" spans="1:5" ht="25.5">
      <c r="A207" s="35" t="s">
        <v>56</v>
      </c>
      <c r="E207" s="39" t="s">
        <v>8778</v>
      </c>
    </row>
    <row r="208" spans="1:5" ht="12.75">
      <c r="A208" s="35" t="s">
        <v>57</v>
      </c>
      <c r="E208" s="40" t="s">
        <v>8178</v>
      </c>
    </row>
    <row r="209" spans="1:5" ht="12.75">
      <c r="A209" t="s">
        <v>59</v>
      </c>
      <c r="E209" s="39" t="s">
        <v>75</v>
      </c>
    </row>
    <row r="210" spans="1:16" ht="25.5">
      <c r="A210" t="s">
        <v>49</v>
      </c>
      <c s="34" t="s">
        <v>26</v>
      </c>
      <c s="34" t="s">
        <v>8504</v>
      </c>
      <c s="35" t="s">
        <v>52</v>
      </c>
      <c s="6" t="s">
        <v>8505</v>
      </c>
      <c s="36" t="s">
        <v>107</v>
      </c>
      <c s="37">
        <v>7</v>
      </c>
      <c s="36">
        <v>0</v>
      </c>
      <c s="36">
        <f>ROUND(G210*H210,6)</f>
      </c>
      <c r="L210" s="38">
        <v>0</v>
      </c>
      <c s="32">
        <f>ROUND(ROUND(L210,2)*ROUND(G210,3),2)</f>
      </c>
      <c s="36" t="s">
        <v>74</v>
      </c>
      <c>
        <f>(M210*21)/100</f>
      </c>
      <c t="s">
        <v>27</v>
      </c>
    </row>
    <row r="211" spans="1:5" ht="38.25">
      <c r="A211" s="35" t="s">
        <v>56</v>
      </c>
      <c r="E211" s="39" t="s">
        <v>8779</v>
      </c>
    </row>
    <row r="212" spans="1:5" ht="12.75">
      <c r="A212" s="35" t="s">
        <v>57</v>
      </c>
      <c r="E212" s="40" t="s">
        <v>8178</v>
      </c>
    </row>
    <row r="213" spans="1:5" ht="12.75">
      <c r="A213" t="s">
        <v>59</v>
      </c>
      <c r="E213" s="39" t="s">
        <v>60</v>
      </c>
    </row>
    <row r="214" spans="1:16" ht="25.5">
      <c r="A214" t="s">
        <v>49</v>
      </c>
      <c s="34" t="s">
        <v>81</v>
      </c>
      <c s="34" t="s">
        <v>8507</v>
      </c>
      <c s="35" t="s">
        <v>52</v>
      </c>
      <c s="6" t="s">
        <v>8508</v>
      </c>
      <c s="36" t="s">
        <v>107</v>
      </c>
      <c s="37">
        <v>22</v>
      </c>
      <c s="36">
        <v>0</v>
      </c>
      <c s="36">
        <f>ROUND(G214*H214,6)</f>
      </c>
      <c r="L214" s="38">
        <v>0</v>
      </c>
      <c s="32">
        <f>ROUND(ROUND(L214,2)*ROUND(G214,3),2)</f>
      </c>
      <c s="36" t="s">
        <v>74</v>
      </c>
      <c>
        <f>(M214*21)/100</f>
      </c>
      <c t="s">
        <v>27</v>
      </c>
    </row>
    <row r="215" spans="1:5" ht="25.5">
      <c r="A215" s="35" t="s">
        <v>56</v>
      </c>
      <c r="E215" s="39" t="s">
        <v>8780</v>
      </c>
    </row>
    <row r="216" spans="1:5" ht="12.75">
      <c r="A216" s="35" t="s">
        <v>57</v>
      </c>
      <c r="E216" s="40" t="s">
        <v>52</v>
      </c>
    </row>
    <row r="217" spans="1:5" ht="12.75">
      <c r="A217" t="s">
        <v>59</v>
      </c>
      <c r="E217" s="39" t="s">
        <v>75</v>
      </c>
    </row>
    <row r="218" spans="1:16" ht="12.75">
      <c r="A218" t="s">
        <v>49</v>
      </c>
      <c s="34" t="s">
        <v>84</v>
      </c>
      <c s="34" t="s">
        <v>2711</v>
      </c>
      <c s="35" t="s">
        <v>52</v>
      </c>
      <c s="6" t="s">
        <v>2712</v>
      </c>
      <c s="36" t="s">
        <v>107</v>
      </c>
      <c s="37">
        <v>9</v>
      </c>
      <c s="36">
        <v>0</v>
      </c>
      <c s="36">
        <f>ROUND(G218*H218,6)</f>
      </c>
      <c r="L218" s="38">
        <v>0</v>
      </c>
      <c s="32">
        <f>ROUND(ROUND(L218,2)*ROUND(G218,3),2)</f>
      </c>
      <c s="36" t="s">
        <v>74</v>
      </c>
      <c>
        <f>(M218*21)/100</f>
      </c>
      <c t="s">
        <v>27</v>
      </c>
    </row>
    <row r="219" spans="1:5" ht="12.75">
      <c r="A219" s="35" t="s">
        <v>56</v>
      </c>
      <c r="E219" s="39" t="s">
        <v>8781</v>
      </c>
    </row>
    <row r="220" spans="1:5" ht="12.75">
      <c r="A220" s="35" t="s">
        <v>57</v>
      </c>
      <c r="E220" s="40" t="s">
        <v>52</v>
      </c>
    </row>
    <row r="221" spans="1:5" ht="12.75">
      <c r="A221" t="s">
        <v>59</v>
      </c>
      <c r="E221" s="39" t="s">
        <v>75</v>
      </c>
    </row>
    <row r="222" spans="1:16" ht="25.5">
      <c r="A222" t="s">
        <v>49</v>
      </c>
      <c s="34" t="s">
        <v>87</v>
      </c>
      <c s="34" t="s">
        <v>2714</v>
      </c>
      <c s="35" t="s">
        <v>52</v>
      </c>
      <c s="6" t="s">
        <v>2715</v>
      </c>
      <c s="36" t="s">
        <v>107</v>
      </c>
      <c s="37">
        <v>9</v>
      </c>
      <c s="36">
        <v>0</v>
      </c>
      <c s="36">
        <f>ROUND(G222*H222,6)</f>
      </c>
      <c r="L222" s="38">
        <v>0</v>
      </c>
      <c s="32">
        <f>ROUND(ROUND(L222,2)*ROUND(G222,3),2)</f>
      </c>
      <c s="36" t="s">
        <v>74</v>
      </c>
      <c>
        <f>(M222*21)/100</f>
      </c>
      <c t="s">
        <v>27</v>
      </c>
    </row>
    <row r="223" spans="1:5" ht="12.75">
      <c r="A223" s="35" t="s">
        <v>56</v>
      </c>
      <c r="E223" s="39" t="s">
        <v>8781</v>
      </c>
    </row>
    <row r="224" spans="1:5" ht="12.75">
      <c r="A224" s="35" t="s">
        <v>57</v>
      </c>
      <c r="E224" s="40" t="s">
        <v>52</v>
      </c>
    </row>
    <row r="225" spans="1:5" ht="12.75">
      <c r="A225" t="s">
        <v>59</v>
      </c>
      <c r="E225" s="39" t="s">
        <v>75</v>
      </c>
    </row>
    <row r="226" spans="1:16" ht="12.75">
      <c r="A226" t="s">
        <v>49</v>
      </c>
      <c s="34" t="s">
        <v>90</v>
      </c>
      <c s="34" t="s">
        <v>8511</v>
      </c>
      <c s="35" t="s">
        <v>52</v>
      </c>
      <c s="6" t="s">
        <v>8512</v>
      </c>
      <c s="36" t="s">
        <v>107</v>
      </c>
      <c s="37">
        <v>1</v>
      </c>
      <c s="36">
        <v>0</v>
      </c>
      <c s="36">
        <f>ROUND(G226*H226,6)</f>
      </c>
      <c r="L226" s="38">
        <v>0</v>
      </c>
      <c s="32">
        <f>ROUND(ROUND(L226,2)*ROUND(G226,3),2)</f>
      </c>
      <c s="36" t="s">
        <v>74</v>
      </c>
      <c>
        <f>(M226*21)/100</f>
      </c>
      <c t="s">
        <v>27</v>
      </c>
    </row>
    <row r="227" spans="1:5" ht="12.75">
      <c r="A227" s="35" t="s">
        <v>56</v>
      </c>
      <c r="E227" s="39" t="s">
        <v>8782</v>
      </c>
    </row>
    <row r="228" spans="1:5" ht="12.75">
      <c r="A228" s="35" t="s">
        <v>57</v>
      </c>
      <c r="E228" s="40" t="s">
        <v>8193</v>
      </c>
    </row>
    <row r="229" spans="1:5" ht="12.75">
      <c r="A229" t="s">
        <v>59</v>
      </c>
      <c r="E229" s="39" t="s">
        <v>60</v>
      </c>
    </row>
    <row r="230" spans="1:16" ht="12.75">
      <c r="A230" t="s">
        <v>49</v>
      </c>
      <c s="34" t="s">
        <v>93</v>
      </c>
      <c s="34" t="s">
        <v>8783</v>
      </c>
      <c s="35" t="s">
        <v>52</v>
      </c>
      <c s="6" t="s">
        <v>8784</v>
      </c>
      <c s="36" t="s">
        <v>107</v>
      </c>
      <c s="37">
        <v>1</v>
      </c>
      <c s="36">
        <v>0</v>
      </c>
      <c s="36">
        <f>ROUND(G230*H230,6)</f>
      </c>
      <c r="L230" s="38">
        <v>0</v>
      </c>
      <c s="32">
        <f>ROUND(ROUND(L230,2)*ROUND(G230,3),2)</f>
      </c>
      <c s="36" t="s">
        <v>2227</v>
      </c>
      <c>
        <f>(M230*21)/100</f>
      </c>
      <c t="s">
        <v>27</v>
      </c>
    </row>
    <row r="231" spans="1:5" ht="12.75">
      <c r="A231" s="35" t="s">
        <v>56</v>
      </c>
      <c r="E231" s="39" t="s">
        <v>8785</v>
      </c>
    </row>
    <row r="232" spans="1:5" ht="12.75">
      <c r="A232" s="35" t="s">
        <v>57</v>
      </c>
      <c r="E232" s="40" t="s">
        <v>8193</v>
      </c>
    </row>
    <row r="233" spans="1:5" ht="178.5">
      <c r="A233" t="s">
        <v>59</v>
      </c>
      <c r="E233" s="39" t="s">
        <v>8786</v>
      </c>
    </row>
    <row r="234" spans="1:16" ht="12.75">
      <c r="A234" t="s">
        <v>49</v>
      </c>
      <c s="34" t="s">
        <v>96</v>
      </c>
      <c s="34" t="s">
        <v>164</v>
      </c>
      <c s="35" t="s">
        <v>52</v>
      </c>
      <c s="6" t="s">
        <v>165</v>
      </c>
      <c s="36" t="s">
        <v>99</v>
      </c>
      <c s="37">
        <v>145</v>
      </c>
      <c s="36">
        <v>0</v>
      </c>
      <c s="36">
        <f>ROUND(G234*H234,6)</f>
      </c>
      <c r="L234" s="38">
        <v>0</v>
      </c>
      <c s="32">
        <f>ROUND(ROUND(L234,2)*ROUND(G234,3),2)</f>
      </c>
      <c s="36" t="s">
        <v>74</v>
      </c>
      <c>
        <f>(M234*21)/100</f>
      </c>
      <c t="s">
        <v>27</v>
      </c>
    </row>
    <row r="235" spans="1:5" ht="12.75">
      <c r="A235" s="35" t="s">
        <v>56</v>
      </c>
      <c r="E235" s="39" t="s">
        <v>8787</v>
      </c>
    </row>
    <row r="236" spans="1:5" ht="12.75">
      <c r="A236" s="35" t="s">
        <v>57</v>
      </c>
      <c r="E236" s="40" t="s">
        <v>8153</v>
      </c>
    </row>
    <row r="237" spans="1:5" ht="12.75">
      <c r="A237" t="s">
        <v>59</v>
      </c>
      <c r="E237" s="39" t="s">
        <v>60</v>
      </c>
    </row>
    <row r="238" spans="1:16" ht="12.75">
      <c r="A238" t="s">
        <v>49</v>
      </c>
      <c s="34" t="s">
        <v>100</v>
      </c>
      <c s="34" t="s">
        <v>2203</v>
      </c>
      <c s="35" t="s">
        <v>52</v>
      </c>
      <c s="6" t="s">
        <v>2204</v>
      </c>
      <c s="36" t="s">
        <v>54</v>
      </c>
      <c s="37">
        <v>4</v>
      </c>
      <c s="36">
        <v>0</v>
      </c>
      <c s="36">
        <f>ROUND(G238*H238,6)</f>
      </c>
      <c r="L238" s="38">
        <v>0</v>
      </c>
      <c s="32">
        <f>ROUND(ROUND(L238,2)*ROUND(G238,3),2)</f>
      </c>
      <c s="36" t="s">
        <v>74</v>
      </c>
      <c>
        <f>(M238*21)/100</f>
      </c>
      <c t="s">
        <v>27</v>
      </c>
    </row>
    <row r="239" spans="1:5" ht="12.75">
      <c r="A239" s="35" t="s">
        <v>56</v>
      </c>
      <c r="E239" s="39" t="s">
        <v>8787</v>
      </c>
    </row>
    <row r="240" spans="1:5" ht="12.75">
      <c r="A240" s="35" t="s">
        <v>57</v>
      </c>
      <c r="E240" s="40" t="s">
        <v>8153</v>
      </c>
    </row>
    <row r="241" spans="1:5" ht="12.75">
      <c r="A241" t="s">
        <v>59</v>
      </c>
      <c r="E241" s="39" t="s">
        <v>60</v>
      </c>
    </row>
    <row r="242" spans="1:16" ht="12.75">
      <c r="A242" t="s">
        <v>49</v>
      </c>
      <c s="34" t="s">
        <v>116</v>
      </c>
      <c s="34" t="s">
        <v>1087</v>
      </c>
      <c s="35" t="s">
        <v>52</v>
      </c>
      <c s="6" t="s">
        <v>1088</v>
      </c>
      <c s="36" t="s">
        <v>107</v>
      </c>
      <c s="37">
        <v>38</v>
      </c>
      <c s="36">
        <v>0</v>
      </c>
      <c s="36">
        <f>ROUND(G242*H242,6)</f>
      </c>
      <c r="L242" s="38">
        <v>0</v>
      </c>
      <c s="32">
        <f>ROUND(ROUND(L242,2)*ROUND(G242,3),2)</f>
      </c>
      <c s="36" t="s">
        <v>74</v>
      </c>
      <c>
        <f>(M242*21)/100</f>
      </c>
      <c t="s">
        <v>27</v>
      </c>
    </row>
    <row r="243" spans="1:5" ht="12.75">
      <c r="A243" s="35" t="s">
        <v>56</v>
      </c>
      <c r="E243" s="39" t="s">
        <v>8787</v>
      </c>
    </row>
    <row r="244" spans="1:5" ht="12.75">
      <c r="A244" s="35" t="s">
        <v>57</v>
      </c>
      <c r="E244" s="40" t="s">
        <v>8236</v>
      </c>
    </row>
    <row r="245" spans="1:5" ht="12.75">
      <c r="A245" t="s">
        <v>59</v>
      </c>
      <c r="E245" s="39" t="s">
        <v>60</v>
      </c>
    </row>
    <row r="246" spans="1:16" ht="12.75">
      <c r="A246" t="s">
        <v>49</v>
      </c>
      <c s="34" t="s">
        <v>119</v>
      </c>
      <c s="34" t="s">
        <v>8217</v>
      </c>
      <c s="35" t="s">
        <v>52</v>
      </c>
      <c s="6" t="s">
        <v>8218</v>
      </c>
      <c s="36" t="s">
        <v>107</v>
      </c>
      <c s="37">
        <v>34</v>
      </c>
      <c s="36">
        <v>0</v>
      </c>
      <c s="36">
        <f>ROUND(G246*H246,6)</f>
      </c>
      <c r="L246" s="38">
        <v>0</v>
      </c>
      <c s="32">
        <f>ROUND(ROUND(L246,2)*ROUND(G246,3),2)</f>
      </c>
      <c s="36" t="s">
        <v>74</v>
      </c>
      <c>
        <f>(M246*21)/100</f>
      </c>
      <c t="s">
        <v>27</v>
      </c>
    </row>
    <row r="247" spans="1:5" ht="12.75">
      <c r="A247" s="35" t="s">
        <v>56</v>
      </c>
      <c r="E247" s="39" t="s">
        <v>8787</v>
      </c>
    </row>
    <row r="248" spans="1:5" ht="12.75">
      <c r="A248" s="35" t="s">
        <v>57</v>
      </c>
      <c r="E248" s="40" t="s">
        <v>8236</v>
      </c>
    </row>
    <row r="249" spans="1:5" ht="12.75">
      <c r="A249" t="s">
        <v>59</v>
      </c>
      <c r="E249" s="39" t="s">
        <v>60</v>
      </c>
    </row>
    <row r="250" spans="1:16" ht="25.5">
      <c r="A250" t="s">
        <v>49</v>
      </c>
      <c s="34" t="s">
        <v>122</v>
      </c>
      <c s="34" t="s">
        <v>1206</v>
      </c>
      <c s="35" t="s">
        <v>52</v>
      </c>
      <c s="6" t="s">
        <v>1207</v>
      </c>
      <c s="36" t="s">
        <v>107</v>
      </c>
      <c s="37">
        <v>1</v>
      </c>
      <c s="36">
        <v>0</v>
      </c>
      <c s="36">
        <f>ROUND(G250*H250,6)</f>
      </c>
      <c r="L250" s="38">
        <v>0</v>
      </c>
      <c s="32">
        <f>ROUND(ROUND(L250,2)*ROUND(G250,3),2)</f>
      </c>
      <c s="36" t="s">
        <v>74</v>
      </c>
      <c>
        <f>(M250*21)/100</f>
      </c>
      <c t="s">
        <v>27</v>
      </c>
    </row>
    <row r="251" spans="1:5" ht="12.75">
      <c r="A251" s="35" t="s">
        <v>56</v>
      </c>
      <c r="E251" s="39" t="s">
        <v>52</v>
      </c>
    </row>
    <row r="252" spans="1:5" ht="12.75">
      <c r="A252" s="35" t="s">
        <v>57</v>
      </c>
      <c r="E252" s="40" t="s">
        <v>52</v>
      </c>
    </row>
    <row r="253" spans="1:5" ht="12.75">
      <c r="A253" t="s">
        <v>59</v>
      </c>
      <c r="E253" s="39" t="s">
        <v>60</v>
      </c>
    </row>
    <row r="254" spans="1:16" ht="38.25">
      <c r="A254" t="s">
        <v>49</v>
      </c>
      <c s="34" t="s">
        <v>125</v>
      </c>
      <c s="34" t="s">
        <v>2118</v>
      </c>
      <c s="35" t="s">
        <v>52</v>
      </c>
      <c s="6" t="s">
        <v>2119</v>
      </c>
      <c s="36" t="s">
        <v>107</v>
      </c>
      <c s="37">
        <v>25</v>
      </c>
      <c s="36">
        <v>0</v>
      </c>
      <c s="36">
        <f>ROUND(G254*H254,6)</f>
      </c>
      <c r="L254" s="38">
        <v>0</v>
      </c>
      <c s="32">
        <f>ROUND(ROUND(L254,2)*ROUND(G254,3),2)</f>
      </c>
      <c s="36" t="s">
        <v>74</v>
      </c>
      <c>
        <f>(M254*21)/100</f>
      </c>
      <c t="s">
        <v>27</v>
      </c>
    </row>
    <row r="255" spans="1:5" ht="12.75">
      <c r="A255" s="35" t="s">
        <v>56</v>
      </c>
      <c r="E255" s="39" t="s">
        <v>52</v>
      </c>
    </row>
    <row r="256" spans="1:5" ht="12.75">
      <c r="A256" s="35" t="s">
        <v>57</v>
      </c>
      <c r="E256" s="40" t="s">
        <v>52</v>
      </c>
    </row>
    <row r="257" spans="1:5" ht="12.75">
      <c r="A257" t="s">
        <v>59</v>
      </c>
      <c r="E257" s="39" t="s">
        <v>60</v>
      </c>
    </row>
    <row r="258" spans="1:16" ht="25.5">
      <c r="A258" t="s">
        <v>49</v>
      </c>
      <c s="34" t="s">
        <v>128</v>
      </c>
      <c s="34" t="s">
        <v>2222</v>
      </c>
      <c s="35" t="s">
        <v>52</v>
      </c>
      <c s="6" t="s">
        <v>2223</v>
      </c>
      <c s="36" t="s">
        <v>107</v>
      </c>
      <c s="37">
        <v>1</v>
      </c>
      <c s="36">
        <v>0</v>
      </c>
      <c s="36">
        <f>ROUND(G258*H258,6)</f>
      </c>
      <c r="L258" s="38">
        <v>0</v>
      </c>
      <c s="32">
        <f>ROUND(ROUND(L258,2)*ROUND(G258,3),2)</f>
      </c>
      <c s="36" t="s">
        <v>74</v>
      </c>
      <c>
        <f>(M258*21)/100</f>
      </c>
      <c t="s">
        <v>27</v>
      </c>
    </row>
    <row r="259" spans="1:5" ht="12.75">
      <c r="A259" s="35" t="s">
        <v>56</v>
      </c>
      <c r="E259" s="39" t="s">
        <v>52</v>
      </c>
    </row>
    <row r="260" spans="1:5" ht="12.75">
      <c r="A260" s="35" t="s">
        <v>57</v>
      </c>
      <c r="E260" s="40" t="s">
        <v>52</v>
      </c>
    </row>
    <row r="261" spans="1:5" ht="12.75">
      <c r="A261" t="s">
        <v>59</v>
      </c>
      <c r="E261" s="39" t="s">
        <v>60</v>
      </c>
    </row>
    <row r="262" spans="1:16" ht="12.75">
      <c r="A262" t="s">
        <v>49</v>
      </c>
      <c s="34" t="s">
        <v>131</v>
      </c>
      <c s="34" t="s">
        <v>2041</v>
      </c>
      <c s="35" t="s">
        <v>52</v>
      </c>
      <c s="6" t="s">
        <v>2042</v>
      </c>
      <c s="36" t="s">
        <v>673</v>
      </c>
      <c s="37">
        <v>32</v>
      </c>
      <c s="36">
        <v>0</v>
      </c>
      <c s="36">
        <f>ROUND(G262*H262,6)</f>
      </c>
      <c r="L262" s="38">
        <v>0</v>
      </c>
      <c s="32">
        <f>ROUND(ROUND(L262,2)*ROUND(G262,3),2)</f>
      </c>
      <c s="36" t="s">
        <v>74</v>
      </c>
      <c>
        <f>(M262*21)/100</f>
      </c>
      <c t="s">
        <v>27</v>
      </c>
    </row>
    <row r="263" spans="1:5" ht="12.75">
      <c r="A263" s="35" t="s">
        <v>56</v>
      </c>
      <c r="E263" s="39" t="s">
        <v>52</v>
      </c>
    </row>
    <row r="264" spans="1:5" ht="12.75">
      <c r="A264" s="35" t="s">
        <v>57</v>
      </c>
      <c r="E264" s="40" t="s">
        <v>52</v>
      </c>
    </row>
    <row r="265" spans="1:5" ht="12.75">
      <c r="A265" t="s">
        <v>59</v>
      </c>
      <c r="E265" s="39" t="s">
        <v>60</v>
      </c>
    </row>
    <row r="266" spans="1:16" ht="12.75">
      <c r="A266" t="s">
        <v>49</v>
      </c>
      <c s="34" t="s">
        <v>134</v>
      </c>
      <c s="34" t="s">
        <v>2025</v>
      </c>
      <c s="35" t="s">
        <v>52</v>
      </c>
      <c s="6" t="s">
        <v>2026</v>
      </c>
      <c s="36" t="s">
        <v>673</v>
      </c>
      <c s="37">
        <v>6</v>
      </c>
      <c s="36">
        <v>0</v>
      </c>
      <c s="36">
        <f>ROUND(G266*H266,6)</f>
      </c>
      <c r="L266" s="38">
        <v>0</v>
      </c>
      <c s="32">
        <f>ROUND(ROUND(L266,2)*ROUND(G266,3),2)</f>
      </c>
      <c s="36" t="s">
        <v>74</v>
      </c>
      <c>
        <f>(M266*21)/100</f>
      </c>
      <c t="s">
        <v>27</v>
      </c>
    </row>
    <row r="267" spans="1:5" ht="12.75">
      <c r="A267" s="35" t="s">
        <v>56</v>
      </c>
      <c r="E267" s="39" t="s">
        <v>52</v>
      </c>
    </row>
    <row r="268" spans="1:5" ht="12.75">
      <c r="A268" s="35" t="s">
        <v>57</v>
      </c>
      <c r="E268" s="40" t="s">
        <v>52</v>
      </c>
    </row>
    <row r="269" spans="1:5" ht="12.75">
      <c r="A269" t="s">
        <v>59</v>
      </c>
      <c r="E269" s="39" t="s">
        <v>60</v>
      </c>
    </row>
    <row r="270" spans="1:16" ht="12.75">
      <c r="A270" t="s">
        <v>49</v>
      </c>
      <c s="34" t="s">
        <v>137</v>
      </c>
      <c s="34" t="s">
        <v>2019</v>
      </c>
      <c s="35" t="s">
        <v>52</v>
      </c>
      <c s="6" t="s">
        <v>2020</v>
      </c>
      <c s="36" t="s">
        <v>673</v>
      </c>
      <c s="37">
        <v>80</v>
      </c>
      <c s="36">
        <v>0</v>
      </c>
      <c s="36">
        <f>ROUND(G270*H270,6)</f>
      </c>
      <c r="L270" s="38">
        <v>0</v>
      </c>
      <c s="32">
        <f>ROUND(ROUND(L270,2)*ROUND(G270,3),2)</f>
      </c>
      <c s="36" t="s">
        <v>74</v>
      </c>
      <c>
        <f>(M270*21)/100</f>
      </c>
      <c t="s">
        <v>27</v>
      </c>
    </row>
    <row r="271" spans="1:5" ht="12.75">
      <c r="A271" s="35" t="s">
        <v>56</v>
      </c>
      <c r="E271" s="39" t="s">
        <v>52</v>
      </c>
    </row>
    <row r="272" spans="1:5" ht="12.75">
      <c r="A272" s="35" t="s">
        <v>57</v>
      </c>
      <c r="E272" s="40" t="s">
        <v>52</v>
      </c>
    </row>
    <row r="273" spans="1:5" ht="12.75">
      <c r="A273" t="s">
        <v>59</v>
      </c>
      <c r="E273" s="39" t="s">
        <v>60</v>
      </c>
    </row>
    <row r="274" spans="1:16" ht="12.75">
      <c r="A274" t="s">
        <v>49</v>
      </c>
      <c s="34" t="s">
        <v>140</v>
      </c>
      <c s="34" t="s">
        <v>2023</v>
      </c>
      <c s="35" t="s">
        <v>52</v>
      </c>
      <c s="6" t="s">
        <v>2024</v>
      </c>
      <c s="36" t="s">
        <v>673</v>
      </c>
      <c s="37">
        <v>80</v>
      </c>
      <c s="36">
        <v>0</v>
      </c>
      <c s="36">
        <f>ROUND(G274*H274,6)</f>
      </c>
      <c r="L274" s="38">
        <v>0</v>
      </c>
      <c s="32">
        <f>ROUND(ROUND(L274,2)*ROUND(G274,3),2)</f>
      </c>
      <c s="36" t="s">
        <v>74</v>
      </c>
      <c>
        <f>(M274*21)/100</f>
      </c>
      <c t="s">
        <v>27</v>
      </c>
    </row>
    <row r="275" spans="1:5" ht="12.75">
      <c r="A275" s="35" t="s">
        <v>56</v>
      </c>
      <c r="E275" s="39" t="s">
        <v>52</v>
      </c>
    </row>
    <row r="276" spans="1:5" ht="12.75">
      <c r="A276" s="35" t="s">
        <v>57</v>
      </c>
      <c r="E276" s="40" t="s">
        <v>52</v>
      </c>
    </row>
    <row r="277" spans="1:5" ht="12.75">
      <c r="A277" t="s">
        <v>59</v>
      </c>
      <c r="E277" s="39" t="s">
        <v>60</v>
      </c>
    </row>
    <row r="278" spans="1:16" ht="12.75">
      <c r="A278" t="s">
        <v>49</v>
      </c>
      <c s="34" t="s">
        <v>143</v>
      </c>
      <c s="34" t="s">
        <v>8516</v>
      </c>
      <c s="35" t="s">
        <v>52</v>
      </c>
      <c s="6" t="s">
        <v>8517</v>
      </c>
      <c s="36" t="s">
        <v>673</v>
      </c>
      <c s="37">
        <v>32</v>
      </c>
      <c s="36">
        <v>0</v>
      </c>
      <c s="36">
        <f>ROUND(G278*H278,6)</f>
      </c>
      <c r="L278" s="38">
        <v>0</v>
      </c>
      <c s="32">
        <f>ROUND(ROUND(L278,2)*ROUND(G278,3),2)</f>
      </c>
      <c s="36" t="s">
        <v>74</v>
      </c>
      <c>
        <f>(M278*21)/100</f>
      </c>
      <c t="s">
        <v>27</v>
      </c>
    </row>
    <row r="279" spans="1:5" ht="25.5">
      <c r="A279" s="35" t="s">
        <v>56</v>
      </c>
      <c r="E279" s="39" t="s">
        <v>8518</v>
      </c>
    </row>
    <row r="280" spans="1:5" ht="12.75">
      <c r="A280" s="35" t="s">
        <v>57</v>
      </c>
      <c r="E280" s="40" t="s">
        <v>8265</v>
      </c>
    </row>
    <row r="281" spans="1:5" ht="12.75">
      <c r="A281" t="s">
        <v>59</v>
      </c>
      <c r="E281" s="39" t="s">
        <v>60</v>
      </c>
    </row>
    <row r="282" spans="1:16" ht="12.75">
      <c r="A282" t="s">
        <v>49</v>
      </c>
      <c s="34" t="s">
        <v>146</v>
      </c>
      <c s="34" t="s">
        <v>8788</v>
      </c>
      <c s="35" t="s">
        <v>52</v>
      </c>
      <c s="6" t="s">
        <v>8789</v>
      </c>
      <c s="36" t="s">
        <v>107</v>
      </c>
      <c s="37">
        <v>1</v>
      </c>
      <c s="36">
        <v>0</v>
      </c>
      <c s="36">
        <f>ROUND(G282*H282,6)</f>
      </c>
      <c r="L282" s="38">
        <v>0</v>
      </c>
      <c s="32">
        <f>ROUND(ROUND(L282,2)*ROUND(G282,3),2)</f>
      </c>
      <c s="36" t="s">
        <v>74</v>
      </c>
      <c>
        <f>(M282*21)/100</f>
      </c>
      <c t="s">
        <v>27</v>
      </c>
    </row>
    <row r="283" spans="1:5" ht="12.75">
      <c r="A283" s="35" t="s">
        <v>56</v>
      </c>
      <c r="E283" s="39" t="s">
        <v>8790</v>
      </c>
    </row>
    <row r="284" spans="1:5" ht="12.75">
      <c r="A284" s="35" t="s">
        <v>57</v>
      </c>
      <c r="E284" s="40" t="s">
        <v>8791</v>
      </c>
    </row>
    <row r="285" spans="1:5" ht="12.75">
      <c r="A285" t="s">
        <v>59</v>
      </c>
      <c r="E285" s="39" t="s">
        <v>60</v>
      </c>
    </row>
    <row r="286" spans="1:16" ht="12.75">
      <c r="A286" t="s">
        <v>49</v>
      </c>
      <c s="34" t="s">
        <v>149</v>
      </c>
      <c s="34" t="s">
        <v>2917</v>
      </c>
      <c s="35" t="s">
        <v>52</v>
      </c>
      <c s="6" t="s">
        <v>2918</v>
      </c>
      <c s="36" t="s">
        <v>99</v>
      </c>
      <c s="37">
        <v>5756</v>
      </c>
      <c s="36">
        <v>0</v>
      </c>
      <c s="36">
        <f>ROUND(G286*H286,6)</f>
      </c>
      <c r="L286" s="38">
        <v>0</v>
      </c>
      <c s="32">
        <f>ROUND(ROUND(L286,2)*ROUND(G286,3),2)</f>
      </c>
      <c s="36" t="s">
        <v>74</v>
      </c>
      <c>
        <f>(M286*21)/100</f>
      </c>
      <c t="s">
        <v>27</v>
      </c>
    </row>
    <row r="287" spans="1:5" ht="12.75">
      <c r="A287" s="35" t="s">
        <v>56</v>
      </c>
      <c r="E287" s="39" t="s">
        <v>8792</v>
      </c>
    </row>
    <row r="288" spans="1:5" ht="12.75">
      <c r="A288" s="35" t="s">
        <v>57</v>
      </c>
      <c r="E288" s="40" t="s">
        <v>52</v>
      </c>
    </row>
    <row r="289" spans="1:5" ht="12.75">
      <c r="A289" t="s">
        <v>59</v>
      </c>
      <c r="E289" s="39" t="s">
        <v>60</v>
      </c>
    </row>
    <row r="290" spans="1:16" ht="12.75">
      <c r="A290" t="s">
        <v>49</v>
      </c>
      <c s="34" t="s">
        <v>152</v>
      </c>
      <c s="34" t="s">
        <v>8520</v>
      </c>
      <c s="35" t="s">
        <v>52</v>
      </c>
      <c s="6" t="s">
        <v>8521</v>
      </c>
      <c s="36" t="s">
        <v>99</v>
      </c>
      <c s="37">
        <v>4877</v>
      </c>
      <c s="36">
        <v>0</v>
      </c>
      <c s="36">
        <f>ROUND(G290*H290,6)</f>
      </c>
      <c r="L290" s="38">
        <v>0</v>
      </c>
      <c s="32">
        <f>ROUND(ROUND(L290,2)*ROUND(G290,3),2)</f>
      </c>
      <c s="36" t="s">
        <v>2227</v>
      </c>
      <c>
        <f>(M290*21)/100</f>
      </c>
      <c t="s">
        <v>27</v>
      </c>
    </row>
    <row r="291" spans="1:5" ht="38.25">
      <c r="A291" s="35" t="s">
        <v>56</v>
      </c>
      <c r="E291" s="39" t="s">
        <v>8793</v>
      </c>
    </row>
    <row r="292" spans="1:5" ht="12.75">
      <c r="A292" s="35" t="s">
        <v>57</v>
      </c>
      <c r="E292" s="40" t="s">
        <v>52</v>
      </c>
    </row>
    <row r="293" spans="1:5" ht="76.5">
      <c r="A293" t="s">
        <v>59</v>
      </c>
      <c r="E293" s="39" t="s">
        <v>8524</v>
      </c>
    </row>
    <row r="294" spans="1:16" ht="12.75">
      <c r="A294" t="s">
        <v>49</v>
      </c>
      <c s="34" t="s">
        <v>155</v>
      </c>
      <c s="34" t="s">
        <v>2237</v>
      </c>
      <c s="35" t="s">
        <v>52</v>
      </c>
      <c s="6" t="s">
        <v>2238</v>
      </c>
      <c s="36" t="s">
        <v>107</v>
      </c>
      <c s="37">
        <v>94</v>
      </c>
      <c s="36">
        <v>0</v>
      </c>
      <c s="36">
        <f>ROUND(G294*H294,6)</f>
      </c>
      <c r="L294" s="38">
        <v>0</v>
      </c>
      <c s="32">
        <f>ROUND(ROUND(L294,2)*ROUND(G294,3),2)</f>
      </c>
      <c s="36" t="s">
        <v>74</v>
      </c>
      <c>
        <f>(M294*21)/100</f>
      </c>
      <c t="s">
        <v>27</v>
      </c>
    </row>
    <row r="295" spans="1:5" ht="25.5">
      <c r="A295" s="35" t="s">
        <v>56</v>
      </c>
      <c r="E295" s="39" t="s">
        <v>8794</v>
      </c>
    </row>
    <row r="296" spans="1:5" ht="12.75">
      <c r="A296" s="35" t="s">
        <v>57</v>
      </c>
      <c r="E296" s="40" t="s">
        <v>52</v>
      </c>
    </row>
    <row r="297" spans="1:5" ht="12.75">
      <c r="A297" t="s">
        <v>59</v>
      </c>
      <c r="E297" s="39" t="s">
        <v>60</v>
      </c>
    </row>
    <row r="298" spans="1:13" ht="12.75">
      <c r="A298" t="s">
        <v>46</v>
      </c>
      <c r="C298" s="31" t="s">
        <v>374</v>
      </c>
      <c r="E298" s="33" t="s">
        <v>3135</v>
      </c>
      <c r="J298" s="32">
        <f>0</f>
      </c>
      <c s="32">
        <f>0</f>
      </c>
      <c s="32">
        <f>0+L299+L303</f>
      </c>
      <c s="32">
        <f>0+M299+M303</f>
      </c>
    </row>
    <row r="299" spans="1:16" ht="12.75">
      <c r="A299" t="s">
        <v>49</v>
      </c>
      <c s="34" t="s">
        <v>114</v>
      </c>
      <c s="34" t="s">
        <v>4682</v>
      </c>
      <c s="35" t="s">
        <v>52</v>
      </c>
      <c s="6" t="s">
        <v>4683</v>
      </c>
      <c s="36" t="s">
        <v>78</v>
      </c>
      <c s="37">
        <v>8</v>
      </c>
      <c s="36">
        <v>0</v>
      </c>
      <c s="36">
        <f>ROUND(G299*H299,6)</f>
      </c>
      <c r="L299" s="38">
        <v>0</v>
      </c>
      <c s="32">
        <f>ROUND(ROUND(L299,2)*ROUND(G299,3),2)</f>
      </c>
      <c s="36" t="s">
        <v>981</v>
      </c>
      <c>
        <f>(M299*21)/100</f>
      </c>
      <c t="s">
        <v>27</v>
      </c>
    </row>
    <row r="300" spans="1:5" ht="12.75">
      <c r="A300" s="35" t="s">
        <v>56</v>
      </c>
      <c r="E300" s="39" t="s">
        <v>8795</v>
      </c>
    </row>
    <row r="301" spans="1:5" ht="12.75">
      <c r="A301" s="35" t="s">
        <v>57</v>
      </c>
      <c r="E301" s="40" t="s">
        <v>52</v>
      </c>
    </row>
    <row r="302" spans="1:5" ht="12.75">
      <c r="A302" t="s">
        <v>59</v>
      </c>
      <c r="E302" s="39" t="s">
        <v>60</v>
      </c>
    </row>
    <row r="303" spans="1:16" ht="12.75">
      <c r="A303" t="s">
        <v>49</v>
      </c>
      <c s="34" t="s">
        <v>300</v>
      </c>
      <c s="34" t="s">
        <v>4842</v>
      </c>
      <c s="35" t="s">
        <v>52</v>
      </c>
      <c s="6" t="s">
        <v>4843</v>
      </c>
      <c s="36" t="s">
        <v>78</v>
      </c>
      <c s="37">
        <v>10</v>
      </c>
      <c s="36">
        <v>0</v>
      </c>
      <c s="36">
        <f>ROUND(G303*H303,6)</f>
      </c>
      <c r="L303" s="38">
        <v>0</v>
      </c>
      <c s="32">
        <f>ROUND(ROUND(L303,2)*ROUND(G303,3),2)</f>
      </c>
      <c s="36" t="s">
        <v>981</v>
      </c>
      <c>
        <f>(M303*21)/100</f>
      </c>
      <c t="s">
        <v>27</v>
      </c>
    </row>
    <row r="304" spans="1:5" ht="12.75">
      <c r="A304" s="35" t="s">
        <v>56</v>
      </c>
      <c r="E304" s="39" t="s">
        <v>8796</v>
      </c>
    </row>
    <row r="305" spans="1:5" ht="12.75">
      <c r="A305" s="35" t="s">
        <v>57</v>
      </c>
      <c r="E305" s="40" t="s">
        <v>52</v>
      </c>
    </row>
    <row r="306" spans="1:5" ht="12.75">
      <c r="A306" t="s">
        <v>59</v>
      </c>
      <c r="E306" s="39" t="s">
        <v>60</v>
      </c>
    </row>
    <row r="307" spans="1:13" ht="12.75">
      <c r="A307" t="s">
        <v>46</v>
      </c>
      <c r="C307" s="31" t="s">
        <v>743</v>
      </c>
      <c r="E307" s="33" t="s">
        <v>1816</v>
      </c>
      <c r="J307" s="32">
        <f>0</f>
      </c>
      <c s="32">
        <f>0</f>
      </c>
      <c s="32">
        <f>0+L308+L312+L316+L320+L324+L328+L332+L336+L340</f>
      </c>
      <c s="32">
        <f>0+M308+M312+M316+M320+M324+M328+M332+M336+M340</f>
      </c>
    </row>
    <row r="308" spans="1:16" ht="25.5">
      <c r="A308" t="s">
        <v>49</v>
      </c>
      <c s="34" t="s">
        <v>306</v>
      </c>
      <c s="34" t="s">
        <v>746</v>
      </c>
      <c s="35" t="s">
        <v>747</v>
      </c>
      <c s="6" t="s">
        <v>748</v>
      </c>
      <c s="36" t="s">
        <v>749</v>
      </c>
      <c s="37">
        <v>183.25</v>
      </c>
      <c s="36">
        <v>0</v>
      </c>
      <c s="36">
        <f>ROUND(G308*H308,6)</f>
      </c>
      <c r="L308" s="38">
        <v>0</v>
      </c>
      <c s="32">
        <f>ROUND(ROUND(L308,2)*ROUND(G308,3),2)</f>
      </c>
      <c s="36" t="s">
        <v>750</v>
      </c>
      <c>
        <f>(M308*21)/100</f>
      </c>
      <c t="s">
        <v>27</v>
      </c>
    </row>
    <row r="309" spans="1:5" ht="25.5">
      <c r="A309" s="35" t="s">
        <v>56</v>
      </c>
      <c r="E309" s="39" t="s">
        <v>751</v>
      </c>
    </row>
    <row r="310" spans="1:5" ht="12.75">
      <c r="A310" s="35" t="s">
        <v>57</v>
      </c>
      <c r="E310" s="40" t="s">
        <v>8285</v>
      </c>
    </row>
    <row r="311" spans="1:5" ht="102">
      <c r="A311" t="s">
        <v>59</v>
      </c>
      <c r="E311" s="39" t="s">
        <v>753</v>
      </c>
    </row>
    <row r="312" spans="1:16" ht="25.5">
      <c r="A312" t="s">
        <v>49</v>
      </c>
      <c s="34" t="s">
        <v>161</v>
      </c>
      <c s="34" t="s">
        <v>755</v>
      </c>
      <c s="35" t="s">
        <v>756</v>
      </c>
      <c s="6" t="s">
        <v>757</v>
      </c>
      <c s="36" t="s">
        <v>749</v>
      </c>
      <c s="37">
        <v>308.85</v>
      </c>
      <c s="36">
        <v>0</v>
      </c>
      <c s="36">
        <f>ROUND(G312*H312,6)</f>
      </c>
      <c r="L312" s="38">
        <v>0</v>
      </c>
      <c s="32">
        <f>ROUND(ROUND(L312,2)*ROUND(G312,3),2)</f>
      </c>
      <c s="36" t="s">
        <v>750</v>
      </c>
      <c>
        <f>(M312*21)/100</f>
      </c>
      <c t="s">
        <v>27</v>
      </c>
    </row>
    <row r="313" spans="1:5" ht="25.5">
      <c r="A313" s="35" t="s">
        <v>56</v>
      </c>
      <c r="E313" s="39" t="s">
        <v>751</v>
      </c>
    </row>
    <row r="314" spans="1:5" ht="38.25">
      <c r="A314" s="35" t="s">
        <v>57</v>
      </c>
      <c r="E314" s="40" t="s">
        <v>8528</v>
      </c>
    </row>
    <row r="315" spans="1:5" ht="102">
      <c r="A315" t="s">
        <v>59</v>
      </c>
      <c r="E315" s="39" t="s">
        <v>753</v>
      </c>
    </row>
    <row r="316" spans="1:16" ht="25.5">
      <c r="A316" t="s">
        <v>49</v>
      </c>
      <c s="34" t="s">
        <v>193</v>
      </c>
      <c s="34" t="s">
        <v>3377</v>
      </c>
      <c s="35" t="s">
        <v>3378</v>
      </c>
      <c s="6" t="s">
        <v>3379</v>
      </c>
      <c s="36" t="s">
        <v>749</v>
      </c>
      <c s="37">
        <v>19.2</v>
      </c>
      <c s="36">
        <v>0</v>
      </c>
      <c s="36">
        <f>ROUND(G316*H316,6)</f>
      </c>
      <c r="L316" s="38">
        <v>0</v>
      </c>
      <c s="32">
        <f>ROUND(ROUND(L316,2)*ROUND(G316,3),2)</f>
      </c>
      <c s="36" t="s">
        <v>750</v>
      </c>
      <c>
        <f>(M316*21)/100</f>
      </c>
      <c t="s">
        <v>27</v>
      </c>
    </row>
    <row r="317" spans="1:5" ht="25.5">
      <c r="A317" s="35" t="s">
        <v>56</v>
      </c>
      <c r="E317" s="39" t="s">
        <v>751</v>
      </c>
    </row>
    <row r="318" spans="1:5" ht="25.5">
      <c r="A318" s="35" t="s">
        <v>57</v>
      </c>
      <c r="E318" s="40" t="s">
        <v>8797</v>
      </c>
    </row>
    <row r="319" spans="1:5" ht="102">
      <c r="A319" t="s">
        <v>59</v>
      </c>
      <c r="E319" s="39" t="s">
        <v>753</v>
      </c>
    </row>
    <row r="320" spans="1:16" ht="25.5">
      <c r="A320" t="s">
        <v>49</v>
      </c>
      <c s="34" t="s">
        <v>313</v>
      </c>
      <c s="34" t="s">
        <v>1818</v>
      </c>
      <c s="35" t="s">
        <v>1819</v>
      </c>
      <c s="6" t="s">
        <v>1820</v>
      </c>
      <c s="36" t="s">
        <v>749</v>
      </c>
      <c s="37">
        <v>145.009</v>
      </c>
      <c s="36">
        <v>0</v>
      </c>
      <c s="36">
        <f>ROUND(G320*H320,6)</f>
      </c>
      <c r="L320" s="38">
        <v>0</v>
      </c>
      <c s="32">
        <f>ROUND(ROUND(L320,2)*ROUND(G320,3),2)</f>
      </c>
      <c s="36" t="s">
        <v>750</v>
      </c>
      <c>
        <f>(M320*21)/100</f>
      </c>
      <c t="s">
        <v>27</v>
      </c>
    </row>
    <row r="321" spans="1:5" ht="25.5">
      <c r="A321" s="35" t="s">
        <v>56</v>
      </c>
      <c r="E321" s="39" t="s">
        <v>751</v>
      </c>
    </row>
    <row r="322" spans="1:5" ht="12.75">
      <c r="A322" s="35" t="s">
        <v>57</v>
      </c>
      <c r="E322" s="40" t="s">
        <v>8529</v>
      </c>
    </row>
    <row r="323" spans="1:5" ht="102">
      <c r="A323" t="s">
        <v>59</v>
      </c>
      <c r="E323" s="39" t="s">
        <v>753</v>
      </c>
    </row>
    <row r="324" spans="1:16" ht="25.5">
      <c r="A324" t="s">
        <v>49</v>
      </c>
      <c s="34" t="s">
        <v>316</v>
      </c>
      <c s="34" t="s">
        <v>950</v>
      </c>
      <c s="35" t="s">
        <v>951</v>
      </c>
      <c s="6" t="s">
        <v>952</v>
      </c>
      <c s="36" t="s">
        <v>749</v>
      </c>
      <c s="37">
        <v>0.05</v>
      </c>
      <c s="36">
        <v>0</v>
      </c>
      <c s="36">
        <f>ROUND(G324*H324,6)</f>
      </c>
      <c r="L324" s="38">
        <v>0</v>
      </c>
      <c s="32">
        <f>ROUND(ROUND(L324,2)*ROUND(G324,3),2)</f>
      </c>
      <c s="36" t="s">
        <v>750</v>
      </c>
      <c>
        <f>(M324*21)/100</f>
      </c>
      <c t="s">
        <v>27</v>
      </c>
    </row>
    <row r="325" spans="1:5" ht="25.5">
      <c r="A325" s="35" t="s">
        <v>56</v>
      </c>
      <c r="E325" s="39" t="s">
        <v>751</v>
      </c>
    </row>
    <row r="326" spans="1:5" ht="12.75">
      <c r="A326" s="35" t="s">
        <v>57</v>
      </c>
      <c r="E326" s="40" t="s">
        <v>8530</v>
      </c>
    </row>
    <row r="327" spans="1:5" ht="102">
      <c r="A327" t="s">
        <v>59</v>
      </c>
      <c r="E327" s="39" t="s">
        <v>753</v>
      </c>
    </row>
    <row r="328" spans="1:16" ht="25.5">
      <c r="A328" t="s">
        <v>49</v>
      </c>
      <c s="34" t="s">
        <v>319</v>
      </c>
      <c s="34" t="s">
        <v>953</v>
      </c>
      <c s="35" t="s">
        <v>954</v>
      </c>
      <c s="6" t="s">
        <v>955</v>
      </c>
      <c s="36" t="s">
        <v>749</v>
      </c>
      <c s="37">
        <v>5.86</v>
      </c>
      <c s="36">
        <v>0</v>
      </c>
      <c s="36">
        <f>ROUND(G328*H328,6)</f>
      </c>
      <c r="L328" s="38">
        <v>0</v>
      </c>
      <c s="32">
        <f>ROUND(ROUND(L328,2)*ROUND(G328,3),2)</f>
      </c>
      <c s="36" t="s">
        <v>750</v>
      </c>
      <c>
        <f>(M328*21)/100</f>
      </c>
      <c t="s">
        <v>27</v>
      </c>
    </row>
    <row r="329" spans="1:5" ht="25.5">
      <c r="A329" s="35" t="s">
        <v>56</v>
      </c>
      <c r="E329" s="39" t="s">
        <v>751</v>
      </c>
    </row>
    <row r="330" spans="1:5" ht="12.75">
      <c r="A330" s="35" t="s">
        <v>57</v>
      </c>
      <c r="E330" s="40" t="s">
        <v>8531</v>
      </c>
    </row>
    <row r="331" spans="1:5" ht="102">
      <c r="A331" t="s">
        <v>59</v>
      </c>
      <c r="E331" s="39" t="s">
        <v>753</v>
      </c>
    </row>
    <row r="332" spans="1:16" ht="12.75">
      <c r="A332" t="s">
        <v>49</v>
      </c>
      <c s="34" t="s">
        <v>322</v>
      </c>
      <c s="34" t="s">
        <v>767</v>
      </c>
      <c s="35" t="s">
        <v>768</v>
      </c>
      <c s="6" t="s">
        <v>769</v>
      </c>
      <c s="36" t="s">
        <v>749</v>
      </c>
      <c s="37">
        <v>13.82</v>
      </c>
      <c s="36">
        <v>0</v>
      </c>
      <c s="36">
        <f>ROUND(G332*H332,6)</f>
      </c>
      <c r="L332" s="38">
        <v>0</v>
      </c>
      <c s="32">
        <f>ROUND(ROUND(L332,2)*ROUND(G332,3),2)</f>
      </c>
      <c s="36" t="s">
        <v>750</v>
      </c>
      <c>
        <f>(M332*21)/100</f>
      </c>
      <c t="s">
        <v>27</v>
      </c>
    </row>
    <row r="333" spans="1:5" ht="25.5">
      <c r="A333" s="35" t="s">
        <v>56</v>
      </c>
      <c r="E333" s="39" t="s">
        <v>751</v>
      </c>
    </row>
    <row r="334" spans="1:5" ht="12.75">
      <c r="A334" s="35" t="s">
        <v>57</v>
      </c>
      <c r="E334" s="40" t="s">
        <v>8532</v>
      </c>
    </row>
    <row r="335" spans="1:5" ht="102">
      <c r="A335" t="s">
        <v>59</v>
      </c>
      <c r="E335" s="39" t="s">
        <v>753</v>
      </c>
    </row>
    <row r="336" spans="1:16" ht="25.5">
      <c r="A336" t="s">
        <v>49</v>
      </c>
      <c s="34" t="s">
        <v>325</v>
      </c>
      <c s="34" t="s">
        <v>759</v>
      </c>
      <c s="35" t="s">
        <v>760</v>
      </c>
      <c s="6" t="s">
        <v>761</v>
      </c>
      <c s="36" t="s">
        <v>749</v>
      </c>
      <c s="37">
        <v>0.25</v>
      </c>
      <c s="36">
        <v>0</v>
      </c>
      <c s="36">
        <f>ROUND(G336*H336,6)</f>
      </c>
      <c r="L336" s="38">
        <v>0</v>
      </c>
      <c s="32">
        <f>ROUND(ROUND(L336,2)*ROUND(G336,3),2)</f>
      </c>
      <c s="36" t="s">
        <v>750</v>
      </c>
      <c>
        <f>(M336*21)/100</f>
      </c>
      <c t="s">
        <v>27</v>
      </c>
    </row>
    <row r="337" spans="1:5" ht="25.5">
      <c r="A337" s="35" t="s">
        <v>56</v>
      </c>
      <c r="E337" s="39" t="s">
        <v>751</v>
      </c>
    </row>
    <row r="338" spans="1:5" ht="12.75">
      <c r="A338" s="35" t="s">
        <v>57</v>
      </c>
      <c r="E338" s="40" t="s">
        <v>8798</v>
      </c>
    </row>
    <row r="339" spans="1:5" ht="102">
      <c r="A339" t="s">
        <v>59</v>
      </c>
      <c r="E339" s="39" t="s">
        <v>753</v>
      </c>
    </row>
    <row r="340" spans="1:16" ht="25.5">
      <c r="A340" t="s">
        <v>49</v>
      </c>
      <c s="34" t="s">
        <v>328</v>
      </c>
      <c s="34" t="s">
        <v>771</v>
      </c>
      <c s="35" t="s">
        <v>772</v>
      </c>
      <c s="6" t="s">
        <v>773</v>
      </c>
      <c s="36" t="s">
        <v>749</v>
      </c>
      <c s="37">
        <v>0.7</v>
      </c>
      <c s="36">
        <v>0</v>
      </c>
      <c s="36">
        <f>ROUND(G340*H340,6)</f>
      </c>
      <c r="L340" s="38">
        <v>0</v>
      </c>
      <c s="32">
        <f>ROUND(ROUND(L340,2)*ROUND(G340,3),2)</f>
      </c>
      <c s="36" t="s">
        <v>750</v>
      </c>
      <c>
        <f>(M340*21)/100</f>
      </c>
      <c t="s">
        <v>27</v>
      </c>
    </row>
    <row r="341" spans="1:5" ht="25.5">
      <c r="A341" s="35" t="s">
        <v>56</v>
      </c>
      <c r="E341" s="39" t="s">
        <v>751</v>
      </c>
    </row>
    <row r="342" spans="1:5" ht="12.75">
      <c r="A342" s="35" t="s">
        <v>57</v>
      </c>
      <c r="E342" s="40" t="s">
        <v>8799</v>
      </c>
    </row>
    <row r="343" spans="1:5" ht="102">
      <c r="A343" t="s">
        <v>59</v>
      </c>
      <c r="E343"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2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8288</v>
      </c>
      <c s="41">
        <f>Rekapitulace!C131</f>
      </c>
      <c s="20" t="s">
        <v>0</v>
      </c>
      <c t="s">
        <v>23</v>
      </c>
      <c t="s">
        <v>27</v>
      </c>
    </row>
    <row r="4" spans="1:16" ht="32" customHeight="1">
      <c r="A4" s="24" t="s">
        <v>20</v>
      </c>
      <c s="25" t="s">
        <v>28</v>
      </c>
      <c s="27" t="s">
        <v>8288</v>
      </c>
      <c r="E4" s="26" t="s">
        <v>8289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COUNTIFS(L8:L265,"=0",A8:A265,"P")+COUNTIFS(L8:L265,"",A8:A265,"P")+SUM(Q8:Q265)</f>
      </c>
    </row>
    <row r="8" spans="1:13" ht="12.75">
      <c r="A8" t="s">
        <v>44</v>
      </c>
      <c r="C8" s="28" t="s">
        <v>8802</v>
      </c>
      <c r="E8" s="30" t="s">
        <v>8801</v>
      </c>
      <c r="J8" s="29">
        <f>0+J9+J14+J23+J44+J53+J98+J251+J256</f>
      </c>
      <c s="29">
        <f>0+K9+K14+K23+K44+K53+K98+K251+K256</f>
      </c>
      <c s="29">
        <f>0+L9+L14+L23+L44+L53+L98+L251+L256</f>
      </c>
      <c s="29">
        <f>0+M9+M14+M23+M44+M53+M98+M251+M256</f>
      </c>
    </row>
    <row r="9" spans="1:13" ht="12.75">
      <c r="A9" t="s">
        <v>46</v>
      </c>
      <c r="C9" s="31" t="s">
        <v>826</v>
      </c>
      <c r="E9" s="33" t="s">
        <v>3810</v>
      </c>
      <c r="J9" s="32">
        <f>0</f>
      </c>
      <c s="32">
        <f>0</f>
      </c>
      <c s="32">
        <f>0+L10</f>
      </c>
      <c s="32">
        <f>0+M10</f>
      </c>
    </row>
    <row r="10" spans="1:16" ht="12.75">
      <c r="A10" t="s">
        <v>49</v>
      </c>
      <c s="34" t="s">
        <v>268</v>
      </c>
      <c s="34" t="s">
        <v>8136</v>
      </c>
      <c s="35" t="s">
        <v>52</v>
      </c>
      <c s="6" t="s">
        <v>3613</v>
      </c>
      <c s="36" t="s">
        <v>673</v>
      </c>
      <c s="37">
        <v>40</v>
      </c>
      <c s="36">
        <v>0</v>
      </c>
      <c s="36">
        <f>ROUND(G10*H10,6)</f>
      </c>
      <c r="L10" s="38">
        <v>0</v>
      </c>
      <c s="32">
        <f>ROUND(ROUND(L10,2)*ROUND(G10,3),2)</f>
      </c>
      <c s="36" t="s">
        <v>2227</v>
      </c>
      <c>
        <f>(M10*21)/100</f>
      </c>
      <c t="s">
        <v>27</v>
      </c>
    </row>
    <row r="11" spans="1:5" ht="12.75">
      <c r="A11" s="35" t="s">
        <v>56</v>
      </c>
      <c r="E11" s="39" t="s">
        <v>52</v>
      </c>
    </row>
    <row r="12" spans="1:5" ht="12.75">
      <c r="A12" s="35" t="s">
        <v>57</v>
      </c>
      <c r="E12" s="40" t="s">
        <v>52</v>
      </c>
    </row>
    <row r="13" spans="1:5" ht="12.75">
      <c r="A13" t="s">
        <v>59</v>
      </c>
      <c r="E13" s="39" t="s">
        <v>60</v>
      </c>
    </row>
    <row r="14" spans="1:13" ht="12.75">
      <c r="A14" t="s">
        <v>46</v>
      </c>
      <c r="C14" s="31" t="s">
        <v>122</v>
      </c>
      <c r="E14" s="33" t="s">
        <v>3400</v>
      </c>
      <c r="J14" s="32">
        <f>0</f>
      </c>
      <c s="32">
        <f>0</f>
      </c>
      <c s="32">
        <f>0+L15+L19</f>
      </c>
      <c s="32">
        <f>0+M15+M19</f>
      </c>
    </row>
    <row r="15" spans="1:16" ht="12.75">
      <c r="A15" t="s">
        <v>49</v>
      </c>
      <c s="34" t="s">
        <v>238</v>
      </c>
      <c s="34" t="s">
        <v>838</v>
      </c>
      <c s="35" t="s">
        <v>52</v>
      </c>
      <c s="6" t="s">
        <v>839</v>
      </c>
      <c s="36" t="s">
        <v>78</v>
      </c>
      <c s="37">
        <v>63.625</v>
      </c>
      <c s="36">
        <v>0</v>
      </c>
      <c s="36">
        <f>ROUND(G15*H15,6)</f>
      </c>
      <c r="L15" s="38">
        <v>0</v>
      </c>
      <c s="32">
        <f>ROUND(ROUND(L15,2)*ROUND(G15,3),2)</f>
      </c>
      <c s="36" t="s">
        <v>74</v>
      </c>
      <c>
        <f>(M15*21)/100</f>
      </c>
      <c t="s">
        <v>27</v>
      </c>
    </row>
    <row r="16" spans="1:5" ht="25.5">
      <c r="A16" s="35" t="s">
        <v>56</v>
      </c>
      <c r="E16" s="39" t="s">
        <v>8803</v>
      </c>
    </row>
    <row r="17" spans="1:5" ht="12.75">
      <c r="A17" s="35" t="s">
        <v>57</v>
      </c>
      <c r="E17" s="40" t="s">
        <v>8234</v>
      </c>
    </row>
    <row r="18" spans="1:5" ht="12.75">
      <c r="A18" t="s">
        <v>59</v>
      </c>
      <c r="E18" s="39" t="s">
        <v>60</v>
      </c>
    </row>
    <row r="19" spans="1:16" ht="12.75">
      <c r="A19" t="s">
        <v>49</v>
      </c>
      <c s="34" t="s">
        <v>241</v>
      </c>
      <c s="34" t="s">
        <v>836</v>
      </c>
      <c s="35" t="s">
        <v>52</v>
      </c>
      <c s="6" t="s">
        <v>837</v>
      </c>
      <c s="36" t="s">
        <v>78</v>
      </c>
      <c s="37">
        <v>4.935</v>
      </c>
      <c s="36">
        <v>0</v>
      </c>
      <c s="36">
        <f>ROUND(G19*H19,6)</f>
      </c>
      <c r="L19" s="38">
        <v>0</v>
      </c>
      <c s="32">
        <f>ROUND(ROUND(L19,2)*ROUND(G19,3),2)</f>
      </c>
      <c s="36" t="s">
        <v>74</v>
      </c>
      <c>
        <f>(M19*21)/100</f>
      </c>
      <c t="s">
        <v>27</v>
      </c>
    </row>
    <row r="20" spans="1:5" ht="25.5">
      <c r="A20" s="35" t="s">
        <v>56</v>
      </c>
      <c r="E20" s="39" t="s">
        <v>8804</v>
      </c>
    </row>
    <row r="21" spans="1:5" ht="12.75">
      <c r="A21" s="35" t="s">
        <v>57</v>
      </c>
      <c r="E21" s="40" t="s">
        <v>8805</v>
      </c>
    </row>
    <row r="22" spans="1:5" ht="12.75">
      <c r="A22" t="s">
        <v>59</v>
      </c>
      <c r="E22" s="39" t="s">
        <v>60</v>
      </c>
    </row>
    <row r="23" spans="1:13" ht="12.75">
      <c r="A23" t="s">
        <v>46</v>
      </c>
      <c r="C23" s="31" t="s">
        <v>134</v>
      </c>
      <c r="E23" s="33" t="s">
        <v>3413</v>
      </c>
      <c r="J23" s="32">
        <f>0</f>
      </c>
      <c s="32">
        <f>0</f>
      </c>
      <c s="32">
        <f>0+L24+L28+L32+L36+L40</f>
      </c>
      <c s="32">
        <f>0+M24+M28+M32+M36+M40</f>
      </c>
    </row>
    <row r="24" spans="1:16" ht="12.75">
      <c r="A24" t="s">
        <v>49</v>
      </c>
      <c s="34" t="s">
        <v>244</v>
      </c>
      <c s="34" t="s">
        <v>101</v>
      </c>
      <c s="35" t="s">
        <v>52</v>
      </c>
      <c s="6" t="s">
        <v>102</v>
      </c>
      <c s="36" t="s">
        <v>78</v>
      </c>
      <c s="37">
        <v>66.804</v>
      </c>
      <c s="36">
        <v>0</v>
      </c>
      <c s="36">
        <f>ROUND(G24*H24,6)</f>
      </c>
      <c r="L24" s="38">
        <v>0</v>
      </c>
      <c s="32">
        <f>ROUND(ROUND(L24,2)*ROUND(G24,3),2)</f>
      </c>
      <c s="36" t="s">
        <v>74</v>
      </c>
      <c>
        <f>(M24*21)/100</f>
      </c>
      <c t="s">
        <v>27</v>
      </c>
    </row>
    <row r="25" spans="1:5" ht="51">
      <c r="A25" s="35" t="s">
        <v>56</v>
      </c>
      <c r="E25" s="39" t="s">
        <v>8806</v>
      </c>
    </row>
    <row r="26" spans="1:5" ht="12.75">
      <c r="A26" s="35" t="s">
        <v>57</v>
      </c>
      <c r="E26" s="40" t="s">
        <v>8805</v>
      </c>
    </row>
    <row r="27" spans="1:5" ht="12.75">
      <c r="A27" t="s">
        <v>59</v>
      </c>
      <c r="E27" s="39" t="s">
        <v>60</v>
      </c>
    </row>
    <row r="28" spans="1:16" ht="12.75">
      <c r="A28" t="s">
        <v>49</v>
      </c>
      <c s="34" t="s">
        <v>247</v>
      </c>
      <c s="34" t="s">
        <v>3414</v>
      </c>
      <c s="35" t="s">
        <v>52</v>
      </c>
      <c s="6" t="s">
        <v>3415</v>
      </c>
      <c s="36" t="s">
        <v>78</v>
      </c>
      <c s="37">
        <v>0.08</v>
      </c>
      <c s="36">
        <v>0</v>
      </c>
      <c s="36">
        <f>ROUND(G28*H28,6)</f>
      </c>
      <c r="L28" s="38">
        <v>0</v>
      </c>
      <c s="32">
        <f>ROUND(ROUND(L28,2)*ROUND(G28,3),2)</f>
      </c>
      <c s="36" t="s">
        <v>74</v>
      </c>
      <c>
        <f>(M28*21)/100</f>
      </c>
      <c t="s">
        <v>27</v>
      </c>
    </row>
    <row r="29" spans="1:5" ht="12.75">
      <c r="A29" s="35" t="s">
        <v>56</v>
      </c>
      <c r="E29" s="39" t="s">
        <v>8807</v>
      </c>
    </row>
    <row r="30" spans="1:5" ht="12.75">
      <c r="A30" s="35" t="s">
        <v>57</v>
      </c>
      <c r="E30" s="40" t="s">
        <v>8236</v>
      </c>
    </row>
    <row r="31" spans="1:5" ht="12.75">
      <c r="A31" t="s">
        <v>59</v>
      </c>
      <c r="E31" s="39" t="s">
        <v>60</v>
      </c>
    </row>
    <row r="32" spans="1:16" ht="12.75">
      <c r="A32" t="s">
        <v>49</v>
      </c>
      <c s="34" t="s">
        <v>250</v>
      </c>
      <c s="34" t="s">
        <v>3421</v>
      </c>
      <c s="35" t="s">
        <v>52</v>
      </c>
      <c s="6" t="s">
        <v>3422</v>
      </c>
      <c s="36" t="s">
        <v>73</v>
      </c>
      <c s="37">
        <v>59.8</v>
      </c>
      <c s="36">
        <v>0</v>
      </c>
      <c s="36">
        <f>ROUND(G32*H32,6)</f>
      </c>
      <c r="L32" s="38">
        <v>0</v>
      </c>
      <c s="32">
        <f>ROUND(ROUND(L32,2)*ROUND(G32,3),2)</f>
      </c>
      <c s="36" t="s">
        <v>74</v>
      </c>
      <c>
        <f>(M32*21)/100</f>
      </c>
      <c t="s">
        <v>27</v>
      </c>
    </row>
    <row r="33" spans="1:5" ht="51">
      <c r="A33" s="35" t="s">
        <v>56</v>
      </c>
      <c r="E33" s="39" t="s">
        <v>8808</v>
      </c>
    </row>
    <row r="34" spans="1:5" ht="12.75">
      <c r="A34" s="35" t="s">
        <v>57</v>
      </c>
      <c r="E34" s="40" t="s">
        <v>52</v>
      </c>
    </row>
    <row r="35" spans="1:5" ht="12.75">
      <c r="A35" t="s">
        <v>59</v>
      </c>
      <c r="E35" s="39" t="s">
        <v>60</v>
      </c>
    </row>
    <row r="36" spans="1:16" ht="12.75">
      <c r="A36" t="s">
        <v>49</v>
      </c>
      <c s="34" t="s">
        <v>253</v>
      </c>
      <c s="34" t="s">
        <v>8142</v>
      </c>
      <c s="35" t="s">
        <v>52</v>
      </c>
      <c s="6" t="s">
        <v>8240</v>
      </c>
      <c s="36" t="s">
        <v>73</v>
      </c>
      <c s="37">
        <v>103</v>
      </c>
      <c s="36">
        <v>0</v>
      </c>
      <c s="36">
        <f>ROUND(G36*H36,6)</f>
      </c>
      <c r="L36" s="38">
        <v>0</v>
      </c>
      <c s="32">
        <f>ROUND(ROUND(L36,2)*ROUND(G36,3),2)</f>
      </c>
      <c s="36" t="s">
        <v>74</v>
      </c>
      <c>
        <f>(M36*21)/100</f>
      </c>
      <c t="s">
        <v>27</v>
      </c>
    </row>
    <row r="37" spans="1:5" ht="12.75">
      <c r="A37" s="35" t="s">
        <v>56</v>
      </c>
      <c r="E37" s="39" t="s">
        <v>8809</v>
      </c>
    </row>
    <row r="38" spans="1:5" ht="12.75">
      <c r="A38" s="35" t="s">
        <v>57</v>
      </c>
      <c r="E38" s="40" t="s">
        <v>52</v>
      </c>
    </row>
    <row r="39" spans="1:5" ht="12.75">
      <c r="A39" t="s">
        <v>59</v>
      </c>
      <c r="E39" s="39" t="s">
        <v>60</v>
      </c>
    </row>
    <row r="40" spans="1:16" ht="12.75">
      <c r="A40" t="s">
        <v>49</v>
      </c>
      <c s="34" t="s">
        <v>256</v>
      </c>
      <c s="34" t="s">
        <v>8146</v>
      </c>
      <c s="35" t="s">
        <v>52</v>
      </c>
      <c s="6" t="s">
        <v>8147</v>
      </c>
      <c s="36" t="s">
        <v>73</v>
      </c>
      <c s="37">
        <v>45.8</v>
      </c>
      <c s="36">
        <v>0</v>
      </c>
      <c s="36">
        <f>ROUND(G40*H40,6)</f>
      </c>
      <c r="L40" s="38">
        <v>0</v>
      </c>
      <c s="32">
        <f>ROUND(ROUND(L40,2)*ROUND(G40,3),2)</f>
      </c>
      <c s="36" t="s">
        <v>2227</v>
      </c>
      <c>
        <f>(M40*21)/100</f>
      </c>
      <c t="s">
        <v>27</v>
      </c>
    </row>
    <row r="41" spans="1:5" ht="12.75">
      <c r="A41" s="35" t="s">
        <v>56</v>
      </c>
      <c r="E41" s="39" t="s">
        <v>8810</v>
      </c>
    </row>
    <row r="42" spans="1:5" ht="12.75">
      <c r="A42" s="35" t="s">
        <v>57</v>
      </c>
      <c r="E42" s="40" t="s">
        <v>52</v>
      </c>
    </row>
    <row r="43" spans="1:5" ht="38.25">
      <c r="A43" t="s">
        <v>59</v>
      </c>
      <c r="E43" s="39" t="s">
        <v>8149</v>
      </c>
    </row>
    <row r="44" spans="1:13" ht="12.75">
      <c r="A44" t="s">
        <v>46</v>
      </c>
      <c r="C44" s="31" t="s">
        <v>27</v>
      </c>
      <c r="E44" s="33" t="s">
        <v>3427</v>
      </c>
      <c r="J44" s="32">
        <f>0</f>
      </c>
      <c s="32">
        <f>0</f>
      </c>
      <c s="32">
        <f>0+L45+L49</f>
      </c>
      <c s="32">
        <f>0+M45+M49</f>
      </c>
    </row>
    <row r="45" spans="1:16" ht="38.25">
      <c r="A45" t="s">
        <v>49</v>
      </c>
      <c s="34" t="s">
        <v>259</v>
      </c>
      <c s="34" t="s">
        <v>8299</v>
      </c>
      <c s="35" t="s">
        <v>52</v>
      </c>
      <c s="6" t="s">
        <v>8300</v>
      </c>
      <c s="36" t="s">
        <v>78</v>
      </c>
      <c s="37">
        <v>1.744</v>
      </c>
      <c s="36">
        <v>0</v>
      </c>
      <c s="36">
        <f>ROUND(G45*H45,6)</f>
      </c>
      <c r="L45" s="38">
        <v>0</v>
      </c>
      <c s="32">
        <f>ROUND(ROUND(L45,2)*ROUND(G45,3),2)</f>
      </c>
      <c s="36" t="s">
        <v>74</v>
      </c>
      <c>
        <f>(M45*21)/100</f>
      </c>
      <c t="s">
        <v>27</v>
      </c>
    </row>
    <row r="46" spans="1:5" ht="25.5">
      <c r="A46" s="35" t="s">
        <v>56</v>
      </c>
      <c r="E46" s="39" t="s">
        <v>8811</v>
      </c>
    </row>
    <row r="47" spans="1:5" ht="12.75">
      <c r="A47" s="35" t="s">
        <v>57</v>
      </c>
      <c r="E47" s="40" t="s">
        <v>8812</v>
      </c>
    </row>
    <row r="48" spans="1:5" ht="12.75">
      <c r="A48" t="s">
        <v>59</v>
      </c>
      <c r="E48" s="39" t="s">
        <v>60</v>
      </c>
    </row>
    <row r="49" spans="1:16" ht="12.75">
      <c r="A49" t="s">
        <v>49</v>
      </c>
      <c s="34" t="s">
        <v>262</v>
      </c>
      <c s="34" t="s">
        <v>8150</v>
      </c>
      <c s="35" t="s">
        <v>52</v>
      </c>
      <c s="6" t="s">
        <v>8151</v>
      </c>
      <c s="36" t="s">
        <v>78</v>
      </c>
      <c s="37">
        <v>0.8</v>
      </c>
      <c s="36">
        <v>0</v>
      </c>
      <c s="36">
        <f>ROUND(G49*H49,6)</f>
      </c>
      <c r="L49" s="38">
        <v>0</v>
      </c>
      <c s="32">
        <f>ROUND(ROUND(L49,2)*ROUND(G49,3),2)</f>
      </c>
      <c s="36" t="s">
        <v>74</v>
      </c>
      <c>
        <f>(M49*21)/100</f>
      </c>
      <c t="s">
        <v>27</v>
      </c>
    </row>
    <row r="50" spans="1:5" ht="12.75">
      <c r="A50" s="35" t="s">
        <v>56</v>
      </c>
      <c r="E50" s="39" t="s">
        <v>8244</v>
      </c>
    </row>
    <row r="51" spans="1:5" ht="12.75">
      <c r="A51" s="35" t="s">
        <v>57</v>
      </c>
      <c r="E51" s="40" t="s">
        <v>8236</v>
      </c>
    </row>
    <row r="52" spans="1:5" ht="12.75">
      <c r="A52" t="s">
        <v>59</v>
      </c>
      <c r="E52" s="39" t="s">
        <v>60</v>
      </c>
    </row>
    <row r="53" spans="1:13" ht="12.75">
      <c r="A53" t="s">
        <v>46</v>
      </c>
      <c r="C53" s="31" t="s">
        <v>114</v>
      </c>
      <c r="E53" s="33" t="s">
        <v>2220</v>
      </c>
      <c r="J53" s="32">
        <f>0</f>
      </c>
      <c s="32">
        <f>0</f>
      </c>
      <c s="32">
        <f>0+L54+L58+L62+L66+L70+L74+L78+L82+L86+L90+L94</f>
      </c>
      <c s="32">
        <f>0+M54+M58+M62+M66+M70+M74+M78+M82+M86+M90+M94</f>
      </c>
    </row>
    <row r="54" spans="1:16" ht="12.75">
      <c r="A54" t="s">
        <v>49</v>
      </c>
      <c s="34" t="s">
        <v>205</v>
      </c>
      <c s="34" t="s">
        <v>117</v>
      </c>
      <c s="35" t="s">
        <v>52</v>
      </c>
      <c s="6" t="s">
        <v>118</v>
      </c>
      <c s="36" t="s">
        <v>99</v>
      </c>
      <c s="37">
        <v>103</v>
      </c>
      <c s="36">
        <v>0</v>
      </c>
      <c s="36">
        <f>ROUND(G54*H54,6)</f>
      </c>
      <c r="L54" s="38">
        <v>0</v>
      </c>
      <c s="32">
        <f>ROUND(ROUND(L54,2)*ROUND(G54,3),2)</f>
      </c>
      <c s="36" t="s">
        <v>74</v>
      </c>
      <c>
        <f>(M54*21)/100</f>
      </c>
      <c t="s">
        <v>27</v>
      </c>
    </row>
    <row r="55" spans="1:5" ht="12.75">
      <c r="A55" s="35" t="s">
        <v>56</v>
      </c>
      <c r="E55" s="39" t="s">
        <v>8246</v>
      </c>
    </row>
    <row r="56" spans="1:5" ht="12.75">
      <c r="A56" s="35" t="s">
        <v>57</v>
      </c>
      <c r="E56" s="40" t="s">
        <v>8234</v>
      </c>
    </row>
    <row r="57" spans="1:5" ht="12.75">
      <c r="A57" t="s">
        <v>59</v>
      </c>
      <c r="E57" s="39" t="s">
        <v>60</v>
      </c>
    </row>
    <row r="58" spans="1:16" ht="25.5">
      <c r="A58" t="s">
        <v>49</v>
      </c>
      <c s="34" t="s">
        <v>208</v>
      </c>
      <c s="34" t="s">
        <v>8813</v>
      </c>
      <c s="35" t="s">
        <v>52</v>
      </c>
      <c s="6" t="s">
        <v>8814</v>
      </c>
      <c s="36" t="s">
        <v>99</v>
      </c>
      <c s="37">
        <v>118</v>
      </c>
      <c s="36">
        <v>0</v>
      </c>
      <c s="36">
        <f>ROUND(G58*H58,6)</f>
      </c>
      <c r="L58" s="38">
        <v>0</v>
      </c>
      <c s="32">
        <f>ROUND(ROUND(L58,2)*ROUND(G58,3),2)</f>
      </c>
      <c s="36" t="s">
        <v>74</v>
      </c>
      <c>
        <f>(M58*21)/100</f>
      </c>
      <c t="s">
        <v>27</v>
      </c>
    </row>
    <row r="59" spans="1:5" ht="12.75">
      <c r="A59" s="35" t="s">
        <v>56</v>
      </c>
      <c r="E59" s="39" t="s">
        <v>8815</v>
      </c>
    </row>
    <row r="60" spans="1:5" ht="12.75">
      <c r="A60" s="35" t="s">
        <v>57</v>
      </c>
      <c r="E60" s="40" t="s">
        <v>8445</v>
      </c>
    </row>
    <row r="61" spans="1:5" ht="12.75">
      <c r="A61" t="s">
        <v>59</v>
      </c>
      <c r="E61" s="39" t="s">
        <v>60</v>
      </c>
    </row>
    <row r="62" spans="1:16" ht="12.75">
      <c r="A62" t="s">
        <v>49</v>
      </c>
      <c s="34" t="s">
        <v>211</v>
      </c>
      <c s="34" t="s">
        <v>123</v>
      </c>
      <c s="35" t="s">
        <v>52</v>
      </c>
      <c s="6" t="s">
        <v>124</v>
      </c>
      <c s="36" t="s">
        <v>99</v>
      </c>
      <c s="37">
        <v>45</v>
      </c>
      <c s="36">
        <v>0</v>
      </c>
      <c s="36">
        <f>ROUND(G62*H62,6)</f>
      </c>
      <c r="L62" s="38">
        <v>0</v>
      </c>
      <c s="32">
        <f>ROUND(ROUND(L62,2)*ROUND(G62,3),2)</f>
      </c>
      <c s="36" t="s">
        <v>74</v>
      </c>
      <c>
        <f>(M62*21)/100</f>
      </c>
      <c t="s">
        <v>27</v>
      </c>
    </row>
    <row r="63" spans="1:5" ht="12.75">
      <c r="A63" s="35" t="s">
        <v>56</v>
      </c>
      <c r="E63" s="39" t="s">
        <v>8157</v>
      </c>
    </row>
    <row r="64" spans="1:5" ht="12.75">
      <c r="A64" s="35" t="s">
        <v>57</v>
      </c>
      <c r="E64" s="40" t="s">
        <v>8138</v>
      </c>
    </row>
    <row r="65" spans="1:5" ht="12.75">
      <c r="A65" t="s">
        <v>59</v>
      </c>
      <c r="E65" s="39" t="s">
        <v>60</v>
      </c>
    </row>
    <row r="66" spans="1:16" ht="12.75">
      <c r="A66" t="s">
        <v>49</v>
      </c>
      <c s="34" t="s">
        <v>214</v>
      </c>
      <c s="34" t="s">
        <v>126</v>
      </c>
      <c s="35" t="s">
        <v>52</v>
      </c>
      <c s="6" t="s">
        <v>127</v>
      </c>
      <c s="36" t="s">
        <v>99</v>
      </c>
      <c s="37">
        <v>103</v>
      </c>
      <c s="36">
        <v>0</v>
      </c>
      <c s="36">
        <f>ROUND(G66*H66,6)</f>
      </c>
      <c r="L66" s="38">
        <v>0</v>
      </c>
      <c s="32">
        <f>ROUND(ROUND(L66,2)*ROUND(G66,3),2)</f>
      </c>
      <c s="36" t="s">
        <v>74</v>
      </c>
      <c>
        <f>(M66*21)/100</f>
      </c>
      <c t="s">
        <v>27</v>
      </c>
    </row>
    <row r="67" spans="1:5" ht="12.75">
      <c r="A67" s="35" t="s">
        <v>56</v>
      </c>
      <c r="E67" s="39" t="s">
        <v>52</v>
      </c>
    </row>
    <row r="68" spans="1:5" ht="12.75">
      <c r="A68" s="35" t="s">
        <v>57</v>
      </c>
      <c r="E68" s="40" t="s">
        <v>8234</v>
      </c>
    </row>
    <row r="69" spans="1:5" ht="12.75">
      <c r="A69" t="s">
        <v>59</v>
      </c>
      <c r="E69" s="39" t="s">
        <v>60</v>
      </c>
    </row>
    <row r="70" spans="1:16" ht="12.75">
      <c r="A70" t="s">
        <v>49</v>
      </c>
      <c s="34" t="s">
        <v>217</v>
      </c>
      <c s="34" t="s">
        <v>8158</v>
      </c>
      <c s="35" t="s">
        <v>52</v>
      </c>
      <c s="6" t="s">
        <v>8304</v>
      </c>
      <c s="36" t="s">
        <v>99</v>
      </c>
      <c s="37">
        <v>15</v>
      </c>
      <c s="36">
        <v>0</v>
      </c>
      <c s="36">
        <f>ROUND(G70*H70,6)</f>
      </c>
      <c r="L70" s="38">
        <v>0</v>
      </c>
      <c s="32">
        <f>ROUND(ROUND(L70,2)*ROUND(G70,3),2)</f>
      </c>
      <c s="36" t="s">
        <v>74</v>
      </c>
      <c>
        <f>(M70*21)/100</f>
      </c>
      <c t="s">
        <v>27</v>
      </c>
    </row>
    <row r="71" spans="1:5" ht="25.5">
      <c r="A71" s="35" t="s">
        <v>56</v>
      </c>
      <c r="E71" s="39" t="s">
        <v>8816</v>
      </c>
    </row>
    <row r="72" spans="1:5" ht="12.75">
      <c r="A72" s="35" t="s">
        <v>57</v>
      </c>
      <c r="E72" s="40" t="s">
        <v>8234</v>
      </c>
    </row>
    <row r="73" spans="1:5" ht="12.75">
      <c r="A73" t="s">
        <v>59</v>
      </c>
      <c r="E73" s="39" t="s">
        <v>60</v>
      </c>
    </row>
    <row r="74" spans="1:16" ht="25.5">
      <c r="A74" t="s">
        <v>49</v>
      </c>
      <c s="34" t="s">
        <v>220</v>
      </c>
      <c s="34" t="s">
        <v>8248</v>
      </c>
      <c s="35" t="s">
        <v>52</v>
      </c>
      <c s="6" t="s">
        <v>8249</v>
      </c>
      <c s="36" t="s">
        <v>107</v>
      </c>
      <c s="37">
        <v>1</v>
      </c>
      <c s="36">
        <v>0</v>
      </c>
      <c s="36">
        <f>ROUND(G74*H74,6)</f>
      </c>
      <c r="L74" s="38">
        <v>0</v>
      </c>
      <c s="32">
        <f>ROUND(ROUND(L74,2)*ROUND(G74,3),2)</f>
      </c>
      <c s="36" t="s">
        <v>74</v>
      </c>
      <c>
        <f>(M74*21)/100</f>
      </c>
      <c t="s">
        <v>27</v>
      </c>
    </row>
    <row r="75" spans="1:5" ht="12.75">
      <c r="A75" s="35" t="s">
        <v>56</v>
      </c>
      <c r="E75" s="39" t="s">
        <v>8250</v>
      </c>
    </row>
    <row r="76" spans="1:5" ht="12.75">
      <c r="A76" s="35" t="s">
        <v>57</v>
      </c>
      <c r="E76" s="40" t="s">
        <v>52</v>
      </c>
    </row>
    <row r="77" spans="1:5" ht="12.75">
      <c r="A77" t="s">
        <v>59</v>
      </c>
      <c r="E77" s="39" t="s">
        <v>60</v>
      </c>
    </row>
    <row r="78" spans="1:16" ht="12.75">
      <c r="A78" t="s">
        <v>49</v>
      </c>
      <c s="34" t="s">
        <v>223</v>
      </c>
      <c s="34" t="s">
        <v>153</v>
      </c>
      <c s="35" t="s">
        <v>52</v>
      </c>
      <c s="6" t="s">
        <v>154</v>
      </c>
      <c s="36" t="s">
        <v>99</v>
      </c>
      <c s="37">
        <v>163</v>
      </c>
      <c s="36">
        <v>0</v>
      </c>
      <c s="36">
        <f>ROUND(G78*H78,6)</f>
      </c>
      <c r="L78" s="38">
        <v>0</v>
      </c>
      <c s="32">
        <f>ROUND(ROUND(L78,2)*ROUND(G78,3),2)</f>
      </c>
      <c s="36" t="s">
        <v>74</v>
      </c>
      <c>
        <f>(M78*21)/100</f>
      </c>
      <c t="s">
        <v>27</v>
      </c>
    </row>
    <row r="79" spans="1:5" ht="12.75">
      <c r="A79" s="35" t="s">
        <v>56</v>
      </c>
      <c r="E79" s="39" t="s">
        <v>8817</v>
      </c>
    </row>
    <row r="80" spans="1:5" ht="12.75">
      <c r="A80" s="35" t="s">
        <v>57</v>
      </c>
      <c r="E80" s="40" t="s">
        <v>8818</v>
      </c>
    </row>
    <row r="81" spans="1:5" ht="12.75">
      <c r="A81" t="s">
        <v>59</v>
      </c>
      <c r="E81" s="39" t="s">
        <v>60</v>
      </c>
    </row>
    <row r="82" spans="1:16" ht="25.5">
      <c r="A82" t="s">
        <v>49</v>
      </c>
      <c s="34" t="s">
        <v>226</v>
      </c>
      <c s="34" t="s">
        <v>150</v>
      </c>
      <c s="35" t="s">
        <v>52</v>
      </c>
      <c s="6" t="s">
        <v>151</v>
      </c>
      <c s="36" t="s">
        <v>107</v>
      </c>
      <c s="37">
        <v>8</v>
      </c>
      <c s="36">
        <v>0</v>
      </c>
      <c s="36">
        <f>ROUND(G82*H82,6)</f>
      </c>
      <c r="L82" s="38">
        <v>0</v>
      </c>
      <c s="32">
        <f>ROUND(ROUND(L82,2)*ROUND(G82,3),2)</f>
      </c>
      <c s="36" t="s">
        <v>74</v>
      </c>
      <c>
        <f>(M82*21)/100</f>
      </c>
      <c t="s">
        <v>27</v>
      </c>
    </row>
    <row r="83" spans="1:5" ht="12.75">
      <c r="A83" s="35" t="s">
        <v>56</v>
      </c>
      <c r="E83" s="39" t="s">
        <v>8252</v>
      </c>
    </row>
    <row r="84" spans="1:5" ht="12.75">
      <c r="A84" s="35" t="s">
        <v>57</v>
      </c>
      <c r="E84" s="40" t="s">
        <v>52</v>
      </c>
    </row>
    <row r="85" spans="1:5" ht="12.75">
      <c r="A85" t="s">
        <v>59</v>
      </c>
      <c r="E85" s="39" t="s">
        <v>60</v>
      </c>
    </row>
    <row r="86" spans="1:16" ht="12.75">
      <c r="A86" t="s">
        <v>49</v>
      </c>
      <c s="34" t="s">
        <v>229</v>
      </c>
      <c s="34" t="s">
        <v>147</v>
      </c>
      <c s="35" t="s">
        <v>52</v>
      </c>
      <c s="6" t="s">
        <v>148</v>
      </c>
      <c s="36" t="s">
        <v>107</v>
      </c>
      <c s="37">
        <v>8</v>
      </c>
      <c s="36">
        <v>0</v>
      </c>
      <c s="36">
        <f>ROUND(G86*H86,6)</f>
      </c>
      <c r="L86" s="38">
        <v>0</v>
      </c>
      <c s="32">
        <f>ROUND(ROUND(L86,2)*ROUND(G86,3),2)</f>
      </c>
      <c s="36" t="s">
        <v>74</v>
      </c>
      <c>
        <f>(M86*21)/100</f>
      </c>
      <c t="s">
        <v>27</v>
      </c>
    </row>
    <row r="87" spans="1:5" ht="12.75">
      <c r="A87" s="35" t="s">
        <v>56</v>
      </c>
      <c r="E87" s="39" t="s">
        <v>8252</v>
      </c>
    </row>
    <row r="88" spans="1:5" ht="12.75">
      <c r="A88" s="35" t="s">
        <v>57</v>
      </c>
      <c r="E88" s="40" t="s">
        <v>52</v>
      </c>
    </row>
    <row r="89" spans="1:5" ht="12.75">
      <c r="A89" t="s">
        <v>59</v>
      </c>
      <c r="E89" s="39" t="s">
        <v>60</v>
      </c>
    </row>
    <row r="90" spans="1:16" ht="25.5">
      <c r="A90" t="s">
        <v>49</v>
      </c>
      <c s="34" t="s">
        <v>232</v>
      </c>
      <c s="34" t="s">
        <v>863</v>
      </c>
      <c s="35" t="s">
        <v>52</v>
      </c>
      <c s="6" t="s">
        <v>864</v>
      </c>
      <c s="36" t="s">
        <v>107</v>
      </c>
      <c s="37">
        <v>34</v>
      </c>
      <c s="36">
        <v>0</v>
      </c>
      <c s="36">
        <f>ROUND(G90*H90,6)</f>
      </c>
      <c r="L90" s="38">
        <v>0</v>
      </c>
      <c s="32">
        <f>ROUND(ROUND(L90,2)*ROUND(G90,3),2)</f>
      </c>
      <c s="36" t="s">
        <v>74</v>
      </c>
      <c>
        <f>(M90*21)/100</f>
      </c>
      <c t="s">
        <v>27</v>
      </c>
    </row>
    <row r="91" spans="1:5" ht="12.75">
      <c r="A91" s="35" t="s">
        <v>56</v>
      </c>
      <c r="E91" s="39" t="s">
        <v>8163</v>
      </c>
    </row>
    <row r="92" spans="1:5" ht="12.75">
      <c r="A92" s="35" t="s">
        <v>57</v>
      </c>
      <c r="E92" s="40" t="s">
        <v>52</v>
      </c>
    </row>
    <row r="93" spans="1:5" ht="12.75">
      <c r="A93" t="s">
        <v>59</v>
      </c>
      <c r="E93" s="39" t="s">
        <v>60</v>
      </c>
    </row>
    <row r="94" spans="1:16" ht="12.75">
      <c r="A94" t="s">
        <v>49</v>
      </c>
      <c s="34" t="s">
        <v>235</v>
      </c>
      <c s="34" t="s">
        <v>867</v>
      </c>
      <c s="35" t="s">
        <v>52</v>
      </c>
      <c s="6" t="s">
        <v>868</v>
      </c>
      <c s="36" t="s">
        <v>107</v>
      </c>
      <c s="37">
        <v>3</v>
      </c>
      <c s="36">
        <v>0</v>
      </c>
      <c s="36">
        <f>ROUND(G94*H94,6)</f>
      </c>
      <c r="L94" s="38">
        <v>0</v>
      </c>
      <c s="32">
        <f>ROUND(ROUND(L94,2)*ROUND(G94,3),2)</f>
      </c>
      <c s="36" t="s">
        <v>74</v>
      </c>
      <c>
        <f>(M94*21)/100</f>
      </c>
      <c t="s">
        <v>27</v>
      </c>
    </row>
    <row r="95" spans="1:5" ht="12.75">
      <c r="A95" s="35" t="s">
        <v>56</v>
      </c>
      <c r="E95" s="39" t="s">
        <v>8819</v>
      </c>
    </row>
    <row r="96" spans="1:5" ht="12.75">
      <c r="A96" s="35" t="s">
        <v>57</v>
      </c>
      <c r="E96" s="40" t="s">
        <v>52</v>
      </c>
    </row>
    <row r="97" spans="1:5" ht="12.75">
      <c r="A97" t="s">
        <v>59</v>
      </c>
      <c r="E97" s="39" t="s">
        <v>60</v>
      </c>
    </row>
    <row r="98" spans="1:13" ht="12.75">
      <c r="A98" t="s">
        <v>46</v>
      </c>
      <c r="C98" s="31" t="s">
        <v>161</v>
      </c>
      <c r="E98" s="33" t="s">
        <v>2221</v>
      </c>
      <c r="J98" s="32">
        <f>0</f>
      </c>
      <c s="32">
        <f>0</f>
      </c>
      <c s="32">
        <f>0+L99+L103+L107+L111+L115+L119+L123+L127+L131+L135+L139+L143+L147+L151+L155+L159+L163+L167+L171+L175+L179+L183+L187+L191+L195+L199+L203+L207+L211+L215+L219+L223+L227+L231+L235+L239+L243+L247</f>
      </c>
      <c s="32">
        <f>0+M99+M103+M107+M111+M115+M119+M123+M127+M131+M135+M139+M143+M147+M151+M155+M159+M163+M167+M171+M175+M179+M183+M187+M191+M195+M199+M203+M207+M211+M215+M219+M223+M227+M231+M235+M239+M243+M247</f>
      </c>
    </row>
    <row r="99" spans="1:16" ht="12.75">
      <c r="A99" t="s">
        <v>49</v>
      </c>
      <c s="34" t="s">
        <v>69</v>
      </c>
      <c s="34" t="s">
        <v>170</v>
      </c>
      <c s="35" t="s">
        <v>52</v>
      </c>
      <c s="6" t="s">
        <v>171</v>
      </c>
      <c s="36" t="s">
        <v>99</v>
      </c>
      <c s="37">
        <v>40</v>
      </c>
      <c s="36">
        <v>0</v>
      </c>
      <c s="36">
        <f>ROUND(G99*H99,6)</f>
      </c>
      <c r="L99" s="38">
        <v>0</v>
      </c>
      <c s="32">
        <f>ROUND(ROUND(L99,2)*ROUND(G99,3),2)</f>
      </c>
      <c s="36" t="s">
        <v>74</v>
      </c>
      <c>
        <f>(M99*21)/100</f>
      </c>
      <c t="s">
        <v>27</v>
      </c>
    </row>
    <row r="100" spans="1:5" ht="12.75">
      <c r="A100" s="35" t="s">
        <v>56</v>
      </c>
      <c r="E100" s="39" t="s">
        <v>8820</v>
      </c>
    </row>
    <row r="101" spans="1:5" ht="12.75">
      <c r="A101" s="35" t="s">
        <v>57</v>
      </c>
      <c r="E101" s="40" t="s">
        <v>8254</v>
      </c>
    </row>
    <row r="102" spans="1:5" ht="12.75">
      <c r="A102" t="s">
        <v>59</v>
      </c>
      <c r="E102" s="39" t="s">
        <v>60</v>
      </c>
    </row>
    <row r="103" spans="1:16" ht="12.75">
      <c r="A103" t="s">
        <v>49</v>
      </c>
      <c s="34" t="s">
        <v>27</v>
      </c>
      <c s="34" t="s">
        <v>2667</v>
      </c>
      <c s="35" t="s">
        <v>52</v>
      </c>
      <c s="6" t="s">
        <v>2668</v>
      </c>
      <c s="36" t="s">
        <v>99</v>
      </c>
      <c s="37">
        <v>57</v>
      </c>
      <c s="36">
        <v>0</v>
      </c>
      <c s="36">
        <f>ROUND(G103*H103,6)</f>
      </c>
      <c r="L103" s="38">
        <v>0</v>
      </c>
      <c s="32">
        <f>ROUND(ROUND(L103,2)*ROUND(G103,3),2)</f>
      </c>
      <c s="36" t="s">
        <v>74</v>
      </c>
      <c>
        <f>(M103*21)/100</f>
      </c>
      <c t="s">
        <v>27</v>
      </c>
    </row>
    <row r="104" spans="1:5" ht="12.75">
      <c r="A104" s="35" t="s">
        <v>56</v>
      </c>
      <c r="E104" s="39" t="s">
        <v>8821</v>
      </c>
    </row>
    <row r="105" spans="1:5" ht="12.75">
      <c r="A105" s="35" t="s">
        <v>57</v>
      </c>
      <c r="E105" s="40" t="s">
        <v>8254</v>
      </c>
    </row>
    <row r="106" spans="1:5" ht="12.75">
      <c r="A106" t="s">
        <v>59</v>
      </c>
      <c r="E106" s="39" t="s">
        <v>60</v>
      </c>
    </row>
    <row r="107" spans="1:16" ht="12.75">
      <c r="A107" t="s">
        <v>49</v>
      </c>
      <c s="34" t="s">
        <v>26</v>
      </c>
      <c s="34" t="s">
        <v>2876</v>
      </c>
      <c s="35" t="s">
        <v>52</v>
      </c>
      <c s="6" t="s">
        <v>2877</v>
      </c>
      <c s="36" t="s">
        <v>99</v>
      </c>
      <c s="37">
        <v>5</v>
      </c>
      <c s="36">
        <v>0</v>
      </c>
      <c s="36">
        <f>ROUND(G107*H107,6)</f>
      </c>
      <c r="L107" s="38">
        <v>0</v>
      </c>
      <c s="32">
        <f>ROUND(ROUND(L107,2)*ROUND(G107,3),2)</f>
      </c>
      <c s="36" t="s">
        <v>74</v>
      </c>
      <c>
        <f>(M107*21)/100</f>
      </c>
      <c t="s">
        <v>27</v>
      </c>
    </row>
    <row r="108" spans="1:5" ht="12.75">
      <c r="A108" s="35" t="s">
        <v>56</v>
      </c>
      <c r="E108" s="39" t="s">
        <v>8822</v>
      </c>
    </row>
    <row r="109" spans="1:5" ht="12.75">
      <c r="A109" s="35" t="s">
        <v>57</v>
      </c>
      <c r="E109" s="40" t="s">
        <v>8254</v>
      </c>
    </row>
    <row r="110" spans="1:5" ht="12.75">
      <c r="A110" t="s">
        <v>59</v>
      </c>
      <c r="E110" s="39" t="s">
        <v>60</v>
      </c>
    </row>
    <row r="111" spans="1:16" ht="25.5">
      <c r="A111" t="s">
        <v>49</v>
      </c>
      <c s="34" t="s">
        <v>81</v>
      </c>
      <c s="34" t="s">
        <v>8823</v>
      </c>
      <c s="35" t="s">
        <v>52</v>
      </c>
      <c s="6" t="s">
        <v>8824</v>
      </c>
      <c s="36" t="s">
        <v>99</v>
      </c>
      <c s="37">
        <v>158</v>
      </c>
      <c s="36">
        <v>0</v>
      </c>
      <c s="36">
        <f>ROUND(G111*H111,6)</f>
      </c>
      <c r="L111" s="38">
        <v>0</v>
      </c>
      <c s="32">
        <f>ROUND(ROUND(L111,2)*ROUND(G111,3),2)</f>
      </c>
      <c s="36" t="s">
        <v>74</v>
      </c>
      <c>
        <f>(M111*21)/100</f>
      </c>
      <c t="s">
        <v>27</v>
      </c>
    </row>
    <row r="112" spans="1:5" ht="12.75">
      <c r="A112" s="35" t="s">
        <v>56</v>
      </c>
      <c r="E112" s="39" t="s">
        <v>8825</v>
      </c>
    </row>
    <row r="113" spans="1:5" ht="12.75">
      <c r="A113" s="35" t="s">
        <v>57</v>
      </c>
      <c r="E113" s="40" t="s">
        <v>52</v>
      </c>
    </row>
    <row r="114" spans="1:5" ht="12.75">
      <c r="A114" t="s">
        <v>59</v>
      </c>
      <c r="E114" s="39" t="s">
        <v>60</v>
      </c>
    </row>
    <row r="115" spans="1:16" ht="25.5">
      <c r="A115" t="s">
        <v>49</v>
      </c>
      <c s="34" t="s">
        <v>84</v>
      </c>
      <c s="34" t="s">
        <v>8826</v>
      </c>
      <c s="35" t="s">
        <v>52</v>
      </c>
      <c s="6" t="s">
        <v>8827</v>
      </c>
      <c s="36" t="s">
        <v>99</v>
      </c>
      <c s="37">
        <v>5</v>
      </c>
      <c s="36">
        <v>0</v>
      </c>
      <c s="36">
        <f>ROUND(G115*H115,6)</f>
      </c>
      <c r="L115" s="38">
        <v>0</v>
      </c>
      <c s="32">
        <f>ROUND(ROUND(L115,2)*ROUND(G115,3),2)</f>
      </c>
      <c s="36" t="s">
        <v>74</v>
      </c>
      <c>
        <f>(M115*21)/100</f>
      </c>
      <c t="s">
        <v>27</v>
      </c>
    </row>
    <row r="116" spans="1:5" ht="12.75">
      <c r="A116" s="35" t="s">
        <v>56</v>
      </c>
      <c r="E116" s="39" t="s">
        <v>8828</v>
      </c>
    </row>
    <row r="117" spans="1:5" ht="12.75">
      <c r="A117" s="35" t="s">
        <v>57</v>
      </c>
      <c r="E117" s="40" t="s">
        <v>52</v>
      </c>
    </row>
    <row r="118" spans="1:5" ht="12.75">
      <c r="A118" t="s">
        <v>59</v>
      </c>
      <c r="E118" s="39" t="s">
        <v>60</v>
      </c>
    </row>
    <row r="119" spans="1:16" ht="25.5">
      <c r="A119" t="s">
        <v>49</v>
      </c>
      <c s="34" t="s">
        <v>87</v>
      </c>
      <c s="34" t="s">
        <v>8601</v>
      </c>
      <c s="35" t="s">
        <v>52</v>
      </c>
      <c s="6" t="s">
        <v>2880</v>
      </c>
      <c s="36" t="s">
        <v>107</v>
      </c>
      <c s="37">
        <v>1</v>
      </c>
      <c s="36">
        <v>0</v>
      </c>
      <c s="36">
        <f>ROUND(G119*H119,6)</f>
      </c>
      <c r="L119" s="38">
        <v>0</v>
      </c>
      <c s="32">
        <f>ROUND(ROUND(L119,2)*ROUND(G119,3),2)</f>
      </c>
      <c s="36" t="s">
        <v>74</v>
      </c>
      <c>
        <f>(M119*21)/100</f>
      </c>
      <c t="s">
        <v>27</v>
      </c>
    </row>
    <row r="120" spans="1:5" ht="12.75">
      <c r="A120" s="35" t="s">
        <v>56</v>
      </c>
      <c r="E120" s="39" t="s">
        <v>8259</v>
      </c>
    </row>
    <row r="121" spans="1:5" ht="12.75">
      <c r="A121" s="35" t="s">
        <v>57</v>
      </c>
      <c r="E121" s="40" t="s">
        <v>8178</v>
      </c>
    </row>
    <row r="122" spans="1:5" ht="12.75">
      <c r="A122" t="s">
        <v>59</v>
      </c>
      <c r="E122" s="39" t="s">
        <v>60</v>
      </c>
    </row>
    <row r="123" spans="1:16" ht="25.5">
      <c r="A123" t="s">
        <v>49</v>
      </c>
      <c s="34" t="s">
        <v>90</v>
      </c>
      <c s="34" t="s">
        <v>179</v>
      </c>
      <c s="35" t="s">
        <v>52</v>
      </c>
      <c s="6" t="s">
        <v>180</v>
      </c>
      <c s="36" t="s">
        <v>107</v>
      </c>
      <c s="37">
        <v>2</v>
      </c>
      <c s="36">
        <v>0</v>
      </c>
      <c s="36">
        <f>ROUND(G123*H123,6)</f>
      </c>
      <c r="L123" s="38">
        <v>0</v>
      </c>
      <c s="32">
        <f>ROUND(ROUND(L123,2)*ROUND(G123,3),2)</f>
      </c>
      <c s="36" t="s">
        <v>74</v>
      </c>
      <c>
        <f>(M123*21)/100</f>
      </c>
      <c t="s">
        <v>27</v>
      </c>
    </row>
    <row r="124" spans="1:5" ht="12.75">
      <c r="A124" s="35" t="s">
        <v>56</v>
      </c>
      <c r="E124" s="39" t="s">
        <v>8260</v>
      </c>
    </row>
    <row r="125" spans="1:5" ht="12.75">
      <c r="A125" s="35" t="s">
        <v>57</v>
      </c>
      <c r="E125" s="40" t="s">
        <v>8178</v>
      </c>
    </row>
    <row r="126" spans="1:5" ht="12.75">
      <c r="A126" t="s">
        <v>59</v>
      </c>
      <c r="E126" s="39" t="s">
        <v>60</v>
      </c>
    </row>
    <row r="127" spans="1:16" ht="25.5">
      <c r="A127" t="s">
        <v>49</v>
      </c>
      <c s="34" t="s">
        <v>93</v>
      </c>
      <c s="34" t="s">
        <v>1024</v>
      </c>
      <c s="35" t="s">
        <v>52</v>
      </c>
      <c s="6" t="s">
        <v>1025</v>
      </c>
      <c s="36" t="s">
        <v>107</v>
      </c>
      <c s="37">
        <v>4</v>
      </c>
      <c s="36">
        <v>0</v>
      </c>
      <c s="36">
        <f>ROUND(G127*H127,6)</f>
      </c>
      <c r="L127" s="38">
        <v>0</v>
      </c>
      <c s="32">
        <f>ROUND(ROUND(L127,2)*ROUND(G127,3),2)</f>
      </c>
      <c s="36" t="s">
        <v>74</v>
      </c>
      <c>
        <f>(M127*21)/100</f>
      </c>
      <c t="s">
        <v>27</v>
      </c>
    </row>
    <row r="128" spans="1:5" ht="12.75">
      <c r="A128" s="35" t="s">
        <v>56</v>
      </c>
      <c r="E128" s="39" t="s">
        <v>8603</v>
      </c>
    </row>
    <row r="129" spans="1:5" ht="12.75">
      <c r="A129" s="35" t="s">
        <v>57</v>
      </c>
      <c r="E129" s="40" t="s">
        <v>8178</v>
      </c>
    </row>
    <row r="130" spans="1:5" ht="12.75">
      <c r="A130" t="s">
        <v>59</v>
      </c>
      <c r="E130" s="39" t="s">
        <v>60</v>
      </c>
    </row>
    <row r="131" spans="1:16" ht="25.5">
      <c r="A131" t="s">
        <v>49</v>
      </c>
      <c s="34" t="s">
        <v>96</v>
      </c>
      <c s="34" t="s">
        <v>1138</v>
      </c>
      <c s="35" t="s">
        <v>52</v>
      </c>
      <c s="6" t="s">
        <v>1139</v>
      </c>
      <c s="36" t="s">
        <v>107</v>
      </c>
      <c s="37">
        <v>18</v>
      </c>
      <c s="36">
        <v>0</v>
      </c>
      <c s="36">
        <f>ROUND(G131*H131,6)</f>
      </c>
      <c r="L131" s="38">
        <v>0</v>
      </c>
      <c s="32">
        <f>ROUND(ROUND(L131,2)*ROUND(G131,3),2)</f>
      </c>
      <c s="36" t="s">
        <v>74</v>
      </c>
      <c>
        <f>(M131*21)/100</f>
      </c>
      <c t="s">
        <v>27</v>
      </c>
    </row>
    <row r="132" spans="1:5" ht="12.75">
      <c r="A132" s="35" t="s">
        <v>56</v>
      </c>
      <c r="E132" s="39" t="s">
        <v>8829</v>
      </c>
    </row>
    <row r="133" spans="1:5" ht="12.75">
      <c r="A133" s="35" t="s">
        <v>57</v>
      </c>
      <c r="E133" s="40" t="s">
        <v>8178</v>
      </c>
    </row>
    <row r="134" spans="1:5" ht="12.75">
      <c r="A134" t="s">
        <v>59</v>
      </c>
      <c r="E134" s="39" t="s">
        <v>60</v>
      </c>
    </row>
    <row r="135" spans="1:16" ht="25.5">
      <c r="A135" t="s">
        <v>49</v>
      </c>
      <c s="34" t="s">
        <v>100</v>
      </c>
      <c s="34" t="s">
        <v>8605</v>
      </c>
      <c s="35" t="s">
        <v>52</v>
      </c>
      <c s="6" t="s">
        <v>8606</v>
      </c>
      <c s="36" t="s">
        <v>107</v>
      </c>
      <c s="37">
        <v>1</v>
      </c>
      <c s="36">
        <v>0</v>
      </c>
      <c s="36">
        <f>ROUND(G135*H135,6)</f>
      </c>
      <c r="L135" s="38">
        <v>0</v>
      </c>
      <c s="32">
        <f>ROUND(ROUND(L135,2)*ROUND(G135,3),2)</f>
      </c>
      <c s="36" t="s">
        <v>74</v>
      </c>
      <c>
        <f>(M135*21)/100</f>
      </c>
      <c t="s">
        <v>27</v>
      </c>
    </row>
    <row r="136" spans="1:5" ht="12.75">
      <c r="A136" s="35" t="s">
        <v>56</v>
      </c>
      <c r="E136" s="39" t="s">
        <v>8259</v>
      </c>
    </row>
    <row r="137" spans="1:5" ht="12.75">
      <c r="A137" s="35" t="s">
        <v>57</v>
      </c>
      <c r="E137" s="40" t="s">
        <v>8330</v>
      </c>
    </row>
    <row r="138" spans="1:5" ht="12.75">
      <c r="A138" t="s">
        <v>59</v>
      </c>
      <c r="E138" s="39" t="s">
        <v>52</v>
      </c>
    </row>
    <row r="139" spans="1:16" ht="12.75">
      <c r="A139" t="s">
        <v>49</v>
      </c>
      <c s="34" t="s">
        <v>116</v>
      </c>
      <c s="34" t="s">
        <v>8613</v>
      </c>
      <c s="35" t="s">
        <v>52</v>
      </c>
      <c s="6" t="s">
        <v>8614</v>
      </c>
      <c s="36" t="s">
        <v>99</v>
      </c>
      <c s="37">
        <v>21</v>
      </c>
      <c s="36">
        <v>0</v>
      </c>
      <c s="36">
        <f>ROUND(G139*H139,6)</f>
      </c>
      <c r="L139" s="38">
        <v>0</v>
      </c>
      <c s="32">
        <f>ROUND(ROUND(L139,2)*ROUND(G139,3),2)</f>
      </c>
      <c s="36" t="s">
        <v>74</v>
      </c>
      <c>
        <f>(M139*21)/100</f>
      </c>
      <c t="s">
        <v>27</v>
      </c>
    </row>
    <row r="140" spans="1:5" ht="12.75">
      <c r="A140" s="35" t="s">
        <v>56</v>
      </c>
      <c r="E140" s="39" t="s">
        <v>8830</v>
      </c>
    </row>
    <row r="141" spans="1:5" ht="12.75">
      <c r="A141" s="35" t="s">
        <v>57</v>
      </c>
      <c r="E141" s="40" t="s">
        <v>52</v>
      </c>
    </row>
    <row r="142" spans="1:5" ht="12.75">
      <c r="A142" t="s">
        <v>59</v>
      </c>
      <c r="E142" s="39" t="s">
        <v>60</v>
      </c>
    </row>
    <row r="143" spans="1:16" ht="38.25">
      <c r="A143" t="s">
        <v>49</v>
      </c>
      <c s="34" t="s">
        <v>119</v>
      </c>
      <c s="34" t="s">
        <v>8831</v>
      </c>
      <c s="35" t="s">
        <v>52</v>
      </c>
      <c s="6" t="s">
        <v>8832</v>
      </c>
      <c s="36" t="s">
        <v>107</v>
      </c>
      <c s="37">
        <v>1</v>
      </c>
      <c s="36">
        <v>0</v>
      </c>
      <c s="36">
        <f>ROUND(G143*H143,6)</f>
      </c>
      <c r="L143" s="38">
        <v>0</v>
      </c>
      <c s="32">
        <f>ROUND(ROUND(L143,2)*ROUND(G143,3),2)</f>
      </c>
      <c s="36" t="s">
        <v>2227</v>
      </c>
      <c>
        <f>(M143*21)/100</f>
      </c>
      <c t="s">
        <v>27</v>
      </c>
    </row>
    <row r="144" spans="1:5" ht="12.75">
      <c r="A144" s="35" t="s">
        <v>56</v>
      </c>
      <c r="E144" s="39" t="s">
        <v>8833</v>
      </c>
    </row>
    <row r="145" spans="1:5" ht="12.75">
      <c r="A145" s="35" t="s">
        <v>57</v>
      </c>
      <c r="E145" s="40" t="s">
        <v>8153</v>
      </c>
    </row>
    <row r="146" spans="1:5" ht="102">
      <c r="A146" t="s">
        <v>59</v>
      </c>
      <c r="E146" s="39" t="s">
        <v>8834</v>
      </c>
    </row>
    <row r="147" spans="1:16" ht="25.5">
      <c r="A147" t="s">
        <v>49</v>
      </c>
      <c s="34" t="s">
        <v>122</v>
      </c>
      <c s="34" t="s">
        <v>8835</v>
      </c>
      <c s="35" t="s">
        <v>52</v>
      </c>
      <c s="6" t="s">
        <v>8836</v>
      </c>
      <c s="36" t="s">
        <v>107</v>
      </c>
      <c s="37">
        <v>1</v>
      </c>
      <c s="36">
        <v>0</v>
      </c>
      <c s="36">
        <f>ROUND(G147*H147,6)</f>
      </c>
      <c r="L147" s="38">
        <v>0</v>
      </c>
      <c s="32">
        <f>ROUND(ROUND(L147,2)*ROUND(G147,3),2)</f>
      </c>
      <c s="36" t="s">
        <v>74</v>
      </c>
      <c>
        <f>(M147*21)/100</f>
      </c>
      <c t="s">
        <v>27</v>
      </c>
    </row>
    <row r="148" spans="1:5" ht="12.75">
      <c r="A148" s="35" t="s">
        <v>56</v>
      </c>
      <c r="E148" s="39" t="s">
        <v>8837</v>
      </c>
    </row>
    <row r="149" spans="1:5" ht="12.75">
      <c r="A149" s="35" t="s">
        <v>57</v>
      </c>
      <c r="E149" s="40" t="s">
        <v>8418</v>
      </c>
    </row>
    <row r="150" spans="1:5" ht="12.75">
      <c r="A150" t="s">
        <v>59</v>
      </c>
      <c r="E150" s="39" t="s">
        <v>60</v>
      </c>
    </row>
    <row r="151" spans="1:16" ht="25.5">
      <c r="A151" t="s">
        <v>49</v>
      </c>
      <c s="34" t="s">
        <v>125</v>
      </c>
      <c s="34" t="s">
        <v>8198</v>
      </c>
      <c s="35" t="s">
        <v>52</v>
      </c>
      <c s="6" t="s">
        <v>8199</v>
      </c>
      <c s="36" t="s">
        <v>107</v>
      </c>
      <c s="37">
        <v>2</v>
      </c>
      <c s="36">
        <v>0</v>
      </c>
      <c s="36">
        <f>ROUND(G151*H151,6)</f>
      </c>
      <c r="L151" s="38">
        <v>0</v>
      </c>
      <c s="32">
        <f>ROUND(ROUND(L151,2)*ROUND(G151,3),2)</f>
      </c>
      <c s="36" t="s">
        <v>74</v>
      </c>
      <c>
        <f>(M151*21)/100</f>
      </c>
      <c t="s">
        <v>27</v>
      </c>
    </row>
    <row r="152" spans="1:5" ht="25.5">
      <c r="A152" s="35" t="s">
        <v>56</v>
      </c>
      <c r="E152" s="39" t="s">
        <v>8838</v>
      </c>
    </row>
    <row r="153" spans="1:5" ht="12.75">
      <c r="A153" s="35" t="s">
        <v>57</v>
      </c>
      <c r="E153" s="40" t="s">
        <v>8839</v>
      </c>
    </row>
    <row r="154" spans="1:5" ht="12.75">
      <c r="A154" t="s">
        <v>59</v>
      </c>
      <c r="E154" s="39" t="s">
        <v>60</v>
      </c>
    </row>
    <row r="155" spans="1:16" ht="25.5">
      <c r="A155" t="s">
        <v>49</v>
      </c>
      <c s="34" t="s">
        <v>128</v>
      </c>
      <c s="34" t="s">
        <v>8202</v>
      </c>
      <c s="35" t="s">
        <v>52</v>
      </c>
      <c s="6" t="s">
        <v>8203</v>
      </c>
      <c s="36" t="s">
        <v>107</v>
      </c>
      <c s="37">
        <v>2</v>
      </c>
      <c s="36">
        <v>0</v>
      </c>
      <c s="36">
        <f>ROUND(G155*H155,6)</f>
      </c>
      <c r="L155" s="38">
        <v>0</v>
      </c>
      <c s="32">
        <f>ROUND(ROUND(L155,2)*ROUND(G155,3),2)</f>
      </c>
      <c s="36" t="s">
        <v>74</v>
      </c>
      <c>
        <f>(M155*21)/100</f>
      </c>
      <c t="s">
        <v>27</v>
      </c>
    </row>
    <row r="156" spans="1:5" ht="25.5">
      <c r="A156" s="35" t="s">
        <v>56</v>
      </c>
      <c r="E156" s="39" t="s">
        <v>8272</v>
      </c>
    </row>
    <row r="157" spans="1:5" ht="12.75">
      <c r="A157" s="35" t="s">
        <v>57</v>
      </c>
      <c r="E157" s="40" t="s">
        <v>8193</v>
      </c>
    </row>
    <row r="158" spans="1:5" ht="12.75">
      <c r="A158" t="s">
        <v>59</v>
      </c>
      <c r="E158" s="39" t="s">
        <v>60</v>
      </c>
    </row>
    <row r="159" spans="1:16" ht="25.5">
      <c r="A159" t="s">
        <v>49</v>
      </c>
      <c s="34" t="s">
        <v>131</v>
      </c>
      <c s="34" t="s">
        <v>8205</v>
      </c>
      <c s="35" t="s">
        <v>52</v>
      </c>
      <c s="6" t="s">
        <v>8206</v>
      </c>
      <c s="36" t="s">
        <v>107</v>
      </c>
      <c s="37">
        <v>1</v>
      </c>
      <c s="36">
        <v>0</v>
      </c>
      <c s="36">
        <f>ROUND(G159*H159,6)</f>
      </c>
      <c r="L159" s="38">
        <v>0</v>
      </c>
      <c s="32">
        <f>ROUND(ROUND(L159,2)*ROUND(G159,3),2)</f>
      </c>
      <c s="36" t="s">
        <v>74</v>
      </c>
      <c>
        <f>(M159*21)/100</f>
      </c>
      <c t="s">
        <v>27</v>
      </c>
    </row>
    <row r="160" spans="1:5" ht="12.75">
      <c r="A160" s="35" t="s">
        <v>56</v>
      </c>
      <c r="E160" s="39" t="s">
        <v>8273</v>
      </c>
    </row>
    <row r="161" spans="1:5" ht="12.75">
      <c r="A161" s="35" t="s">
        <v>57</v>
      </c>
      <c r="E161" s="40" t="s">
        <v>8193</v>
      </c>
    </row>
    <row r="162" spans="1:5" ht="12.75">
      <c r="A162" t="s">
        <v>59</v>
      </c>
      <c r="E162" s="39" t="s">
        <v>60</v>
      </c>
    </row>
    <row r="163" spans="1:16" ht="25.5">
      <c r="A163" t="s">
        <v>49</v>
      </c>
      <c s="34" t="s">
        <v>134</v>
      </c>
      <c s="34" t="s">
        <v>8212</v>
      </c>
      <c s="35" t="s">
        <v>52</v>
      </c>
      <c s="6" t="s">
        <v>8213</v>
      </c>
      <c s="36" t="s">
        <v>107</v>
      </c>
      <c s="37">
        <v>2</v>
      </c>
      <c s="36">
        <v>0</v>
      </c>
      <c s="36">
        <f>ROUND(G163*H163,6)</f>
      </c>
      <c r="L163" s="38">
        <v>0</v>
      </c>
      <c s="32">
        <f>ROUND(ROUND(L163,2)*ROUND(G163,3),2)</f>
      </c>
      <c s="36" t="s">
        <v>74</v>
      </c>
      <c>
        <f>(M163*21)/100</f>
      </c>
      <c t="s">
        <v>27</v>
      </c>
    </row>
    <row r="164" spans="1:5" ht="12.75">
      <c r="A164" s="35" t="s">
        <v>56</v>
      </c>
      <c r="E164" s="39" t="s">
        <v>8840</v>
      </c>
    </row>
    <row r="165" spans="1:5" ht="12.75">
      <c r="A165" s="35" t="s">
        <v>57</v>
      </c>
      <c r="E165" s="40" t="s">
        <v>8236</v>
      </c>
    </row>
    <row r="166" spans="1:5" ht="12.75">
      <c r="A166" t="s">
        <v>59</v>
      </c>
      <c r="E166" s="39" t="s">
        <v>60</v>
      </c>
    </row>
    <row r="167" spans="1:16" ht="25.5">
      <c r="A167" t="s">
        <v>49</v>
      </c>
      <c s="34" t="s">
        <v>137</v>
      </c>
      <c s="34" t="s">
        <v>8276</v>
      </c>
      <c s="35" t="s">
        <v>52</v>
      </c>
      <c s="6" t="s">
        <v>8277</v>
      </c>
      <c s="36" t="s">
        <v>107</v>
      </c>
      <c s="37">
        <v>2</v>
      </c>
      <c s="36">
        <v>0</v>
      </c>
      <c s="36">
        <f>ROUND(G167*H167,6)</f>
      </c>
      <c r="L167" s="38">
        <v>0</v>
      </c>
      <c s="32">
        <f>ROUND(ROUND(L167,2)*ROUND(G167,3),2)</f>
      </c>
      <c s="36" t="s">
        <v>74</v>
      </c>
      <c>
        <f>(M167*21)/100</f>
      </c>
      <c t="s">
        <v>27</v>
      </c>
    </row>
    <row r="168" spans="1:5" ht="12.75">
      <c r="A168" s="35" t="s">
        <v>56</v>
      </c>
      <c r="E168" s="39" t="s">
        <v>8840</v>
      </c>
    </row>
    <row r="169" spans="1:5" ht="12.75">
      <c r="A169" s="35" t="s">
        <v>57</v>
      </c>
      <c r="E169" s="40" t="s">
        <v>8236</v>
      </c>
    </row>
    <row r="170" spans="1:5" ht="12.75">
      <c r="A170" t="s">
        <v>59</v>
      </c>
      <c r="E170" s="39" t="s">
        <v>60</v>
      </c>
    </row>
    <row r="171" spans="1:16" ht="12.75">
      <c r="A171" t="s">
        <v>49</v>
      </c>
      <c s="34" t="s">
        <v>140</v>
      </c>
      <c s="34" t="s">
        <v>164</v>
      </c>
      <c s="35" t="s">
        <v>52</v>
      </c>
      <c s="6" t="s">
        <v>165</v>
      </c>
      <c s="36" t="s">
        <v>99</v>
      </c>
      <c s="37">
        <v>80</v>
      </c>
      <c s="36">
        <v>0</v>
      </c>
      <c s="36">
        <f>ROUND(G171*H171,6)</f>
      </c>
      <c r="L171" s="38">
        <v>0</v>
      </c>
      <c s="32">
        <f>ROUND(ROUND(L171,2)*ROUND(G171,3),2)</f>
      </c>
      <c s="36" t="s">
        <v>74</v>
      </c>
      <c>
        <f>(M171*21)/100</f>
      </c>
      <c t="s">
        <v>27</v>
      </c>
    </row>
    <row r="172" spans="1:5" ht="25.5">
      <c r="A172" s="35" t="s">
        <v>56</v>
      </c>
      <c r="E172" s="39" t="s">
        <v>8841</v>
      </c>
    </row>
    <row r="173" spans="1:5" ht="12.75">
      <c r="A173" s="35" t="s">
        <v>57</v>
      </c>
      <c r="E173" s="40" t="s">
        <v>8842</v>
      </c>
    </row>
    <row r="174" spans="1:5" ht="12.75">
      <c r="A174" t="s">
        <v>59</v>
      </c>
      <c r="E174" s="39" t="s">
        <v>60</v>
      </c>
    </row>
    <row r="175" spans="1:16" ht="12.75">
      <c r="A175" t="s">
        <v>49</v>
      </c>
      <c s="34" t="s">
        <v>143</v>
      </c>
      <c s="34" t="s">
        <v>2203</v>
      </c>
      <c s="35" t="s">
        <v>52</v>
      </c>
      <c s="6" t="s">
        <v>2204</v>
      </c>
      <c s="36" t="s">
        <v>54</v>
      </c>
      <c s="37">
        <v>4</v>
      </c>
      <c s="36">
        <v>0</v>
      </c>
      <c s="36">
        <f>ROUND(G175*H175,6)</f>
      </c>
      <c r="L175" s="38">
        <v>0</v>
      </c>
      <c s="32">
        <f>ROUND(ROUND(L175,2)*ROUND(G175,3),2)</f>
      </c>
      <c s="36" t="s">
        <v>74</v>
      </c>
      <c>
        <f>(M175*21)/100</f>
      </c>
      <c t="s">
        <v>27</v>
      </c>
    </row>
    <row r="176" spans="1:5" ht="12.75">
      <c r="A176" s="35" t="s">
        <v>56</v>
      </c>
      <c r="E176" s="39" t="s">
        <v>8843</v>
      </c>
    </row>
    <row r="177" spans="1:5" ht="12.75">
      <c r="A177" s="35" t="s">
        <v>57</v>
      </c>
      <c r="E177" s="40" t="s">
        <v>8842</v>
      </c>
    </row>
    <row r="178" spans="1:5" ht="12.75">
      <c r="A178" t="s">
        <v>59</v>
      </c>
      <c r="E178" s="39" t="s">
        <v>60</v>
      </c>
    </row>
    <row r="179" spans="1:16" ht="12.75">
      <c r="A179" t="s">
        <v>49</v>
      </c>
      <c s="34" t="s">
        <v>146</v>
      </c>
      <c s="34" t="s">
        <v>8217</v>
      </c>
      <c s="35" t="s">
        <v>52</v>
      </c>
      <c s="6" t="s">
        <v>8218</v>
      </c>
      <c s="36" t="s">
        <v>107</v>
      </c>
      <c s="37">
        <v>6</v>
      </c>
      <c s="36">
        <v>0</v>
      </c>
      <c s="36">
        <f>ROUND(G179*H179,6)</f>
      </c>
      <c r="L179" s="38">
        <v>0</v>
      </c>
      <c s="32">
        <f>ROUND(ROUND(L179,2)*ROUND(G179,3),2)</f>
      </c>
      <c s="36" t="s">
        <v>74</v>
      </c>
      <c>
        <f>(M179*21)/100</f>
      </c>
      <c t="s">
        <v>27</v>
      </c>
    </row>
    <row r="180" spans="1:5" ht="12.75">
      <c r="A180" s="35" t="s">
        <v>56</v>
      </c>
      <c r="E180" s="39" t="s">
        <v>8844</v>
      </c>
    </row>
    <row r="181" spans="1:5" ht="12.75">
      <c r="A181" s="35" t="s">
        <v>57</v>
      </c>
      <c r="E181" s="40" t="s">
        <v>8236</v>
      </c>
    </row>
    <row r="182" spans="1:5" ht="12.75">
      <c r="A182" t="s">
        <v>59</v>
      </c>
      <c r="E182" s="39" t="s">
        <v>60</v>
      </c>
    </row>
    <row r="183" spans="1:16" ht="25.5">
      <c r="A183" t="s">
        <v>49</v>
      </c>
      <c s="34" t="s">
        <v>149</v>
      </c>
      <c s="34" t="s">
        <v>8312</v>
      </c>
      <c s="35" t="s">
        <v>52</v>
      </c>
      <c s="6" t="s">
        <v>8313</v>
      </c>
      <c s="36" t="s">
        <v>107</v>
      </c>
      <c s="37">
        <v>2</v>
      </c>
      <c s="36">
        <v>0</v>
      </c>
      <c s="36">
        <f>ROUND(G183*H183,6)</f>
      </c>
      <c r="L183" s="38">
        <v>0</v>
      </c>
      <c s="32">
        <f>ROUND(ROUND(L183,2)*ROUND(G183,3),2)</f>
      </c>
      <c s="36" t="s">
        <v>74</v>
      </c>
      <c>
        <f>(M183*21)/100</f>
      </c>
      <c t="s">
        <v>27</v>
      </c>
    </row>
    <row r="184" spans="1:5" ht="12.75">
      <c r="A184" s="35" t="s">
        <v>56</v>
      </c>
      <c r="E184" s="39" t="s">
        <v>8845</v>
      </c>
    </row>
    <row r="185" spans="1:5" ht="12.75">
      <c r="A185" s="35" t="s">
        <v>57</v>
      </c>
      <c r="E185" s="40" t="s">
        <v>8225</v>
      </c>
    </row>
    <row r="186" spans="1:5" ht="12.75">
      <c r="A186" t="s">
        <v>59</v>
      </c>
      <c r="E186" s="39" t="s">
        <v>60</v>
      </c>
    </row>
    <row r="187" spans="1:16" ht="12.75">
      <c r="A187" t="s">
        <v>49</v>
      </c>
      <c s="34" t="s">
        <v>152</v>
      </c>
      <c s="34" t="s">
        <v>5822</v>
      </c>
      <c s="35" t="s">
        <v>52</v>
      </c>
      <c s="6" t="s">
        <v>8315</v>
      </c>
      <c s="36" t="s">
        <v>107</v>
      </c>
      <c s="37">
        <v>2</v>
      </c>
      <c s="36">
        <v>0</v>
      </c>
      <c s="36">
        <f>ROUND(G187*H187,6)</f>
      </c>
      <c r="L187" s="38">
        <v>0</v>
      </c>
      <c s="32">
        <f>ROUND(ROUND(L187,2)*ROUND(G187,3),2)</f>
      </c>
      <c s="36" t="s">
        <v>74</v>
      </c>
      <c>
        <f>(M187*21)/100</f>
      </c>
      <c t="s">
        <v>27</v>
      </c>
    </row>
    <row r="188" spans="1:5" ht="12.75">
      <c r="A188" s="35" t="s">
        <v>56</v>
      </c>
      <c r="E188" s="39" t="s">
        <v>8846</v>
      </c>
    </row>
    <row r="189" spans="1:5" ht="12.75">
      <c r="A189" s="35" t="s">
        <v>57</v>
      </c>
      <c r="E189" s="40" t="s">
        <v>8225</v>
      </c>
    </row>
    <row r="190" spans="1:5" ht="12.75">
      <c r="A190" t="s">
        <v>59</v>
      </c>
      <c r="E190" s="39" t="s">
        <v>60</v>
      </c>
    </row>
    <row r="191" spans="1:16" ht="12.75">
      <c r="A191" t="s">
        <v>49</v>
      </c>
      <c s="34" t="s">
        <v>155</v>
      </c>
      <c s="34" t="s">
        <v>8320</v>
      </c>
      <c s="35" t="s">
        <v>52</v>
      </c>
      <c s="6" t="s">
        <v>8321</v>
      </c>
      <c s="36" t="s">
        <v>107</v>
      </c>
      <c s="37">
        <v>1</v>
      </c>
      <c s="36">
        <v>0</v>
      </c>
      <c s="36">
        <f>ROUND(G191*H191,6)</f>
      </c>
      <c r="L191" s="38">
        <v>0</v>
      </c>
      <c s="32">
        <f>ROUND(ROUND(L191,2)*ROUND(G191,3),2)</f>
      </c>
      <c s="36" t="s">
        <v>74</v>
      </c>
      <c>
        <f>(M191*21)/100</f>
      </c>
      <c t="s">
        <v>27</v>
      </c>
    </row>
    <row r="192" spans="1:5" ht="12.75">
      <c r="A192" s="35" t="s">
        <v>56</v>
      </c>
      <c r="E192" s="39" t="s">
        <v>8846</v>
      </c>
    </row>
    <row r="193" spans="1:5" ht="12.75">
      <c r="A193" s="35" t="s">
        <v>57</v>
      </c>
      <c r="E193" s="40" t="s">
        <v>8225</v>
      </c>
    </row>
    <row r="194" spans="1:5" ht="12.75">
      <c r="A194" t="s">
        <v>59</v>
      </c>
      <c r="E194" s="39" t="s">
        <v>60</v>
      </c>
    </row>
    <row r="195" spans="1:16" ht="12.75">
      <c r="A195" t="s">
        <v>49</v>
      </c>
      <c s="34" t="s">
        <v>158</v>
      </c>
      <c s="34" t="s">
        <v>8847</v>
      </c>
      <c s="35" t="s">
        <v>52</v>
      </c>
      <c s="6" t="s">
        <v>8848</v>
      </c>
      <c s="36" t="s">
        <v>78</v>
      </c>
      <c s="37">
        <v>0.09</v>
      </c>
      <c s="36">
        <v>0</v>
      </c>
      <c s="36">
        <f>ROUND(G195*H195,6)</f>
      </c>
      <c r="L195" s="38">
        <v>0</v>
      </c>
      <c s="32">
        <f>ROUND(ROUND(L195,2)*ROUND(G195,3),2)</f>
      </c>
      <c s="36" t="s">
        <v>74</v>
      </c>
      <c>
        <f>(M195*21)/100</f>
      </c>
      <c t="s">
        <v>27</v>
      </c>
    </row>
    <row r="196" spans="1:5" ht="12.75">
      <c r="A196" s="35" t="s">
        <v>56</v>
      </c>
      <c r="E196" s="39" t="s">
        <v>8849</v>
      </c>
    </row>
    <row r="197" spans="1:5" ht="12.75">
      <c r="A197" s="35" t="s">
        <v>57</v>
      </c>
      <c r="E197" s="40" t="s">
        <v>8225</v>
      </c>
    </row>
    <row r="198" spans="1:5" ht="12.75">
      <c r="A198" t="s">
        <v>59</v>
      </c>
      <c r="E198" s="39" t="s">
        <v>60</v>
      </c>
    </row>
    <row r="199" spans="1:16" ht="12.75">
      <c r="A199" t="s">
        <v>49</v>
      </c>
      <c s="34" t="s">
        <v>163</v>
      </c>
      <c s="34" t="s">
        <v>2698</v>
      </c>
      <c s="35" t="s">
        <v>52</v>
      </c>
      <c s="6" t="s">
        <v>2699</v>
      </c>
      <c s="36" t="s">
        <v>107</v>
      </c>
      <c s="37">
        <v>6</v>
      </c>
      <c s="36">
        <v>0</v>
      </c>
      <c s="36">
        <f>ROUND(G199*H199,6)</f>
      </c>
      <c r="L199" s="38">
        <v>0</v>
      </c>
      <c s="32">
        <f>ROUND(ROUND(L199,2)*ROUND(G199,3),2)</f>
      </c>
      <c s="36" t="s">
        <v>74</v>
      </c>
      <c>
        <f>(M199*21)/100</f>
      </c>
      <c t="s">
        <v>27</v>
      </c>
    </row>
    <row r="200" spans="1:5" ht="25.5">
      <c r="A200" s="35" t="s">
        <v>56</v>
      </c>
      <c r="E200" s="39" t="s">
        <v>8850</v>
      </c>
    </row>
    <row r="201" spans="1:5" ht="12.75">
      <c r="A201" s="35" t="s">
        <v>57</v>
      </c>
      <c r="E201" s="40" t="s">
        <v>8812</v>
      </c>
    </row>
    <row r="202" spans="1:5" ht="12.75">
      <c r="A202" t="s">
        <v>59</v>
      </c>
      <c r="E202" s="39" t="s">
        <v>60</v>
      </c>
    </row>
    <row r="203" spans="1:16" ht="12.75">
      <c r="A203" t="s">
        <v>49</v>
      </c>
      <c s="34" t="s">
        <v>166</v>
      </c>
      <c s="34" t="s">
        <v>8323</v>
      </c>
      <c s="35" t="s">
        <v>52</v>
      </c>
      <c s="6" t="s">
        <v>8324</v>
      </c>
      <c s="36" t="s">
        <v>107</v>
      </c>
      <c s="37">
        <v>2</v>
      </c>
      <c s="36">
        <v>0</v>
      </c>
      <c s="36">
        <f>ROUND(G203*H203,6)</f>
      </c>
      <c r="L203" s="38">
        <v>0</v>
      </c>
      <c s="32">
        <f>ROUND(ROUND(L203,2)*ROUND(G203,3),2)</f>
      </c>
      <c s="36" t="s">
        <v>74</v>
      </c>
      <c>
        <f>(M203*21)/100</f>
      </c>
      <c t="s">
        <v>27</v>
      </c>
    </row>
    <row r="204" spans="1:5" ht="12.75">
      <c r="A204" s="35" t="s">
        <v>56</v>
      </c>
      <c r="E204" s="39" t="s">
        <v>8851</v>
      </c>
    </row>
    <row r="205" spans="1:5" ht="12.75">
      <c r="A205" s="35" t="s">
        <v>57</v>
      </c>
      <c r="E205" s="40" t="s">
        <v>8225</v>
      </c>
    </row>
    <row r="206" spans="1:5" ht="12.75">
      <c r="A206" t="s">
        <v>59</v>
      </c>
      <c r="E206" s="39" t="s">
        <v>60</v>
      </c>
    </row>
    <row r="207" spans="1:16" ht="25.5">
      <c r="A207" t="s">
        <v>49</v>
      </c>
      <c s="34" t="s">
        <v>169</v>
      </c>
      <c s="34" t="s">
        <v>8852</v>
      </c>
      <c s="35" t="s">
        <v>52</v>
      </c>
      <c s="6" t="s">
        <v>8853</v>
      </c>
      <c s="36" t="s">
        <v>107</v>
      </c>
      <c s="37">
        <v>5</v>
      </c>
      <c s="36">
        <v>0</v>
      </c>
      <c s="36">
        <f>ROUND(G207*H207,6)</f>
      </c>
      <c r="L207" s="38">
        <v>0</v>
      </c>
      <c s="32">
        <f>ROUND(ROUND(L207,2)*ROUND(G207,3),2)</f>
      </c>
      <c s="36" t="s">
        <v>74</v>
      </c>
      <c>
        <f>(M207*21)/100</f>
      </c>
      <c t="s">
        <v>27</v>
      </c>
    </row>
    <row r="208" spans="1:5" ht="12.75">
      <c r="A208" s="35" t="s">
        <v>56</v>
      </c>
      <c r="E208" s="39" t="s">
        <v>8854</v>
      </c>
    </row>
    <row r="209" spans="1:5" ht="12.75">
      <c r="A209" s="35" t="s">
        <v>57</v>
      </c>
      <c r="E209" s="40" t="s">
        <v>8225</v>
      </c>
    </row>
    <row r="210" spans="1:5" ht="12.75">
      <c r="A210" t="s">
        <v>59</v>
      </c>
      <c r="E210" s="39" t="s">
        <v>60</v>
      </c>
    </row>
    <row r="211" spans="1:16" ht="25.5">
      <c r="A211" t="s">
        <v>49</v>
      </c>
      <c s="34" t="s">
        <v>172</v>
      </c>
      <c s="34" t="s">
        <v>8855</v>
      </c>
      <c s="35" t="s">
        <v>52</v>
      </c>
      <c s="6" t="s">
        <v>8856</v>
      </c>
      <c s="36" t="s">
        <v>107</v>
      </c>
      <c s="37">
        <v>5</v>
      </c>
      <c s="36">
        <v>0</v>
      </c>
      <c s="36">
        <f>ROUND(G211*H211,6)</f>
      </c>
      <c r="L211" s="38">
        <v>0</v>
      </c>
      <c s="32">
        <f>ROUND(ROUND(L211,2)*ROUND(G211,3),2)</f>
      </c>
      <c s="36" t="s">
        <v>74</v>
      </c>
      <c>
        <f>(M211*21)/100</f>
      </c>
      <c t="s">
        <v>27</v>
      </c>
    </row>
    <row r="212" spans="1:5" ht="12.75">
      <c r="A212" s="35" t="s">
        <v>56</v>
      </c>
      <c r="E212" s="39" t="s">
        <v>8857</v>
      </c>
    </row>
    <row r="213" spans="1:5" ht="12.75">
      <c r="A213" s="35" t="s">
        <v>57</v>
      </c>
      <c r="E213" s="40" t="s">
        <v>8225</v>
      </c>
    </row>
    <row r="214" spans="1:5" ht="12.75">
      <c r="A214" t="s">
        <v>59</v>
      </c>
      <c r="E214" s="39" t="s">
        <v>60</v>
      </c>
    </row>
    <row r="215" spans="1:16" ht="25.5">
      <c r="A215" t="s">
        <v>49</v>
      </c>
      <c s="34" t="s">
        <v>175</v>
      </c>
      <c s="34" t="s">
        <v>8858</v>
      </c>
      <c s="35" t="s">
        <v>52</v>
      </c>
      <c s="6" t="s">
        <v>8859</v>
      </c>
      <c s="36" t="s">
        <v>107</v>
      </c>
      <c s="37">
        <v>4</v>
      </c>
      <c s="36">
        <v>0</v>
      </c>
      <c s="36">
        <f>ROUND(G215*H215,6)</f>
      </c>
      <c r="L215" s="38">
        <v>0</v>
      </c>
      <c s="32">
        <f>ROUND(ROUND(L215,2)*ROUND(G215,3),2)</f>
      </c>
      <c s="36" t="s">
        <v>74</v>
      </c>
      <c>
        <f>(M215*21)/100</f>
      </c>
      <c t="s">
        <v>27</v>
      </c>
    </row>
    <row r="216" spans="1:5" ht="12.75">
      <c r="A216" s="35" t="s">
        <v>56</v>
      </c>
      <c r="E216" s="39" t="s">
        <v>8860</v>
      </c>
    </row>
    <row r="217" spans="1:5" ht="12.75">
      <c r="A217" s="35" t="s">
        <v>57</v>
      </c>
      <c r="E217" s="40" t="s">
        <v>8861</v>
      </c>
    </row>
    <row r="218" spans="1:5" ht="12.75">
      <c r="A218" t="s">
        <v>59</v>
      </c>
      <c r="E218" s="39" t="s">
        <v>60</v>
      </c>
    </row>
    <row r="219" spans="1:16" ht="25.5">
      <c r="A219" t="s">
        <v>49</v>
      </c>
      <c s="34" t="s">
        <v>178</v>
      </c>
      <c s="34" t="s">
        <v>1206</v>
      </c>
      <c s="35" t="s">
        <v>52</v>
      </c>
      <c s="6" t="s">
        <v>1207</v>
      </c>
      <c s="36" t="s">
        <v>107</v>
      </c>
      <c s="37">
        <v>1</v>
      </c>
      <c s="36">
        <v>0</v>
      </c>
      <c s="36">
        <f>ROUND(G219*H219,6)</f>
      </c>
      <c r="L219" s="38">
        <v>0</v>
      </c>
      <c s="32">
        <f>ROUND(ROUND(L219,2)*ROUND(G219,3),2)</f>
      </c>
      <c s="36" t="s">
        <v>74</v>
      </c>
      <c>
        <f>(M219*21)/100</f>
      </c>
      <c t="s">
        <v>27</v>
      </c>
    </row>
    <row r="220" spans="1:5" ht="12.75">
      <c r="A220" s="35" t="s">
        <v>56</v>
      </c>
      <c r="E220" s="39" t="s">
        <v>52</v>
      </c>
    </row>
    <row r="221" spans="1:5" ht="12.75">
      <c r="A221" s="35" t="s">
        <v>57</v>
      </c>
      <c r="E221" s="40" t="s">
        <v>52</v>
      </c>
    </row>
    <row r="222" spans="1:5" ht="12.75">
      <c r="A222" t="s">
        <v>59</v>
      </c>
      <c r="E222" s="39" t="s">
        <v>60</v>
      </c>
    </row>
    <row r="223" spans="1:16" ht="38.25">
      <c r="A223" t="s">
        <v>49</v>
      </c>
      <c s="34" t="s">
        <v>181</v>
      </c>
      <c s="34" t="s">
        <v>2118</v>
      </c>
      <c s="35" t="s">
        <v>52</v>
      </c>
      <c s="6" t="s">
        <v>2119</v>
      </c>
      <c s="36" t="s">
        <v>107</v>
      </c>
      <c s="37">
        <v>3</v>
      </c>
      <c s="36">
        <v>0</v>
      </c>
      <c s="36">
        <f>ROUND(G223*H223,6)</f>
      </c>
      <c r="L223" s="38">
        <v>0</v>
      </c>
      <c s="32">
        <f>ROUND(ROUND(L223,2)*ROUND(G223,3),2)</f>
      </c>
      <c s="36" t="s">
        <v>74</v>
      </c>
      <c>
        <f>(M223*21)/100</f>
      </c>
      <c t="s">
        <v>27</v>
      </c>
    </row>
    <row r="224" spans="1:5" ht="12.75">
      <c r="A224" s="35" t="s">
        <v>56</v>
      </c>
      <c r="E224" s="39" t="s">
        <v>52</v>
      </c>
    </row>
    <row r="225" spans="1:5" ht="12.75">
      <c r="A225" s="35" t="s">
        <v>57</v>
      </c>
      <c r="E225" s="40" t="s">
        <v>52</v>
      </c>
    </row>
    <row r="226" spans="1:5" ht="12.75">
      <c r="A226" t="s">
        <v>59</v>
      </c>
      <c r="E226" s="39" t="s">
        <v>60</v>
      </c>
    </row>
    <row r="227" spans="1:16" ht="25.5">
      <c r="A227" t="s">
        <v>49</v>
      </c>
      <c s="34" t="s">
        <v>184</v>
      </c>
      <c s="34" t="s">
        <v>2222</v>
      </c>
      <c s="35" t="s">
        <v>52</v>
      </c>
      <c s="6" t="s">
        <v>2223</v>
      </c>
      <c s="36" t="s">
        <v>107</v>
      </c>
      <c s="37">
        <v>1</v>
      </c>
      <c s="36">
        <v>0</v>
      </c>
      <c s="36">
        <f>ROUND(G227*H227,6)</f>
      </c>
      <c r="L227" s="38">
        <v>0</v>
      </c>
      <c s="32">
        <f>ROUND(ROUND(L227,2)*ROUND(G227,3),2)</f>
      </c>
      <c s="36" t="s">
        <v>74</v>
      </c>
      <c>
        <f>(M227*21)/100</f>
      </c>
      <c t="s">
        <v>27</v>
      </c>
    </row>
    <row r="228" spans="1:5" ht="12.75">
      <c r="A228" s="35" t="s">
        <v>56</v>
      </c>
      <c r="E228" s="39" t="s">
        <v>52</v>
      </c>
    </row>
    <row r="229" spans="1:5" ht="12.75">
      <c r="A229" s="35" t="s">
        <v>57</v>
      </c>
      <c r="E229" s="40" t="s">
        <v>52</v>
      </c>
    </row>
    <row r="230" spans="1:5" ht="12.75">
      <c r="A230" t="s">
        <v>59</v>
      </c>
      <c r="E230" s="39" t="s">
        <v>60</v>
      </c>
    </row>
    <row r="231" spans="1:16" ht="12.75">
      <c r="A231" t="s">
        <v>49</v>
      </c>
      <c s="34" t="s">
        <v>187</v>
      </c>
      <c s="34" t="s">
        <v>2041</v>
      </c>
      <c s="35" t="s">
        <v>52</v>
      </c>
      <c s="6" t="s">
        <v>2042</v>
      </c>
      <c s="36" t="s">
        <v>673</v>
      </c>
      <c s="37">
        <v>16</v>
      </c>
      <c s="36">
        <v>0</v>
      </c>
      <c s="36">
        <f>ROUND(G231*H231,6)</f>
      </c>
      <c r="L231" s="38">
        <v>0</v>
      </c>
      <c s="32">
        <f>ROUND(ROUND(L231,2)*ROUND(G231,3),2)</f>
      </c>
      <c s="36" t="s">
        <v>74</v>
      </c>
      <c>
        <f>(M231*21)/100</f>
      </c>
      <c t="s">
        <v>27</v>
      </c>
    </row>
    <row r="232" spans="1:5" ht="12.75">
      <c r="A232" s="35" t="s">
        <v>56</v>
      </c>
      <c r="E232" s="39" t="s">
        <v>52</v>
      </c>
    </row>
    <row r="233" spans="1:5" ht="12.75">
      <c r="A233" s="35" t="s">
        <v>57</v>
      </c>
      <c r="E233" s="40" t="s">
        <v>52</v>
      </c>
    </row>
    <row r="234" spans="1:5" ht="12.75">
      <c r="A234" t="s">
        <v>59</v>
      </c>
      <c r="E234" s="39" t="s">
        <v>60</v>
      </c>
    </row>
    <row r="235" spans="1:16" ht="12.75">
      <c r="A235" t="s">
        <v>49</v>
      </c>
      <c s="34" t="s">
        <v>190</v>
      </c>
      <c s="34" t="s">
        <v>2025</v>
      </c>
      <c s="35" t="s">
        <v>52</v>
      </c>
      <c s="6" t="s">
        <v>2026</v>
      </c>
      <c s="36" t="s">
        <v>673</v>
      </c>
      <c s="37">
        <v>4</v>
      </c>
      <c s="36">
        <v>0</v>
      </c>
      <c s="36">
        <f>ROUND(G235*H235,6)</f>
      </c>
      <c r="L235" s="38">
        <v>0</v>
      </c>
      <c s="32">
        <f>ROUND(ROUND(L235,2)*ROUND(G235,3),2)</f>
      </c>
      <c s="36" t="s">
        <v>74</v>
      </c>
      <c>
        <f>(M235*21)/100</f>
      </c>
      <c t="s">
        <v>27</v>
      </c>
    </row>
    <row r="236" spans="1:5" ht="12.75">
      <c r="A236" s="35" t="s">
        <v>56</v>
      </c>
      <c r="E236" s="39" t="s">
        <v>52</v>
      </c>
    </row>
    <row r="237" spans="1:5" ht="12.75">
      <c r="A237" s="35" t="s">
        <v>57</v>
      </c>
      <c r="E237" s="40" t="s">
        <v>52</v>
      </c>
    </row>
    <row r="238" spans="1:5" ht="12.75">
      <c r="A238" t="s">
        <v>59</v>
      </c>
      <c r="E238" s="39" t="s">
        <v>60</v>
      </c>
    </row>
    <row r="239" spans="1:16" ht="12.75">
      <c r="A239" t="s">
        <v>49</v>
      </c>
      <c s="34" t="s">
        <v>195</v>
      </c>
      <c s="34" t="s">
        <v>2019</v>
      </c>
      <c s="35" t="s">
        <v>52</v>
      </c>
      <c s="6" t="s">
        <v>2020</v>
      </c>
      <c s="36" t="s">
        <v>673</v>
      </c>
      <c s="37">
        <v>40</v>
      </c>
      <c s="36">
        <v>0</v>
      </c>
      <c s="36">
        <f>ROUND(G239*H239,6)</f>
      </c>
      <c r="L239" s="38">
        <v>0</v>
      </c>
      <c s="32">
        <f>ROUND(ROUND(L239,2)*ROUND(G239,3),2)</f>
      </c>
      <c s="36" t="s">
        <v>74</v>
      </c>
      <c>
        <f>(M239*21)/100</f>
      </c>
      <c t="s">
        <v>27</v>
      </c>
    </row>
    <row r="240" spans="1:5" ht="12.75">
      <c r="A240" s="35" t="s">
        <v>56</v>
      </c>
      <c r="E240" s="39" t="s">
        <v>52</v>
      </c>
    </row>
    <row r="241" spans="1:5" ht="12.75">
      <c r="A241" s="35" t="s">
        <v>57</v>
      </c>
      <c r="E241" s="40" t="s">
        <v>52</v>
      </c>
    </row>
    <row r="242" spans="1:5" ht="12.75">
      <c r="A242" t="s">
        <v>59</v>
      </c>
      <c r="E242" s="39" t="s">
        <v>60</v>
      </c>
    </row>
    <row r="243" spans="1:16" ht="12.75">
      <c r="A243" t="s">
        <v>49</v>
      </c>
      <c s="34" t="s">
        <v>199</v>
      </c>
      <c s="34" t="s">
        <v>2023</v>
      </c>
      <c s="35" t="s">
        <v>52</v>
      </c>
      <c s="6" t="s">
        <v>2024</v>
      </c>
      <c s="36" t="s">
        <v>673</v>
      </c>
      <c s="37">
        <v>48</v>
      </c>
      <c s="36">
        <v>0</v>
      </c>
      <c s="36">
        <f>ROUND(G243*H243,6)</f>
      </c>
      <c r="L243" s="38">
        <v>0</v>
      </c>
      <c s="32">
        <f>ROUND(ROUND(L243,2)*ROUND(G243,3),2)</f>
      </c>
      <c s="36" t="s">
        <v>74</v>
      </c>
      <c>
        <f>(M243*21)/100</f>
      </c>
      <c t="s">
        <v>27</v>
      </c>
    </row>
    <row r="244" spans="1:5" ht="12.75">
      <c r="A244" s="35" t="s">
        <v>56</v>
      </c>
      <c r="E244" s="39" t="s">
        <v>52</v>
      </c>
    </row>
    <row r="245" spans="1:5" ht="12.75">
      <c r="A245" s="35" t="s">
        <v>57</v>
      </c>
      <c r="E245" s="40" t="s">
        <v>52</v>
      </c>
    </row>
    <row r="246" spans="1:5" ht="12.75">
      <c r="A246" t="s">
        <v>59</v>
      </c>
      <c r="E246" s="39" t="s">
        <v>60</v>
      </c>
    </row>
    <row r="247" spans="1:16" ht="12.75">
      <c r="A247" t="s">
        <v>49</v>
      </c>
      <c s="34" t="s">
        <v>202</v>
      </c>
      <c s="34" t="s">
        <v>8280</v>
      </c>
      <c s="35" t="s">
        <v>52</v>
      </c>
      <c s="6" t="s">
        <v>8281</v>
      </c>
      <c s="36" t="s">
        <v>107</v>
      </c>
      <c s="37">
        <v>1</v>
      </c>
      <c s="36">
        <v>0</v>
      </c>
      <c s="36">
        <f>ROUND(G247*H247,6)</f>
      </c>
      <c r="L247" s="38">
        <v>0</v>
      </c>
      <c s="32">
        <f>ROUND(ROUND(L247,2)*ROUND(G247,3),2)</f>
      </c>
      <c s="36" t="s">
        <v>74</v>
      </c>
      <c>
        <f>(M247*21)/100</f>
      </c>
      <c t="s">
        <v>27</v>
      </c>
    </row>
    <row r="248" spans="1:5" ht="12.75">
      <c r="A248" s="35" t="s">
        <v>56</v>
      </c>
      <c r="E248" s="39" t="s">
        <v>8862</v>
      </c>
    </row>
    <row r="249" spans="1:5" ht="12.75">
      <c r="A249" s="35" t="s">
        <v>57</v>
      </c>
      <c r="E249" s="40" t="s">
        <v>8283</v>
      </c>
    </row>
    <row r="250" spans="1:5" ht="12.75">
      <c r="A250" t="s">
        <v>59</v>
      </c>
      <c r="E250" s="39" t="s">
        <v>60</v>
      </c>
    </row>
    <row r="251" spans="1:13" ht="12.75">
      <c r="A251" t="s">
        <v>46</v>
      </c>
      <c r="C251" s="31" t="s">
        <v>374</v>
      </c>
      <c r="E251" s="33" t="s">
        <v>3135</v>
      </c>
      <c r="J251" s="32">
        <f>0</f>
      </c>
      <c s="32">
        <f>0</f>
      </c>
      <c s="32">
        <f>0+L252</f>
      </c>
      <c s="32">
        <f>0+M252</f>
      </c>
    </row>
    <row r="252" spans="1:16" ht="12.75">
      <c r="A252" t="s">
        <v>49</v>
      </c>
      <c s="34" t="s">
        <v>265</v>
      </c>
      <c s="34" t="s">
        <v>4682</v>
      </c>
      <c s="35" t="s">
        <v>52</v>
      </c>
      <c s="6" t="s">
        <v>4683</v>
      </c>
      <c s="36" t="s">
        <v>78</v>
      </c>
      <c s="37">
        <v>3</v>
      </c>
      <c s="36">
        <v>0</v>
      </c>
      <c s="36">
        <f>ROUND(G252*H252,6)</f>
      </c>
      <c r="L252" s="38">
        <v>0</v>
      </c>
      <c s="32">
        <f>ROUND(ROUND(L252,2)*ROUND(G252,3),2)</f>
      </c>
      <c s="36" t="s">
        <v>74</v>
      </c>
      <c>
        <f>(M252*21)/100</f>
      </c>
      <c t="s">
        <v>27</v>
      </c>
    </row>
    <row r="253" spans="1:5" ht="12.75">
      <c r="A253" s="35" t="s">
        <v>56</v>
      </c>
      <c r="E253" s="39" t="s">
        <v>8284</v>
      </c>
    </row>
    <row r="254" spans="1:5" ht="12.75">
      <c r="A254" s="35" t="s">
        <v>57</v>
      </c>
      <c r="E254" s="40" t="s">
        <v>52</v>
      </c>
    </row>
    <row r="255" spans="1:5" ht="12.75">
      <c r="A255" t="s">
        <v>59</v>
      </c>
      <c r="E255" s="39" t="s">
        <v>60</v>
      </c>
    </row>
    <row r="256" spans="1:13" ht="12.75">
      <c r="A256" t="s">
        <v>46</v>
      </c>
      <c r="C256" s="31" t="s">
        <v>743</v>
      </c>
      <c r="E256" s="33" t="s">
        <v>1816</v>
      </c>
      <c r="J256" s="32">
        <f>0</f>
      </c>
      <c s="32">
        <f>0</f>
      </c>
      <c s="32">
        <f>0+L257+L261+L265</f>
      </c>
      <c s="32">
        <f>0+M257+M261+M265</f>
      </c>
    </row>
    <row r="257" spans="1:16" ht="25.5">
      <c r="A257" t="s">
        <v>49</v>
      </c>
      <c s="34" t="s">
        <v>271</v>
      </c>
      <c s="34" t="s">
        <v>746</v>
      </c>
      <c s="35" t="s">
        <v>747</v>
      </c>
      <c s="6" t="s">
        <v>748</v>
      </c>
      <c s="36" t="s">
        <v>749</v>
      </c>
      <c s="37">
        <v>9.549</v>
      </c>
      <c s="36">
        <v>0</v>
      </c>
      <c s="36">
        <f>ROUND(G257*H257,6)</f>
      </c>
      <c r="L257" s="38">
        <v>0</v>
      </c>
      <c s="32">
        <f>ROUND(ROUND(L257,2)*ROUND(G257,3),2)</f>
      </c>
      <c s="36" t="s">
        <v>750</v>
      </c>
      <c>
        <f>(M257*21)/100</f>
      </c>
      <c t="s">
        <v>27</v>
      </c>
    </row>
    <row r="258" spans="1:5" ht="25.5">
      <c r="A258" s="35" t="s">
        <v>56</v>
      </c>
      <c r="E258" s="39" t="s">
        <v>751</v>
      </c>
    </row>
    <row r="259" spans="1:5" ht="25.5">
      <c r="A259" s="35" t="s">
        <v>57</v>
      </c>
      <c r="E259" s="40" t="s">
        <v>8665</v>
      </c>
    </row>
    <row r="260" spans="1:5" ht="102">
      <c r="A260" t="s">
        <v>59</v>
      </c>
      <c r="E260" s="39" t="s">
        <v>753</v>
      </c>
    </row>
    <row r="261" spans="1:16" ht="25.5">
      <c r="A261" t="s">
        <v>49</v>
      </c>
      <c s="34" t="s">
        <v>274</v>
      </c>
      <c s="34" t="s">
        <v>3604</v>
      </c>
      <c s="35" t="s">
        <v>3605</v>
      </c>
      <c s="6" t="s">
        <v>3606</v>
      </c>
      <c s="36" t="s">
        <v>749</v>
      </c>
      <c s="37">
        <v>0.1</v>
      </c>
      <c s="36">
        <v>0</v>
      </c>
      <c s="36">
        <f>ROUND(G261*H261,6)</f>
      </c>
      <c r="L261" s="38">
        <v>0</v>
      </c>
      <c s="32">
        <f>ROUND(ROUND(L261,2)*ROUND(G261,3),2)</f>
      </c>
      <c s="36" t="s">
        <v>750</v>
      </c>
      <c>
        <f>(M261*21)/100</f>
      </c>
      <c t="s">
        <v>27</v>
      </c>
    </row>
    <row r="262" spans="1:5" ht="25.5">
      <c r="A262" s="35" t="s">
        <v>56</v>
      </c>
      <c r="E262" s="39" t="s">
        <v>751</v>
      </c>
    </row>
    <row r="263" spans="1:5" ht="12.75">
      <c r="A263" s="35" t="s">
        <v>57</v>
      </c>
      <c r="E263" s="40" t="s">
        <v>8286</v>
      </c>
    </row>
    <row r="264" spans="1:5" ht="102">
      <c r="A264" t="s">
        <v>59</v>
      </c>
      <c r="E264" s="39" t="s">
        <v>753</v>
      </c>
    </row>
    <row r="265" spans="1:16" ht="25.5">
      <c r="A265" t="s">
        <v>49</v>
      </c>
      <c s="34" t="s">
        <v>277</v>
      </c>
      <c s="34" t="s">
        <v>3377</v>
      </c>
      <c s="35" t="s">
        <v>3378</v>
      </c>
      <c s="6" t="s">
        <v>3379</v>
      </c>
      <c s="36" t="s">
        <v>749</v>
      </c>
      <c s="37">
        <v>7.2</v>
      </c>
      <c s="36">
        <v>0</v>
      </c>
      <c s="36">
        <f>ROUND(G265*H265,6)</f>
      </c>
      <c r="L265" s="38">
        <v>0</v>
      </c>
      <c s="32">
        <f>ROUND(ROUND(L265,2)*ROUND(G265,3),2)</f>
      </c>
      <c s="36" t="s">
        <v>750</v>
      </c>
      <c>
        <f>(M265*21)/100</f>
      </c>
      <c t="s">
        <v>27</v>
      </c>
    </row>
    <row r="266" spans="1:5" ht="25.5">
      <c r="A266" s="35" t="s">
        <v>56</v>
      </c>
      <c r="E266" s="39" t="s">
        <v>751</v>
      </c>
    </row>
    <row r="267" spans="1:5" ht="25.5">
      <c r="A267" s="35" t="s">
        <v>57</v>
      </c>
      <c r="E267" s="40" t="s">
        <v>8287</v>
      </c>
    </row>
    <row r="268" spans="1:5" ht="102">
      <c r="A268" t="s">
        <v>59</v>
      </c>
      <c r="E268"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1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8288</v>
      </c>
      <c s="41">
        <f>Rekapitulace!C131</f>
      </c>
      <c s="20" t="s">
        <v>0</v>
      </c>
      <c t="s">
        <v>23</v>
      </c>
      <c t="s">
        <v>27</v>
      </c>
    </row>
    <row r="4" spans="1:16" ht="32" customHeight="1">
      <c r="A4" s="24" t="s">
        <v>20</v>
      </c>
      <c s="25" t="s">
        <v>28</v>
      </c>
      <c s="27" t="s">
        <v>8288</v>
      </c>
      <c r="E4" s="26" t="s">
        <v>8289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COUNTIFS(L8:L189,"=0",A8:A189,"P")+COUNTIFS(L8:L189,"",A8:A189,"P")+SUM(Q8:Q189)</f>
      </c>
    </row>
    <row r="8" spans="1:13" ht="12.75">
      <c r="A8" t="s">
        <v>44</v>
      </c>
      <c r="C8" s="28" t="s">
        <v>8865</v>
      </c>
      <c r="E8" s="30" t="s">
        <v>8864</v>
      </c>
      <c r="J8" s="29">
        <f>0+J9+J14+J23+J28+J45+J50+J99+J188</f>
      </c>
      <c s="29">
        <f>0+K9+K14+K23+K28+K45+K50+K99+K188</f>
      </c>
      <c s="29">
        <f>0+L9+L14+L23+L28+L45+L50+L99+L188</f>
      </c>
      <c s="29">
        <f>0+M9+M14+M23+M28+M45+M50+M99+M188</f>
      </c>
    </row>
    <row r="9" spans="1:13" ht="12.75">
      <c r="A9" t="s">
        <v>46</v>
      </c>
      <c r="C9" s="31" t="s">
        <v>826</v>
      </c>
      <c r="E9" s="33" t="s">
        <v>3810</v>
      </c>
      <c r="J9" s="32">
        <f>0</f>
      </c>
      <c s="32">
        <f>0</f>
      </c>
      <c s="32">
        <f>0+L10</f>
      </c>
      <c s="32">
        <f>0+M10</f>
      </c>
    </row>
    <row r="10" spans="1:16" ht="12.75">
      <c r="A10" t="s">
        <v>49</v>
      </c>
      <c s="34" t="s">
        <v>214</v>
      </c>
      <c s="34" t="s">
        <v>8136</v>
      </c>
      <c s="35" t="s">
        <v>52</v>
      </c>
      <c s="6" t="s">
        <v>3613</v>
      </c>
      <c s="36" t="s">
        <v>673</v>
      </c>
      <c s="37">
        <v>40</v>
      </c>
      <c s="36">
        <v>0</v>
      </c>
      <c s="36">
        <f>ROUND(G10*H10,6)</f>
      </c>
      <c r="L10" s="38">
        <v>0</v>
      </c>
      <c s="32">
        <f>ROUND(ROUND(L10,2)*ROUND(G10,3),2)</f>
      </c>
      <c s="36" t="s">
        <v>2227</v>
      </c>
      <c>
        <f>(M10*21)/100</f>
      </c>
      <c t="s">
        <v>27</v>
      </c>
    </row>
    <row r="11" spans="1:5" ht="12.75">
      <c r="A11" s="35" t="s">
        <v>56</v>
      </c>
      <c r="E11" s="39" t="s">
        <v>52</v>
      </c>
    </row>
    <row r="12" spans="1:5" ht="12.75">
      <c r="A12" s="35" t="s">
        <v>57</v>
      </c>
      <c r="E12" s="40" t="s">
        <v>52</v>
      </c>
    </row>
    <row r="13" spans="1:5" ht="12.75">
      <c r="A13" t="s">
        <v>59</v>
      </c>
      <c r="E13" s="39" t="s">
        <v>60</v>
      </c>
    </row>
    <row r="14" spans="1:13" ht="12.75">
      <c r="A14" t="s">
        <v>46</v>
      </c>
      <c r="C14" s="31" t="s">
        <v>5893</v>
      </c>
      <c r="E14" s="33" t="s">
        <v>1816</v>
      </c>
      <c r="J14" s="32">
        <f>0</f>
      </c>
      <c s="32">
        <f>0</f>
      </c>
      <c s="32">
        <f>0+L15+L19</f>
      </c>
      <c s="32">
        <f>0+M15+M19</f>
      </c>
    </row>
    <row r="15" spans="1:16" ht="25.5">
      <c r="A15" t="s">
        <v>49</v>
      </c>
      <c s="34" t="s">
        <v>217</v>
      </c>
      <c s="34" t="s">
        <v>746</v>
      </c>
      <c s="35" t="s">
        <v>747</v>
      </c>
      <c s="6" t="s">
        <v>748</v>
      </c>
      <c s="36" t="s">
        <v>749</v>
      </c>
      <c s="37">
        <v>3.951</v>
      </c>
      <c s="36">
        <v>0</v>
      </c>
      <c s="36">
        <f>ROUND(G15*H15,6)</f>
      </c>
      <c r="L15" s="38">
        <v>0</v>
      </c>
      <c s="32">
        <f>ROUND(ROUND(L15,2)*ROUND(G15,3),2)</f>
      </c>
      <c s="36" t="s">
        <v>750</v>
      </c>
      <c>
        <f>(M15*21)/100</f>
      </c>
      <c t="s">
        <v>27</v>
      </c>
    </row>
    <row r="16" spans="1:5" ht="25.5">
      <c r="A16" s="35" t="s">
        <v>56</v>
      </c>
      <c r="E16" s="39" t="s">
        <v>751</v>
      </c>
    </row>
    <row r="17" spans="1:5" ht="25.5">
      <c r="A17" s="35" t="s">
        <v>57</v>
      </c>
      <c r="E17" s="40" t="s">
        <v>8665</v>
      </c>
    </row>
    <row r="18" spans="1:5" ht="102">
      <c r="A18" t="s">
        <v>59</v>
      </c>
      <c r="E18" s="39" t="s">
        <v>753</v>
      </c>
    </row>
    <row r="19" spans="1:16" ht="25.5">
      <c r="A19" t="s">
        <v>49</v>
      </c>
      <c s="34" t="s">
        <v>220</v>
      </c>
      <c s="34" t="s">
        <v>3377</v>
      </c>
      <c s="35" t="s">
        <v>3378</v>
      </c>
      <c s="6" t="s">
        <v>3379</v>
      </c>
      <c s="36" t="s">
        <v>749</v>
      </c>
      <c s="37">
        <v>7.2</v>
      </c>
      <c s="36">
        <v>0</v>
      </c>
      <c s="36">
        <f>ROUND(G19*H19,6)</f>
      </c>
      <c r="L19" s="38">
        <v>0</v>
      </c>
      <c s="32">
        <f>ROUND(ROUND(L19,2)*ROUND(G19,3),2)</f>
      </c>
      <c s="36" t="s">
        <v>750</v>
      </c>
      <c>
        <f>(M19*21)/100</f>
      </c>
      <c t="s">
        <v>27</v>
      </c>
    </row>
    <row r="20" spans="1:5" ht="25.5">
      <c r="A20" s="35" t="s">
        <v>56</v>
      </c>
      <c r="E20" s="39" t="s">
        <v>751</v>
      </c>
    </row>
    <row r="21" spans="1:5" ht="25.5">
      <c r="A21" s="35" t="s">
        <v>57</v>
      </c>
      <c r="E21" s="40" t="s">
        <v>8287</v>
      </c>
    </row>
    <row r="22" spans="1:5" ht="102">
      <c r="A22" t="s">
        <v>59</v>
      </c>
      <c r="E22" s="39" t="s">
        <v>753</v>
      </c>
    </row>
    <row r="23" spans="1:13" ht="12.75">
      <c r="A23" t="s">
        <v>46</v>
      </c>
      <c r="C23" s="31" t="s">
        <v>122</v>
      </c>
      <c r="E23" s="33" t="s">
        <v>3400</v>
      </c>
      <c r="J23" s="32">
        <f>0</f>
      </c>
      <c s="32">
        <f>0</f>
      </c>
      <c s="32">
        <f>0+L24</f>
      </c>
      <c s="32">
        <f>0+M24</f>
      </c>
    </row>
    <row r="24" spans="1:16" ht="12.75">
      <c r="A24" t="s">
        <v>49</v>
      </c>
      <c s="34" t="s">
        <v>190</v>
      </c>
      <c s="34" t="s">
        <v>838</v>
      </c>
      <c s="35" t="s">
        <v>52</v>
      </c>
      <c s="6" t="s">
        <v>839</v>
      </c>
      <c s="36" t="s">
        <v>78</v>
      </c>
      <c s="37">
        <v>79.025</v>
      </c>
      <c s="36">
        <v>0</v>
      </c>
      <c s="36">
        <f>ROUND(G24*H24,6)</f>
      </c>
      <c r="L24" s="38">
        <v>0</v>
      </c>
      <c s="32">
        <f>ROUND(ROUND(L24,2)*ROUND(G24,3),2)</f>
      </c>
      <c s="36" t="s">
        <v>74</v>
      </c>
      <c>
        <f>(M24*21)/100</f>
      </c>
      <c t="s">
        <v>27</v>
      </c>
    </row>
    <row r="25" spans="1:5" ht="12.75">
      <c r="A25" s="35" t="s">
        <v>56</v>
      </c>
      <c r="E25" s="39" t="s">
        <v>8866</v>
      </c>
    </row>
    <row r="26" spans="1:5" ht="12.75">
      <c r="A26" s="35" t="s">
        <v>57</v>
      </c>
      <c r="E26" s="40" t="s">
        <v>8576</v>
      </c>
    </row>
    <row r="27" spans="1:5" ht="12.75">
      <c r="A27" t="s">
        <v>59</v>
      </c>
      <c r="E27" s="39" t="s">
        <v>60</v>
      </c>
    </row>
    <row r="28" spans="1:13" ht="12.75">
      <c r="A28" t="s">
        <v>46</v>
      </c>
      <c r="C28" s="31" t="s">
        <v>134</v>
      </c>
      <c r="E28" s="33" t="s">
        <v>3413</v>
      </c>
      <c r="J28" s="32">
        <f>0</f>
      </c>
      <c s="32">
        <f>0</f>
      </c>
      <c s="32">
        <f>0+L29+L33+L37+L41</f>
      </c>
      <c s="32">
        <f>0+M29+M33+M37+M41</f>
      </c>
    </row>
    <row r="29" spans="1:16" ht="12.75">
      <c r="A29" t="s">
        <v>49</v>
      </c>
      <c s="34" t="s">
        <v>195</v>
      </c>
      <c s="34" t="s">
        <v>101</v>
      </c>
      <c s="35" t="s">
        <v>52</v>
      </c>
      <c s="6" t="s">
        <v>102</v>
      </c>
      <c s="36" t="s">
        <v>78</v>
      </c>
      <c s="37">
        <v>79.025</v>
      </c>
      <c s="36">
        <v>0</v>
      </c>
      <c s="36">
        <f>ROUND(G29*H29,6)</f>
      </c>
      <c r="L29" s="38">
        <v>0</v>
      </c>
      <c s="32">
        <f>ROUND(ROUND(L29,2)*ROUND(G29,3),2)</f>
      </c>
      <c s="36" t="s">
        <v>74</v>
      </c>
      <c>
        <f>(M29*21)/100</f>
      </c>
      <c t="s">
        <v>27</v>
      </c>
    </row>
    <row r="30" spans="1:5" ht="12.75">
      <c r="A30" s="35" t="s">
        <v>56</v>
      </c>
      <c r="E30" s="39" t="s">
        <v>8866</v>
      </c>
    </row>
    <row r="31" spans="1:5" ht="12.75">
      <c r="A31" s="35" t="s">
        <v>57</v>
      </c>
      <c r="E31" s="40" t="s">
        <v>52</v>
      </c>
    </row>
    <row r="32" spans="1:5" ht="12.75">
      <c r="A32" t="s">
        <v>59</v>
      </c>
      <c r="E32" s="39" t="s">
        <v>60</v>
      </c>
    </row>
    <row r="33" spans="1:16" ht="12.75">
      <c r="A33" t="s">
        <v>49</v>
      </c>
      <c s="34" t="s">
        <v>199</v>
      </c>
      <c s="34" t="s">
        <v>3421</v>
      </c>
      <c s="35" t="s">
        <v>52</v>
      </c>
      <c s="6" t="s">
        <v>3422</v>
      </c>
      <c s="36" t="s">
        <v>73</v>
      </c>
      <c s="37">
        <v>100.75</v>
      </c>
      <c s="36">
        <v>0</v>
      </c>
      <c s="36">
        <f>ROUND(G33*H33,6)</f>
      </c>
      <c r="L33" s="38">
        <v>0</v>
      </c>
      <c s="32">
        <f>ROUND(ROUND(L33,2)*ROUND(G33,3),2)</f>
      </c>
      <c s="36" t="s">
        <v>74</v>
      </c>
      <c>
        <f>(M33*21)/100</f>
      </c>
      <c t="s">
        <v>27</v>
      </c>
    </row>
    <row r="34" spans="1:5" ht="25.5">
      <c r="A34" s="35" t="s">
        <v>56</v>
      </c>
      <c r="E34" s="39" t="s">
        <v>8867</v>
      </c>
    </row>
    <row r="35" spans="1:5" ht="12.75">
      <c r="A35" s="35" t="s">
        <v>57</v>
      </c>
      <c r="E35" s="40" t="s">
        <v>52</v>
      </c>
    </row>
    <row r="36" spans="1:5" ht="12.75">
      <c r="A36" t="s">
        <v>59</v>
      </c>
      <c r="E36" s="39" t="s">
        <v>60</v>
      </c>
    </row>
    <row r="37" spans="1:16" ht="12.75">
      <c r="A37" t="s">
        <v>49</v>
      </c>
      <c s="34" t="s">
        <v>202</v>
      </c>
      <c s="34" t="s">
        <v>8142</v>
      </c>
      <c s="35" t="s">
        <v>52</v>
      </c>
      <c s="6" t="s">
        <v>8240</v>
      </c>
      <c s="36" t="s">
        <v>73</v>
      </c>
      <c s="37">
        <v>230</v>
      </c>
      <c s="36">
        <v>0</v>
      </c>
      <c s="36">
        <f>ROUND(G37*H37,6)</f>
      </c>
      <c r="L37" s="38">
        <v>0</v>
      </c>
      <c s="32">
        <f>ROUND(ROUND(L37,2)*ROUND(G37,3),2)</f>
      </c>
      <c s="36" t="s">
        <v>74</v>
      </c>
      <c>
        <f>(M37*21)/100</f>
      </c>
      <c t="s">
        <v>27</v>
      </c>
    </row>
    <row r="38" spans="1:5" ht="12.75">
      <c r="A38" s="35" t="s">
        <v>56</v>
      </c>
      <c r="E38" s="39" t="s">
        <v>8868</v>
      </c>
    </row>
    <row r="39" spans="1:5" ht="12.75">
      <c r="A39" s="35" t="s">
        <v>57</v>
      </c>
      <c r="E39" s="40" t="s">
        <v>52</v>
      </c>
    </row>
    <row r="40" spans="1:5" ht="12.75">
      <c r="A40" t="s">
        <v>59</v>
      </c>
      <c r="E40" s="39" t="s">
        <v>60</v>
      </c>
    </row>
    <row r="41" spans="1:16" ht="12.75">
      <c r="A41" t="s">
        <v>49</v>
      </c>
      <c s="34" t="s">
        <v>205</v>
      </c>
      <c s="34" t="s">
        <v>8146</v>
      </c>
      <c s="35" t="s">
        <v>52</v>
      </c>
      <c s="6" t="s">
        <v>8147</v>
      </c>
      <c s="36" t="s">
        <v>73</v>
      </c>
      <c s="37">
        <v>90.25</v>
      </c>
      <c s="36">
        <v>0</v>
      </c>
      <c s="36">
        <f>ROUND(G41*H41,6)</f>
      </c>
      <c r="L41" s="38">
        <v>0</v>
      </c>
      <c s="32">
        <f>ROUND(ROUND(L41,2)*ROUND(G41,3),2)</f>
      </c>
      <c s="36" t="s">
        <v>2227</v>
      </c>
      <c>
        <f>(M41*21)/100</f>
      </c>
      <c t="s">
        <v>27</v>
      </c>
    </row>
    <row r="42" spans="1:5" ht="12.75">
      <c r="A42" s="35" t="s">
        <v>56</v>
      </c>
      <c r="E42" s="39" t="s">
        <v>8869</v>
      </c>
    </row>
    <row r="43" spans="1:5" ht="12.75">
      <c r="A43" s="35" t="s">
        <v>57</v>
      </c>
      <c r="E43" s="40" t="s">
        <v>52</v>
      </c>
    </row>
    <row r="44" spans="1:5" ht="38.25">
      <c r="A44" t="s">
        <v>59</v>
      </c>
      <c r="E44" s="39" t="s">
        <v>8149</v>
      </c>
    </row>
    <row r="45" spans="1:13" ht="12.75">
      <c r="A45" t="s">
        <v>46</v>
      </c>
      <c r="C45" s="31" t="s">
        <v>27</v>
      </c>
      <c r="E45" s="33" t="s">
        <v>3427</v>
      </c>
      <c r="J45" s="32">
        <f>0</f>
      </c>
      <c s="32">
        <f>0</f>
      </c>
      <c s="32">
        <f>0+L46</f>
      </c>
      <c s="32">
        <f>0+M46</f>
      </c>
    </row>
    <row r="46" spans="1:16" ht="12.75">
      <c r="A46" t="s">
        <v>49</v>
      </c>
      <c s="34" t="s">
        <v>208</v>
      </c>
      <c s="34" t="s">
        <v>8150</v>
      </c>
      <c s="35" t="s">
        <v>52</v>
      </c>
      <c s="6" t="s">
        <v>8151</v>
      </c>
      <c s="36" t="s">
        <v>78</v>
      </c>
      <c s="37">
        <v>0.09</v>
      </c>
      <c s="36">
        <v>0</v>
      </c>
      <c s="36">
        <f>ROUND(G46*H46,6)</f>
      </c>
      <c r="L46" s="38">
        <v>0</v>
      </c>
      <c s="32">
        <f>ROUND(ROUND(L46,2)*ROUND(G46,3),2)</f>
      </c>
      <c s="36" t="s">
        <v>74</v>
      </c>
      <c>
        <f>(M46*21)/100</f>
      </c>
      <c t="s">
        <v>27</v>
      </c>
    </row>
    <row r="47" spans="1:5" ht="25.5">
      <c r="A47" s="35" t="s">
        <v>56</v>
      </c>
      <c r="E47" s="39" t="s">
        <v>8870</v>
      </c>
    </row>
    <row r="48" spans="1:5" ht="12.75">
      <c r="A48" s="35" t="s">
        <v>57</v>
      </c>
      <c r="E48" s="40" t="s">
        <v>8682</v>
      </c>
    </row>
    <row r="49" spans="1:5" ht="12.75">
      <c r="A49" t="s">
        <v>59</v>
      </c>
      <c r="E49" s="39" t="s">
        <v>60</v>
      </c>
    </row>
    <row r="50" spans="1:13" ht="12.75">
      <c r="A50" t="s">
        <v>46</v>
      </c>
      <c r="C50" s="31" t="s">
        <v>114</v>
      </c>
      <c r="E50" s="33" t="s">
        <v>2220</v>
      </c>
      <c r="J50" s="32">
        <f>0</f>
      </c>
      <c s="32">
        <f>0</f>
      </c>
      <c s="32">
        <f>0+L51+L55+L59+L63+L67+L71+L75+L79+L83+L87+L91+L95</f>
      </c>
      <c s="32">
        <f>0+M51+M55+M59+M63+M67+M71+M75+M79+M83+M87+M91+M95</f>
      </c>
    </row>
    <row r="51" spans="1:16" ht="25.5">
      <c r="A51" t="s">
        <v>49</v>
      </c>
      <c s="34" t="s">
        <v>152</v>
      </c>
      <c s="34" t="s">
        <v>1004</v>
      </c>
      <c s="35" t="s">
        <v>52</v>
      </c>
      <c s="6" t="s">
        <v>1005</v>
      </c>
      <c s="36" t="s">
        <v>99</v>
      </c>
      <c s="37">
        <v>19.5</v>
      </c>
      <c s="36">
        <v>0</v>
      </c>
      <c s="36">
        <f>ROUND(G51*H51,6)</f>
      </c>
      <c r="L51" s="38">
        <v>0</v>
      </c>
      <c s="32">
        <f>ROUND(ROUND(L51,2)*ROUND(G51,3),2)</f>
      </c>
      <c s="36" t="s">
        <v>74</v>
      </c>
      <c>
        <f>(M51*21)/100</f>
      </c>
      <c t="s">
        <v>27</v>
      </c>
    </row>
    <row r="52" spans="1:5" ht="38.25">
      <c r="A52" s="35" t="s">
        <v>56</v>
      </c>
      <c r="E52" s="39" t="s">
        <v>8871</v>
      </c>
    </row>
    <row r="53" spans="1:5" ht="12.75">
      <c r="A53" s="35" t="s">
        <v>57</v>
      </c>
      <c r="E53" s="40" t="s">
        <v>8346</v>
      </c>
    </row>
    <row r="54" spans="1:5" ht="12.75">
      <c r="A54" t="s">
        <v>59</v>
      </c>
      <c r="E54" s="39" t="s">
        <v>60</v>
      </c>
    </row>
    <row r="55" spans="1:16" ht="12.75">
      <c r="A55" t="s">
        <v>49</v>
      </c>
      <c s="34" t="s">
        <v>155</v>
      </c>
      <c s="34" t="s">
        <v>117</v>
      </c>
      <c s="35" t="s">
        <v>52</v>
      </c>
      <c s="6" t="s">
        <v>118</v>
      </c>
      <c s="36" t="s">
        <v>99</v>
      </c>
      <c s="37">
        <v>245</v>
      </c>
      <c s="36">
        <v>0</v>
      </c>
      <c s="36">
        <f>ROUND(G55*H55,6)</f>
      </c>
      <c r="L55" s="38">
        <v>0</v>
      </c>
      <c s="32">
        <f>ROUND(ROUND(L55,2)*ROUND(G55,3),2)</f>
      </c>
      <c s="36" t="s">
        <v>74</v>
      </c>
      <c>
        <f>(M55*21)/100</f>
      </c>
      <c t="s">
        <v>27</v>
      </c>
    </row>
    <row r="56" spans="1:5" ht="12.75">
      <c r="A56" s="35" t="s">
        <v>56</v>
      </c>
      <c r="E56" s="39" t="s">
        <v>8246</v>
      </c>
    </row>
    <row r="57" spans="1:5" ht="12.75">
      <c r="A57" s="35" t="s">
        <v>57</v>
      </c>
      <c r="E57" s="40" t="s">
        <v>8234</v>
      </c>
    </row>
    <row r="58" spans="1:5" ht="12.75">
      <c r="A58" t="s">
        <v>59</v>
      </c>
      <c r="E58" s="39" t="s">
        <v>60</v>
      </c>
    </row>
    <row r="59" spans="1:16" ht="12.75">
      <c r="A59" t="s">
        <v>49</v>
      </c>
      <c s="34" t="s">
        <v>158</v>
      </c>
      <c s="34" t="s">
        <v>123</v>
      </c>
      <c s="35" t="s">
        <v>52</v>
      </c>
      <c s="6" t="s">
        <v>124</v>
      </c>
      <c s="36" t="s">
        <v>99</v>
      </c>
      <c s="37">
        <v>30</v>
      </c>
      <c s="36">
        <v>0</v>
      </c>
      <c s="36">
        <f>ROUND(G59*H59,6)</f>
      </c>
      <c r="L59" s="38">
        <v>0</v>
      </c>
      <c s="32">
        <f>ROUND(ROUND(L59,2)*ROUND(G59,3),2)</f>
      </c>
      <c s="36" t="s">
        <v>74</v>
      </c>
      <c>
        <f>(M59*21)/100</f>
      </c>
      <c t="s">
        <v>27</v>
      </c>
    </row>
    <row r="60" spans="1:5" ht="12.75">
      <c r="A60" s="35" t="s">
        <v>56</v>
      </c>
      <c r="E60" s="39" t="s">
        <v>8157</v>
      </c>
    </row>
    <row r="61" spans="1:5" ht="12.75">
      <c r="A61" s="35" t="s">
        <v>57</v>
      </c>
      <c r="E61" s="40" t="s">
        <v>8138</v>
      </c>
    </row>
    <row r="62" spans="1:5" ht="12.75">
      <c r="A62" t="s">
        <v>59</v>
      </c>
      <c r="E62" s="39" t="s">
        <v>60</v>
      </c>
    </row>
    <row r="63" spans="1:16" ht="12.75">
      <c r="A63" t="s">
        <v>49</v>
      </c>
      <c s="34" t="s">
        <v>163</v>
      </c>
      <c s="34" t="s">
        <v>126</v>
      </c>
      <c s="35" t="s">
        <v>52</v>
      </c>
      <c s="6" t="s">
        <v>127</v>
      </c>
      <c s="36" t="s">
        <v>99</v>
      </c>
      <c s="37">
        <v>245</v>
      </c>
      <c s="36">
        <v>0</v>
      </c>
      <c s="36">
        <f>ROUND(G63*H63,6)</f>
      </c>
      <c r="L63" s="38">
        <v>0</v>
      </c>
      <c s="32">
        <f>ROUND(ROUND(L63,2)*ROUND(G63,3),2)</f>
      </c>
      <c s="36" t="s">
        <v>74</v>
      </c>
      <c>
        <f>(M63*21)/100</f>
      </c>
      <c t="s">
        <v>27</v>
      </c>
    </row>
    <row r="64" spans="1:5" ht="12.75">
      <c r="A64" s="35" t="s">
        <v>56</v>
      </c>
      <c r="E64" s="39" t="s">
        <v>52</v>
      </c>
    </row>
    <row r="65" spans="1:5" ht="12.75">
      <c r="A65" s="35" t="s">
        <v>57</v>
      </c>
      <c r="E65" s="40" t="s">
        <v>8234</v>
      </c>
    </row>
    <row r="66" spans="1:5" ht="12.75">
      <c r="A66" t="s">
        <v>59</v>
      </c>
      <c r="E66" s="39" t="s">
        <v>60</v>
      </c>
    </row>
    <row r="67" spans="1:16" ht="12.75">
      <c r="A67" t="s">
        <v>49</v>
      </c>
      <c s="34" t="s">
        <v>166</v>
      </c>
      <c s="34" t="s">
        <v>8158</v>
      </c>
      <c s="35" t="s">
        <v>52</v>
      </c>
      <c s="6" t="s">
        <v>8304</v>
      </c>
      <c s="36" t="s">
        <v>99</v>
      </c>
      <c s="37">
        <v>15</v>
      </c>
      <c s="36">
        <v>0</v>
      </c>
      <c s="36">
        <f>ROUND(G67*H67,6)</f>
      </c>
      <c r="L67" s="38">
        <v>0</v>
      </c>
      <c s="32">
        <f>ROUND(ROUND(L67,2)*ROUND(G67,3),2)</f>
      </c>
      <c s="36" t="s">
        <v>74</v>
      </c>
      <c>
        <f>(M67*21)/100</f>
      </c>
      <c t="s">
        <v>27</v>
      </c>
    </row>
    <row r="68" spans="1:5" ht="25.5">
      <c r="A68" s="35" t="s">
        <v>56</v>
      </c>
      <c r="E68" s="39" t="s">
        <v>8816</v>
      </c>
    </row>
    <row r="69" spans="1:5" ht="12.75">
      <c r="A69" s="35" t="s">
        <v>57</v>
      </c>
      <c r="E69" s="40" t="s">
        <v>8234</v>
      </c>
    </row>
    <row r="70" spans="1:5" ht="12.75">
      <c r="A70" t="s">
        <v>59</v>
      </c>
      <c r="E70" s="39" t="s">
        <v>60</v>
      </c>
    </row>
    <row r="71" spans="1:16" ht="25.5">
      <c r="A71" t="s">
        <v>49</v>
      </c>
      <c s="34" t="s">
        <v>169</v>
      </c>
      <c s="34" t="s">
        <v>8248</v>
      </c>
      <c s="35" t="s">
        <v>52</v>
      </c>
      <c s="6" t="s">
        <v>8249</v>
      </c>
      <c s="36" t="s">
        <v>107</v>
      </c>
      <c s="37">
        <v>3</v>
      </c>
      <c s="36">
        <v>0</v>
      </c>
      <c s="36">
        <f>ROUND(G71*H71,6)</f>
      </c>
      <c r="L71" s="38">
        <v>0</v>
      </c>
      <c s="32">
        <f>ROUND(ROUND(L71,2)*ROUND(G71,3),2)</f>
      </c>
      <c s="36" t="s">
        <v>74</v>
      </c>
      <c>
        <f>(M71*21)/100</f>
      </c>
      <c t="s">
        <v>27</v>
      </c>
    </row>
    <row r="72" spans="1:5" ht="12.75">
      <c r="A72" s="35" t="s">
        <v>56</v>
      </c>
      <c r="E72" s="39" t="s">
        <v>8872</v>
      </c>
    </row>
    <row r="73" spans="1:5" ht="12.75">
      <c r="A73" s="35" t="s">
        <v>57</v>
      </c>
      <c r="E73" s="40" t="s">
        <v>52</v>
      </c>
    </row>
    <row r="74" spans="1:5" ht="12.75">
      <c r="A74" t="s">
        <v>59</v>
      </c>
      <c r="E74" s="39" t="s">
        <v>60</v>
      </c>
    </row>
    <row r="75" spans="1:16" ht="12.75">
      <c r="A75" t="s">
        <v>49</v>
      </c>
      <c s="34" t="s">
        <v>172</v>
      </c>
      <c s="34" t="s">
        <v>153</v>
      </c>
      <c s="35" t="s">
        <v>52</v>
      </c>
      <c s="6" t="s">
        <v>154</v>
      </c>
      <c s="36" t="s">
        <v>99</v>
      </c>
      <c s="37">
        <v>136</v>
      </c>
      <c s="36">
        <v>0</v>
      </c>
      <c s="36">
        <f>ROUND(G75*H75,6)</f>
      </c>
      <c r="L75" s="38">
        <v>0</v>
      </c>
      <c s="32">
        <f>ROUND(ROUND(L75,2)*ROUND(G75,3),2)</f>
      </c>
      <c s="36" t="s">
        <v>74</v>
      </c>
      <c>
        <f>(M75*21)/100</f>
      </c>
      <c t="s">
        <v>27</v>
      </c>
    </row>
    <row r="76" spans="1:5" ht="12.75">
      <c r="A76" s="35" t="s">
        <v>56</v>
      </c>
      <c r="E76" s="39" t="s">
        <v>8873</v>
      </c>
    </row>
    <row r="77" spans="1:5" ht="12.75">
      <c r="A77" s="35" t="s">
        <v>57</v>
      </c>
      <c r="E77" s="40" t="s">
        <v>8818</v>
      </c>
    </row>
    <row r="78" spans="1:5" ht="12.75">
      <c r="A78" t="s">
        <v>59</v>
      </c>
      <c r="E78" s="39" t="s">
        <v>60</v>
      </c>
    </row>
    <row r="79" spans="1:16" ht="25.5">
      <c r="A79" t="s">
        <v>49</v>
      </c>
      <c s="34" t="s">
        <v>175</v>
      </c>
      <c s="34" t="s">
        <v>150</v>
      </c>
      <c s="35" t="s">
        <v>52</v>
      </c>
      <c s="6" t="s">
        <v>151</v>
      </c>
      <c s="36" t="s">
        <v>107</v>
      </c>
      <c s="37">
        <v>6</v>
      </c>
      <c s="36">
        <v>0</v>
      </c>
      <c s="36">
        <f>ROUND(G79*H79,6)</f>
      </c>
      <c r="L79" s="38">
        <v>0</v>
      </c>
      <c s="32">
        <f>ROUND(ROUND(L79,2)*ROUND(G79,3),2)</f>
      </c>
      <c s="36" t="s">
        <v>74</v>
      </c>
      <c>
        <f>(M79*21)/100</f>
      </c>
      <c t="s">
        <v>27</v>
      </c>
    </row>
    <row r="80" spans="1:5" ht="12.75">
      <c r="A80" s="35" t="s">
        <v>56</v>
      </c>
      <c r="E80" s="39" t="s">
        <v>8252</v>
      </c>
    </row>
    <row r="81" spans="1:5" ht="12.75">
      <c r="A81" s="35" t="s">
        <v>57</v>
      </c>
      <c r="E81" s="40" t="s">
        <v>52</v>
      </c>
    </row>
    <row r="82" spans="1:5" ht="12.75">
      <c r="A82" t="s">
        <v>59</v>
      </c>
      <c r="E82" s="39" t="s">
        <v>60</v>
      </c>
    </row>
    <row r="83" spans="1:16" ht="12.75">
      <c r="A83" t="s">
        <v>49</v>
      </c>
      <c s="34" t="s">
        <v>178</v>
      </c>
      <c s="34" t="s">
        <v>147</v>
      </c>
      <c s="35" t="s">
        <v>52</v>
      </c>
      <c s="6" t="s">
        <v>148</v>
      </c>
      <c s="36" t="s">
        <v>107</v>
      </c>
      <c s="37">
        <v>6</v>
      </c>
      <c s="36">
        <v>0</v>
      </c>
      <c s="36">
        <f>ROUND(G83*H83,6)</f>
      </c>
      <c r="L83" s="38">
        <v>0</v>
      </c>
      <c s="32">
        <f>ROUND(ROUND(L83,2)*ROUND(G83,3),2)</f>
      </c>
      <c s="36" t="s">
        <v>74</v>
      </c>
      <c>
        <f>(M83*21)/100</f>
      </c>
      <c t="s">
        <v>27</v>
      </c>
    </row>
    <row r="84" spans="1:5" ht="12.75">
      <c r="A84" s="35" t="s">
        <v>56</v>
      </c>
      <c r="E84" s="39" t="s">
        <v>8252</v>
      </c>
    </row>
    <row r="85" spans="1:5" ht="12.75">
      <c r="A85" s="35" t="s">
        <v>57</v>
      </c>
      <c r="E85" s="40" t="s">
        <v>52</v>
      </c>
    </row>
    <row r="86" spans="1:5" ht="12.75">
      <c r="A86" t="s">
        <v>59</v>
      </c>
      <c r="E86" s="39" t="s">
        <v>60</v>
      </c>
    </row>
    <row r="87" spans="1:16" ht="25.5">
      <c r="A87" t="s">
        <v>49</v>
      </c>
      <c s="34" t="s">
        <v>181</v>
      </c>
      <c s="34" t="s">
        <v>863</v>
      </c>
      <c s="35" t="s">
        <v>52</v>
      </c>
      <c s="6" t="s">
        <v>864</v>
      </c>
      <c s="36" t="s">
        <v>107</v>
      </c>
      <c s="37">
        <v>40</v>
      </c>
      <c s="36">
        <v>0</v>
      </c>
      <c s="36">
        <f>ROUND(G87*H87,6)</f>
      </c>
      <c r="L87" s="38">
        <v>0</v>
      </c>
      <c s="32">
        <f>ROUND(ROUND(L87,2)*ROUND(G87,3),2)</f>
      </c>
      <c s="36" t="s">
        <v>74</v>
      </c>
      <c>
        <f>(M87*21)/100</f>
      </c>
      <c t="s">
        <v>27</v>
      </c>
    </row>
    <row r="88" spans="1:5" ht="12.75">
      <c r="A88" s="35" t="s">
        <v>56</v>
      </c>
      <c r="E88" s="39" t="s">
        <v>8163</v>
      </c>
    </row>
    <row r="89" spans="1:5" ht="12.75">
      <c r="A89" s="35" t="s">
        <v>57</v>
      </c>
      <c r="E89" s="40" t="s">
        <v>52</v>
      </c>
    </row>
    <row r="90" spans="1:5" ht="12.75">
      <c r="A90" t="s">
        <v>59</v>
      </c>
      <c r="E90" s="39" t="s">
        <v>60</v>
      </c>
    </row>
    <row r="91" spans="1:16" ht="12.75">
      <c r="A91" t="s">
        <v>49</v>
      </c>
      <c s="34" t="s">
        <v>184</v>
      </c>
      <c s="34" t="s">
        <v>867</v>
      </c>
      <c s="35" t="s">
        <v>52</v>
      </c>
      <c s="6" t="s">
        <v>868</v>
      </c>
      <c s="36" t="s">
        <v>107</v>
      </c>
      <c s="37">
        <v>5</v>
      </c>
      <c s="36">
        <v>0</v>
      </c>
      <c s="36">
        <f>ROUND(G91*H91,6)</f>
      </c>
      <c r="L91" s="38">
        <v>0</v>
      </c>
      <c s="32">
        <f>ROUND(ROUND(L91,2)*ROUND(G91,3),2)</f>
      </c>
      <c s="36" t="s">
        <v>74</v>
      </c>
      <c>
        <f>(M91*21)/100</f>
      </c>
      <c t="s">
        <v>27</v>
      </c>
    </row>
    <row r="92" spans="1:5" ht="25.5">
      <c r="A92" s="35" t="s">
        <v>56</v>
      </c>
      <c r="E92" s="39" t="s">
        <v>8874</v>
      </c>
    </row>
    <row r="93" spans="1:5" ht="12.75">
      <c r="A93" s="35" t="s">
        <v>57</v>
      </c>
      <c r="E93" s="40" t="s">
        <v>52</v>
      </c>
    </row>
    <row r="94" spans="1:5" ht="12.75">
      <c r="A94" t="s">
        <v>59</v>
      </c>
      <c r="E94" s="39" t="s">
        <v>60</v>
      </c>
    </row>
    <row r="95" spans="1:16" ht="12.75">
      <c r="A95" t="s">
        <v>49</v>
      </c>
      <c s="34" t="s">
        <v>187</v>
      </c>
      <c s="34" t="s">
        <v>132</v>
      </c>
      <c s="35" t="s">
        <v>52</v>
      </c>
      <c s="6" t="s">
        <v>133</v>
      </c>
      <c s="36" t="s">
        <v>99</v>
      </c>
      <c s="37">
        <v>15</v>
      </c>
      <c s="36">
        <v>0</v>
      </c>
      <c s="36">
        <f>ROUND(G95*H95,6)</f>
      </c>
      <c r="L95" s="38">
        <v>0</v>
      </c>
      <c s="32">
        <f>ROUND(ROUND(L95,2)*ROUND(G95,3),2)</f>
      </c>
      <c s="36" t="s">
        <v>74</v>
      </c>
      <c>
        <f>(M95*21)/100</f>
      </c>
      <c t="s">
        <v>27</v>
      </c>
    </row>
    <row r="96" spans="1:5" ht="12.75">
      <c r="A96" s="35" t="s">
        <v>56</v>
      </c>
      <c r="E96" s="39" t="s">
        <v>8875</v>
      </c>
    </row>
    <row r="97" spans="1:5" ht="12.75">
      <c r="A97" s="35" t="s">
        <v>57</v>
      </c>
      <c r="E97" s="40" t="s">
        <v>52</v>
      </c>
    </row>
    <row r="98" spans="1:5" ht="12.75">
      <c r="A98" t="s">
        <v>59</v>
      </c>
      <c r="E98" s="39" t="s">
        <v>60</v>
      </c>
    </row>
    <row r="99" spans="1:13" ht="12.75">
      <c r="A99" t="s">
        <v>46</v>
      </c>
      <c r="C99" s="31" t="s">
        <v>161</v>
      </c>
      <c r="E99" s="33" t="s">
        <v>2221</v>
      </c>
      <c r="J99" s="32">
        <f>0</f>
      </c>
      <c s="32">
        <f>0</f>
      </c>
      <c s="32">
        <f>0+L100+L104+L108+L112+L116+L120+L124+L128+L132+L136+L140+L144+L148+L152+L156+L160+L164+L168+L172+L176+L180+L184</f>
      </c>
      <c s="32">
        <f>0+M100+M104+M108+M112+M116+M120+M124+M128+M132+M136+M140+M144+M148+M152+M156+M160+M164+M168+M172+M176+M180+M184</f>
      </c>
    </row>
    <row r="100" spans="1:16" ht="12.75">
      <c r="A100" t="s">
        <v>49</v>
      </c>
      <c s="34" t="s">
        <v>69</v>
      </c>
      <c s="34" t="s">
        <v>1008</v>
      </c>
      <c s="35" t="s">
        <v>52</v>
      </c>
      <c s="6" t="s">
        <v>1009</v>
      </c>
      <c s="36" t="s">
        <v>99</v>
      </c>
      <c s="37">
        <v>15</v>
      </c>
      <c s="36">
        <v>0</v>
      </c>
      <c s="36">
        <f>ROUND(G100*H100,6)</f>
      </c>
      <c r="L100" s="38">
        <v>0</v>
      </c>
      <c s="32">
        <f>ROUND(ROUND(L100,2)*ROUND(G100,3),2)</f>
      </c>
      <c s="36" t="s">
        <v>74</v>
      </c>
      <c>
        <f>(M100*21)/100</f>
      </c>
      <c t="s">
        <v>27</v>
      </c>
    </row>
    <row r="101" spans="1:5" ht="12.75">
      <c r="A101" s="35" t="s">
        <v>56</v>
      </c>
      <c r="E101" s="39" t="s">
        <v>8876</v>
      </c>
    </row>
    <row r="102" spans="1:5" ht="12.75">
      <c r="A102" s="35" t="s">
        <v>57</v>
      </c>
      <c r="E102" s="40" t="s">
        <v>8173</v>
      </c>
    </row>
    <row r="103" spans="1:5" ht="12.75">
      <c r="A103" t="s">
        <v>59</v>
      </c>
      <c r="E103" s="39" t="s">
        <v>60</v>
      </c>
    </row>
    <row r="104" spans="1:16" ht="12.75">
      <c r="A104" t="s">
        <v>49</v>
      </c>
      <c s="34" t="s">
        <v>27</v>
      </c>
      <c s="34" t="s">
        <v>1292</v>
      </c>
      <c s="35" t="s">
        <v>52</v>
      </c>
      <c s="6" t="s">
        <v>1293</v>
      </c>
      <c s="36" t="s">
        <v>99</v>
      </c>
      <c s="37">
        <v>20</v>
      </c>
      <c s="36">
        <v>0</v>
      </c>
      <c s="36">
        <f>ROUND(G104*H104,6)</f>
      </c>
      <c r="L104" s="38">
        <v>0</v>
      </c>
      <c s="32">
        <f>ROUND(ROUND(L104,2)*ROUND(G104,3),2)</f>
      </c>
      <c s="36" t="s">
        <v>74</v>
      </c>
      <c>
        <f>(M104*21)/100</f>
      </c>
      <c t="s">
        <v>27</v>
      </c>
    </row>
    <row r="105" spans="1:5" ht="12.75">
      <c r="A105" s="35" t="s">
        <v>56</v>
      </c>
      <c r="E105" s="39" t="s">
        <v>8877</v>
      </c>
    </row>
    <row r="106" spans="1:5" ht="12.75">
      <c r="A106" s="35" t="s">
        <v>57</v>
      </c>
      <c r="E106" s="40" t="s">
        <v>8173</v>
      </c>
    </row>
    <row r="107" spans="1:5" ht="12.75">
      <c r="A107" t="s">
        <v>59</v>
      </c>
      <c r="E107" s="39" t="s">
        <v>60</v>
      </c>
    </row>
    <row r="108" spans="1:16" ht="12.75">
      <c r="A108" t="s">
        <v>49</v>
      </c>
      <c s="34" t="s">
        <v>26</v>
      </c>
      <c s="34" t="s">
        <v>173</v>
      </c>
      <c s="35" t="s">
        <v>52</v>
      </c>
      <c s="6" t="s">
        <v>174</v>
      </c>
      <c s="36" t="s">
        <v>99</v>
      </c>
      <c s="37">
        <v>494</v>
      </c>
      <c s="36">
        <v>0</v>
      </c>
      <c s="36">
        <f>ROUND(G108*H108,6)</f>
      </c>
      <c r="L108" s="38">
        <v>0</v>
      </c>
      <c s="32">
        <f>ROUND(ROUND(L108,2)*ROUND(G108,3),2)</f>
      </c>
      <c s="36" t="s">
        <v>74</v>
      </c>
      <c>
        <f>(M108*21)/100</f>
      </c>
      <c t="s">
        <v>27</v>
      </c>
    </row>
    <row r="109" spans="1:5" ht="12.75">
      <c r="A109" s="35" t="s">
        <v>56</v>
      </c>
      <c r="E109" s="39" t="s">
        <v>8878</v>
      </c>
    </row>
    <row r="110" spans="1:5" ht="12.75">
      <c r="A110" s="35" t="s">
        <v>57</v>
      </c>
      <c r="E110" s="40" t="s">
        <v>8173</v>
      </c>
    </row>
    <row r="111" spans="1:5" ht="12.75">
      <c r="A111" t="s">
        <v>59</v>
      </c>
      <c r="E111" s="39" t="s">
        <v>60</v>
      </c>
    </row>
    <row r="112" spans="1:16" ht="12.75">
      <c r="A112" t="s">
        <v>49</v>
      </c>
      <c s="34" t="s">
        <v>81</v>
      </c>
      <c s="34" t="s">
        <v>2669</v>
      </c>
      <c s="35" t="s">
        <v>52</v>
      </c>
      <c s="6" t="s">
        <v>2670</v>
      </c>
      <c s="36" t="s">
        <v>99</v>
      </c>
      <c s="37">
        <v>30</v>
      </c>
      <c s="36">
        <v>0</v>
      </c>
      <c s="36">
        <f>ROUND(G112*H112,6)</f>
      </c>
      <c r="L112" s="38">
        <v>0</v>
      </c>
      <c s="32">
        <f>ROUND(ROUND(L112,2)*ROUND(G112,3),2)</f>
      </c>
      <c s="36" t="s">
        <v>74</v>
      </c>
      <c>
        <f>(M112*21)/100</f>
      </c>
      <c t="s">
        <v>27</v>
      </c>
    </row>
    <row r="113" spans="1:5" ht="12.75">
      <c r="A113" s="35" t="s">
        <v>56</v>
      </c>
      <c r="E113" s="39" t="s">
        <v>8879</v>
      </c>
    </row>
    <row r="114" spans="1:5" ht="12.75">
      <c r="A114" s="35" t="s">
        <v>57</v>
      </c>
      <c r="E114" s="40" t="s">
        <v>8173</v>
      </c>
    </row>
    <row r="115" spans="1:5" ht="12.75">
      <c r="A115" t="s">
        <v>59</v>
      </c>
      <c r="E115" s="39" t="s">
        <v>60</v>
      </c>
    </row>
    <row r="116" spans="1:16" ht="25.5">
      <c r="A116" t="s">
        <v>49</v>
      </c>
      <c s="34" t="s">
        <v>84</v>
      </c>
      <c s="34" t="s">
        <v>1010</v>
      </c>
      <c s="35" t="s">
        <v>52</v>
      </c>
      <c s="6" t="s">
        <v>1011</v>
      </c>
      <c s="36" t="s">
        <v>99</v>
      </c>
      <c s="37">
        <v>5</v>
      </c>
      <c s="36">
        <v>0</v>
      </c>
      <c s="36">
        <f>ROUND(G116*H116,6)</f>
      </c>
      <c r="L116" s="38">
        <v>0</v>
      </c>
      <c s="32">
        <f>ROUND(ROUND(L116,2)*ROUND(G116,3),2)</f>
      </c>
      <c s="36" t="s">
        <v>74</v>
      </c>
      <c>
        <f>(M116*21)/100</f>
      </c>
      <c t="s">
        <v>27</v>
      </c>
    </row>
    <row r="117" spans="1:5" ht="12.75">
      <c r="A117" s="35" t="s">
        <v>56</v>
      </c>
      <c r="E117" s="39" t="s">
        <v>8880</v>
      </c>
    </row>
    <row r="118" spans="1:5" ht="12.75">
      <c r="A118" s="35" t="s">
        <v>57</v>
      </c>
      <c r="E118" s="40" t="s">
        <v>52</v>
      </c>
    </row>
    <row r="119" spans="1:5" ht="12.75">
      <c r="A119" t="s">
        <v>59</v>
      </c>
      <c r="E119" s="39" t="s">
        <v>60</v>
      </c>
    </row>
    <row r="120" spans="1:16" ht="25.5">
      <c r="A120" t="s">
        <v>49</v>
      </c>
      <c s="34" t="s">
        <v>87</v>
      </c>
      <c s="34" t="s">
        <v>1138</v>
      </c>
      <c s="35" t="s">
        <v>52</v>
      </c>
      <c s="6" t="s">
        <v>1139</v>
      </c>
      <c s="36" t="s">
        <v>64</v>
      </c>
      <c s="37">
        <v>2</v>
      </c>
      <c s="36">
        <v>0</v>
      </c>
      <c s="36">
        <f>ROUND(G120*H120,6)</f>
      </c>
      <c r="L120" s="38">
        <v>0</v>
      </c>
      <c s="32">
        <f>ROUND(ROUND(L120,2)*ROUND(G120,3),2)</f>
      </c>
      <c s="36" t="s">
        <v>74</v>
      </c>
      <c>
        <f>(M120*21)/100</f>
      </c>
      <c t="s">
        <v>27</v>
      </c>
    </row>
    <row r="121" spans="1:5" ht="12.75">
      <c r="A121" s="35" t="s">
        <v>56</v>
      </c>
      <c r="E121" s="39" t="s">
        <v>8260</v>
      </c>
    </row>
    <row r="122" spans="1:5" ht="12.75">
      <c r="A122" s="35" t="s">
        <v>57</v>
      </c>
      <c r="E122" s="40" t="s">
        <v>8178</v>
      </c>
    </row>
    <row r="123" spans="1:5" ht="12.75">
      <c r="A123" t="s">
        <v>59</v>
      </c>
      <c r="E123" s="39" t="s">
        <v>60</v>
      </c>
    </row>
    <row r="124" spans="1:16" ht="25.5">
      <c r="A124" t="s">
        <v>49</v>
      </c>
      <c s="34" t="s">
        <v>90</v>
      </c>
      <c s="34" t="s">
        <v>1024</v>
      </c>
      <c s="35" t="s">
        <v>52</v>
      </c>
      <c s="6" t="s">
        <v>1025</v>
      </c>
      <c s="36" t="s">
        <v>107</v>
      </c>
      <c s="37">
        <v>2</v>
      </c>
      <c s="36">
        <v>0</v>
      </c>
      <c s="36">
        <f>ROUND(G124*H124,6)</f>
      </c>
      <c r="L124" s="38">
        <v>0</v>
      </c>
      <c s="32">
        <f>ROUND(ROUND(L124,2)*ROUND(G124,3),2)</f>
      </c>
      <c s="36" t="s">
        <v>74</v>
      </c>
      <c>
        <f>(M124*21)/100</f>
      </c>
      <c t="s">
        <v>27</v>
      </c>
    </row>
    <row r="125" spans="1:5" ht="12.75">
      <c r="A125" s="35" t="s">
        <v>56</v>
      </c>
      <c r="E125" s="39" t="s">
        <v>8260</v>
      </c>
    </row>
    <row r="126" spans="1:5" ht="12.75">
      <c r="A126" s="35" t="s">
        <v>57</v>
      </c>
      <c r="E126" s="40" t="s">
        <v>8178</v>
      </c>
    </row>
    <row r="127" spans="1:5" ht="12.75">
      <c r="A127" t="s">
        <v>59</v>
      </c>
      <c r="E127" s="39" t="s">
        <v>60</v>
      </c>
    </row>
    <row r="128" spans="1:16" ht="25.5">
      <c r="A128" t="s">
        <v>49</v>
      </c>
      <c s="34" t="s">
        <v>93</v>
      </c>
      <c s="34" t="s">
        <v>182</v>
      </c>
      <c s="35" t="s">
        <v>52</v>
      </c>
      <c s="6" t="s">
        <v>183</v>
      </c>
      <c s="36" t="s">
        <v>107</v>
      </c>
      <c s="37">
        <v>8</v>
      </c>
      <c s="36">
        <v>0</v>
      </c>
      <c s="36">
        <f>ROUND(G128*H128,6)</f>
      </c>
      <c r="L128" s="38">
        <v>0</v>
      </c>
      <c s="32">
        <f>ROUND(ROUND(L128,2)*ROUND(G128,3),2)</f>
      </c>
      <c s="36" t="s">
        <v>74</v>
      </c>
      <c>
        <f>(M128*21)/100</f>
      </c>
      <c t="s">
        <v>27</v>
      </c>
    </row>
    <row r="129" spans="1:5" ht="12.75">
      <c r="A129" s="35" t="s">
        <v>56</v>
      </c>
      <c r="E129" s="39" t="s">
        <v>8600</v>
      </c>
    </row>
    <row r="130" spans="1:5" ht="12.75">
      <c r="A130" s="35" t="s">
        <v>57</v>
      </c>
      <c r="E130" s="40" t="s">
        <v>8178</v>
      </c>
    </row>
    <row r="131" spans="1:5" ht="12.75">
      <c r="A131" t="s">
        <v>59</v>
      </c>
      <c r="E131" s="39" t="s">
        <v>60</v>
      </c>
    </row>
    <row r="132" spans="1:16" ht="25.5">
      <c r="A132" t="s">
        <v>49</v>
      </c>
      <c s="34" t="s">
        <v>96</v>
      </c>
      <c s="34" t="s">
        <v>2707</v>
      </c>
      <c s="35" t="s">
        <v>52</v>
      </c>
      <c s="6" t="s">
        <v>2708</v>
      </c>
      <c s="36" t="s">
        <v>107</v>
      </c>
      <c s="37">
        <v>3</v>
      </c>
      <c s="36">
        <v>0</v>
      </c>
      <c s="36">
        <f>ROUND(G132*H132,6)</f>
      </c>
      <c r="L132" s="38">
        <v>0</v>
      </c>
      <c s="32">
        <f>ROUND(ROUND(L132,2)*ROUND(G132,3),2)</f>
      </c>
      <c s="36" t="s">
        <v>74</v>
      </c>
      <c>
        <f>(M132*21)/100</f>
      </c>
      <c t="s">
        <v>27</v>
      </c>
    </row>
    <row r="133" spans="1:5" ht="12.75">
      <c r="A133" s="35" t="s">
        <v>56</v>
      </c>
      <c r="E133" s="39" t="s">
        <v>8881</v>
      </c>
    </row>
    <row r="134" spans="1:5" ht="12.75">
      <c r="A134" s="35" t="s">
        <v>57</v>
      </c>
      <c r="E134" s="40" t="s">
        <v>8178</v>
      </c>
    </row>
    <row r="135" spans="1:5" ht="12.75">
      <c r="A135" t="s">
        <v>59</v>
      </c>
      <c r="E135" s="39" t="s">
        <v>60</v>
      </c>
    </row>
    <row r="136" spans="1:16" ht="25.5">
      <c r="A136" t="s">
        <v>49</v>
      </c>
      <c s="34" t="s">
        <v>100</v>
      </c>
      <c s="34" t="s">
        <v>1022</v>
      </c>
      <c s="35" t="s">
        <v>52</v>
      </c>
      <c s="6" t="s">
        <v>1023</v>
      </c>
      <c s="36" t="s">
        <v>107</v>
      </c>
      <c s="37">
        <v>2</v>
      </c>
      <c s="36">
        <v>0</v>
      </c>
      <c s="36">
        <f>ROUND(G136*H136,6)</f>
      </c>
      <c r="L136" s="38">
        <v>0</v>
      </c>
      <c s="32">
        <f>ROUND(ROUND(L136,2)*ROUND(G136,3),2)</f>
      </c>
      <c s="36" t="s">
        <v>74</v>
      </c>
      <c>
        <f>(M136*21)/100</f>
      </c>
      <c t="s">
        <v>27</v>
      </c>
    </row>
    <row r="137" spans="1:5" ht="12.75">
      <c r="A137" s="35" t="s">
        <v>56</v>
      </c>
      <c r="E137" s="39" t="s">
        <v>8880</v>
      </c>
    </row>
    <row r="138" spans="1:5" ht="12.75">
      <c r="A138" s="35" t="s">
        <v>57</v>
      </c>
      <c r="E138" s="40" t="s">
        <v>52</v>
      </c>
    </row>
    <row r="139" spans="1:5" ht="12.75">
      <c r="A139" t="s">
        <v>59</v>
      </c>
      <c r="E139" s="39" t="s">
        <v>60</v>
      </c>
    </row>
    <row r="140" spans="1:16" ht="25.5">
      <c r="A140" t="s">
        <v>49</v>
      </c>
      <c s="34" t="s">
        <v>116</v>
      </c>
      <c s="34" t="s">
        <v>8882</v>
      </c>
      <c s="35" t="s">
        <v>52</v>
      </c>
      <c s="6" t="s">
        <v>8883</v>
      </c>
      <c s="36" t="s">
        <v>107</v>
      </c>
      <c s="37">
        <v>2</v>
      </c>
      <c s="36">
        <v>0</v>
      </c>
      <c s="36">
        <f>ROUND(G140*H140,6)</f>
      </c>
      <c r="L140" s="38">
        <v>0</v>
      </c>
      <c s="32">
        <f>ROUND(ROUND(L140,2)*ROUND(G140,3),2)</f>
      </c>
      <c s="36" t="s">
        <v>74</v>
      </c>
      <c>
        <f>(M140*21)/100</f>
      </c>
      <c t="s">
        <v>27</v>
      </c>
    </row>
    <row r="141" spans="1:5" ht="12.75">
      <c r="A141" s="35" t="s">
        <v>56</v>
      </c>
      <c r="E141" s="39" t="s">
        <v>8884</v>
      </c>
    </row>
    <row r="142" spans="1:5" ht="12.75">
      <c r="A142" s="35" t="s">
        <v>57</v>
      </c>
      <c r="E142" s="40" t="s">
        <v>8178</v>
      </c>
    </row>
    <row r="143" spans="1:5" ht="12.75">
      <c r="A143" t="s">
        <v>59</v>
      </c>
      <c r="E143" s="39" t="s">
        <v>60</v>
      </c>
    </row>
    <row r="144" spans="1:16" ht="12.75">
      <c r="A144" t="s">
        <v>49</v>
      </c>
      <c s="34" t="s">
        <v>119</v>
      </c>
      <c s="34" t="s">
        <v>8708</v>
      </c>
      <c s="35" t="s">
        <v>52</v>
      </c>
      <c s="6" t="s">
        <v>8709</v>
      </c>
      <c s="36" t="s">
        <v>107</v>
      </c>
      <c s="37">
        <v>3</v>
      </c>
      <c s="36">
        <v>0</v>
      </c>
      <c s="36">
        <f>ROUND(G144*H144,6)</f>
      </c>
      <c r="L144" s="38">
        <v>0</v>
      </c>
      <c s="32">
        <f>ROUND(ROUND(L144,2)*ROUND(G144,3),2)</f>
      </c>
      <c s="36" t="s">
        <v>74</v>
      </c>
      <c>
        <f>(M144*21)/100</f>
      </c>
      <c t="s">
        <v>27</v>
      </c>
    </row>
    <row r="145" spans="1:5" ht="12.75">
      <c r="A145" s="35" t="s">
        <v>56</v>
      </c>
      <c r="E145" s="39" t="s">
        <v>8885</v>
      </c>
    </row>
    <row r="146" spans="1:5" ht="12.75">
      <c r="A146" s="35" t="s">
        <v>57</v>
      </c>
      <c r="E146" s="40" t="s">
        <v>8178</v>
      </c>
    </row>
    <row r="147" spans="1:5" ht="12.75">
      <c r="A147" t="s">
        <v>59</v>
      </c>
      <c r="E147" s="39" t="s">
        <v>60</v>
      </c>
    </row>
    <row r="148" spans="1:16" ht="38.25">
      <c r="A148" t="s">
        <v>49</v>
      </c>
      <c s="34" t="s">
        <v>122</v>
      </c>
      <c s="34" t="s">
        <v>8886</v>
      </c>
      <c s="35" t="s">
        <v>52</v>
      </c>
      <c s="6" t="s">
        <v>8887</v>
      </c>
      <c s="36" t="s">
        <v>107</v>
      </c>
      <c s="37">
        <v>1</v>
      </c>
      <c s="36">
        <v>0</v>
      </c>
      <c s="36">
        <f>ROUND(G148*H148,6)</f>
      </c>
      <c r="L148" s="38">
        <v>0</v>
      </c>
      <c s="32">
        <f>ROUND(ROUND(L148,2)*ROUND(G148,3),2)</f>
      </c>
      <c s="36" t="s">
        <v>2227</v>
      </c>
      <c>
        <f>(M148*21)/100</f>
      </c>
      <c t="s">
        <v>27</v>
      </c>
    </row>
    <row r="149" spans="1:5" ht="12.75">
      <c r="A149" s="35" t="s">
        <v>56</v>
      </c>
      <c r="E149" s="39" t="s">
        <v>8888</v>
      </c>
    </row>
    <row r="150" spans="1:5" ht="12.75">
      <c r="A150" s="35" t="s">
        <v>57</v>
      </c>
      <c r="E150" s="40" t="s">
        <v>8283</v>
      </c>
    </row>
    <row r="151" spans="1:5" ht="89.25">
      <c r="A151" t="s">
        <v>59</v>
      </c>
      <c r="E151" s="39" t="s">
        <v>8889</v>
      </c>
    </row>
    <row r="152" spans="1:16" ht="38.25">
      <c r="A152" t="s">
        <v>49</v>
      </c>
      <c s="34" t="s">
        <v>125</v>
      </c>
      <c s="34" t="s">
        <v>8372</v>
      </c>
      <c s="35" t="s">
        <v>52</v>
      </c>
      <c s="6" t="s">
        <v>8373</v>
      </c>
      <c s="36" t="s">
        <v>107</v>
      </c>
      <c s="37">
        <v>2</v>
      </c>
      <c s="36">
        <v>0</v>
      </c>
      <c s="36">
        <f>ROUND(G152*H152,6)</f>
      </c>
      <c r="L152" s="38">
        <v>0</v>
      </c>
      <c s="32">
        <f>ROUND(ROUND(L152,2)*ROUND(G152,3),2)</f>
      </c>
      <c s="36" t="s">
        <v>74</v>
      </c>
      <c>
        <f>(M152*21)/100</f>
      </c>
      <c t="s">
        <v>27</v>
      </c>
    </row>
    <row r="153" spans="1:5" ht="25.5">
      <c r="A153" s="35" t="s">
        <v>56</v>
      </c>
      <c r="E153" s="39" t="s">
        <v>8890</v>
      </c>
    </row>
    <row r="154" spans="1:5" ht="12.75">
      <c r="A154" s="35" t="s">
        <v>57</v>
      </c>
      <c r="E154" s="40" t="s">
        <v>52</v>
      </c>
    </row>
    <row r="155" spans="1:5" ht="12.75">
      <c r="A155" t="s">
        <v>59</v>
      </c>
      <c r="E155" s="39" t="s">
        <v>60</v>
      </c>
    </row>
    <row r="156" spans="1:16" ht="25.5">
      <c r="A156" t="s">
        <v>49</v>
      </c>
      <c s="34" t="s">
        <v>128</v>
      </c>
      <c s="34" t="s">
        <v>1206</v>
      </c>
      <c s="35" t="s">
        <v>52</v>
      </c>
      <c s="6" t="s">
        <v>1207</v>
      </c>
      <c s="36" t="s">
        <v>107</v>
      </c>
      <c s="37">
        <v>1</v>
      </c>
      <c s="36">
        <v>0</v>
      </c>
      <c s="36">
        <f>ROUND(G156*H156,6)</f>
      </c>
      <c r="L156" s="38">
        <v>0</v>
      </c>
      <c s="32">
        <f>ROUND(ROUND(L156,2)*ROUND(G156,3),2)</f>
      </c>
      <c s="36" t="s">
        <v>74</v>
      </c>
      <c>
        <f>(M156*21)/100</f>
      </c>
      <c t="s">
        <v>27</v>
      </c>
    </row>
    <row r="157" spans="1:5" ht="12.75">
      <c r="A157" s="35" t="s">
        <v>56</v>
      </c>
      <c r="E157" s="39" t="s">
        <v>52</v>
      </c>
    </row>
    <row r="158" spans="1:5" ht="12.75">
      <c r="A158" s="35" t="s">
        <v>57</v>
      </c>
      <c r="E158" s="40" t="s">
        <v>52</v>
      </c>
    </row>
    <row r="159" spans="1:5" ht="12.75">
      <c r="A159" t="s">
        <v>59</v>
      </c>
      <c r="E159" s="39" t="s">
        <v>60</v>
      </c>
    </row>
    <row r="160" spans="1:16" ht="25.5">
      <c r="A160" t="s">
        <v>49</v>
      </c>
      <c s="34" t="s">
        <v>131</v>
      </c>
      <c s="34" t="s">
        <v>2222</v>
      </c>
      <c s="35" t="s">
        <v>52</v>
      </c>
      <c s="6" t="s">
        <v>2223</v>
      </c>
      <c s="36" t="s">
        <v>107</v>
      </c>
      <c s="37">
        <v>1</v>
      </c>
      <c s="36">
        <v>0</v>
      </c>
      <c s="36">
        <f>ROUND(G160*H160,6)</f>
      </c>
      <c r="L160" s="38">
        <v>0</v>
      </c>
      <c s="32">
        <f>ROUND(ROUND(L160,2)*ROUND(G160,3),2)</f>
      </c>
      <c s="36" t="s">
        <v>74</v>
      </c>
      <c>
        <f>(M160*21)/100</f>
      </c>
      <c t="s">
        <v>27</v>
      </c>
    </row>
    <row r="161" spans="1:5" ht="12.75">
      <c r="A161" s="35" t="s">
        <v>56</v>
      </c>
      <c r="E161" s="39" t="s">
        <v>52</v>
      </c>
    </row>
    <row r="162" spans="1:5" ht="12.75">
      <c r="A162" s="35" t="s">
        <v>57</v>
      </c>
      <c r="E162" s="40" t="s">
        <v>52</v>
      </c>
    </row>
    <row r="163" spans="1:5" ht="12.75">
      <c r="A163" t="s">
        <v>59</v>
      </c>
      <c r="E163" s="39" t="s">
        <v>60</v>
      </c>
    </row>
    <row r="164" spans="1:16" ht="12.75">
      <c r="A164" t="s">
        <v>49</v>
      </c>
      <c s="34" t="s">
        <v>134</v>
      </c>
      <c s="34" t="s">
        <v>2041</v>
      </c>
      <c s="35" t="s">
        <v>52</v>
      </c>
      <c s="6" t="s">
        <v>2042</v>
      </c>
      <c s="36" t="s">
        <v>673</v>
      </c>
      <c s="37">
        <v>16</v>
      </c>
      <c s="36">
        <v>0</v>
      </c>
      <c s="36">
        <f>ROUND(G164*H164,6)</f>
      </c>
      <c r="L164" s="38">
        <v>0</v>
      </c>
      <c s="32">
        <f>ROUND(ROUND(L164,2)*ROUND(G164,3),2)</f>
      </c>
      <c s="36" t="s">
        <v>74</v>
      </c>
      <c>
        <f>(M164*21)/100</f>
      </c>
      <c t="s">
        <v>27</v>
      </c>
    </row>
    <row r="165" spans="1:5" ht="12.75">
      <c r="A165" s="35" t="s">
        <v>56</v>
      </c>
      <c r="E165" s="39" t="s">
        <v>52</v>
      </c>
    </row>
    <row r="166" spans="1:5" ht="12.75">
      <c r="A166" s="35" t="s">
        <v>57</v>
      </c>
      <c r="E166" s="40" t="s">
        <v>52</v>
      </c>
    </row>
    <row r="167" spans="1:5" ht="12.75">
      <c r="A167" t="s">
        <v>59</v>
      </c>
      <c r="E167" s="39" t="s">
        <v>60</v>
      </c>
    </row>
    <row r="168" spans="1:16" ht="12.75">
      <c r="A168" t="s">
        <v>49</v>
      </c>
      <c s="34" t="s">
        <v>137</v>
      </c>
      <c s="34" t="s">
        <v>2025</v>
      </c>
      <c s="35" t="s">
        <v>52</v>
      </c>
      <c s="6" t="s">
        <v>2026</v>
      </c>
      <c s="36" t="s">
        <v>673</v>
      </c>
      <c s="37">
        <v>4</v>
      </c>
      <c s="36">
        <v>0</v>
      </c>
      <c s="36">
        <f>ROUND(G168*H168,6)</f>
      </c>
      <c r="L168" s="38">
        <v>0</v>
      </c>
      <c s="32">
        <f>ROUND(ROUND(L168,2)*ROUND(G168,3),2)</f>
      </c>
      <c s="36" t="s">
        <v>74</v>
      </c>
      <c>
        <f>(M168*21)/100</f>
      </c>
      <c t="s">
        <v>27</v>
      </c>
    </row>
    <row r="169" spans="1:5" ht="12.75">
      <c r="A169" s="35" t="s">
        <v>56</v>
      </c>
      <c r="E169" s="39" t="s">
        <v>52</v>
      </c>
    </row>
    <row r="170" spans="1:5" ht="12.75">
      <c r="A170" s="35" t="s">
        <v>57</v>
      </c>
      <c r="E170" s="40" t="s">
        <v>52</v>
      </c>
    </row>
    <row r="171" spans="1:5" ht="12.75">
      <c r="A171" t="s">
        <v>59</v>
      </c>
      <c r="E171" s="39" t="s">
        <v>60</v>
      </c>
    </row>
    <row r="172" spans="1:16" ht="12.75">
      <c r="A172" t="s">
        <v>49</v>
      </c>
      <c s="34" t="s">
        <v>140</v>
      </c>
      <c s="34" t="s">
        <v>2019</v>
      </c>
      <c s="35" t="s">
        <v>52</v>
      </c>
      <c s="6" t="s">
        <v>2020</v>
      </c>
      <c s="36" t="s">
        <v>673</v>
      </c>
      <c s="37">
        <v>40</v>
      </c>
      <c s="36">
        <v>0</v>
      </c>
      <c s="36">
        <f>ROUND(G172*H172,6)</f>
      </c>
      <c r="L172" s="38">
        <v>0</v>
      </c>
      <c s="32">
        <f>ROUND(ROUND(L172,2)*ROUND(G172,3),2)</f>
      </c>
      <c s="36" t="s">
        <v>74</v>
      </c>
      <c>
        <f>(M172*21)/100</f>
      </c>
      <c t="s">
        <v>27</v>
      </c>
    </row>
    <row r="173" spans="1:5" ht="51">
      <c r="A173" s="35" t="s">
        <v>56</v>
      </c>
      <c r="E173" s="39" t="s">
        <v>8891</v>
      </c>
    </row>
    <row r="174" spans="1:5" ht="12.75">
      <c r="A174" s="35" t="s">
        <v>57</v>
      </c>
      <c r="E174" s="40" t="s">
        <v>52</v>
      </c>
    </row>
    <row r="175" spans="1:5" ht="12.75">
      <c r="A175" t="s">
        <v>59</v>
      </c>
      <c r="E175" s="39" t="s">
        <v>60</v>
      </c>
    </row>
    <row r="176" spans="1:16" ht="12.75">
      <c r="A176" t="s">
        <v>49</v>
      </c>
      <c s="34" t="s">
        <v>143</v>
      </c>
      <c s="34" t="s">
        <v>2023</v>
      </c>
      <c s="35" t="s">
        <v>52</v>
      </c>
      <c s="6" t="s">
        <v>2024</v>
      </c>
      <c s="36" t="s">
        <v>673</v>
      </c>
      <c s="37">
        <v>40</v>
      </c>
      <c s="36">
        <v>0</v>
      </c>
      <c s="36">
        <f>ROUND(G176*H176,6)</f>
      </c>
      <c r="L176" s="38">
        <v>0</v>
      </c>
      <c s="32">
        <f>ROUND(ROUND(L176,2)*ROUND(G176,3),2)</f>
      </c>
      <c s="36" t="s">
        <v>74</v>
      </c>
      <c>
        <f>(M176*21)/100</f>
      </c>
      <c t="s">
        <v>27</v>
      </c>
    </row>
    <row r="177" spans="1:5" ht="12.75">
      <c r="A177" s="35" t="s">
        <v>56</v>
      </c>
      <c r="E177" s="39" t="s">
        <v>52</v>
      </c>
    </row>
    <row r="178" spans="1:5" ht="12.75">
      <c r="A178" s="35" t="s">
        <v>57</v>
      </c>
      <c r="E178" s="40" t="s">
        <v>52</v>
      </c>
    </row>
    <row r="179" spans="1:5" ht="12.75">
      <c r="A179" t="s">
        <v>59</v>
      </c>
      <c r="E179" s="39" t="s">
        <v>60</v>
      </c>
    </row>
    <row r="180" spans="1:16" ht="12.75">
      <c r="A180" t="s">
        <v>49</v>
      </c>
      <c s="34" t="s">
        <v>146</v>
      </c>
      <c s="34" t="s">
        <v>1629</v>
      </c>
      <c s="35" t="s">
        <v>52</v>
      </c>
      <c s="6" t="s">
        <v>1630</v>
      </c>
      <c s="36" t="s">
        <v>107</v>
      </c>
      <c s="37">
        <v>4</v>
      </c>
      <c s="36">
        <v>0</v>
      </c>
      <c s="36">
        <f>ROUND(G180*H180,6)</f>
      </c>
      <c r="L180" s="38">
        <v>0</v>
      </c>
      <c s="32">
        <f>ROUND(ROUND(L180,2)*ROUND(G180,3),2)</f>
      </c>
      <c s="36" t="s">
        <v>74</v>
      </c>
      <c>
        <f>(M180*21)/100</f>
      </c>
      <c t="s">
        <v>27</v>
      </c>
    </row>
    <row r="181" spans="1:5" ht="12.75">
      <c r="A181" s="35" t="s">
        <v>56</v>
      </c>
      <c r="E181" s="39" t="s">
        <v>52</v>
      </c>
    </row>
    <row r="182" spans="1:5" ht="12.75">
      <c r="A182" s="35" t="s">
        <v>57</v>
      </c>
      <c r="E182" s="40" t="s">
        <v>52</v>
      </c>
    </row>
    <row r="183" spans="1:5" ht="12.75">
      <c r="A183" t="s">
        <v>59</v>
      </c>
      <c r="E183" s="39" t="s">
        <v>60</v>
      </c>
    </row>
    <row r="184" spans="1:16" ht="12.75">
      <c r="A184" t="s">
        <v>49</v>
      </c>
      <c s="34" t="s">
        <v>149</v>
      </c>
      <c s="34" t="s">
        <v>1880</v>
      </c>
      <c s="35" t="s">
        <v>52</v>
      </c>
      <c s="6" t="s">
        <v>1881</v>
      </c>
      <c s="36" t="s">
        <v>99</v>
      </c>
      <c s="37">
        <v>50</v>
      </c>
      <c s="36">
        <v>0</v>
      </c>
      <c s="36">
        <f>ROUND(G184*H184,6)</f>
      </c>
      <c r="L184" s="38">
        <v>0</v>
      </c>
      <c s="32">
        <f>ROUND(ROUND(L184,2)*ROUND(G184,3),2)</f>
      </c>
      <c s="36" t="s">
        <v>74</v>
      </c>
      <c>
        <f>(M184*21)/100</f>
      </c>
      <c t="s">
        <v>27</v>
      </c>
    </row>
    <row r="185" spans="1:5" ht="12.75">
      <c r="A185" s="35" t="s">
        <v>56</v>
      </c>
      <c r="E185" s="39" t="s">
        <v>8892</v>
      </c>
    </row>
    <row r="186" spans="1:5" ht="12.75">
      <c r="A186" s="35" t="s">
        <v>57</v>
      </c>
      <c r="E186" s="40" t="s">
        <v>52</v>
      </c>
    </row>
    <row r="187" spans="1:5" ht="12.75">
      <c r="A187" t="s">
        <v>59</v>
      </c>
      <c r="E187" s="39" t="s">
        <v>60</v>
      </c>
    </row>
    <row r="188" spans="1:13" ht="12.75">
      <c r="A188" t="s">
        <v>46</v>
      </c>
      <c r="C188" s="31" t="s">
        <v>374</v>
      </c>
      <c r="E188" s="33" t="s">
        <v>3135</v>
      </c>
      <c r="J188" s="32">
        <f>0</f>
      </c>
      <c s="32">
        <f>0</f>
      </c>
      <c s="32">
        <f>0+L189</f>
      </c>
      <c s="32">
        <f>0+M189</f>
      </c>
    </row>
    <row r="189" spans="1:16" ht="12.75">
      <c r="A189" t="s">
        <v>49</v>
      </c>
      <c s="34" t="s">
        <v>211</v>
      </c>
      <c s="34" t="s">
        <v>4682</v>
      </c>
      <c s="35" t="s">
        <v>52</v>
      </c>
      <c s="6" t="s">
        <v>4683</v>
      </c>
      <c s="36" t="s">
        <v>78</v>
      </c>
      <c s="37">
        <v>3</v>
      </c>
      <c s="36">
        <v>0</v>
      </c>
      <c s="36">
        <f>ROUND(G189*H189,6)</f>
      </c>
      <c r="L189" s="38">
        <v>0</v>
      </c>
      <c s="32">
        <f>ROUND(ROUND(L189,2)*ROUND(G189,3),2)</f>
      </c>
      <c s="36" t="s">
        <v>74</v>
      </c>
      <c>
        <f>(M189*21)/100</f>
      </c>
      <c t="s">
        <v>27</v>
      </c>
    </row>
    <row r="190" spans="1:5" ht="12.75">
      <c r="A190" s="35" t="s">
        <v>56</v>
      </c>
      <c r="E190" s="39" t="s">
        <v>8284</v>
      </c>
    </row>
    <row r="191" spans="1:5" ht="12.75">
      <c r="A191" s="35" t="s">
        <v>57</v>
      </c>
      <c r="E191" s="40" t="s">
        <v>52</v>
      </c>
    </row>
    <row r="192" spans="1:5" ht="12.75">
      <c r="A192" t="s">
        <v>59</v>
      </c>
      <c r="E192" s="39" t="s">
        <v>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8893</v>
      </c>
      <c s="41">
        <f>Rekapitulace!C143</f>
      </c>
      <c s="20" t="s">
        <v>0</v>
      </c>
      <c t="s">
        <v>23</v>
      </c>
      <c t="s">
        <v>27</v>
      </c>
    </row>
    <row r="4" spans="1:16" ht="32" customHeight="1">
      <c r="A4" s="24" t="s">
        <v>20</v>
      </c>
      <c s="25" t="s">
        <v>28</v>
      </c>
      <c s="27" t="s">
        <v>8893</v>
      </c>
      <c r="E4" s="26" t="s">
        <v>8894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COUNTIFS(L8:L40,"=0",A8:A40,"P")+COUNTIFS(L8:L40,"",A8:A40,"P")+SUM(Q8:Q40)</f>
      </c>
    </row>
    <row r="8" spans="1:13" ht="12.75">
      <c r="A8" t="s">
        <v>44</v>
      </c>
      <c r="C8" s="28" t="s">
        <v>8897</v>
      </c>
      <c r="E8" s="30" t="s">
        <v>8896</v>
      </c>
      <c r="J8" s="29">
        <f>0+J9+J18+J27</f>
      </c>
      <c s="29">
        <f>0+K9+K18+K27</f>
      </c>
      <c s="29">
        <f>0+L9+L18+L27</f>
      </c>
      <c s="29">
        <f>0+M9+M18+M27</f>
      </c>
    </row>
    <row r="9" spans="1:13" ht="12.75">
      <c r="A9" t="s">
        <v>46</v>
      </c>
      <c r="C9" s="31" t="s">
        <v>69</v>
      </c>
      <c r="E9" s="33" t="s">
        <v>8898</v>
      </c>
      <c r="J9" s="32">
        <f>0</f>
      </c>
      <c s="32">
        <f>0</f>
      </c>
      <c s="32">
        <f>0+L10+L14</f>
      </c>
      <c s="32">
        <f>0+M10+M14</f>
      </c>
    </row>
    <row r="10" spans="1:16" ht="12.75">
      <c r="A10" t="s">
        <v>49</v>
      </c>
      <c s="34" t="s">
        <v>69</v>
      </c>
      <c s="34" t="s">
        <v>8899</v>
      </c>
      <c s="35" t="s">
        <v>52</v>
      </c>
      <c s="6" t="s">
        <v>8900</v>
      </c>
      <c s="36" t="s">
        <v>107</v>
      </c>
      <c s="37">
        <v>26</v>
      </c>
      <c s="36">
        <v>0</v>
      </c>
      <c s="36">
        <f>ROUND(G10*H10,6)</f>
      </c>
      <c r="L10" s="38">
        <v>0</v>
      </c>
      <c s="32">
        <f>ROUND(ROUND(L10,2)*ROUND(G10,3),2)</f>
      </c>
      <c s="36" t="s">
        <v>981</v>
      </c>
      <c>
        <f>(M10*21)/100</f>
      </c>
      <c t="s">
        <v>27</v>
      </c>
    </row>
    <row r="11" spans="1:5" ht="12.75">
      <c r="A11" s="35" t="s">
        <v>56</v>
      </c>
      <c r="E11" s="39" t="s">
        <v>1323</v>
      </c>
    </row>
    <row r="12" spans="1:5" ht="12.75">
      <c r="A12" s="35" t="s">
        <v>57</v>
      </c>
      <c r="E12" s="40" t="s">
        <v>752</v>
      </c>
    </row>
    <row r="13" spans="1:5" ht="12.75">
      <c r="A13" t="s">
        <v>59</v>
      </c>
      <c r="E13" s="39" t="s">
        <v>1502</v>
      </c>
    </row>
    <row r="14" spans="1:16" ht="12.75">
      <c r="A14" t="s">
        <v>49</v>
      </c>
      <c s="34" t="s">
        <v>27</v>
      </c>
      <c s="34" t="s">
        <v>8901</v>
      </c>
      <c s="35" t="s">
        <v>52</v>
      </c>
      <c s="6" t="s">
        <v>8902</v>
      </c>
      <c s="36" t="s">
        <v>107</v>
      </c>
      <c s="37">
        <v>12</v>
      </c>
      <c s="36">
        <v>0</v>
      </c>
      <c s="36">
        <f>ROUND(G14*H14,6)</f>
      </c>
      <c r="L14" s="38">
        <v>0</v>
      </c>
      <c s="32">
        <f>ROUND(ROUND(L14,2)*ROUND(G14,3),2)</f>
      </c>
      <c s="36" t="s">
        <v>981</v>
      </c>
      <c>
        <f>(M14*21)/100</f>
      </c>
      <c t="s">
        <v>27</v>
      </c>
    </row>
    <row r="15" spans="1:5" ht="12.75">
      <c r="A15" s="35" t="s">
        <v>56</v>
      </c>
      <c r="E15" s="39" t="s">
        <v>1323</v>
      </c>
    </row>
    <row r="16" spans="1:5" ht="12.75">
      <c r="A16" s="35" t="s">
        <v>57</v>
      </c>
      <c r="E16" s="40" t="s">
        <v>752</v>
      </c>
    </row>
    <row r="17" spans="1:5" ht="12.75">
      <c r="A17" t="s">
        <v>59</v>
      </c>
      <c r="E17" s="39" t="s">
        <v>1502</v>
      </c>
    </row>
    <row r="18" spans="1:13" ht="12.75">
      <c r="A18" t="s">
        <v>46</v>
      </c>
      <c r="C18" s="31" t="s">
        <v>27</v>
      </c>
      <c r="E18" s="33" t="s">
        <v>8903</v>
      </c>
      <c r="J18" s="32">
        <f>0</f>
      </c>
      <c s="32">
        <f>0</f>
      </c>
      <c s="32">
        <f>0+L19+L23</f>
      </c>
      <c s="32">
        <f>0+M19+M23</f>
      </c>
    </row>
    <row r="19" spans="1:16" ht="12.75">
      <c r="A19" t="s">
        <v>49</v>
      </c>
      <c s="34" t="s">
        <v>26</v>
      </c>
      <c s="34" t="s">
        <v>8904</v>
      </c>
      <c s="35" t="s">
        <v>52</v>
      </c>
      <c s="6" t="s">
        <v>8905</v>
      </c>
      <c s="36" t="s">
        <v>107</v>
      </c>
      <c s="37">
        <v>26</v>
      </c>
      <c s="36">
        <v>0</v>
      </c>
      <c s="36">
        <f>ROUND(G19*H19,6)</f>
      </c>
      <c r="L19" s="38">
        <v>0</v>
      </c>
      <c s="32">
        <f>ROUND(ROUND(L19,2)*ROUND(G19,3),2)</f>
      </c>
      <c s="36" t="s">
        <v>981</v>
      </c>
      <c>
        <f>(M19*21)/100</f>
      </c>
      <c t="s">
        <v>27</v>
      </c>
    </row>
    <row r="20" spans="1:5" ht="12.75">
      <c r="A20" s="35" t="s">
        <v>56</v>
      </c>
      <c r="E20" s="39" t="s">
        <v>1323</v>
      </c>
    </row>
    <row r="21" spans="1:5" ht="12.75">
      <c r="A21" s="35" t="s">
        <v>57</v>
      </c>
      <c r="E21" s="40" t="s">
        <v>752</v>
      </c>
    </row>
    <row r="22" spans="1:5" ht="12.75">
      <c r="A22" t="s">
        <v>59</v>
      </c>
      <c r="E22" s="39" t="s">
        <v>1502</v>
      </c>
    </row>
    <row r="23" spans="1:16" ht="12.75">
      <c r="A23" t="s">
        <v>49</v>
      </c>
      <c s="34" t="s">
        <v>81</v>
      </c>
      <c s="34" t="s">
        <v>8906</v>
      </c>
      <c s="35" t="s">
        <v>52</v>
      </c>
      <c s="6" t="s">
        <v>8907</v>
      </c>
      <c s="36" t="s">
        <v>34</v>
      </c>
      <c s="37">
        <v>200</v>
      </c>
      <c s="36">
        <v>0</v>
      </c>
      <c s="36">
        <f>ROUND(G23*H23,6)</f>
      </c>
      <c r="L23" s="38">
        <v>0</v>
      </c>
      <c s="32">
        <f>ROUND(ROUND(L23,2)*ROUND(G23,3),2)</f>
      </c>
      <c s="36" t="s">
        <v>981</v>
      </c>
      <c>
        <f>(M23*21)/100</f>
      </c>
      <c t="s">
        <v>27</v>
      </c>
    </row>
    <row r="24" spans="1:5" ht="12.75">
      <c r="A24" s="35" t="s">
        <v>56</v>
      </c>
      <c r="E24" s="39" t="s">
        <v>1323</v>
      </c>
    </row>
    <row r="25" spans="1:5" ht="12.75">
      <c r="A25" s="35" t="s">
        <v>57</v>
      </c>
      <c r="E25" s="40" t="s">
        <v>752</v>
      </c>
    </row>
    <row r="26" spans="1:5" ht="12.75">
      <c r="A26" t="s">
        <v>59</v>
      </c>
      <c r="E26" s="39" t="s">
        <v>1502</v>
      </c>
    </row>
    <row r="27" spans="1:13" ht="12.75">
      <c r="A27" t="s">
        <v>46</v>
      </c>
      <c r="C27" s="31" t="s">
        <v>26</v>
      </c>
      <c r="E27" s="33" t="s">
        <v>8908</v>
      </c>
      <c r="J27" s="32">
        <f>0</f>
      </c>
      <c s="32">
        <f>0</f>
      </c>
      <c s="32">
        <f>0+L28+L32+L36+L40</f>
      </c>
      <c s="32">
        <f>0+M28+M32+M36+M40</f>
      </c>
    </row>
    <row r="28" spans="1:16" ht="12.75">
      <c r="A28" t="s">
        <v>49</v>
      </c>
      <c s="34" t="s">
        <v>84</v>
      </c>
      <c s="34" t="s">
        <v>7801</v>
      </c>
      <c s="35" t="s">
        <v>52</v>
      </c>
      <c s="6" t="s">
        <v>8909</v>
      </c>
      <c s="36" t="s">
        <v>673</v>
      </c>
      <c s="37">
        <v>8</v>
      </c>
      <c s="36">
        <v>0</v>
      </c>
      <c s="36">
        <f>ROUND(G28*H28,6)</f>
      </c>
      <c r="L28" s="38">
        <v>0</v>
      </c>
      <c s="32">
        <f>ROUND(ROUND(L28,2)*ROUND(G28,3),2)</f>
      </c>
      <c s="36" t="s">
        <v>981</v>
      </c>
      <c>
        <f>(M28*21)/100</f>
      </c>
      <c t="s">
        <v>27</v>
      </c>
    </row>
    <row r="29" spans="1:5" ht="12.75">
      <c r="A29" s="35" t="s">
        <v>56</v>
      </c>
      <c r="E29" s="39" t="s">
        <v>1323</v>
      </c>
    </row>
    <row r="30" spans="1:5" ht="12.75">
      <c r="A30" s="35" t="s">
        <v>57</v>
      </c>
      <c r="E30" s="40" t="s">
        <v>752</v>
      </c>
    </row>
    <row r="31" spans="1:5" ht="12.75">
      <c r="A31" t="s">
        <v>59</v>
      </c>
      <c r="E31" s="39" t="s">
        <v>1502</v>
      </c>
    </row>
    <row r="32" spans="1:16" ht="12.75">
      <c r="A32" t="s">
        <v>49</v>
      </c>
      <c s="34" t="s">
        <v>87</v>
      </c>
      <c s="34" t="s">
        <v>7791</v>
      </c>
      <c s="35" t="s">
        <v>52</v>
      </c>
      <c s="6" t="s">
        <v>8910</v>
      </c>
      <c s="36" t="s">
        <v>107</v>
      </c>
      <c s="37">
        <v>28</v>
      </c>
      <c s="36">
        <v>0</v>
      </c>
      <c s="36">
        <f>ROUND(G32*H32,6)</f>
      </c>
      <c r="L32" s="38">
        <v>0</v>
      </c>
      <c s="32">
        <f>ROUND(ROUND(L32,2)*ROUND(G32,3),2)</f>
      </c>
      <c s="36" t="s">
        <v>981</v>
      </c>
      <c>
        <f>(M32*21)/100</f>
      </c>
      <c t="s">
        <v>27</v>
      </c>
    </row>
    <row r="33" spans="1:5" ht="12.75">
      <c r="A33" s="35" t="s">
        <v>56</v>
      </c>
      <c r="E33" s="39" t="s">
        <v>52</v>
      </c>
    </row>
    <row r="34" spans="1:5" ht="12.75">
      <c r="A34" s="35" t="s">
        <v>57</v>
      </c>
      <c r="E34" s="40" t="s">
        <v>52</v>
      </c>
    </row>
    <row r="35" spans="1:5" ht="12.75">
      <c r="A35" t="s">
        <v>59</v>
      </c>
      <c r="E35" s="39" t="s">
        <v>52</v>
      </c>
    </row>
    <row r="36" spans="1:16" ht="12.75">
      <c r="A36" t="s">
        <v>49</v>
      </c>
      <c s="34" t="s">
        <v>90</v>
      </c>
      <c s="34" t="s">
        <v>7797</v>
      </c>
      <c s="35" t="s">
        <v>52</v>
      </c>
      <c s="6" t="s">
        <v>8911</v>
      </c>
      <c s="36" t="s">
        <v>107</v>
      </c>
      <c s="37">
        <v>1</v>
      </c>
      <c s="36">
        <v>0</v>
      </c>
      <c s="36">
        <f>ROUND(G36*H36,6)</f>
      </c>
      <c r="L36" s="38">
        <v>0</v>
      </c>
      <c s="32">
        <f>ROUND(ROUND(L36,2)*ROUND(G36,3),2)</f>
      </c>
      <c s="36" t="s">
        <v>981</v>
      </c>
      <c>
        <f>(M36*21)/100</f>
      </c>
      <c t="s">
        <v>27</v>
      </c>
    </row>
    <row r="37" spans="1:5" ht="12.75">
      <c r="A37" s="35" t="s">
        <v>56</v>
      </c>
      <c r="E37" s="39" t="s">
        <v>1323</v>
      </c>
    </row>
    <row r="38" spans="1:5" ht="12.75">
      <c r="A38" s="35" t="s">
        <v>57</v>
      </c>
      <c r="E38" s="40" t="s">
        <v>752</v>
      </c>
    </row>
    <row r="39" spans="1:5" ht="12.75">
      <c r="A39" t="s">
        <v>59</v>
      </c>
      <c r="E39" s="39" t="s">
        <v>1502</v>
      </c>
    </row>
    <row r="40" spans="1:16" ht="12.75">
      <c r="A40" t="s">
        <v>49</v>
      </c>
      <c s="34" t="s">
        <v>93</v>
      </c>
      <c s="34" t="s">
        <v>7804</v>
      </c>
      <c s="35" t="s">
        <v>52</v>
      </c>
      <c s="6" t="s">
        <v>8912</v>
      </c>
      <c s="36" t="s">
        <v>673</v>
      </c>
      <c s="37">
        <v>8</v>
      </c>
      <c s="36">
        <v>0</v>
      </c>
      <c s="36">
        <f>ROUND(G40*H40,6)</f>
      </c>
      <c r="L40" s="38">
        <v>0</v>
      </c>
      <c s="32">
        <f>ROUND(ROUND(L40,2)*ROUND(G40,3),2)</f>
      </c>
      <c s="36" t="s">
        <v>981</v>
      </c>
      <c>
        <f>(M40*21)/100</f>
      </c>
      <c t="s">
        <v>27</v>
      </c>
    </row>
    <row r="41" spans="1:5" ht="12.75">
      <c r="A41" s="35" t="s">
        <v>56</v>
      </c>
      <c r="E41" s="39" t="s">
        <v>1323</v>
      </c>
    </row>
    <row r="42" spans="1:5" ht="12.75">
      <c r="A42" s="35" t="s">
        <v>57</v>
      </c>
      <c r="E42" s="40" t="s">
        <v>752</v>
      </c>
    </row>
    <row r="43" spans="1:5" ht="12.75">
      <c r="A43" t="s">
        <v>59</v>
      </c>
      <c r="E43" s="39" t="s">
        <v>1502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8893</v>
      </c>
      <c s="41">
        <f>Rekapitulace!C143</f>
      </c>
      <c s="20" t="s">
        <v>0</v>
      </c>
      <c t="s">
        <v>23</v>
      </c>
      <c t="s">
        <v>27</v>
      </c>
    </row>
    <row r="4" spans="1:16" ht="32" customHeight="1">
      <c r="A4" s="24" t="s">
        <v>20</v>
      </c>
      <c s="25" t="s">
        <v>28</v>
      </c>
      <c s="27" t="s">
        <v>8893</v>
      </c>
      <c r="E4" s="26" t="s">
        <v>8894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8915</v>
      </c>
      <c r="E8" s="30" t="s">
        <v>8914</v>
      </c>
      <c r="J8" s="29">
        <f>0+J9+J14</f>
      </c>
      <c s="29">
        <f>0+K9+K14</f>
      </c>
      <c s="29">
        <f>0+L9+L14</f>
      </c>
      <c s="29">
        <f>0+M9+M14</f>
      </c>
    </row>
    <row r="9" spans="1:13" ht="12.75">
      <c r="A9" t="s">
        <v>46</v>
      </c>
      <c r="C9" s="31" t="s">
        <v>69</v>
      </c>
      <c r="E9" s="33" t="s">
        <v>8898</v>
      </c>
      <c r="J9" s="32">
        <f>0</f>
      </c>
      <c s="32">
        <f>0</f>
      </c>
      <c s="32">
        <f>0+L10</f>
      </c>
      <c s="32">
        <f>0+M10</f>
      </c>
    </row>
    <row r="10" spans="1:16" ht="12.75">
      <c r="A10" t="s">
        <v>49</v>
      </c>
      <c s="34" t="s">
        <v>69</v>
      </c>
      <c s="34" t="s">
        <v>8901</v>
      </c>
      <c s="35" t="s">
        <v>52</v>
      </c>
      <c s="6" t="s">
        <v>8902</v>
      </c>
      <c s="36" t="s">
        <v>107</v>
      </c>
      <c s="37">
        <v>10</v>
      </c>
      <c s="36">
        <v>0</v>
      </c>
      <c s="36">
        <f>ROUND(G10*H10,6)</f>
      </c>
      <c r="L10" s="38">
        <v>0</v>
      </c>
      <c s="32">
        <f>ROUND(ROUND(L10,2)*ROUND(G10,3),2)</f>
      </c>
      <c s="36" t="s">
        <v>981</v>
      </c>
      <c>
        <f>(M10*21)/100</f>
      </c>
      <c t="s">
        <v>27</v>
      </c>
    </row>
    <row r="11" spans="1:5" ht="12.75">
      <c r="A11" s="35" t="s">
        <v>56</v>
      </c>
      <c r="E11" s="39" t="s">
        <v>1323</v>
      </c>
    </row>
    <row r="12" spans="1:5" ht="12.75">
      <c r="A12" s="35" t="s">
        <v>57</v>
      </c>
      <c r="E12" s="40" t="s">
        <v>752</v>
      </c>
    </row>
    <row r="13" spans="1:5" ht="12.75">
      <c r="A13" t="s">
        <v>59</v>
      </c>
      <c r="E13" s="39" t="s">
        <v>1502</v>
      </c>
    </row>
    <row r="14" spans="1:13" ht="12.75">
      <c r="A14" t="s">
        <v>46</v>
      </c>
      <c r="C14" s="31" t="s">
        <v>27</v>
      </c>
      <c r="E14" s="33" t="s">
        <v>8908</v>
      </c>
      <c r="J14" s="32">
        <f>0</f>
      </c>
      <c s="32">
        <f>0</f>
      </c>
      <c s="32">
        <f>0+L15+L19+L23</f>
      </c>
      <c s="32">
        <f>0+M15+M19+M23</f>
      </c>
    </row>
    <row r="15" spans="1:16" ht="12.75">
      <c r="A15" t="s">
        <v>49</v>
      </c>
      <c s="34" t="s">
        <v>27</v>
      </c>
      <c s="34" t="s">
        <v>7801</v>
      </c>
      <c s="35" t="s">
        <v>52</v>
      </c>
      <c s="6" t="s">
        <v>8909</v>
      </c>
      <c s="36" t="s">
        <v>673</v>
      </c>
      <c s="37">
        <v>8</v>
      </c>
      <c s="36">
        <v>0</v>
      </c>
      <c s="36">
        <f>ROUND(G15*H15,6)</f>
      </c>
      <c r="L15" s="38">
        <v>0</v>
      </c>
      <c s="32">
        <f>ROUND(ROUND(L15,2)*ROUND(G15,3),2)</f>
      </c>
      <c s="36" t="s">
        <v>981</v>
      </c>
      <c>
        <f>(M15*21)/100</f>
      </c>
      <c t="s">
        <v>27</v>
      </c>
    </row>
    <row r="16" spans="1:5" ht="12.75">
      <c r="A16" s="35" t="s">
        <v>56</v>
      </c>
      <c r="E16" s="39" t="s">
        <v>1323</v>
      </c>
    </row>
    <row r="17" spans="1:5" ht="12.75">
      <c r="A17" s="35" t="s">
        <v>57</v>
      </c>
      <c r="E17" s="40" t="s">
        <v>752</v>
      </c>
    </row>
    <row r="18" spans="1:5" ht="12.75">
      <c r="A18" t="s">
        <v>59</v>
      </c>
      <c r="E18" s="39" t="s">
        <v>1502</v>
      </c>
    </row>
    <row r="19" spans="1:16" ht="12.75">
      <c r="A19" t="s">
        <v>49</v>
      </c>
      <c s="34" t="s">
        <v>26</v>
      </c>
      <c s="34" t="s">
        <v>7797</v>
      </c>
      <c s="35" t="s">
        <v>52</v>
      </c>
      <c s="6" t="s">
        <v>8911</v>
      </c>
      <c s="36" t="s">
        <v>107</v>
      </c>
      <c s="37">
        <v>1</v>
      </c>
      <c s="36">
        <v>0</v>
      </c>
      <c s="36">
        <f>ROUND(G19*H19,6)</f>
      </c>
      <c r="L19" s="38">
        <v>0</v>
      </c>
      <c s="32">
        <f>ROUND(ROUND(L19,2)*ROUND(G19,3),2)</f>
      </c>
      <c s="36" t="s">
        <v>981</v>
      </c>
      <c>
        <f>(M19*21)/100</f>
      </c>
      <c t="s">
        <v>27</v>
      </c>
    </row>
    <row r="20" spans="1:5" ht="12.75">
      <c r="A20" s="35" t="s">
        <v>56</v>
      </c>
      <c r="E20" s="39" t="s">
        <v>1323</v>
      </c>
    </row>
    <row r="21" spans="1:5" ht="12.75">
      <c r="A21" s="35" t="s">
        <v>57</v>
      </c>
      <c r="E21" s="40" t="s">
        <v>752</v>
      </c>
    </row>
    <row r="22" spans="1:5" ht="12.75">
      <c r="A22" t="s">
        <v>59</v>
      </c>
      <c r="E22" s="39" t="s">
        <v>1502</v>
      </c>
    </row>
    <row r="23" spans="1:16" ht="12.75">
      <c r="A23" t="s">
        <v>49</v>
      </c>
      <c s="34" t="s">
        <v>81</v>
      </c>
      <c s="34" t="s">
        <v>7804</v>
      </c>
      <c s="35" t="s">
        <v>52</v>
      </c>
      <c s="6" t="s">
        <v>8912</v>
      </c>
      <c s="36" t="s">
        <v>673</v>
      </c>
      <c s="37">
        <v>8</v>
      </c>
      <c s="36">
        <v>0</v>
      </c>
      <c s="36">
        <f>ROUND(G23*H23,6)</f>
      </c>
      <c r="L23" s="38">
        <v>0</v>
      </c>
      <c s="32">
        <f>ROUND(ROUND(L23,2)*ROUND(G23,3),2)</f>
      </c>
      <c s="36" t="s">
        <v>981</v>
      </c>
      <c>
        <f>(M23*21)/100</f>
      </c>
      <c t="s">
        <v>27</v>
      </c>
    </row>
    <row r="24" spans="1:5" ht="12.75">
      <c r="A24" s="35" t="s">
        <v>56</v>
      </c>
      <c r="E24" s="39" t="s">
        <v>1323</v>
      </c>
    </row>
    <row r="25" spans="1:5" ht="12.75">
      <c r="A25" s="35" t="s">
        <v>57</v>
      </c>
      <c r="E25" s="40" t="s">
        <v>752</v>
      </c>
    </row>
    <row r="26" spans="1:5" ht="12.75">
      <c r="A26" t="s">
        <v>59</v>
      </c>
      <c r="E26" s="39" t="s">
        <v>1502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8893</v>
      </c>
      <c s="41">
        <f>Rekapitulace!C143</f>
      </c>
      <c s="20" t="s">
        <v>0</v>
      </c>
      <c t="s">
        <v>23</v>
      </c>
      <c t="s">
        <v>27</v>
      </c>
    </row>
    <row r="4" spans="1:16" ht="32" customHeight="1">
      <c r="A4" s="24" t="s">
        <v>20</v>
      </c>
      <c s="25" t="s">
        <v>28</v>
      </c>
      <c s="27" t="s">
        <v>8893</v>
      </c>
      <c r="E4" s="26" t="s">
        <v>8894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COUNTIFS(L8:L72,"=0",A8:A72,"P")+COUNTIFS(L8:L72,"",A8:A72,"P")+SUM(Q8:Q72)</f>
      </c>
    </row>
    <row r="8" spans="1:13" ht="12.75">
      <c r="A8" t="s">
        <v>44</v>
      </c>
      <c r="C8" s="28" t="s">
        <v>8918</v>
      </c>
      <c r="E8" s="30" t="s">
        <v>8917</v>
      </c>
      <c r="J8" s="29">
        <f>0+J9+J34+J59</f>
      </c>
      <c s="29">
        <f>0+K9+K34+K59</f>
      </c>
      <c s="29">
        <f>0+L9+L34+L59</f>
      </c>
      <c s="29">
        <f>0+M9+M34+M59</f>
      </c>
    </row>
    <row r="9" spans="1:13" ht="12.75">
      <c r="A9" t="s">
        <v>46</v>
      </c>
      <c r="C9" s="31" t="s">
        <v>69</v>
      </c>
      <c r="E9" s="33" t="s">
        <v>8898</v>
      </c>
      <c r="J9" s="32">
        <f>0</f>
      </c>
      <c s="32">
        <f>0</f>
      </c>
      <c s="32">
        <f>0+L10+L14+L18+L22+L26+L30</f>
      </c>
      <c s="32">
        <f>0+M10+M14+M18+M22+M26+M30</f>
      </c>
    </row>
    <row r="10" spans="1:16" ht="12.75">
      <c r="A10" t="s">
        <v>49</v>
      </c>
      <c s="34" t="s">
        <v>69</v>
      </c>
      <c s="34" t="s">
        <v>8899</v>
      </c>
      <c s="35" t="s">
        <v>52</v>
      </c>
      <c s="6" t="s">
        <v>8900</v>
      </c>
      <c s="36" t="s">
        <v>107</v>
      </c>
      <c s="37">
        <v>76</v>
      </c>
      <c s="36">
        <v>0</v>
      </c>
      <c s="36">
        <f>ROUND(G10*H10,6)</f>
      </c>
      <c r="L10" s="38">
        <v>0</v>
      </c>
      <c s="32">
        <f>ROUND(ROUND(L10,2)*ROUND(G10,3),2)</f>
      </c>
      <c s="36" t="s">
        <v>981</v>
      </c>
      <c>
        <f>(M10*21)/100</f>
      </c>
      <c t="s">
        <v>27</v>
      </c>
    </row>
    <row r="11" spans="1:5" ht="12.75">
      <c r="A11" s="35" t="s">
        <v>56</v>
      </c>
      <c r="E11" s="39" t="s">
        <v>1323</v>
      </c>
    </row>
    <row r="12" spans="1:5" ht="12.75">
      <c r="A12" s="35" t="s">
        <v>57</v>
      </c>
      <c r="E12" s="40" t="s">
        <v>752</v>
      </c>
    </row>
    <row r="13" spans="1:5" ht="12.75">
      <c r="A13" t="s">
        <v>59</v>
      </c>
      <c r="E13" s="39" t="s">
        <v>1502</v>
      </c>
    </row>
    <row r="14" spans="1:16" ht="12.75">
      <c r="A14" t="s">
        <v>49</v>
      </c>
      <c s="34" t="s">
        <v>27</v>
      </c>
      <c s="34" t="s">
        <v>8919</v>
      </c>
      <c s="35" t="s">
        <v>52</v>
      </c>
      <c s="6" t="s">
        <v>8920</v>
      </c>
      <c s="36" t="s">
        <v>107</v>
      </c>
      <c s="37">
        <v>7</v>
      </c>
      <c s="36">
        <v>0</v>
      </c>
      <c s="36">
        <f>ROUND(G14*H14,6)</f>
      </c>
      <c r="L14" s="38">
        <v>0</v>
      </c>
      <c s="32">
        <f>ROUND(ROUND(L14,2)*ROUND(G14,3),2)</f>
      </c>
      <c s="36" t="s">
        <v>981</v>
      </c>
      <c>
        <f>(M14*21)/100</f>
      </c>
      <c t="s">
        <v>27</v>
      </c>
    </row>
    <row r="15" spans="1:5" ht="12.75">
      <c r="A15" s="35" t="s">
        <v>56</v>
      </c>
      <c r="E15" s="39" t="s">
        <v>1323</v>
      </c>
    </row>
    <row r="16" spans="1:5" ht="12.75">
      <c r="A16" s="35" t="s">
        <v>57</v>
      </c>
      <c r="E16" s="40" t="s">
        <v>752</v>
      </c>
    </row>
    <row r="17" spans="1:5" ht="12.75">
      <c r="A17" t="s">
        <v>59</v>
      </c>
      <c r="E17" s="39" t="s">
        <v>1502</v>
      </c>
    </row>
    <row r="18" spans="1:16" ht="12.75">
      <c r="A18" t="s">
        <v>49</v>
      </c>
      <c s="34" t="s">
        <v>26</v>
      </c>
      <c s="34" t="s">
        <v>8921</v>
      </c>
      <c s="35" t="s">
        <v>52</v>
      </c>
      <c s="6" t="s">
        <v>8922</v>
      </c>
      <c s="36" t="s">
        <v>107</v>
      </c>
      <c s="37">
        <v>5</v>
      </c>
      <c s="36">
        <v>0</v>
      </c>
      <c s="36">
        <f>ROUND(G18*H18,6)</f>
      </c>
      <c r="L18" s="38">
        <v>0</v>
      </c>
      <c s="32">
        <f>ROUND(ROUND(L18,2)*ROUND(G18,3),2)</f>
      </c>
      <c s="36" t="s">
        <v>981</v>
      </c>
      <c>
        <f>(M18*21)/100</f>
      </c>
      <c t="s">
        <v>27</v>
      </c>
    </row>
    <row r="19" spans="1:5" ht="12.75">
      <c r="A19" s="35" t="s">
        <v>56</v>
      </c>
      <c r="E19" s="39" t="s">
        <v>52</v>
      </c>
    </row>
    <row r="20" spans="1:5" ht="12.75">
      <c r="A20" s="35" t="s">
        <v>57</v>
      </c>
      <c r="E20" s="40" t="s">
        <v>52</v>
      </c>
    </row>
    <row r="21" spans="1:5" ht="12.75">
      <c r="A21" t="s">
        <v>59</v>
      </c>
      <c r="E21" s="39" t="s">
        <v>52</v>
      </c>
    </row>
    <row r="22" spans="1:16" ht="12.75">
      <c r="A22" t="s">
        <v>49</v>
      </c>
      <c s="34" t="s">
        <v>81</v>
      </c>
      <c s="34" t="s">
        <v>8923</v>
      </c>
      <c s="35" t="s">
        <v>52</v>
      </c>
      <c s="6" t="s">
        <v>8924</v>
      </c>
      <c s="36" t="s">
        <v>107</v>
      </c>
      <c s="37">
        <v>5</v>
      </c>
      <c s="36">
        <v>0</v>
      </c>
      <c s="36">
        <f>ROUND(G22*H22,6)</f>
      </c>
      <c r="L22" s="38">
        <v>0</v>
      </c>
      <c s="32">
        <f>ROUND(ROUND(L22,2)*ROUND(G22,3),2)</f>
      </c>
      <c s="36" t="s">
        <v>981</v>
      </c>
      <c>
        <f>(M22*21)/100</f>
      </c>
      <c t="s">
        <v>27</v>
      </c>
    </row>
    <row r="23" spans="1:5" ht="12.75">
      <c r="A23" s="35" t="s">
        <v>56</v>
      </c>
      <c r="E23" s="39" t="s">
        <v>52</v>
      </c>
    </row>
    <row r="24" spans="1:5" ht="12.75">
      <c r="A24" s="35" t="s">
        <v>57</v>
      </c>
      <c r="E24" s="40" t="s">
        <v>52</v>
      </c>
    </row>
    <row r="25" spans="1:5" ht="12.75">
      <c r="A25" t="s">
        <v>59</v>
      </c>
      <c r="E25" s="39" t="s">
        <v>52</v>
      </c>
    </row>
    <row r="26" spans="1:16" ht="12.75">
      <c r="A26" t="s">
        <v>49</v>
      </c>
      <c s="34" t="s">
        <v>84</v>
      </c>
      <c s="34" t="s">
        <v>8925</v>
      </c>
      <c s="35" t="s">
        <v>52</v>
      </c>
      <c s="6" t="s">
        <v>8926</v>
      </c>
      <c s="36" t="s">
        <v>107</v>
      </c>
      <c s="37">
        <v>20</v>
      </c>
      <c s="36">
        <v>0</v>
      </c>
      <c s="36">
        <f>ROUND(G26*H26,6)</f>
      </c>
      <c r="L26" s="38">
        <v>0</v>
      </c>
      <c s="32">
        <f>ROUND(ROUND(L26,2)*ROUND(G26,3),2)</f>
      </c>
      <c s="36" t="s">
        <v>981</v>
      </c>
      <c>
        <f>(M26*21)/100</f>
      </c>
      <c t="s">
        <v>27</v>
      </c>
    </row>
    <row r="27" spans="1:5" ht="12.75">
      <c r="A27" s="35" t="s">
        <v>56</v>
      </c>
      <c r="E27" s="39" t="s">
        <v>52</v>
      </c>
    </row>
    <row r="28" spans="1:5" ht="12.75">
      <c r="A28" s="35" t="s">
        <v>57</v>
      </c>
      <c r="E28" s="40" t="s">
        <v>52</v>
      </c>
    </row>
    <row r="29" spans="1:5" ht="12.75">
      <c r="A29" t="s">
        <v>59</v>
      </c>
      <c r="E29" s="39" t="s">
        <v>52</v>
      </c>
    </row>
    <row r="30" spans="1:16" ht="12.75">
      <c r="A30" t="s">
        <v>49</v>
      </c>
      <c s="34" t="s">
        <v>87</v>
      </c>
      <c s="34" t="s">
        <v>8901</v>
      </c>
      <c s="35" t="s">
        <v>52</v>
      </c>
      <c s="6" t="s">
        <v>8902</v>
      </c>
      <c s="36" t="s">
        <v>107</v>
      </c>
      <c s="37">
        <v>15</v>
      </c>
      <c s="36">
        <v>0</v>
      </c>
      <c s="36">
        <f>ROUND(G30*H30,6)</f>
      </c>
      <c r="L30" s="38">
        <v>0</v>
      </c>
      <c s="32">
        <f>ROUND(ROUND(L30,2)*ROUND(G30,3),2)</f>
      </c>
      <c s="36" t="s">
        <v>981</v>
      </c>
      <c>
        <f>(M30*21)/100</f>
      </c>
      <c t="s">
        <v>27</v>
      </c>
    </row>
    <row r="31" spans="1:5" ht="12.75">
      <c r="A31" s="35" t="s">
        <v>56</v>
      </c>
      <c r="E31" s="39" t="s">
        <v>1323</v>
      </c>
    </row>
    <row r="32" spans="1:5" ht="12.75">
      <c r="A32" s="35" t="s">
        <v>57</v>
      </c>
      <c r="E32" s="40" t="s">
        <v>752</v>
      </c>
    </row>
    <row r="33" spans="1:5" ht="12.75">
      <c r="A33" t="s">
        <v>59</v>
      </c>
      <c r="E33" s="39" t="s">
        <v>1502</v>
      </c>
    </row>
    <row r="34" spans="1:13" ht="12.75">
      <c r="A34" t="s">
        <v>46</v>
      </c>
      <c r="C34" s="31" t="s">
        <v>27</v>
      </c>
      <c r="E34" s="33" t="s">
        <v>8903</v>
      </c>
      <c r="J34" s="32">
        <f>0</f>
      </c>
      <c s="32">
        <f>0</f>
      </c>
      <c s="32">
        <f>0+L35+L39+L43+L47+L51+L55</f>
      </c>
      <c s="32">
        <f>0+M35+M39+M43+M47+M51+M55</f>
      </c>
    </row>
    <row r="35" spans="1:16" ht="12.75">
      <c r="A35" t="s">
        <v>49</v>
      </c>
      <c s="34" t="s">
        <v>90</v>
      </c>
      <c s="34" t="s">
        <v>8899</v>
      </c>
      <c s="35" t="s">
        <v>52</v>
      </c>
      <c s="6" t="s">
        <v>8900</v>
      </c>
      <c s="36" t="s">
        <v>107</v>
      </c>
      <c s="37">
        <v>5</v>
      </c>
      <c s="36">
        <v>0</v>
      </c>
      <c s="36">
        <f>ROUND(G35*H35,6)</f>
      </c>
      <c r="L35" s="38">
        <v>0</v>
      </c>
      <c s="32">
        <f>ROUND(ROUND(L35,2)*ROUND(G35,3),2)</f>
      </c>
      <c s="36" t="s">
        <v>981</v>
      </c>
      <c>
        <f>(M35*21)/100</f>
      </c>
      <c t="s">
        <v>27</v>
      </c>
    </row>
    <row r="36" spans="1:5" ht="12.75">
      <c r="A36" s="35" t="s">
        <v>56</v>
      </c>
      <c r="E36" s="39" t="s">
        <v>1323</v>
      </c>
    </row>
    <row r="37" spans="1:5" ht="12.75">
      <c r="A37" s="35" t="s">
        <v>57</v>
      </c>
      <c r="E37" s="40" t="s">
        <v>752</v>
      </c>
    </row>
    <row r="38" spans="1:5" ht="12.75">
      <c r="A38" t="s">
        <v>59</v>
      </c>
      <c r="E38" s="39" t="s">
        <v>1502</v>
      </c>
    </row>
    <row r="39" spans="1:16" ht="12.75">
      <c r="A39" t="s">
        <v>49</v>
      </c>
      <c s="34" t="s">
        <v>93</v>
      </c>
      <c s="34" t="s">
        <v>8919</v>
      </c>
      <c s="35" t="s">
        <v>52</v>
      </c>
      <c s="6" t="s">
        <v>8920</v>
      </c>
      <c s="36" t="s">
        <v>107</v>
      </c>
      <c s="37">
        <v>5</v>
      </c>
      <c s="36">
        <v>0</v>
      </c>
      <c s="36">
        <f>ROUND(G39*H39,6)</f>
      </c>
      <c r="L39" s="38">
        <v>0</v>
      </c>
      <c s="32">
        <f>ROUND(ROUND(L39,2)*ROUND(G39,3),2)</f>
      </c>
      <c s="36" t="s">
        <v>981</v>
      </c>
      <c>
        <f>(M39*21)/100</f>
      </c>
      <c t="s">
        <v>27</v>
      </c>
    </row>
    <row r="40" spans="1:5" ht="12.75">
      <c r="A40" s="35" t="s">
        <v>56</v>
      </c>
      <c r="E40" s="39" t="s">
        <v>1323</v>
      </c>
    </row>
    <row r="41" spans="1:5" ht="12.75">
      <c r="A41" s="35" t="s">
        <v>57</v>
      </c>
      <c r="E41" s="40" t="s">
        <v>752</v>
      </c>
    </row>
    <row r="42" spans="1:5" ht="12.75">
      <c r="A42" t="s">
        <v>59</v>
      </c>
      <c r="E42" s="39" t="s">
        <v>1502</v>
      </c>
    </row>
    <row r="43" spans="1:16" ht="12.75">
      <c r="A43" t="s">
        <v>49</v>
      </c>
      <c s="34" t="s">
        <v>96</v>
      </c>
      <c s="34" t="s">
        <v>8927</v>
      </c>
      <c s="35" t="s">
        <v>52</v>
      </c>
      <c s="6" t="s">
        <v>8928</v>
      </c>
      <c s="36" t="s">
        <v>107</v>
      </c>
      <c s="37">
        <v>67</v>
      </c>
      <c s="36">
        <v>0</v>
      </c>
      <c s="36">
        <f>ROUND(G43*H43,6)</f>
      </c>
      <c r="L43" s="38">
        <v>0</v>
      </c>
      <c s="32">
        <f>ROUND(ROUND(L43,2)*ROUND(G43,3),2)</f>
      </c>
      <c s="36" t="s">
        <v>981</v>
      </c>
      <c>
        <f>(M43*21)/100</f>
      </c>
      <c t="s">
        <v>27</v>
      </c>
    </row>
    <row r="44" spans="1:5" ht="12.75">
      <c r="A44" s="35" t="s">
        <v>56</v>
      </c>
      <c r="E44" s="39" t="s">
        <v>1323</v>
      </c>
    </row>
    <row r="45" spans="1:5" ht="12.75">
      <c r="A45" s="35" t="s">
        <v>57</v>
      </c>
      <c r="E45" s="40" t="s">
        <v>752</v>
      </c>
    </row>
    <row r="46" spans="1:5" ht="12.75">
      <c r="A46" t="s">
        <v>59</v>
      </c>
      <c r="E46" s="39" t="s">
        <v>1502</v>
      </c>
    </row>
    <row r="47" spans="1:16" ht="12.75">
      <c r="A47" t="s">
        <v>49</v>
      </c>
      <c s="34" t="s">
        <v>100</v>
      </c>
      <c s="34" t="s">
        <v>8904</v>
      </c>
      <c s="35" t="s">
        <v>52</v>
      </c>
      <c s="6" t="s">
        <v>8905</v>
      </c>
      <c s="36" t="s">
        <v>107</v>
      </c>
      <c s="37">
        <v>37</v>
      </c>
      <c s="36">
        <v>0</v>
      </c>
      <c s="36">
        <f>ROUND(G47*H47,6)</f>
      </c>
      <c r="L47" s="38">
        <v>0</v>
      </c>
      <c s="32">
        <f>ROUND(ROUND(L47,2)*ROUND(G47,3),2)</f>
      </c>
      <c s="36" t="s">
        <v>981</v>
      </c>
      <c>
        <f>(M47*21)/100</f>
      </c>
      <c t="s">
        <v>27</v>
      </c>
    </row>
    <row r="48" spans="1:5" ht="12.75">
      <c r="A48" s="35" t="s">
        <v>56</v>
      </c>
      <c r="E48" s="39" t="s">
        <v>1323</v>
      </c>
    </row>
    <row r="49" spans="1:5" ht="12.75">
      <c r="A49" s="35" t="s">
        <v>57</v>
      </c>
      <c r="E49" s="40" t="s">
        <v>752</v>
      </c>
    </row>
    <row r="50" spans="1:5" ht="12.75">
      <c r="A50" t="s">
        <v>59</v>
      </c>
      <c r="E50" s="39" t="s">
        <v>1502</v>
      </c>
    </row>
    <row r="51" spans="1:16" ht="12.75">
      <c r="A51" t="s">
        <v>49</v>
      </c>
      <c s="34" t="s">
        <v>116</v>
      </c>
      <c s="34" t="s">
        <v>8906</v>
      </c>
      <c s="35" t="s">
        <v>52</v>
      </c>
      <c s="6" t="s">
        <v>8907</v>
      </c>
      <c s="36" t="s">
        <v>99</v>
      </c>
      <c s="37">
        <v>400</v>
      </c>
      <c s="36">
        <v>0</v>
      </c>
      <c s="36">
        <f>ROUND(G51*H51,6)</f>
      </c>
      <c r="L51" s="38">
        <v>0</v>
      </c>
      <c s="32">
        <f>ROUND(ROUND(L51,2)*ROUND(G51,3),2)</f>
      </c>
      <c s="36" t="s">
        <v>981</v>
      </c>
      <c>
        <f>(M51*21)/100</f>
      </c>
      <c t="s">
        <v>27</v>
      </c>
    </row>
    <row r="52" spans="1:5" ht="12.75">
      <c r="A52" s="35" t="s">
        <v>56</v>
      </c>
      <c r="E52" s="39" t="s">
        <v>1323</v>
      </c>
    </row>
    <row r="53" spans="1:5" ht="12.75">
      <c r="A53" s="35" t="s">
        <v>57</v>
      </c>
      <c r="E53" s="40" t="s">
        <v>752</v>
      </c>
    </row>
    <row r="54" spans="1:5" ht="12.75">
      <c r="A54" t="s">
        <v>59</v>
      </c>
      <c r="E54" s="39" t="s">
        <v>1502</v>
      </c>
    </row>
    <row r="55" spans="1:16" ht="12.75">
      <c r="A55" t="s">
        <v>49</v>
      </c>
      <c s="34" t="s">
        <v>119</v>
      </c>
      <c s="34" t="s">
        <v>8929</v>
      </c>
      <c s="35" t="s">
        <v>52</v>
      </c>
      <c s="6" t="s">
        <v>8930</v>
      </c>
      <c s="36" t="s">
        <v>107</v>
      </c>
      <c s="37">
        <v>15</v>
      </c>
      <c s="36">
        <v>0</v>
      </c>
      <c s="36">
        <f>ROUND(G55*H55,6)</f>
      </c>
      <c r="L55" s="38">
        <v>0</v>
      </c>
      <c s="32">
        <f>ROUND(ROUND(L55,2)*ROUND(G55,3),2)</f>
      </c>
      <c s="36" t="s">
        <v>981</v>
      </c>
      <c>
        <f>(M55*21)/100</f>
      </c>
      <c t="s">
        <v>27</v>
      </c>
    </row>
    <row r="56" spans="1:5" ht="12.75">
      <c r="A56" s="35" t="s">
        <v>56</v>
      </c>
      <c r="E56" s="39" t="s">
        <v>1323</v>
      </c>
    </row>
    <row r="57" spans="1:5" ht="12.75">
      <c r="A57" s="35" t="s">
        <v>57</v>
      </c>
      <c r="E57" s="40" t="s">
        <v>752</v>
      </c>
    </row>
    <row r="58" spans="1:5" ht="12.75">
      <c r="A58" t="s">
        <v>59</v>
      </c>
      <c r="E58" s="39" t="s">
        <v>1502</v>
      </c>
    </row>
    <row r="59" spans="1:13" ht="12.75">
      <c r="A59" t="s">
        <v>46</v>
      </c>
      <c r="C59" s="31" t="s">
        <v>26</v>
      </c>
      <c r="E59" s="33" t="s">
        <v>8908</v>
      </c>
      <c r="J59" s="32">
        <f>0</f>
      </c>
      <c s="32">
        <f>0</f>
      </c>
      <c s="32">
        <f>0+L60+L64+L68+L72</f>
      </c>
      <c s="32">
        <f>0+M60+M64+M68+M72</f>
      </c>
    </row>
    <row r="60" spans="1:16" ht="12.75">
      <c r="A60" t="s">
        <v>49</v>
      </c>
      <c s="34" t="s">
        <v>122</v>
      </c>
      <c s="34" t="s">
        <v>7801</v>
      </c>
      <c s="35" t="s">
        <v>52</v>
      </c>
      <c s="6" t="s">
        <v>8909</v>
      </c>
      <c s="36" t="s">
        <v>673</v>
      </c>
      <c s="37">
        <v>16</v>
      </c>
      <c s="36">
        <v>0</v>
      </c>
      <c s="36">
        <f>ROUND(G60*H60,6)</f>
      </c>
      <c r="L60" s="38">
        <v>0</v>
      </c>
      <c s="32">
        <f>ROUND(ROUND(L60,2)*ROUND(G60,3),2)</f>
      </c>
      <c s="36" t="s">
        <v>981</v>
      </c>
      <c>
        <f>(M60*21)/100</f>
      </c>
      <c t="s">
        <v>27</v>
      </c>
    </row>
    <row r="61" spans="1:5" ht="12.75">
      <c r="A61" s="35" t="s">
        <v>56</v>
      </c>
      <c r="E61" s="39" t="s">
        <v>1323</v>
      </c>
    </row>
    <row r="62" spans="1:5" ht="12.75">
      <c r="A62" s="35" t="s">
        <v>57</v>
      </c>
      <c r="E62" s="40" t="s">
        <v>752</v>
      </c>
    </row>
    <row r="63" spans="1:5" ht="12.75">
      <c r="A63" t="s">
        <v>59</v>
      </c>
      <c r="E63" s="39" t="s">
        <v>1502</v>
      </c>
    </row>
    <row r="64" spans="1:16" ht="12.75">
      <c r="A64" t="s">
        <v>49</v>
      </c>
      <c s="34" t="s">
        <v>125</v>
      </c>
      <c s="34" t="s">
        <v>7791</v>
      </c>
      <c s="35" t="s">
        <v>52</v>
      </c>
      <c s="6" t="s">
        <v>8910</v>
      </c>
      <c s="36" t="s">
        <v>107</v>
      </c>
      <c s="37">
        <v>83</v>
      </c>
      <c s="36">
        <v>0</v>
      </c>
      <c s="36">
        <f>ROUND(G64*H64,6)</f>
      </c>
      <c r="L64" s="38">
        <v>0</v>
      </c>
      <c s="32">
        <f>ROUND(ROUND(L64,2)*ROUND(G64,3),2)</f>
      </c>
      <c s="36" t="s">
        <v>981</v>
      </c>
      <c>
        <f>(M64*21)/100</f>
      </c>
      <c t="s">
        <v>27</v>
      </c>
    </row>
    <row r="65" spans="1:5" ht="12.75">
      <c r="A65" s="35" t="s">
        <v>56</v>
      </c>
      <c r="E65" s="39" t="s">
        <v>52</v>
      </c>
    </row>
    <row r="66" spans="1:5" ht="12.75">
      <c r="A66" s="35" t="s">
        <v>57</v>
      </c>
      <c r="E66" s="40" t="s">
        <v>52</v>
      </c>
    </row>
    <row r="67" spans="1:5" ht="12.75">
      <c r="A67" t="s">
        <v>59</v>
      </c>
      <c r="E67" s="39" t="s">
        <v>52</v>
      </c>
    </row>
    <row r="68" spans="1:16" ht="12.75">
      <c r="A68" t="s">
        <v>49</v>
      </c>
      <c s="34" t="s">
        <v>128</v>
      </c>
      <c s="34" t="s">
        <v>7797</v>
      </c>
      <c s="35" t="s">
        <v>52</v>
      </c>
      <c s="6" t="s">
        <v>8911</v>
      </c>
      <c s="36" t="s">
        <v>107</v>
      </c>
      <c s="37">
        <v>1</v>
      </c>
      <c s="36">
        <v>0</v>
      </c>
      <c s="36">
        <f>ROUND(G68*H68,6)</f>
      </c>
      <c r="L68" s="38">
        <v>0</v>
      </c>
      <c s="32">
        <f>ROUND(ROUND(L68,2)*ROUND(G68,3),2)</f>
      </c>
      <c s="36" t="s">
        <v>981</v>
      </c>
      <c>
        <f>(M68*21)/100</f>
      </c>
      <c t="s">
        <v>27</v>
      </c>
    </row>
    <row r="69" spans="1:5" ht="12.75">
      <c r="A69" s="35" t="s">
        <v>56</v>
      </c>
      <c r="E69" s="39" t="s">
        <v>1323</v>
      </c>
    </row>
    <row r="70" spans="1:5" ht="12.75">
      <c r="A70" s="35" t="s">
        <v>57</v>
      </c>
      <c r="E70" s="40" t="s">
        <v>752</v>
      </c>
    </row>
    <row r="71" spans="1:5" ht="12.75">
      <c r="A71" t="s">
        <v>59</v>
      </c>
      <c r="E71" s="39" t="s">
        <v>1502</v>
      </c>
    </row>
    <row r="72" spans="1:16" ht="12.75">
      <c r="A72" t="s">
        <v>49</v>
      </c>
      <c s="34" t="s">
        <v>131</v>
      </c>
      <c s="34" t="s">
        <v>7804</v>
      </c>
      <c s="35" t="s">
        <v>52</v>
      </c>
      <c s="6" t="s">
        <v>8912</v>
      </c>
      <c s="36" t="s">
        <v>673</v>
      </c>
      <c s="37">
        <v>16</v>
      </c>
      <c s="36">
        <v>0</v>
      </c>
      <c s="36">
        <f>ROUND(G72*H72,6)</f>
      </c>
      <c r="L72" s="38">
        <v>0</v>
      </c>
      <c s="32">
        <f>ROUND(ROUND(L72,2)*ROUND(G72,3),2)</f>
      </c>
      <c s="36" t="s">
        <v>981</v>
      </c>
      <c>
        <f>(M72*21)/100</f>
      </c>
      <c t="s">
        <v>27</v>
      </c>
    </row>
    <row r="73" spans="1:5" ht="12.75">
      <c r="A73" s="35" t="s">
        <v>56</v>
      </c>
      <c r="E73" s="39" t="s">
        <v>1323</v>
      </c>
    </row>
    <row r="74" spans="1:5" ht="12.75">
      <c r="A74" s="35" t="s">
        <v>57</v>
      </c>
      <c r="E74" s="40" t="s">
        <v>752</v>
      </c>
    </row>
    <row r="75" spans="1:5" ht="12.75">
      <c r="A75" t="s">
        <v>59</v>
      </c>
      <c r="E75" s="39" t="s">
        <v>1502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8893</v>
      </c>
      <c s="41">
        <f>Rekapitulace!C143</f>
      </c>
      <c s="20" t="s">
        <v>0</v>
      </c>
      <c t="s">
        <v>23</v>
      </c>
      <c t="s">
        <v>27</v>
      </c>
    </row>
    <row r="4" spans="1:16" ht="32" customHeight="1">
      <c r="A4" s="24" t="s">
        <v>20</v>
      </c>
      <c s="25" t="s">
        <v>28</v>
      </c>
      <c s="27" t="s">
        <v>8893</v>
      </c>
      <c r="E4" s="26" t="s">
        <v>8894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COUNTIFS(L8:L72,"=0",A8:A72,"P")+COUNTIFS(L8:L72,"",A8:A72,"P")+SUM(Q8:Q72)</f>
      </c>
    </row>
    <row r="8" spans="1:13" ht="12.75">
      <c r="A8" t="s">
        <v>44</v>
      </c>
      <c r="C8" s="28" t="s">
        <v>8933</v>
      </c>
      <c r="E8" s="30" t="s">
        <v>8932</v>
      </c>
      <c r="J8" s="29">
        <f>0+J9+J38+J59</f>
      </c>
      <c s="29">
        <f>0+K9+K38+K59</f>
      </c>
      <c s="29">
        <f>0+L9+L38+L59</f>
      </c>
      <c s="29">
        <f>0+M9+M38+M59</f>
      </c>
    </row>
    <row r="9" spans="1:13" ht="12.75">
      <c r="A9" t="s">
        <v>46</v>
      </c>
      <c r="C9" s="31" t="s">
        <v>69</v>
      </c>
      <c r="E9" s="33" t="s">
        <v>8898</v>
      </c>
      <c r="J9" s="32">
        <f>0</f>
      </c>
      <c s="32">
        <f>0</f>
      </c>
      <c s="32">
        <f>0+L10+L14+L18+L22+L26+L30+L34</f>
      </c>
      <c s="32">
        <f>0+M10+M14+M18+M22+M26+M30+M34</f>
      </c>
    </row>
    <row r="10" spans="1:16" ht="12.75">
      <c r="A10" t="s">
        <v>49</v>
      </c>
      <c s="34" t="s">
        <v>69</v>
      </c>
      <c s="34" t="s">
        <v>8899</v>
      </c>
      <c s="35" t="s">
        <v>52</v>
      </c>
      <c s="6" t="s">
        <v>8900</v>
      </c>
      <c s="36" t="s">
        <v>107</v>
      </c>
      <c s="37">
        <v>43</v>
      </c>
      <c s="36">
        <v>0</v>
      </c>
      <c s="36">
        <f>ROUND(G10*H10,6)</f>
      </c>
      <c r="L10" s="38">
        <v>0</v>
      </c>
      <c s="32">
        <f>ROUND(ROUND(L10,2)*ROUND(G10,3),2)</f>
      </c>
      <c s="36" t="s">
        <v>981</v>
      </c>
      <c>
        <f>(M10*21)/100</f>
      </c>
      <c t="s">
        <v>27</v>
      </c>
    </row>
    <row r="11" spans="1:5" ht="12.75">
      <c r="A11" s="35" t="s">
        <v>56</v>
      </c>
      <c r="E11" s="39" t="s">
        <v>1323</v>
      </c>
    </row>
    <row r="12" spans="1:5" ht="12.75">
      <c r="A12" s="35" t="s">
        <v>57</v>
      </c>
      <c r="E12" s="40" t="s">
        <v>752</v>
      </c>
    </row>
    <row r="13" spans="1:5" ht="12.75">
      <c r="A13" t="s">
        <v>59</v>
      </c>
      <c r="E13" s="39" t="s">
        <v>1502</v>
      </c>
    </row>
    <row r="14" spans="1:16" ht="12.75">
      <c r="A14" t="s">
        <v>49</v>
      </c>
      <c s="34" t="s">
        <v>27</v>
      </c>
      <c s="34" t="s">
        <v>8919</v>
      </c>
      <c s="35" t="s">
        <v>52</v>
      </c>
      <c s="6" t="s">
        <v>8920</v>
      </c>
      <c s="36" t="s">
        <v>107</v>
      </c>
      <c s="37">
        <v>10</v>
      </c>
      <c s="36">
        <v>0</v>
      </c>
      <c s="36">
        <f>ROUND(G14*H14,6)</f>
      </c>
      <c r="L14" s="38">
        <v>0</v>
      </c>
      <c s="32">
        <f>ROUND(ROUND(L14,2)*ROUND(G14,3),2)</f>
      </c>
      <c s="36" t="s">
        <v>981</v>
      </c>
      <c>
        <f>(M14*21)/100</f>
      </c>
      <c t="s">
        <v>27</v>
      </c>
    </row>
    <row r="15" spans="1:5" ht="12.75">
      <c r="A15" s="35" t="s">
        <v>56</v>
      </c>
      <c r="E15" s="39" t="s">
        <v>1323</v>
      </c>
    </row>
    <row r="16" spans="1:5" ht="12.75">
      <c r="A16" s="35" t="s">
        <v>57</v>
      </c>
      <c r="E16" s="40" t="s">
        <v>752</v>
      </c>
    </row>
    <row r="17" spans="1:5" ht="12.75">
      <c r="A17" t="s">
        <v>59</v>
      </c>
      <c r="E17" s="39" t="s">
        <v>1502</v>
      </c>
    </row>
    <row r="18" spans="1:16" ht="12.75">
      <c r="A18" t="s">
        <v>49</v>
      </c>
      <c s="34" t="s">
        <v>26</v>
      </c>
      <c s="34" t="s">
        <v>8927</v>
      </c>
      <c s="35" t="s">
        <v>52</v>
      </c>
      <c s="6" t="s">
        <v>8928</v>
      </c>
      <c s="36" t="s">
        <v>107</v>
      </c>
      <c s="37">
        <v>9</v>
      </c>
      <c s="36">
        <v>0</v>
      </c>
      <c s="36">
        <f>ROUND(G18*H18,6)</f>
      </c>
      <c r="L18" s="38">
        <v>0</v>
      </c>
      <c s="32">
        <f>ROUND(ROUND(L18,2)*ROUND(G18,3),2)</f>
      </c>
      <c s="36" t="s">
        <v>981</v>
      </c>
      <c>
        <f>(M18*21)/100</f>
      </c>
      <c t="s">
        <v>27</v>
      </c>
    </row>
    <row r="19" spans="1:5" ht="12.75">
      <c r="A19" s="35" t="s">
        <v>56</v>
      </c>
      <c r="E19" s="39" t="s">
        <v>1323</v>
      </c>
    </row>
    <row r="20" spans="1:5" ht="12.75">
      <c r="A20" s="35" t="s">
        <v>57</v>
      </c>
      <c r="E20" s="40" t="s">
        <v>752</v>
      </c>
    </row>
    <row r="21" spans="1:5" ht="12.75">
      <c r="A21" t="s">
        <v>59</v>
      </c>
      <c r="E21" s="39" t="s">
        <v>1502</v>
      </c>
    </row>
    <row r="22" spans="1:16" ht="12.75">
      <c r="A22" t="s">
        <v>49</v>
      </c>
      <c s="34" t="s">
        <v>81</v>
      </c>
      <c s="34" t="s">
        <v>8921</v>
      </c>
      <c s="35" t="s">
        <v>52</v>
      </c>
      <c s="6" t="s">
        <v>8922</v>
      </c>
      <c s="36" t="s">
        <v>107</v>
      </c>
      <c s="37">
        <v>10</v>
      </c>
      <c s="36">
        <v>0</v>
      </c>
      <c s="36">
        <f>ROUND(G22*H22,6)</f>
      </c>
      <c r="L22" s="38">
        <v>0</v>
      </c>
      <c s="32">
        <f>ROUND(ROUND(L22,2)*ROUND(G22,3),2)</f>
      </c>
      <c s="36" t="s">
        <v>981</v>
      </c>
      <c>
        <f>(M22*21)/100</f>
      </c>
      <c t="s">
        <v>27</v>
      </c>
    </row>
    <row r="23" spans="1:5" ht="12.75">
      <c r="A23" s="35" t="s">
        <v>56</v>
      </c>
      <c r="E23" s="39" t="s">
        <v>52</v>
      </c>
    </row>
    <row r="24" spans="1:5" ht="12.75">
      <c r="A24" s="35" t="s">
        <v>57</v>
      </c>
      <c r="E24" s="40" t="s">
        <v>52</v>
      </c>
    </row>
    <row r="25" spans="1:5" ht="12.75">
      <c r="A25" t="s">
        <v>59</v>
      </c>
      <c r="E25" s="39" t="s">
        <v>52</v>
      </c>
    </row>
    <row r="26" spans="1:16" ht="12.75">
      <c r="A26" t="s">
        <v>49</v>
      </c>
      <c s="34" t="s">
        <v>84</v>
      </c>
      <c s="34" t="s">
        <v>8923</v>
      </c>
      <c s="35" t="s">
        <v>52</v>
      </c>
      <c s="6" t="s">
        <v>8924</v>
      </c>
      <c s="36" t="s">
        <v>107</v>
      </c>
      <c s="37">
        <v>10</v>
      </c>
      <c s="36">
        <v>0</v>
      </c>
      <c s="36">
        <f>ROUND(G26*H26,6)</f>
      </c>
      <c r="L26" s="38">
        <v>0</v>
      </c>
      <c s="32">
        <f>ROUND(ROUND(L26,2)*ROUND(G26,3),2)</f>
      </c>
      <c s="36" t="s">
        <v>981</v>
      </c>
      <c>
        <f>(M26*21)/100</f>
      </c>
      <c t="s">
        <v>27</v>
      </c>
    </row>
    <row r="27" spans="1:5" ht="12.75">
      <c r="A27" s="35" t="s">
        <v>56</v>
      </c>
      <c r="E27" s="39" t="s">
        <v>52</v>
      </c>
    </row>
    <row r="28" spans="1:5" ht="12.75">
      <c r="A28" s="35" t="s">
        <v>57</v>
      </c>
      <c r="E28" s="40" t="s">
        <v>52</v>
      </c>
    </row>
    <row r="29" spans="1:5" ht="12.75">
      <c r="A29" t="s">
        <v>59</v>
      </c>
      <c r="E29" s="39" t="s">
        <v>52</v>
      </c>
    </row>
    <row r="30" spans="1:16" ht="12.75">
      <c r="A30" t="s">
        <v>49</v>
      </c>
      <c s="34" t="s">
        <v>87</v>
      </c>
      <c s="34" t="s">
        <v>8925</v>
      </c>
      <c s="35" t="s">
        <v>52</v>
      </c>
      <c s="6" t="s">
        <v>8926</v>
      </c>
      <c s="36" t="s">
        <v>107</v>
      </c>
      <c s="37">
        <v>15</v>
      </c>
      <c s="36">
        <v>0</v>
      </c>
      <c s="36">
        <f>ROUND(G30*H30,6)</f>
      </c>
      <c r="L30" s="38">
        <v>0</v>
      </c>
      <c s="32">
        <f>ROUND(ROUND(L30,2)*ROUND(G30,3),2)</f>
      </c>
      <c s="36" t="s">
        <v>981</v>
      </c>
      <c>
        <f>(M30*21)/100</f>
      </c>
      <c t="s">
        <v>27</v>
      </c>
    </row>
    <row r="31" spans="1:5" ht="12.75">
      <c r="A31" s="35" t="s">
        <v>56</v>
      </c>
      <c r="E31" s="39" t="s">
        <v>52</v>
      </c>
    </row>
    <row r="32" spans="1:5" ht="12.75">
      <c r="A32" s="35" t="s">
        <v>57</v>
      </c>
      <c r="E32" s="40" t="s">
        <v>52</v>
      </c>
    </row>
    <row r="33" spans="1:5" ht="12.75">
      <c r="A33" t="s">
        <v>59</v>
      </c>
      <c r="E33" s="39" t="s">
        <v>52</v>
      </c>
    </row>
    <row r="34" spans="1:16" ht="12.75">
      <c r="A34" t="s">
        <v>49</v>
      </c>
      <c s="34" t="s">
        <v>90</v>
      </c>
      <c s="34" t="s">
        <v>8901</v>
      </c>
      <c s="35" t="s">
        <v>52</v>
      </c>
      <c s="6" t="s">
        <v>8902</v>
      </c>
      <c s="36" t="s">
        <v>107</v>
      </c>
      <c s="37">
        <v>31</v>
      </c>
      <c s="36">
        <v>0</v>
      </c>
      <c s="36">
        <f>ROUND(G34*H34,6)</f>
      </c>
      <c r="L34" s="38">
        <v>0</v>
      </c>
      <c s="32">
        <f>ROUND(ROUND(L34,2)*ROUND(G34,3),2)</f>
      </c>
      <c s="36" t="s">
        <v>981</v>
      </c>
      <c>
        <f>(M34*21)/100</f>
      </c>
      <c t="s">
        <v>27</v>
      </c>
    </row>
    <row r="35" spans="1:5" ht="12.75">
      <c r="A35" s="35" t="s">
        <v>56</v>
      </c>
      <c r="E35" s="39" t="s">
        <v>1323</v>
      </c>
    </row>
    <row r="36" spans="1:5" ht="12.75">
      <c r="A36" s="35" t="s">
        <v>57</v>
      </c>
      <c r="E36" s="40" t="s">
        <v>752</v>
      </c>
    </row>
    <row r="37" spans="1:5" ht="12.75">
      <c r="A37" t="s">
        <v>59</v>
      </c>
      <c r="E37" s="39" t="s">
        <v>1502</v>
      </c>
    </row>
    <row r="38" spans="1:13" ht="12.75">
      <c r="A38" t="s">
        <v>46</v>
      </c>
      <c r="C38" s="31" t="s">
        <v>27</v>
      </c>
      <c r="E38" s="33" t="s">
        <v>8903</v>
      </c>
      <c r="J38" s="32">
        <f>0</f>
      </c>
      <c s="32">
        <f>0</f>
      </c>
      <c s="32">
        <f>0+L39+L43+L47+L51+L55</f>
      </c>
      <c s="32">
        <f>0+M39+M43+M47+M51+M55</f>
      </c>
    </row>
    <row r="39" spans="1:16" ht="12.75">
      <c r="A39" t="s">
        <v>49</v>
      </c>
      <c s="34" t="s">
        <v>93</v>
      </c>
      <c s="34" t="s">
        <v>8899</v>
      </c>
      <c s="35" t="s">
        <v>52</v>
      </c>
      <c s="6" t="s">
        <v>8900</v>
      </c>
      <c s="36" t="s">
        <v>107</v>
      </c>
      <c s="37">
        <v>5</v>
      </c>
      <c s="36">
        <v>0</v>
      </c>
      <c s="36">
        <f>ROUND(G39*H39,6)</f>
      </c>
      <c r="L39" s="38">
        <v>0</v>
      </c>
      <c s="32">
        <f>ROUND(ROUND(L39,2)*ROUND(G39,3),2)</f>
      </c>
      <c s="36" t="s">
        <v>981</v>
      </c>
      <c>
        <f>(M39*21)/100</f>
      </c>
      <c t="s">
        <v>27</v>
      </c>
    </row>
    <row r="40" spans="1:5" ht="12.75">
      <c r="A40" s="35" t="s">
        <v>56</v>
      </c>
      <c r="E40" s="39" t="s">
        <v>1323</v>
      </c>
    </row>
    <row r="41" spans="1:5" ht="12.75">
      <c r="A41" s="35" t="s">
        <v>57</v>
      </c>
      <c r="E41" s="40" t="s">
        <v>752</v>
      </c>
    </row>
    <row r="42" spans="1:5" ht="12.75">
      <c r="A42" t="s">
        <v>59</v>
      </c>
      <c r="E42" s="39" t="s">
        <v>1502</v>
      </c>
    </row>
    <row r="43" spans="1:16" ht="12.75">
      <c r="A43" t="s">
        <v>49</v>
      </c>
      <c s="34" t="s">
        <v>96</v>
      </c>
      <c s="34" t="s">
        <v>8919</v>
      </c>
      <c s="35" t="s">
        <v>52</v>
      </c>
      <c s="6" t="s">
        <v>8920</v>
      </c>
      <c s="36" t="s">
        <v>107</v>
      </c>
      <c s="37">
        <v>5</v>
      </c>
      <c s="36">
        <v>0</v>
      </c>
      <c s="36">
        <f>ROUND(G43*H43,6)</f>
      </c>
      <c r="L43" s="38">
        <v>0</v>
      </c>
      <c s="32">
        <f>ROUND(ROUND(L43,2)*ROUND(G43,3),2)</f>
      </c>
      <c s="36" t="s">
        <v>981</v>
      </c>
      <c>
        <f>(M43*21)/100</f>
      </c>
      <c t="s">
        <v>27</v>
      </c>
    </row>
    <row r="44" spans="1:5" ht="12.75">
      <c r="A44" s="35" t="s">
        <v>56</v>
      </c>
      <c r="E44" s="39" t="s">
        <v>1323</v>
      </c>
    </row>
    <row r="45" spans="1:5" ht="12.75">
      <c r="A45" s="35" t="s">
        <v>57</v>
      </c>
      <c r="E45" s="40" t="s">
        <v>752</v>
      </c>
    </row>
    <row r="46" spans="1:5" ht="12.75">
      <c r="A46" t="s">
        <v>59</v>
      </c>
      <c r="E46" s="39" t="s">
        <v>1502</v>
      </c>
    </row>
    <row r="47" spans="1:16" ht="12.75">
      <c r="A47" t="s">
        <v>49</v>
      </c>
      <c s="34" t="s">
        <v>100</v>
      </c>
      <c s="34" t="s">
        <v>8927</v>
      </c>
      <c s="35" t="s">
        <v>52</v>
      </c>
      <c s="6" t="s">
        <v>8928</v>
      </c>
      <c s="36" t="s">
        <v>107</v>
      </c>
      <c s="37">
        <v>36</v>
      </c>
      <c s="36">
        <v>0</v>
      </c>
      <c s="36">
        <f>ROUND(G47*H47,6)</f>
      </c>
      <c r="L47" s="38">
        <v>0</v>
      </c>
      <c s="32">
        <f>ROUND(ROUND(L47,2)*ROUND(G47,3),2)</f>
      </c>
      <c s="36" t="s">
        <v>981</v>
      </c>
      <c>
        <f>(M47*21)/100</f>
      </c>
      <c t="s">
        <v>27</v>
      </c>
    </row>
    <row r="48" spans="1:5" ht="12.75">
      <c r="A48" s="35" t="s">
        <v>56</v>
      </c>
      <c r="E48" s="39" t="s">
        <v>1323</v>
      </c>
    </row>
    <row r="49" spans="1:5" ht="12.75">
      <c r="A49" s="35" t="s">
        <v>57</v>
      </c>
      <c r="E49" s="40" t="s">
        <v>752</v>
      </c>
    </row>
    <row r="50" spans="1:5" ht="12.75">
      <c r="A50" t="s">
        <v>59</v>
      </c>
      <c r="E50" s="39" t="s">
        <v>1502</v>
      </c>
    </row>
    <row r="51" spans="1:16" ht="12.75">
      <c r="A51" t="s">
        <v>49</v>
      </c>
      <c s="34" t="s">
        <v>116</v>
      </c>
      <c s="34" t="s">
        <v>8904</v>
      </c>
      <c s="35" t="s">
        <v>52</v>
      </c>
      <c s="6" t="s">
        <v>8905</v>
      </c>
      <c s="36" t="s">
        <v>107</v>
      </c>
      <c s="37">
        <v>22</v>
      </c>
      <c s="36">
        <v>0</v>
      </c>
      <c s="36">
        <f>ROUND(G51*H51,6)</f>
      </c>
      <c r="L51" s="38">
        <v>0</v>
      </c>
      <c s="32">
        <f>ROUND(ROUND(L51,2)*ROUND(G51,3),2)</f>
      </c>
      <c s="36" t="s">
        <v>981</v>
      </c>
      <c>
        <f>(M51*21)/100</f>
      </c>
      <c t="s">
        <v>27</v>
      </c>
    </row>
    <row r="52" spans="1:5" ht="12.75">
      <c r="A52" s="35" t="s">
        <v>56</v>
      </c>
      <c r="E52" s="39" t="s">
        <v>1323</v>
      </c>
    </row>
    <row r="53" spans="1:5" ht="12.75">
      <c r="A53" s="35" t="s">
        <v>57</v>
      </c>
      <c r="E53" s="40" t="s">
        <v>752</v>
      </c>
    </row>
    <row r="54" spans="1:5" ht="12.75">
      <c r="A54" t="s">
        <v>59</v>
      </c>
      <c r="E54" s="39" t="s">
        <v>1502</v>
      </c>
    </row>
    <row r="55" spans="1:16" ht="12.75">
      <c r="A55" t="s">
        <v>49</v>
      </c>
      <c s="34" t="s">
        <v>119</v>
      </c>
      <c s="34" t="s">
        <v>8929</v>
      </c>
      <c s="35" t="s">
        <v>52</v>
      </c>
      <c s="6" t="s">
        <v>8930</v>
      </c>
      <c s="36" t="s">
        <v>107</v>
      </c>
      <c s="37">
        <v>31</v>
      </c>
      <c s="36">
        <v>0</v>
      </c>
      <c s="36">
        <f>ROUND(G55*H55,6)</f>
      </c>
      <c r="L55" s="38">
        <v>0</v>
      </c>
      <c s="32">
        <f>ROUND(ROUND(L55,2)*ROUND(G55,3),2)</f>
      </c>
      <c s="36" t="s">
        <v>981</v>
      </c>
      <c>
        <f>(M55*21)/100</f>
      </c>
      <c t="s">
        <v>27</v>
      </c>
    </row>
    <row r="56" spans="1:5" ht="12.75">
      <c r="A56" s="35" t="s">
        <v>56</v>
      </c>
      <c r="E56" s="39" t="s">
        <v>1323</v>
      </c>
    </row>
    <row r="57" spans="1:5" ht="12.75">
      <c r="A57" s="35" t="s">
        <v>57</v>
      </c>
      <c r="E57" s="40" t="s">
        <v>752</v>
      </c>
    </row>
    <row r="58" spans="1:5" ht="12.75">
      <c r="A58" t="s">
        <v>59</v>
      </c>
      <c r="E58" s="39" t="s">
        <v>1502</v>
      </c>
    </row>
    <row r="59" spans="1:13" ht="12.75">
      <c r="A59" t="s">
        <v>46</v>
      </c>
      <c r="C59" s="31" t="s">
        <v>26</v>
      </c>
      <c r="E59" s="33" t="s">
        <v>8908</v>
      </c>
      <c r="J59" s="32">
        <f>0</f>
      </c>
      <c s="32">
        <f>0</f>
      </c>
      <c s="32">
        <f>0+L60+L64+L68+L72</f>
      </c>
      <c s="32">
        <f>0+M60+M64+M68+M72</f>
      </c>
    </row>
    <row r="60" spans="1:16" ht="12.75">
      <c r="A60" t="s">
        <v>49</v>
      </c>
      <c s="34" t="s">
        <v>122</v>
      </c>
      <c s="34" t="s">
        <v>7801</v>
      </c>
      <c s="35" t="s">
        <v>52</v>
      </c>
      <c s="6" t="s">
        <v>8909</v>
      </c>
      <c s="36" t="s">
        <v>673</v>
      </c>
      <c s="37">
        <v>16</v>
      </c>
      <c s="36">
        <v>0</v>
      </c>
      <c s="36">
        <f>ROUND(G60*H60,6)</f>
      </c>
      <c r="L60" s="38">
        <v>0</v>
      </c>
      <c s="32">
        <f>ROUND(ROUND(L60,2)*ROUND(G60,3),2)</f>
      </c>
      <c s="36" t="s">
        <v>981</v>
      </c>
      <c>
        <f>(M60*21)/100</f>
      </c>
      <c t="s">
        <v>27</v>
      </c>
    </row>
    <row r="61" spans="1:5" ht="12.75">
      <c r="A61" s="35" t="s">
        <v>56</v>
      </c>
      <c r="E61" s="39" t="s">
        <v>1323</v>
      </c>
    </row>
    <row r="62" spans="1:5" ht="12.75">
      <c r="A62" s="35" t="s">
        <v>57</v>
      </c>
      <c r="E62" s="40" t="s">
        <v>752</v>
      </c>
    </row>
    <row r="63" spans="1:5" ht="12.75">
      <c r="A63" t="s">
        <v>59</v>
      </c>
      <c r="E63" s="39" t="s">
        <v>1502</v>
      </c>
    </row>
    <row r="64" spans="1:16" ht="12.75">
      <c r="A64" t="s">
        <v>49</v>
      </c>
      <c s="34" t="s">
        <v>125</v>
      </c>
      <c s="34" t="s">
        <v>7791</v>
      </c>
      <c s="35" t="s">
        <v>52</v>
      </c>
      <c s="6" t="s">
        <v>8910</v>
      </c>
      <c s="36" t="s">
        <v>107</v>
      </c>
      <c s="37">
        <v>53</v>
      </c>
      <c s="36">
        <v>0</v>
      </c>
      <c s="36">
        <f>ROUND(G64*H64,6)</f>
      </c>
      <c r="L64" s="38">
        <v>0</v>
      </c>
      <c s="32">
        <f>ROUND(ROUND(L64,2)*ROUND(G64,3),2)</f>
      </c>
      <c s="36" t="s">
        <v>981</v>
      </c>
      <c>
        <f>(M64*21)/100</f>
      </c>
      <c t="s">
        <v>27</v>
      </c>
    </row>
    <row r="65" spans="1:5" ht="12.75">
      <c r="A65" s="35" t="s">
        <v>56</v>
      </c>
      <c r="E65" s="39" t="s">
        <v>52</v>
      </c>
    </row>
    <row r="66" spans="1:5" ht="12.75">
      <c r="A66" s="35" t="s">
        <v>57</v>
      </c>
      <c r="E66" s="40" t="s">
        <v>52</v>
      </c>
    </row>
    <row r="67" spans="1:5" ht="12.75">
      <c r="A67" t="s">
        <v>59</v>
      </c>
      <c r="E67" s="39" t="s">
        <v>52</v>
      </c>
    </row>
    <row r="68" spans="1:16" ht="12.75">
      <c r="A68" t="s">
        <v>49</v>
      </c>
      <c s="34" t="s">
        <v>128</v>
      </c>
      <c s="34" t="s">
        <v>7797</v>
      </c>
      <c s="35" t="s">
        <v>52</v>
      </c>
      <c s="6" t="s">
        <v>8911</v>
      </c>
      <c s="36" t="s">
        <v>107</v>
      </c>
      <c s="37">
        <v>1</v>
      </c>
      <c s="36">
        <v>0</v>
      </c>
      <c s="36">
        <f>ROUND(G68*H68,6)</f>
      </c>
      <c r="L68" s="38">
        <v>0</v>
      </c>
      <c s="32">
        <f>ROUND(ROUND(L68,2)*ROUND(G68,3),2)</f>
      </c>
      <c s="36" t="s">
        <v>981</v>
      </c>
      <c>
        <f>(M68*21)/100</f>
      </c>
      <c t="s">
        <v>27</v>
      </c>
    </row>
    <row r="69" spans="1:5" ht="12.75">
      <c r="A69" s="35" t="s">
        <v>56</v>
      </c>
      <c r="E69" s="39" t="s">
        <v>1323</v>
      </c>
    </row>
    <row r="70" spans="1:5" ht="12.75">
      <c r="A70" s="35" t="s">
        <v>57</v>
      </c>
      <c r="E70" s="40" t="s">
        <v>752</v>
      </c>
    </row>
    <row r="71" spans="1:5" ht="12.75">
      <c r="A71" t="s">
        <v>59</v>
      </c>
      <c r="E71" s="39" t="s">
        <v>1502</v>
      </c>
    </row>
    <row r="72" spans="1:16" ht="12.75">
      <c r="A72" t="s">
        <v>49</v>
      </c>
      <c s="34" t="s">
        <v>131</v>
      </c>
      <c s="34" t="s">
        <v>7804</v>
      </c>
      <c s="35" t="s">
        <v>52</v>
      </c>
      <c s="6" t="s">
        <v>8912</v>
      </c>
      <c s="36" t="s">
        <v>673</v>
      </c>
      <c s="37">
        <v>16</v>
      </c>
      <c s="36">
        <v>0</v>
      </c>
      <c s="36">
        <f>ROUND(G72*H72,6)</f>
      </c>
      <c r="L72" s="38">
        <v>0</v>
      </c>
      <c s="32">
        <f>ROUND(ROUND(L72,2)*ROUND(G72,3),2)</f>
      </c>
      <c s="36" t="s">
        <v>981</v>
      </c>
      <c>
        <f>(M72*21)/100</f>
      </c>
      <c t="s">
        <v>27</v>
      </c>
    </row>
    <row r="73" spans="1:5" ht="12.75">
      <c r="A73" s="35" t="s">
        <v>56</v>
      </c>
      <c r="E73" s="39" t="s">
        <v>1323</v>
      </c>
    </row>
    <row r="74" spans="1:5" ht="12.75">
      <c r="A74" s="35" t="s">
        <v>57</v>
      </c>
      <c r="E74" s="40" t="s">
        <v>752</v>
      </c>
    </row>
    <row r="75" spans="1:5" ht="12.75">
      <c r="A75" t="s">
        <v>59</v>
      </c>
      <c r="E75" s="39" t="s">
        <v>1502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8893</v>
      </c>
      <c s="41">
        <f>Rekapitulace!C143</f>
      </c>
      <c s="20" t="s">
        <v>0</v>
      </c>
      <c t="s">
        <v>23</v>
      </c>
      <c t="s">
        <v>27</v>
      </c>
    </row>
    <row r="4" spans="1:16" ht="32" customHeight="1">
      <c r="A4" s="24" t="s">
        <v>20</v>
      </c>
      <c s="25" t="s">
        <v>28</v>
      </c>
      <c s="27" t="s">
        <v>8893</v>
      </c>
      <c r="E4" s="26" t="s">
        <v>8894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COUNTIFS(L8:L80,"=0",A8:A80,"P")+COUNTIFS(L8:L80,"",A8:A80,"P")+SUM(Q8:Q80)</f>
      </c>
    </row>
    <row r="8" spans="1:13" ht="12.75">
      <c r="A8" t="s">
        <v>44</v>
      </c>
      <c r="C8" s="28" t="s">
        <v>8936</v>
      </c>
      <c r="E8" s="30" t="s">
        <v>8935</v>
      </c>
      <c r="J8" s="29">
        <f>0+J9+J46+J67</f>
      </c>
      <c s="29">
        <f>0+K9+K46+K67</f>
      </c>
      <c s="29">
        <f>0+L9+L46+L67</f>
      </c>
      <c s="29">
        <f>0+M9+M46+M67</f>
      </c>
    </row>
    <row r="9" spans="1:13" ht="12.75">
      <c r="A9" t="s">
        <v>46</v>
      </c>
      <c r="C9" s="31" t="s">
        <v>69</v>
      </c>
      <c r="E9" s="33" t="s">
        <v>8898</v>
      </c>
      <c r="J9" s="32">
        <f>0</f>
      </c>
      <c s="32">
        <f>0</f>
      </c>
      <c s="32">
        <f>0+L10+L14+L18+L22+L26+L30+L34+L38+L42</f>
      </c>
      <c s="32">
        <f>0+M10+M14+M18+M22+M26+M30+M34+M38+M42</f>
      </c>
    </row>
    <row r="10" spans="1:16" ht="12.75">
      <c r="A10" t="s">
        <v>49</v>
      </c>
      <c s="34" t="s">
        <v>69</v>
      </c>
      <c s="34" t="s">
        <v>8899</v>
      </c>
      <c s="35" t="s">
        <v>52</v>
      </c>
      <c s="6" t="s">
        <v>8900</v>
      </c>
      <c s="36" t="s">
        <v>107</v>
      </c>
      <c s="37">
        <v>100</v>
      </c>
      <c s="36">
        <v>0</v>
      </c>
      <c s="36">
        <f>ROUND(G10*H10,6)</f>
      </c>
      <c r="L10" s="38">
        <v>0</v>
      </c>
      <c s="32">
        <f>ROUND(ROUND(L10,2)*ROUND(G10,3),2)</f>
      </c>
      <c s="36" t="s">
        <v>981</v>
      </c>
      <c>
        <f>(M10*21)/100</f>
      </c>
      <c t="s">
        <v>27</v>
      </c>
    </row>
    <row r="11" spans="1:5" ht="12.75">
      <c r="A11" s="35" t="s">
        <v>56</v>
      </c>
      <c r="E11" s="39" t="s">
        <v>1323</v>
      </c>
    </row>
    <row r="12" spans="1:5" ht="12.75">
      <c r="A12" s="35" t="s">
        <v>57</v>
      </c>
      <c r="E12" s="40" t="s">
        <v>752</v>
      </c>
    </row>
    <row r="13" spans="1:5" ht="12.75">
      <c r="A13" t="s">
        <v>59</v>
      </c>
      <c r="E13" s="39" t="s">
        <v>1502</v>
      </c>
    </row>
    <row r="14" spans="1:16" ht="12.75">
      <c r="A14" t="s">
        <v>49</v>
      </c>
      <c s="34" t="s">
        <v>27</v>
      </c>
      <c s="34" t="s">
        <v>8919</v>
      </c>
      <c s="35" t="s">
        <v>52</v>
      </c>
      <c s="6" t="s">
        <v>8920</v>
      </c>
      <c s="36" t="s">
        <v>107</v>
      </c>
      <c s="37">
        <v>20</v>
      </c>
      <c s="36">
        <v>0</v>
      </c>
      <c s="36">
        <f>ROUND(G14*H14,6)</f>
      </c>
      <c r="L14" s="38">
        <v>0</v>
      </c>
      <c s="32">
        <f>ROUND(ROUND(L14,2)*ROUND(G14,3),2)</f>
      </c>
      <c s="36" t="s">
        <v>981</v>
      </c>
      <c>
        <f>(M14*21)/100</f>
      </c>
      <c t="s">
        <v>27</v>
      </c>
    </row>
    <row r="15" spans="1:5" ht="12.75">
      <c r="A15" s="35" t="s">
        <v>56</v>
      </c>
      <c r="E15" s="39" t="s">
        <v>1323</v>
      </c>
    </row>
    <row r="16" spans="1:5" ht="12.75">
      <c r="A16" s="35" t="s">
        <v>57</v>
      </c>
      <c r="E16" s="40" t="s">
        <v>752</v>
      </c>
    </row>
    <row r="17" spans="1:5" ht="12.75">
      <c r="A17" t="s">
        <v>59</v>
      </c>
      <c r="E17" s="39" t="s">
        <v>1502</v>
      </c>
    </row>
    <row r="18" spans="1:16" ht="12.75">
      <c r="A18" t="s">
        <v>49</v>
      </c>
      <c s="34" t="s">
        <v>26</v>
      </c>
      <c s="34" t="s">
        <v>8927</v>
      </c>
      <c s="35" t="s">
        <v>52</v>
      </c>
      <c s="6" t="s">
        <v>8928</v>
      </c>
      <c s="36" t="s">
        <v>107</v>
      </c>
      <c s="37">
        <v>12</v>
      </c>
      <c s="36">
        <v>0</v>
      </c>
      <c s="36">
        <f>ROUND(G18*H18,6)</f>
      </c>
      <c r="L18" s="38">
        <v>0</v>
      </c>
      <c s="32">
        <f>ROUND(ROUND(L18,2)*ROUND(G18,3),2)</f>
      </c>
      <c s="36" t="s">
        <v>981</v>
      </c>
      <c>
        <f>(M18*21)/100</f>
      </c>
      <c t="s">
        <v>27</v>
      </c>
    </row>
    <row r="19" spans="1:5" ht="12.75">
      <c r="A19" s="35" t="s">
        <v>56</v>
      </c>
      <c r="E19" s="39" t="s">
        <v>52</v>
      </c>
    </row>
    <row r="20" spans="1:5" ht="12.75">
      <c r="A20" s="35" t="s">
        <v>57</v>
      </c>
      <c r="E20" s="40" t="s">
        <v>52</v>
      </c>
    </row>
    <row r="21" spans="1:5" ht="12.75">
      <c r="A21" t="s">
        <v>59</v>
      </c>
      <c r="E21" s="39" t="s">
        <v>52</v>
      </c>
    </row>
    <row r="22" spans="1:16" ht="12.75">
      <c r="A22" t="s">
        <v>49</v>
      </c>
      <c s="34" t="s">
        <v>81</v>
      </c>
      <c s="34" t="s">
        <v>604</v>
      </c>
      <c s="35" t="s">
        <v>52</v>
      </c>
      <c s="6" t="s">
        <v>8937</v>
      </c>
      <c s="36" t="s">
        <v>107</v>
      </c>
      <c s="37">
        <v>2</v>
      </c>
      <c s="36">
        <v>0</v>
      </c>
      <c s="36">
        <f>ROUND(G22*H22,6)</f>
      </c>
      <c r="L22" s="38">
        <v>0</v>
      </c>
      <c s="32">
        <f>ROUND(ROUND(L22,2)*ROUND(G22,3),2)</f>
      </c>
      <c s="36" t="s">
        <v>981</v>
      </c>
      <c>
        <f>(M22*21)/100</f>
      </c>
      <c t="s">
        <v>27</v>
      </c>
    </row>
    <row r="23" spans="1:5" ht="12.75">
      <c r="A23" s="35" t="s">
        <v>56</v>
      </c>
      <c r="E23" s="39" t="s">
        <v>52</v>
      </c>
    </row>
    <row r="24" spans="1:5" ht="12.75">
      <c r="A24" s="35" t="s">
        <v>57</v>
      </c>
      <c r="E24" s="40" t="s">
        <v>52</v>
      </c>
    </row>
    <row r="25" spans="1:5" ht="12.75">
      <c r="A25" t="s">
        <v>59</v>
      </c>
      <c r="E25" s="39" t="s">
        <v>52</v>
      </c>
    </row>
    <row r="26" spans="1:16" ht="12.75">
      <c r="A26" t="s">
        <v>49</v>
      </c>
      <c s="34" t="s">
        <v>84</v>
      </c>
      <c s="34" t="s">
        <v>607</v>
      </c>
      <c s="35" t="s">
        <v>52</v>
      </c>
      <c s="6" t="s">
        <v>8938</v>
      </c>
      <c s="36" t="s">
        <v>107</v>
      </c>
      <c s="37">
        <v>2</v>
      </c>
      <c s="36">
        <v>0</v>
      </c>
      <c s="36">
        <f>ROUND(G26*H26,6)</f>
      </c>
      <c r="L26" s="38">
        <v>0</v>
      </c>
      <c s="32">
        <f>ROUND(ROUND(L26,2)*ROUND(G26,3),2)</f>
      </c>
      <c s="36" t="s">
        <v>981</v>
      </c>
      <c>
        <f>(M26*21)/100</f>
      </c>
      <c t="s">
        <v>27</v>
      </c>
    </row>
    <row r="27" spans="1:5" ht="12.75">
      <c r="A27" s="35" t="s">
        <v>56</v>
      </c>
      <c r="E27" s="39" t="s">
        <v>52</v>
      </c>
    </row>
    <row r="28" spans="1:5" ht="12.75">
      <c r="A28" s="35" t="s">
        <v>57</v>
      </c>
      <c r="E28" s="40" t="s">
        <v>52</v>
      </c>
    </row>
    <row r="29" spans="1:5" ht="12.75">
      <c r="A29" t="s">
        <v>59</v>
      </c>
      <c r="E29" s="39" t="s">
        <v>52</v>
      </c>
    </row>
    <row r="30" spans="1:16" ht="12.75">
      <c r="A30" t="s">
        <v>49</v>
      </c>
      <c s="34" t="s">
        <v>87</v>
      </c>
      <c s="34" t="s">
        <v>8921</v>
      </c>
      <c s="35" t="s">
        <v>52</v>
      </c>
      <c s="6" t="s">
        <v>8922</v>
      </c>
      <c s="36" t="s">
        <v>107</v>
      </c>
      <c s="37">
        <v>14</v>
      </c>
      <c s="36">
        <v>0</v>
      </c>
      <c s="36">
        <f>ROUND(G30*H30,6)</f>
      </c>
      <c r="L30" s="38">
        <v>0</v>
      </c>
      <c s="32">
        <f>ROUND(ROUND(L30,2)*ROUND(G30,3),2)</f>
      </c>
      <c s="36" t="s">
        <v>981</v>
      </c>
      <c>
        <f>(M30*21)/100</f>
      </c>
      <c t="s">
        <v>27</v>
      </c>
    </row>
    <row r="31" spans="1:5" ht="12.75">
      <c r="A31" s="35" t="s">
        <v>56</v>
      </c>
      <c r="E31" s="39" t="s">
        <v>52</v>
      </c>
    </row>
    <row r="32" spans="1:5" ht="12.75">
      <c r="A32" s="35" t="s">
        <v>57</v>
      </c>
      <c r="E32" s="40" t="s">
        <v>52</v>
      </c>
    </row>
    <row r="33" spans="1:5" ht="12.75">
      <c r="A33" t="s">
        <v>59</v>
      </c>
      <c r="E33" s="39" t="s">
        <v>52</v>
      </c>
    </row>
    <row r="34" spans="1:16" ht="12.75">
      <c r="A34" t="s">
        <v>49</v>
      </c>
      <c s="34" t="s">
        <v>90</v>
      </c>
      <c s="34" t="s">
        <v>8923</v>
      </c>
      <c s="35" t="s">
        <v>52</v>
      </c>
      <c s="6" t="s">
        <v>8924</v>
      </c>
      <c s="36" t="s">
        <v>107</v>
      </c>
      <c s="37">
        <v>14</v>
      </c>
      <c s="36">
        <v>0</v>
      </c>
      <c s="36">
        <f>ROUND(G34*H34,6)</f>
      </c>
      <c r="L34" s="38">
        <v>0</v>
      </c>
      <c s="32">
        <f>ROUND(ROUND(L34,2)*ROUND(G34,3),2)</f>
      </c>
      <c s="36" t="s">
        <v>981</v>
      </c>
      <c>
        <f>(M34*21)/100</f>
      </c>
      <c t="s">
        <v>27</v>
      </c>
    </row>
    <row r="35" spans="1:5" ht="12.75">
      <c r="A35" s="35" t="s">
        <v>56</v>
      </c>
      <c r="E35" s="39" t="s">
        <v>52</v>
      </c>
    </row>
    <row r="36" spans="1:5" ht="12.75">
      <c r="A36" s="35" t="s">
        <v>57</v>
      </c>
      <c r="E36" s="40" t="s">
        <v>52</v>
      </c>
    </row>
    <row r="37" spans="1:5" ht="12.75">
      <c r="A37" t="s">
        <v>59</v>
      </c>
      <c r="E37" s="39" t="s">
        <v>52</v>
      </c>
    </row>
    <row r="38" spans="1:16" ht="12.75">
      <c r="A38" t="s">
        <v>49</v>
      </c>
      <c s="34" t="s">
        <v>93</v>
      </c>
      <c s="34" t="s">
        <v>8925</v>
      </c>
      <c s="35" t="s">
        <v>52</v>
      </c>
      <c s="6" t="s">
        <v>8926</v>
      </c>
      <c s="36" t="s">
        <v>107</v>
      </c>
      <c s="37">
        <v>50</v>
      </c>
      <c s="36">
        <v>0</v>
      </c>
      <c s="36">
        <f>ROUND(G38*H38,6)</f>
      </c>
      <c r="L38" s="38">
        <v>0</v>
      </c>
      <c s="32">
        <f>ROUND(ROUND(L38,2)*ROUND(G38,3),2)</f>
      </c>
      <c s="36" t="s">
        <v>981</v>
      </c>
      <c>
        <f>(M38*21)/100</f>
      </c>
      <c t="s">
        <v>27</v>
      </c>
    </row>
    <row r="39" spans="1:5" ht="12.75">
      <c r="A39" s="35" t="s">
        <v>56</v>
      </c>
      <c r="E39" s="39" t="s">
        <v>52</v>
      </c>
    </row>
    <row r="40" spans="1:5" ht="12.75">
      <c r="A40" s="35" t="s">
        <v>57</v>
      </c>
      <c r="E40" s="40" t="s">
        <v>52</v>
      </c>
    </row>
    <row r="41" spans="1:5" ht="12.75">
      <c r="A41" t="s">
        <v>59</v>
      </c>
      <c r="E41" s="39" t="s">
        <v>52</v>
      </c>
    </row>
    <row r="42" spans="1:16" ht="12.75">
      <c r="A42" t="s">
        <v>49</v>
      </c>
      <c s="34" t="s">
        <v>96</v>
      </c>
      <c s="34" t="s">
        <v>8901</v>
      </c>
      <c s="35" t="s">
        <v>52</v>
      </c>
      <c s="6" t="s">
        <v>8902</v>
      </c>
      <c s="36" t="s">
        <v>107</v>
      </c>
      <c s="37">
        <v>19</v>
      </c>
      <c s="36">
        <v>0</v>
      </c>
      <c s="36">
        <f>ROUND(G42*H42,6)</f>
      </c>
      <c r="L42" s="38">
        <v>0</v>
      </c>
      <c s="32">
        <f>ROUND(ROUND(L42,2)*ROUND(G42,3),2)</f>
      </c>
      <c s="36" t="s">
        <v>981</v>
      </c>
      <c>
        <f>(M42*21)/100</f>
      </c>
      <c t="s">
        <v>27</v>
      </c>
    </row>
    <row r="43" spans="1:5" ht="12.75">
      <c r="A43" s="35" t="s">
        <v>56</v>
      </c>
      <c r="E43" s="39" t="s">
        <v>1323</v>
      </c>
    </row>
    <row r="44" spans="1:5" ht="12.75">
      <c r="A44" s="35" t="s">
        <v>57</v>
      </c>
      <c r="E44" s="40" t="s">
        <v>752</v>
      </c>
    </row>
    <row r="45" spans="1:5" ht="12.75">
      <c r="A45" t="s">
        <v>59</v>
      </c>
      <c r="E45" s="39" t="s">
        <v>1502</v>
      </c>
    </row>
    <row r="46" spans="1:13" ht="12.75">
      <c r="A46" t="s">
        <v>46</v>
      </c>
      <c r="C46" s="31" t="s">
        <v>27</v>
      </c>
      <c r="E46" s="33" t="s">
        <v>8903</v>
      </c>
      <c r="J46" s="32">
        <f>0</f>
      </c>
      <c s="32">
        <f>0</f>
      </c>
      <c s="32">
        <f>0+L47+L51+L55+L59+L63</f>
      </c>
      <c s="32">
        <f>0+M47+M51+M55+M59+M63</f>
      </c>
    </row>
    <row r="47" spans="1:16" ht="12.75">
      <c r="A47" t="s">
        <v>49</v>
      </c>
      <c s="34" t="s">
        <v>100</v>
      </c>
      <c s="34" t="s">
        <v>8899</v>
      </c>
      <c s="35" t="s">
        <v>52</v>
      </c>
      <c s="6" t="s">
        <v>8900</v>
      </c>
      <c s="36" t="s">
        <v>107</v>
      </c>
      <c s="37">
        <v>20</v>
      </c>
      <c s="36">
        <v>0</v>
      </c>
      <c s="36">
        <f>ROUND(G47*H47,6)</f>
      </c>
      <c r="L47" s="38">
        <v>0</v>
      </c>
      <c s="32">
        <f>ROUND(ROUND(L47,2)*ROUND(G47,3),2)</f>
      </c>
      <c s="36" t="s">
        <v>981</v>
      </c>
      <c>
        <f>(M47*21)/100</f>
      </c>
      <c t="s">
        <v>27</v>
      </c>
    </row>
    <row r="48" spans="1:5" ht="12.75">
      <c r="A48" s="35" t="s">
        <v>56</v>
      </c>
      <c r="E48" s="39" t="s">
        <v>1323</v>
      </c>
    </row>
    <row r="49" spans="1:5" ht="12.75">
      <c r="A49" s="35" t="s">
        <v>57</v>
      </c>
      <c r="E49" s="40" t="s">
        <v>752</v>
      </c>
    </row>
    <row r="50" spans="1:5" ht="12.75">
      <c r="A50" t="s">
        <v>59</v>
      </c>
      <c r="E50" s="39" t="s">
        <v>1502</v>
      </c>
    </row>
    <row r="51" spans="1:16" ht="12.75">
      <c r="A51" t="s">
        <v>49</v>
      </c>
      <c s="34" t="s">
        <v>116</v>
      </c>
      <c s="34" t="s">
        <v>8919</v>
      </c>
      <c s="35" t="s">
        <v>52</v>
      </c>
      <c s="6" t="s">
        <v>8920</v>
      </c>
      <c s="36" t="s">
        <v>107</v>
      </c>
      <c s="37">
        <v>5</v>
      </c>
      <c s="36">
        <v>0</v>
      </c>
      <c s="36">
        <f>ROUND(G51*H51,6)</f>
      </c>
      <c r="L51" s="38">
        <v>0</v>
      </c>
      <c s="32">
        <f>ROUND(ROUND(L51,2)*ROUND(G51,3),2)</f>
      </c>
      <c s="36" t="s">
        <v>981</v>
      </c>
      <c>
        <f>(M51*21)/100</f>
      </c>
      <c t="s">
        <v>27</v>
      </c>
    </row>
    <row r="52" spans="1:5" ht="12.75">
      <c r="A52" s="35" t="s">
        <v>56</v>
      </c>
      <c r="E52" s="39" t="s">
        <v>1323</v>
      </c>
    </row>
    <row r="53" spans="1:5" ht="12.75">
      <c r="A53" s="35" t="s">
        <v>57</v>
      </c>
      <c r="E53" s="40" t="s">
        <v>752</v>
      </c>
    </row>
    <row r="54" spans="1:5" ht="12.75">
      <c r="A54" t="s">
        <v>59</v>
      </c>
      <c r="E54" s="39" t="s">
        <v>1502</v>
      </c>
    </row>
    <row r="55" spans="1:16" ht="12.75">
      <c r="A55" t="s">
        <v>49</v>
      </c>
      <c s="34" t="s">
        <v>119</v>
      </c>
      <c s="34" t="s">
        <v>8927</v>
      </c>
      <c s="35" t="s">
        <v>52</v>
      </c>
      <c s="6" t="s">
        <v>8928</v>
      </c>
      <c s="36" t="s">
        <v>107</v>
      </c>
      <c s="37">
        <v>80</v>
      </c>
      <c s="36">
        <v>0</v>
      </c>
      <c s="36">
        <f>ROUND(G55*H55,6)</f>
      </c>
      <c r="L55" s="38">
        <v>0</v>
      </c>
      <c s="32">
        <f>ROUND(ROUND(L55,2)*ROUND(G55,3),2)</f>
      </c>
      <c s="36" t="s">
        <v>981</v>
      </c>
      <c>
        <f>(M55*21)/100</f>
      </c>
      <c t="s">
        <v>27</v>
      </c>
    </row>
    <row r="56" spans="1:5" ht="12.75">
      <c r="A56" s="35" t="s">
        <v>56</v>
      </c>
      <c r="E56" s="39" t="s">
        <v>1323</v>
      </c>
    </row>
    <row r="57" spans="1:5" ht="12.75">
      <c r="A57" s="35" t="s">
        <v>57</v>
      </c>
      <c r="E57" s="40" t="s">
        <v>752</v>
      </c>
    </row>
    <row r="58" spans="1:5" ht="12.75">
      <c r="A58" t="s">
        <v>59</v>
      </c>
      <c r="E58" s="39" t="s">
        <v>1502</v>
      </c>
    </row>
    <row r="59" spans="1:16" ht="12.75">
      <c r="A59" t="s">
        <v>49</v>
      </c>
      <c s="34" t="s">
        <v>122</v>
      </c>
      <c s="34" t="s">
        <v>8904</v>
      </c>
      <c s="35" t="s">
        <v>52</v>
      </c>
      <c s="6" t="s">
        <v>8905</v>
      </c>
      <c s="36" t="s">
        <v>107</v>
      </c>
      <c s="37">
        <v>45</v>
      </c>
      <c s="36">
        <v>0</v>
      </c>
      <c s="36">
        <f>ROUND(G59*H59,6)</f>
      </c>
      <c r="L59" s="38">
        <v>0</v>
      </c>
      <c s="32">
        <f>ROUND(ROUND(L59,2)*ROUND(G59,3),2)</f>
      </c>
      <c s="36" t="s">
        <v>981</v>
      </c>
      <c>
        <f>(M59*21)/100</f>
      </c>
      <c t="s">
        <v>27</v>
      </c>
    </row>
    <row r="60" spans="1:5" ht="12.75">
      <c r="A60" s="35" t="s">
        <v>56</v>
      </c>
      <c r="E60" s="39" t="s">
        <v>1323</v>
      </c>
    </row>
    <row r="61" spans="1:5" ht="12.75">
      <c r="A61" s="35" t="s">
        <v>57</v>
      </c>
      <c r="E61" s="40" t="s">
        <v>752</v>
      </c>
    </row>
    <row r="62" spans="1:5" ht="12.75">
      <c r="A62" t="s">
        <v>59</v>
      </c>
      <c r="E62" s="39" t="s">
        <v>1502</v>
      </c>
    </row>
    <row r="63" spans="1:16" ht="12.75">
      <c r="A63" t="s">
        <v>49</v>
      </c>
      <c s="34" t="s">
        <v>125</v>
      </c>
      <c s="34" t="s">
        <v>8929</v>
      </c>
      <c s="35" t="s">
        <v>52</v>
      </c>
      <c s="6" t="s">
        <v>8930</v>
      </c>
      <c s="36" t="s">
        <v>107</v>
      </c>
      <c s="37">
        <v>19</v>
      </c>
      <c s="36">
        <v>0</v>
      </c>
      <c s="36">
        <f>ROUND(G63*H63,6)</f>
      </c>
      <c r="L63" s="38">
        <v>0</v>
      </c>
      <c s="32">
        <f>ROUND(ROUND(L63,2)*ROUND(G63,3),2)</f>
      </c>
      <c s="36" t="s">
        <v>981</v>
      </c>
      <c>
        <f>(M63*21)/100</f>
      </c>
      <c t="s">
        <v>27</v>
      </c>
    </row>
    <row r="64" spans="1:5" ht="12.75">
      <c r="A64" s="35" t="s">
        <v>56</v>
      </c>
      <c r="E64" s="39" t="s">
        <v>1323</v>
      </c>
    </row>
    <row r="65" spans="1:5" ht="12.75">
      <c r="A65" s="35" t="s">
        <v>57</v>
      </c>
      <c r="E65" s="40" t="s">
        <v>752</v>
      </c>
    </row>
    <row r="66" spans="1:5" ht="12.75">
      <c r="A66" t="s">
        <v>59</v>
      </c>
      <c r="E66" s="39" t="s">
        <v>1502</v>
      </c>
    </row>
    <row r="67" spans="1:13" ht="12.75">
      <c r="A67" t="s">
        <v>46</v>
      </c>
      <c r="C67" s="31" t="s">
        <v>26</v>
      </c>
      <c r="E67" s="33" t="s">
        <v>8908</v>
      </c>
      <c r="J67" s="32">
        <f>0</f>
      </c>
      <c s="32">
        <f>0</f>
      </c>
      <c s="32">
        <f>0+L68+L72+L76+L80</f>
      </c>
      <c s="32">
        <f>0+M68+M72+M76+M80</f>
      </c>
    </row>
    <row r="68" spans="1:16" ht="12.75">
      <c r="A68" t="s">
        <v>49</v>
      </c>
      <c s="34" t="s">
        <v>128</v>
      </c>
      <c s="34" t="s">
        <v>7801</v>
      </c>
      <c s="35" t="s">
        <v>52</v>
      </c>
      <c s="6" t="s">
        <v>8909</v>
      </c>
      <c s="36" t="s">
        <v>673</v>
      </c>
      <c s="37">
        <v>16</v>
      </c>
      <c s="36">
        <v>0</v>
      </c>
      <c s="36">
        <f>ROUND(G68*H68,6)</f>
      </c>
      <c r="L68" s="38">
        <v>0</v>
      </c>
      <c s="32">
        <f>ROUND(ROUND(L68,2)*ROUND(G68,3),2)</f>
      </c>
      <c s="36" t="s">
        <v>981</v>
      </c>
      <c>
        <f>(M68*21)/100</f>
      </c>
      <c t="s">
        <v>27</v>
      </c>
    </row>
    <row r="69" spans="1:5" ht="12.75">
      <c r="A69" s="35" t="s">
        <v>56</v>
      </c>
      <c r="E69" s="39" t="s">
        <v>1323</v>
      </c>
    </row>
    <row r="70" spans="1:5" ht="12.75">
      <c r="A70" s="35" t="s">
        <v>57</v>
      </c>
      <c r="E70" s="40" t="s">
        <v>752</v>
      </c>
    </row>
    <row r="71" spans="1:5" ht="12.75">
      <c r="A71" t="s">
        <v>59</v>
      </c>
      <c r="E71" s="39" t="s">
        <v>1502</v>
      </c>
    </row>
    <row r="72" spans="1:16" ht="12.75">
      <c r="A72" t="s">
        <v>49</v>
      </c>
      <c s="34" t="s">
        <v>131</v>
      </c>
      <c s="34" t="s">
        <v>7791</v>
      </c>
      <c s="35" t="s">
        <v>52</v>
      </c>
      <c s="6" t="s">
        <v>8910</v>
      </c>
      <c s="36" t="s">
        <v>107</v>
      </c>
      <c s="37">
        <v>120</v>
      </c>
      <c s="36">
        <v>0</v>
      </c>
      <c s="36">
        <f>ROUND(G72*H72,6)</f>
      </c>
      <c r="L72" s="38">
        <v>0</v>
      </c>
      <c s="32">
        <f>ROUND(ROUND(L72,2)*ROUND(G72,3),2)</f>
      </c>
      <c s="36" t="s">
        <v>981</v>
      </c>
      <c>
        <f>(M72*21)/100</f>
      </c>
      <c t="s">
        <v>27</v>
      </c>
    </row>
    <row r="73" spans="1:5" ht="12.75">
      <c r="A73" s="35" t="s">
        <v>56</v>
      </c>
      <c r="E73" s="39" t="s">
        <v>52</v>
      </c>
    </row>
    <row r="74" spans="1:5" ht="12.75">
      <c r="A74" s="35" t="s">
        <v>57</v>
      </c>
      <c r="E74" s="40" t="s">
        <v>52</v>
      </c>
    </row>
    <row r="75" spans="1:5" ht="12.75">
      <c r="A75" t="s">
        <v>59</v>
      </c>
      <c r="E75" s="39" t="s">
        <v>52</v>
      </c>
    </row>
    <row r="76" spans="1:16" ht="12.75">
      <c r="A76" t="s">
        <v>49</v>
      </c>
      <c s="34" t="s">
        <v>134</v>
      </c>
      <c s="34" t="s">
        <v>7797</v>
      </c>
      <c s="35" t="s">
        <v>52</v>
      </c>
      <c s="6" t="s">
        <v>8911</v>
      </c>
      <c s="36" t="s">
        <v>107</v>
      </c>
      <c s="37">
        <v>1</v>
      </c>
      <c s="36">
        <v>0</v>
      </c>
      <c s="36">
        <f>ROUND(G76*H76,6)</f>
      </c>
      <c r="L76" s="38">
        <v>0</v>
      </c>
      <c s="32">
        <f>ROUND(ROUND(L76,2)*ROUND(G76,3),2)</f>
      </c>
      <c s="36" t="s">
        <v>981</v>
      </c>
      <c>
        <f>(M76*21)/100</f>
      </c>
      <c t="s">
        <v>27</v>
      </c>
    </row>
    <row r="77" spans="1:5" ht="12.75">
      <c r="A77" s="35" t="s">
        <v>56</v>
      </c>
      <c r="E77" s="39" t="s">
        <v>1323</v>
      </c>
    </row>
    <row r="78" spans="1:5" ht="12.75">
      <c r="A78" s="35" t="s">
        <v>57</v>
      </c>
      <c r="E78" s="40" t="s">
        <v>752</v>
      </c>
    </row>
    <row r="79" spans="1:5" ht="12.75">
      <c r="A79" t="s">
        <v>59</v>
      </c>
      <c r="E79" s="39" t="s">
        <v>1502</v>
      </c>
    </row>
    <row r="80" spans="1:16" ht="12.75">
      <c r="A80" t="s">
        <v>49</v>
      </c>
      <c s="34" t="s">
        <v>137</v>
      </c>
      <c s="34" t="s">
        <v>7804</v>
      </c>
      <c s="35" t="s">
        <v>52</v>
      </c>
      <c s="6" t="s">
        <v>8912</v>
      </c>
      <c s="36" t="s">
        <v>673</v>
      </c>
      <c s="37">
        <v>16</v>
      </c>
      <c s="36">
        <v>0</v>
      </c>
      <c s="36">
        <f>ROUND(G80*H80,6)</f>
      </c>
      <c r="L80" s="38">
        <v>0</v>
      </c>
      <c s="32">
        <f>ROUND(ROUND(L80,2)*ROUND(G80,3),2)</f>
      </c>
      <c s="36" t="s">
        <v>981</v>
      </c>
      <c>
        <f>(M80*21)/100</f>
      </c>
      <c t="s">
        <v>27</v>
      </c>
    </row>
    <row r="81" spans="1:5" ht="12.75">
      <c r="A81" s="35" t="s">
        <v>56</v>
      </c>
      <c r="E81" s="39" t="s">
        <v>1323</v>
      </c>
    </row>
    <row r="82" spans="1:5" ht="12.75">
      <c r="A82" s="35" t="s">
        <v>57</v>
      </c>
      <c r="E82" s="40" t="s">
        <v>752</v>
      </c>
    </row>
    <row r="83" spans="1:5" ht="12.75">
      <c r="A83" t="s">
        <v>59</v>
      </c>
      <c r="E83" s="39" t="s">
        <v>1502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8893</v>
      </c>
      <c s="41">
        <f>Rekapitulace!C143</f>
      </c>
      <c s="20" t="s">
        <v>0</v>
      </c>
      <c t="s">
        <v>23</v>
      </c>
      <c t="s">
        <v>27</v>
      </c>
    </row>
    <row r="4" spans="1:16" ht="32" customHeight="1">
      <c r="A4" s="24" t="s">
        <v>20</v>
      </c>
      <c s="25" t="s">
        <v>28</v>
      </c>
      <c s="27" t="s">
        <v>8893</v>
      </c>
      <c r="E4" s="26" t="s">
        <v>8894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12.75">
      <c r="A8" t="s">
        <v>44</v>
      </c>
      <c r="C8" s="28" t="s">
        <v>8941</v>
      </c>
      <c r="E8" s="30" t="s">
        <v>8940</v>
      </c>
      <c r="J8" s="29">
        <f>0+J9+J30+J55</f>
      </c>
      <c s="29">
        <f>0+K9+K30+K55</f>
      </c>
      <c s="29">
        <f>0+L9+L30+L55</f>
      </c>
      <c s="29">
        <f>0+M9+M30+M55</f>
      </c>
    </row>
    <row r="9" spans="1:13" ht="12.75">
      <c r="A9" t="s">
        <v>46</v>
      </c>
      <c r="C9" s="31" t="s">
        <v>69</v>
      </c>
      <c r="E9" s="33" t="s">
        <v>8898</v>
      </c>
      <c r="J9" s="32">
        <f>0</f>
      </c>
      <c s="32">
        <f>0</f>
      </c>
      <c s="32">
        <f>0+L10+L14+L18+L22+L26</f>
      </c>
      <c s="32">
        <f>0+M10+M14+M18+M22+M26</f>
      </c>
    </row>
    <row r="10" spans="1:16" ht="12.75">
      <c r="A10" t="s">
        <v>49</v>
      </c>
      <c s="34" t="s">
        <v>69</v>
      </c>
      <c s="34" t="s">
        <v>8899</v>
      </c>
      <c s="35" t="s">
        <v>52</v>
      </c>
      <c s="6" t="s">
        <v>8900</v>
      </c>
      <c s="36" t="s">
        <v>107</v>
      </c>
      <c s="37">
        <v>37</v>
      </c>
      <c s="36">
        <v>0</v>
      </c>
      <c s="36">
        <f>ROUND(G10*H10,6)</f>
      </c>
      <c r="L10" s="38">
        <v>0</v>
      </c>
      <c s="32">
        <f>ROUND(ROUND(L10,2)*ROUND(G10,3),2)</f>
      </c>
      <c s="36" t="s">
        <v>981</v>
      </c>
      <c>
        <f>(M10*21)/100</f>
      </c>
      <c t="s">
        <v>27</v>
      </c>
    </row>
    <row r="11" spans="1:5" ht="12.75">
      <c r="A11" s="35" t="s">
        <v>56</v>
      </c>
      <c r="E11" s="39" t="s">
        <v>1323</v>
      </c>
    </row>
    <row r="12" spans="1:5" ht="12.75">
      <c r="A12" s="35" t="s">
        <v>57</v>
      </c>
      <c r="E12" s="40" t="s">
        <v>752</v>
      </c>
    </row>
    <row r="13" spans="1:5" ht="12.75">
      <c r="A13" t="s">
        <v>59</v>
      </c>
      <c r="E13" s="39" t="s">
        <v>1502</v>
      </c>
    </row>
    <row r="14" spans="1:16" ht="12.75">
      <c r="A14" t="s">
        <v>49</v>
      </c>
      <c s="34" t="s">
        <v>27</v>
      </c>
      <c s="34" t="s">
        <v>8919</v>
      </c>
      <c s="35" t="s">
        <v>52</v>
      </c>
      <c s="6" t="s">
        <v>8920</v>
      </c>
      <c s="36" t="s">
        <v>107</v>
      </c>
      <c s="37">
        <v>8</v>
      </c>
      <c s="36">
        <v>0</v>
      </c>
      <c s="36">
        <f>ROUND(G14*H14,6)</f>
      </c>
      <c r="L14" s="38">
        <v>0</v>
      </c>
      <c s="32">
        <f>ROUND(ROUND(L14,2)*ROUND(G14,3),2)</f>
      </c>
      <c s="36" t="s">
        <v>981</v>
      </c>
      <c>
        <f>(M14*21)/100</f>
      </c>
      <c t="s">
        <v>27</v>
      </c>
    </row>
    <row r="15" spans="1:5" ht="12.75">
      <c r="A15" s="35" t="s">
        <v>56</v>
      </c>
      <c r="E15" s="39" t="s">
        <v>1323</v>
      </c>
    </row>
    <row r="16" spans="1:5" ht="12.75">
      <c r="A16" s="35" t="s">
        <v>57</v>
      </c>
      <c r="E16" s="40" t="s">
        <v>752</v>
      </c>
    </row>
    <row r="17" spans="1:5" ht="12.75">
      <c r="A17" t="s">
        <v>59</v>
      </c>
      <c r="E17" s="39" t="s">
        <v>1502</v>
      </c>
    </row>
    <row r="18" spans="1:16" ht="12.75">
      <c r="A18" t="s">
        <v>49</v>
      </c>
      <c s="34" t="s">
        <v>26</v>
      </c>
      <c s="34" t="s">
        <v>8942</v>
      </c>
      <c s="35" t="s">
        <v>52</v>
      </c>
      <c s="6" t="s">
        <v>8943</v>
      </c>
      <c s="36" t="s">
        <v>99</v>
      </c>
      <c s="37">
        <v>500</v>
      </c>
      <c s="36">
        <v>0</v>
      </c>
      <c s="36">
        <f>ROUND(G18*H18,6)</f>
      </c>
      <c r="L18" s="38">
        <v>0</v>
      </c>
      <c s="32">
        <f>ROUND(ROUND(L18,2)*ROUND(G18,3),2)</f>
      </c>
      <c s="36" t="s">
        <v>981</v>
      </c>
      <c>
        <f>(M18*21)/100</f>
      </c>
      <c t="s">
        <v>27</v>
      </c>
    </row>
    <row r="19" spans="1:5" ht="12.75">
      <c r="A19" s="35" t="s">
        <v>56</v>
      </c>
      <c r="E19" s="39" t="s">
        <v>52</v>
      </c>
    </row>
    <row r="20" spans="1:5" ht="12.75">
      <c r="A20" s="35" t="s">
        <v>57</v>
      </c>
      <c r="E20" s="40" t="s">
        <v>52</v>
      </c>
    </row>
    <row r="21" spans="1:5" ht="12.75">
      <c r="A21" t="s">
        <v>59</v>
      </c>
      <c r="E21" s="39" t="s">
        <v>52</v>
      </c>
    </row>
    <row r="22" spans="1:16" ht="12.75">
      <c r="A22" t="s">
        <v>49</v>
      </c>
      <c s="34" t="s">
        <v>81</v>
      </c>
      <c s="34" t="s">
        <v>8925</v>
      </c>
      <c s="35" t="s">
        <v>52</v>
      </c>
      <c s="6" t="s">
        <v>8926</v>
      </c>
      <c s="36" t="s">
        <v>107</v>
      </c>
      <c s="37">
        <v>20</v>
      </c>
      <c s="36">
        <v>0</v>
      </c>
      <c s="36">
        <f>ROUND(G22*H22,6)</f>
      </c>
      <c r="L22" s="38">
        <v>0</v>
      </c>
      <c s="32">
        <f>ROUND(ROUND(L22,2)*ROUND(G22,3),2)</f>
      </c>
      <c s="36" t="s">
        <v>981</v>
      </c>
      <c>
        <f>(M22*21)/100</f>
      </c>
      <c t="s">
        <v>27</v>
      </c>
    </row>
    <row r="23" spans="1:5" ht="12.75">
      <c r="A23" s="35" t="s">
        <v>56</v>
      </c>
      <c r="E23" s="39" t="s">
        <v>52</v>
      </c>
    </row>
    <row r="24" spans="1:5" ht="12.75">
      <c r="A24" s="35" t="s">
        <v>57</v>
      </c>
      <c r="E24" s="40" t="s">
        <v>52</v>
      </c>
    </row>
    <row r="25" spans="1:5" ht="12.75">
      <c r="A25" t="s">
        <v>59</v>
      </c>
      <c r="E25" s="39" t="s">
        <v>52</v>
      </c>
    </row>
    <row r="26" spans="1:16" ht="12.75">
      <c r="A26" t="s">
        <v>49</v>
      </c>
      <c s="34" t="s">
        <v>84</v>
      </c>
      <c s="34" t="s">
        <v>8901</v>
      </c>
      <c s="35" t="s">
        <v>52</v>
      </c>
      <c s="6" t="s">
        <v>8902</v>
      </c>
      <c s="36" t="s">
        <v>107</v>
      </c>
      <c s="37">
        <v>21</v>
      </c>
      <c s="36">
        <v>0</v>
      </c>
      <c s="36">
        <f>ROUND(G26*H26,6)</f>
      </c>
      <c r="L26" s="38">
        <v>0</v>
      </c>
      <c s="32">
        <f>ROUND(ROUND(L26,2)*ROUND(G26,3),2)</f>
      </c>
      <c s="36" t="s">
        <v>981</v>
      </c>
      <c>
        <f>(M26*21)/100</f>
      </c>
      <c t="s">
        <v>27</v>
      </c>
    </row>
    <row r="27" spans="1:5" ht="12.75">
      <c r="A27" s="35" t="s">
        <v>56</v>
      </c>
      <c r="E27" s="39" t="s">
        <v>1323</v>
      </c>
    </row>
    <row r="28" spans="1:5" ht="12.75">
      <c r="A28" s="35" t="s">
        <v>57</v>
      </c>
      <c r="E28" s="40" t="s">
        <v>752</v>
      </c>
    </row>
    <row r="29" spans="1:5" ht="12.75">
      <c r="A29" t="s">
        <v>59</v>
      </c>
      <c r="E29" s="39" t="s">
        <v>1502</v>
      </c>
    </row>
    <row r="30" spans="1:13" ht="12.75">
      <c r="A30" t="s">
        <v>46</v>
      </c>
      <c r="C30" s="31" t="s">
        <v>27</v>
      </c>
      <c r="E30" s="33" t="s">
        <v>8903</v>
      </c>
      <c r="J30" s="32">
        <f>0</f>
      </c>
      <c s="32">
        <f>0</f>
      </c>
      <c s="32">
        <f>0+L31+L35+L39+L43+L47+L51</f>
      </c>
      <c s="32">
        <f>0+M31+M35+M39+M43+M47+M51</f>
      </c>
    </row>
    <row r="31" spans="1:16" ht="12.75">
      <c r="A31" t="s">
        <v>49</v>
      </c>
      <c s="34" t="s">
        <v>87</v>
      </c>
      <c s="34" t="s">
        <v>8899</v>
      </c>
      <c s="35" t="s">
        <v>52</v>
      </c>
      <c s="6" t="s">
        <v>8900</v>
      </c>
      <c s="36" t="s">
        <v>107</v>
      </c>
      <c s="37">
        <v>6</v>
      </c>
      <c s="36">
        <v>0</v>
      </c>
      <c s="36">
        <f>ROUND(G31*H31,6)</f>
      </c>
      <c r="L31" s="38">
        <v>0</v>
      </c>
      <c s="32">
        <f>ROUND(ROUND(L31,2)*ROUND(G31,3),2)</f>
      </c>
      <c s="36" t="s">
        <v>981</v>
      </c>
      <c>
        <f>(M31*21)/100</f>
      </c>
      <c t="s">
        <v>27</v>
      </c>
    </row>
    <row r="32" spans="1:5" ht="12.75">
      <c r="A32" s="35" t="s">
        <v>56</v>
      </c>
      <c r="E32" s="39" t="s">
        <v>1323</v>
      </c>
    </row>
    <row r="33" spans="1:5" ht="12.75">
      <c r="A33" s="35" t="s">
        <v>57</v>
      </c>
      <c r="E33" s="40" t="s">
        <v>752</v>
      </c>
    </row>
    <row r="34" spans="1:5" ht="12.75">
      <c r="A34" t="s">
        <v>59</v>
      </c>
      <c r="E34" s="39" t="s">
        <v>1502</v>
      </c>
    </row>
    <row r="35" spans="1:16" ht="12.75">
      <c r="A35" t="s">
        <v>49</v>
      </c>
      <c s="34" t="s">
        <v>90</v>
      </c>
      <c s="34" t="s">
        <v>8919</v>
      </c>
      <c s="35" t="s">
        <v>52</v>
      </c>
      <c s="6" t="s">
        <v>8920</v>
      </c>
      <c s="36" t="s">
        <v>107</v>
      </c>
      <c s="37">
        <v>2</v>
      </c>
      <c s="36">
        <v>0</v>
      </c>
      <c s="36">
        <f>ROUND(G35*H35,6)</f>
      </c>
      <c r="L35" s="38">
        <v>0</v>
      </c>
      <c s="32">
        <f>ROUND(ROUND(L35,2)*ROUND(G35,3),2)</f>
      </c>
      <c s="36" t="s">
        <v>981</v>
      </c>
      <c>
        <f>(M35*21)/100</f>
      </c>
      <c t="s">
        <v>27</v>
      </c>
    </row>
    <row r="36" spans="1:5" ht="12.75">
      <c r="A36" s="35" t="s">
        <v>56</v>
      </c>
      <c r="E36" s="39" t="s">
        <v>1323</v>
      </c>
    </row>
    <row r="37" spans="1:5" ht="12.75">
      <c r="A37" s="35" t="s">
        <v>57</v>
      </c>
      <c r="E37" s="40" t="s">
        <v>752</v>
      </c>
    </row>
    <row r="38" spans="1:5" ht="12.75">
      <c r="A38" t="s">
        <v>59</v>
      </c>
      <c r="E38" s="39" t="s">
        <v>1502</v>
      </c>
    </row>
    <row r="39" spans="1:16" ht="12.75">
      <c r="A39" t="s">
        <v>49</v>
      </c>
      <c s="34" t="s">
        <v>93</v>
      </c>
      <c s="34" t="s">
        <v>8927</v>
      </c>
      <c s="35" t="s">
        <v>52</v>
      </c>
      <c s="6" t="s">
        <v>8928</v>
      </c>
      <c s="36" t="s">
        <v>107</v>
      </c>
      <c s="37">
        <v>20</v>
      </c>
      <c s="36">
        <v>0</v>
      </c>
      <c s="36">
        <f>ROUND(G39*H39,6)</f>
      </c>
      <c r="L39" s="38">
        <v>0</v>
      </c>
      <c s="32">
        <f>ROUND(ROUND(L39,2)*ROUND(G39,3),2)</f>
      </c>
      <c s="36" t="s">
        <v>981</v>
      </c>
      <c>
        <f>(M39*21)/100</f>
      </c>
      <c t="s">
        <v>27</v>
      </c>
    </row>
    <row r="40" spans="1:5" ht="12.75">
      <c r="A40" s="35" t="s">
        <v>56</v>
      </c>
      <c r="E40" s="39" t="s">
        <v>1323</v>
      </c>
    </row>
    <row r="41" spans="1:5" ht="12.75">
      <c r="A41" s="35" t="s">
        <v>57</v>
      </c>
      <c r="E41" s="40" t="s">
        <v>752</v>
      </c>
    </row>
    <row r="42" spans="1:5" ht="12.75">
      <c r="A42" t="s">
        <v>59</v>
      </c>
      <c r="E42" s="39" t="s">
        <v>1502</v>
      </c>
    </row>
    <row r="43" spans="1:16" ht="12.75">
      <c r="A43" t="s">
        <v>49</v>
      </c>
      <c s="34" t="s">
        <v>96</v>
      </c>
      <c s="34" t="s">
        <v>8904</v>
      </c>
      <c s="35" t="s">
        <v>52</v>
      </c>
      <c s="6" t="s">
        <v>8905</v>
      </c>
      <c s="36" t="s">
        <v>107</v>
      </c>
      <c s="37">
        <v>30</v>
      </c>
      <c s="36">
        <v>0</v>
      </c>
      <c s="36">
        <f>ROUND(G43*H43,6)</f>
      </c>
      <c r="L43" s="38">
        <v>0</v>
      </c>
      <c s="32">
        <f>ROUND(ROUND(L43,2)*ROUND(G43,3),2)</f>
      </c>
      <c s="36" t="s">
        <v>981</v>
      </c>
      <c>
        <f>(M43*21)/100</f>
      </c>
      <c t="s">
        <v>27</v>
      </c>
    </row>
    <row r="44" spans="1:5" ht="12.75">
      <c r="A44" s="35" t="s">
        <v>56</v>
      </c>
      <c r="E44" s="39" t="s">
        <v>1323</v>
      </c>
    </row>
    <row r="45" spans="1:5" ht="12.75">
      <c r="A45" s="35" t="s">
        <v>57</v>
      </c>
      <c r="E45" s="40" t="s">
        <v>752</v>
      </c>
    </row>
    <row r="46" spans="1:5" ht="12.75">
      <c r="A46" t="s">
        <v>59</v>
      </c>
      <c r="E46" s="39" t="s">
        <v>1502</v>
      </c>
    </row>
    <row r="47" spans="1:16" ht="12.75">
      <c r="A47" t="s">
        <v>49</v>
      </c>
      <c s="34" t="s">
        <v>100</v>
      </c>
      <c s="34" t="s">
        <v>8906</v>
      </c>
      <c s="35" t="s">
        <v>52</v>
      </c>
      <c s="6" t="s">
        <v>8907</v>
      </c>
      <c s="36" t="s">
        <v>99</v>
      </c>
      <c s="37">
        <v>500</v>
      </c>
      <c s="36">
        <v>0</v>
      </c>
      <c s="36">
        <f>ROUND(G47*H47,6)</f>
      </c>
      <c r="L47" s="38">
        <v>0</v>
      </c>
      <c s="32">
        <f>ROUND(ROUND(L47,2)*ROUND(G47,3),2)</f>
      </c>
      <c s="36" t="s">
        <v>981</v>
      </c>
      <c>
        <f>(M47*21)/100</f>
      </c>
      <c t="s">
        <v>27</v>
      </c>
    </row>
    <row r="48" spans="1:5" ht="12.75">
      <c r="A48" s="35" t="s">
        <v>56</v>
      </c>
      <c r="E48" s="39" t="s">
        <v>52</v>
      </c>
    </row>
    <row r="49" spans="1:5" ht="12.75">
      <c r="A49" s="35" t="s">
        <v>57</v>
      </c>
      <c r="E49" s="40" t="s">
        <v>52</v>
      </c>
    </row>
    <row r="50" spans="1:5" ht="12.75">
      <c r="A50" t="s">
        <v>59</v>
      </c>
      <c r="E50" s="39" t="s">
        <v>52</v>
      </c>
    </row>
    <row r="51" spans="1:16" ht="12.75">
      <c r="A51" t="s">
        <v>49</v>
      </c>
      <c s="34" t="s">
        <v>116</v>
      </c>
      <c s="34" t="s">
        <v>8929</v>
      </c>
      <c s="35" t="s">
        <v>52</v>
      </c>
      <c s="6" t="s">
        <v>8930</v>
      </c>
      <c s="36" t="s">
        <v>107</v>
      </c>
      <c s="37">
        <v>21</v>
      </c>
      <c s="36">
        <v>0</v>
      </c>
      <c s="36">
        <f>ROUND(G51*H51,6)</f>
      </c>
      <c r="L51" s="38">
        <v>0</v>
      </c>
      <c s="32">
        <f>ROUND(ROUND(L51,2)*ROUND(G51,3),2)</f>
      </c>
      <c s="36" t="s">
        <v>981</v>
      </c>
      <c>
        <f>(M51*21)/100</f>
      </c>
      <c t="s">
        <v>27</v>
      </c>
    </row>
    <row r="52" spans="1:5" ht="12.75">
      <c r="A52" s="35" t="s">
        <v>56</v>
      </c>
      <c r="E52" s="39" t="s">
        <v>1323</v>
      </c>
    </row>
    <row r="53" spans="1:5" ht="12.75">
      <c r="A53" s="35" t="s">
        <v>57</v>
      </c>
      <c r="E53" s="40" t="s">
        <v>752</v>
      </c>
    </row>
    <row r="54" spans="1:5" ht="12.75">
      <c r="A54" t="s">
        <v>59</v>
      </c>
      <c r="E54" s="39" t="s">
        <v>1502</v>
      </c>
    </row>
    <row r="55" spans="1:13" ht="12.75">
      <c r="A55" t="s">
        <v>46</v>
      </c>
      <c r="C55" s="31" t="s">
        <v>26</v>
      </c>
      <c r="E55" s="33" t="s">
        <v>8908</v>
      </c>
      <c r="J55" s="32">
        <f>0</f>
      </c>
      <c s="32">
        <f>0</f>
      </c>
      <c s="32">
        <f>0+L56+L60+L64+L68</f>
      </c>
      <c s="32">
        <f>0+M56+M60+M64+M68</f>
      </c>
    </row>
    <row r="56" spans="1:16" ht="12.75">
      <c r="A56" t="s">
        <v>49</v>
      </c>
      <c s="34" t="s">
        <v>119</v>
      </c>
      <c s="34" t="s">
        <v>7801</v>
      </c>
      <c s="35" t="s">
        <v>52</v>
      </c>
      <c s="6" t="s">
        <v>8909</v>
      </c>
      <c s="36" t="s">
        <v>673</v>
      </c>
      <c s="37">
        <v>16</v>
      </c>
      <c s="36">
        <v>0</v>
      </c>
      <c s="36">
        <f>ROUND(G56*H56,6)</f>
      </c>
      <c r="L56" s="38">
        <v>0</v>
      </c>
      <c s="32">
        <f>ROUND(ROUND(L56,2)*ROUND(G56,3),2)</f>
      </c>
      <c s="36" t="s">
        <v>981</v>
      </c>
      <c>
        <f>(M56*21)/100</f>
      </c>
      <c t="s">
        <v>27</v>
      </c>
    </row>
    <row r="57" spans="1:5" ht="12.75">
      <c r="A57" s="35" t="s">
        <v>56</v>
      </c>
      <c r="E57" s="39" t="s">
        <v>1323</v>
      </c>
    </row>
    <row r="58" spans="1:5" ht="12.75">
      <c r="A58" s="35" t="s">
        <v>57</v>
      </c>
      <c r="E58" s="40" t="s">
        <v>752</v>
      </c>
    </row>
    <row r="59" spans="1:5" ht="12.75">
      <c r="A59" t="s">
        <v>59</v>
      </c>
      <c r="E59" s="39" t="s">
        <v>1502</v>
      </c>
    </row>
    <row r="60" spans="1:16" ht="12.75">
      <c r="A60" t="s">
        <v>49</v>
      </c>
      <c s="34" t="s">
        <v>122</v>
      </c>
      <c s="34" t="s">
        <v>7791</v>
      </c>
      <c s="35" t="s">
        <v>52</v>
      </c>
      <c s="6" t="s">
        <v>8910</v>
      </c>
      <c s="36" t="s">
        <v>107</v>
      </c>
      <c s="37">
        <v>45</v>
      </c>
      <c s="36">
        <v>0</v>
      </c>
      <c s="36">
        <f>ROUND(G60*H60,6)</f>
      </c>
      <c r="L60" s="38">
        <v>0</v>
      </c>
      <c s="32">
        <f>ROUND(ROUND(L60,2)*ROUND(G60,3),2)</f>
      </c>
      <c s="36" t="s">
        <v>981</v>
      </c>
      <c>
        <f>(M60*21)/100</f>
      </c>
      <c t="s">
        <v>27</v>
      </c>
    </row>
    <row r="61" spans="1:5" ht="12.75">
      <c r="A61" s="35" t="s">
        <v>56</v>
      </c>
      <c r="E61" s="39" t="s">
        <v>52</v>
      </c>
    </row>
    <row r="62" spans="1:5" ht="12.75">
      <c r="A62" s="35" t="s">
        <v>57</v>
      </c>
      <c r="E62" s="40" t="s">
        <v>52</v>
      </c>
    </row>
    <row r="63" spans="1:5" ht="12.75">
      <c r="A63" t="s">
        <v>59</v>
      </c>
      <c r="E63" s="39" t="s">
        <v>52</v>
      </c>
    </row>
    <row r="64" spans="1:16" ht="12.75">
      <c r="A64" t="s">
        <v>49</v>
      </c>
      <c s="34" t="s">
        <v>125</v>
      </c>
      <c s="34" t="s">
        <v>7797</v>
      </c>
      <c s="35" t="s">
        <v>52</v>
      </c>
      <c s="6" t="s">
        <v>8911</v>
      </c>
      <c s="36" t="s">
        <v>107</v>
      </c>
      <c s="37">
        <v>1</v>
      </c>
      <c s="36">
        <v>0</v>
      </c>
      <c s="36">
        <f>ROUND(G64*H64,6)</f>
      </c>
      <c r="L64" s="38">
        <v>0</v>
      </c>
      <c s="32">
        <f>ROUND(ROUND(L64,2)*ROUND(G64,3),2)</f>
      </c>
      <c s="36" t="s">
        <v>981</v>
      </c>
      <c>
        <f>(M64*21)/100</f>
      </c>
      <c t="s">
        <v>27</v>
      </c>
    </row>
    <row r="65" spans="1:5" ht="12.75">
      <c r="A65" s="35" t="s">
        <v>56</v>
      </c>
      <c r="E65" s="39" t="s">
        <v>1323</v>
      </c>
    </row>
    <row r="66" spans="1:5" ht="12.75">
      <c r="A66" s="35" t="s">
        <v>57</v>
      </c>
      <c r="E66" s="40" t="s">
        <v>752</v>
      </c>
    </row>
    <row r="67" spans="1:5" ht="12.75">
      <c r="A67" t="s">
        <v>59</v>
      </c>
      <c r="E67" s="39" t="s">
        <v>1502</v>
      </c>
    </row>
    <row r="68" spans="1:16" ht="12.75">
      <c r="A68" t="s">
        <v>49</v>
      </c>
      <c s="34" t="s">
        <v>128</v>
      </c>
      <c s="34" t="s">
        <v>7804</v>
      </c>
      <c s="35" t="s">
        <v>52</v>
      </c>
      <c s="6" t="s">
        <v>8912</v>
      </c>
      <c s="36" t="s">
        <v>673</v>
      </c>
      <c s="37">
        <v>16</v>
      </c>
      <c s="36">
        <v>0</v>
      </c>
      <c s="36">
        <f>ROUND(G68*H68,6)</f>
      </c>
      <c r="L68" s="38">
        <v>0</v>
      </c>
      <c s="32">
        <f>ROUND(ROUND(L68,2)*ROUND(G68,3),2)</f>
      </c>
      <c s="36" t="s">
        <v>981</v>
      </c>
      <c>
        <f>(M68*21)/100</f>
      </c>
      <c t="s">
        <v>27</v>
      </c>
    </row>
    <row r="69" spans="1:5" ht="12.75">
      <c r="A69" s="35" t="s">
        <v>56</v>
      </c>
      <c r="E69" s="39" t="s">
        <v>1323</v>
      </c>
    </row>
    <row r="70" spans="1:5" ht="12.75">
      <c r="A70" s="35" t="s">
        <v>57</v>
      </c>
      <c r="E70" s="40" t="s">
        <v>752</v>
      </c>
    </row>
    <row r="71" spans="1:5" ht="12.75">
      <c r="A71" t="s">
        <v>59</v>
      </c>
      <c r="E71" s="39" t="s">
        <v>1502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8944</v>
      </c>
      <c s="41">
        <f>Rekapitulace!C150</f>
      </c>
      <c s="20" t="s">
        <v>0</v>
      </c>
      <c t="s">
        <v>23</v>
      </c>
      <c t="s">
        <v>27</v>
      </c>
    </row>
    <row r="4" spans="1:16" ht="32" customHeight="1">
      <c r="A4" s="24" t="s">
        <v>20</v>
      </c>
      <c s="25" t="s">
        <v>28</v>
      </c>
      <c s="27" t="s">
        <v>8944</v>
      </c>
      <c r="E4" s="26" t="s">
        <v>8945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COUNTIFS(L8:L114,"=0",A8:A114,"P")+COUNTIFS(L8:L114,"",A8:A114,"P")+SUM(Q8:Q114)</f>
      </c>
    </row>
    <row r="8" spans="1:13" ht="12.75">
      <c r="A8" t="s">
        <v>44</v>
      </c>
      <c r="C8" s="28" t="s">
        <v>8948</v>
      </c>
      <c r="E8" s="30" t="s">
        <v>8947</v>
      </c>
      <c r="J8" s="29">
        <f>0+J9+J74+J83+J104+J109</f>
      </c>
      <c s="29">
        <f>0+K9+K74+K83+K104+K109</f>
      </c>
      <c s="29">
        <f>0+L9+L74+L83+L104+L109</f>
      </c>
      <c s="29">
        <f>0+M9+M74+M83+M104+M109</f>
      </c>
    </row>
    <row r="9" spans="1:13" ht="12.75">
      <c r="A9" t="s">
        <v>46</v>
      </c>
      <c r="C9" s="31" t="s">
        <v>69</v>
      </c>
      <c r="E9" s="33" t="s">
        <v>832</v>
      </c>
      <c r="J9" s="32">
        <f>0</f>
      </c>
      <c s="32">
        <f>0</f>
      </c>
      <c s="32">
        <f>0+L10+L14+L18+L22+L26+L30+L34+L38+L42+L46+L50+L54+L58+L62+L66+L70</f>
      </c>
      <c s="32">
        <f>0+M10+M14+M18+M22+M26+M30+M34+M38+M42+M46+M50+M54+M58+M62+M66+M70</f>
      </c>
    </row>
    <row r="10" spans="1:16" ht="12.75">
      <c r="A10" t="s">
        <v>49</v>
      </c>
      <c s="34" t="s">
        <v>69</v>
      </c>
      <c s="34" t="s">
        <v>8949</v>
      </c>
      <c s="35" t="s">
        <v>52</v>
      </c>
      <c s="6" t="s">
        <v>5138</v>
      </c>
      <c s="36" t="s">
        <v>78</v>
      </c>
      <c s="37">
        <v>8.807</v>
      </c>
      <c s="36">
        <v>0</v>
      </c>
      <c s="36">
        <f>ROUND(G10*H10,6)</f>
      </c>
      <c r="L10" s="38">
        <v>0</v>
      </c>
      <c s="32">
        <f>ROUND(ROUND(L10,2)*ROUND(G10,3),2)</f>
      </c>
      <c s="36" t="s">
        <v>55</v>
      </c>
      <c>
        <f>(M10*21)/100</f>
      </c>
      <c t="s">
        <v>27</v>
      </c>
    </row>
    <row r="11" spans="1:5" ht="25.5">
      <c r="A11" s="35" t="s">
        <v>56</v>
      </c>
      <c r="E11" s="39" t="s">
        <v>8950</v>
      </c>
    </row>
    <row r="12" spans="1:5" ht="25.5">
      <c r="A12" s="35" t="s">
        <v>57</v>
      </c>
      <c r="E12" s="40" t="s">
        <v>8951</v>
      </c>
    </row>
    <row r="13" spans="1:5" ht="51">
      <c r="A13" t="s">
        <v>59</v>
      </c>
      <c r="E13" s="39" t="s">
        <v>8952</v>
      </c>
    </row>
    <row r="14" spans="1:16" ht="12.75">
      <c r="A14" t="s">
        <v>49</v>
      </c>
      <c s="34" t="s">
        <v>27</v>
      </c>
      <c s="34" t="s">
        <v>8953</v>
      </c>
      <c s="35" t="s">
        <v>52</v>
      </c>
      <c s="6" t="s">
        <v>6597</v>
      </c>
      <c s="36" t="s">
        <v>78</v>
      </c>
      <c s="37">
        <v>6.41</v>
      </c>
      <c s="36">
        <v>0</v>
      </c>
      <c s="36">
        <f>ROUND(G14*H14,6)</f>
      </c>
      <c r="L14" s="38">
        <v>0</v>
      </c>
      <c s="32">
        <f>ROUND(ROUND(L14,2)*ROUND(G14,3),2)</f>
      </c>
      <c s="36" t="s">
        <v>55</v>
      </c>
      <c>
        <f>(M14*21)/100</f>
      </c>
      <c t="s">
        <v>27</v>
      </c>
    </row>
    <row r="15" spans="1:5" ht="25.5">
      <c r="A15" s="35" t="s">
        <v>56</v>
      </c>
      <c r="E15" s="39" t="s">
        <v>8954</v>
      </c>
    </row>
    <row r="16" spans="1:5" ht="12.75">
      <c r="A16" s="35" t="s">
        <v>57</v>
      </c>
      <c r="E16" s="40" t="s">
        <v>8955</v>
      </c>
    </row>
    <row r="17" spans="1:5" ht="51">
      <c r="A17" t="s">
        <v>59</v>
      </c>
      <c r="E17" s="39" t="s">
        <v>8952</v>
      </c>
    </row>
    <row r="18" spans="1:16" ht="12.75">
      <c r="A18" t="s">
        <v>49</v>
      </c>
      <c s="34" t="s">
        <v>26</v>
      </c>
      <c s="34" t="s">
        <v>8956</v>
      </c>
      <c s="35" t="s">
        <v>52</v>
      </c>
      <c s="6" t="s">
        <v>8957</v>
      </c>
      <c s="36" t="s">
        <v>78</v>
      </c>
      <c s="37">
        <v>59.741</v>
      </c>
      <c s="36">
        <v>0</v>
      </c>
      <c s="36">
        <f>ROUND(G18*H18,6)</f>
      </c>
      <c r="L18" s="38">
        <v>0</v>
      </c>
      <c s="32">
        <f>ROUND(ROUND(L18,2)*ROUND(G18,3),2)</f>
      </c>
      <c s="36" t="s">
        <v>74</v>
      </c>
      <c>
        <f>(M18*21)/100</f>
      </c>
      <c t="s">
        <v>27</v>
      </c>
    </row>
    <row r="19" spans="1:5" ht="51">
      <c r="A19" s="35" t="s">
        <v>56</v>
      </c>
      <c r="E19" s="39" t="s">
        <v>8958</v>
      </c>
    </row>
    <row r="20" spans="1:5" ht="76.5">
      <c r="A20" s="35" t="s">
        <v>57</v>
      </c>
      <c r="E20" s="40" t="s">
        <v>8959</v>
      </c>
    </row>
    <row r="21" spans="1:5" ht="38.25">
      <c r="A21" t="s">
        <v>59</v>
      </c>
      <c r="E21" s="39" t="s">
        <v>8960</v>
      </c>
    </row>
    <row r="22" spans="1:16" ht="12.75">
      <c r="A22" t="s">
        <v>49</v>
      </c>
      <c s="34" t="s">
        <v>81</v>
      </c>
      <c s="34" t="s">
        <v>8961</v>
      </c>
      <c s="35" t="s">
        <v>52</v>
      </c>
      <c s="6" t="s">
        <v>8962</v>
      </c>
      <c s="36" t="s">
        <v>78</v>
      </c>
      <c s="37">
        <v>13.178</v>
      </c>
      <c s="36">
        <v>0</v>
      </c>
      <c s="36">
        <f>ROUND(G22*H22,6)</f>
      </c>
      <c r="L22" s="38">
        <v>0</v>
      </c>
      <c s="32">
        <f>ROUND(ROUND(L22,2)*ROUND(G22,3),2)</f>
      </c>
      <c s="36" t="s">
        <v>74</v>
      </c>
      <c>
        <f>(M22*21)/100</f>
      </c>
      <c t="s">
        <v>27</v>
      </c>
    </row>
    <row r="23" spans="1:5" ht="12.75">
      <c r="A23" s="35" t="s">
        <v>56</v>
      </c>
      <c r="E23" s="39" t="s">
        <v>8963</v>
      </c>
    </row>
    <row r="24" spans="1:5" ht="51">
      <c r="A24" s="35" t="s">
        <v>57</v>
      </c>
      <c r="E24" s="40" t="s">
        <v>8964</v>
      </c>
    </row>
    <row r="25" spans="1:5" ht="38.25">
      <c r="A25" t="s">
        <v>59</v>
      </c>
      <c r="E25" s="39" t="s">
        <v>8960</v>
      </c>
    </row>
    <row r="26" spans="1:16" ht="12.75">
      <c r="A26" t="s">
        <v>49</v>
      </c>
      <c s="34" t="s">
        <v>84</v>
      </c>
      <c s="34" t="s">
        <v>8965</v>
      </c>
      <c s="35" t="s">
        <v>52</v>
      </c>
      <c s="6" t="s">
        <v>8966</v>
      </c>
      <c s="36" t="s">
        <v>78</v>
      </c>
      <c s="37">
        <v>5.57</v>
      </c>
      <c s="36">
        <v>0</v>
      </c>
      <c s="36">
        <f>ROUND(G26*H26,6)</f>
      </c>
      <c r="L26" s="38">
        <v>0</v>
      </c>
      <c s="32">
        <f>ROUND(ROUND(L26,2)*ROUND(G26,3),2)</f>
      </c>
      <c s="36" t="s">
        <v>74</v>
      </c>
      <c>
        <f>(M26*21)/100</f>
      </c>
      <c t="s">
        <v>27</v>
      </c>
    </row>
    <row r="27" spans="1:5" ht="25.5">
      <c r="A27" s="35" t="s">
        <v>56</v>
      </c>
      <c r="E27" s="39" t="s">
        <v>8967</v>
      </c>
    </row>
    <row r="28" spans="1:5" ht="63.75">
      <c r="A28" s="35" t="s">
        <v>57</v>
      </c>
      <c r="E28" s="40" t="s">
        <v>8968</v>
      </c>
    </row>
    <row r="29" spans="1:5" ht="369.75">
      <c r="A29" t="s">
        <v>59</v>
      </c>
      <c r="E29" s="39" t="s">
        <v>4498</v>
      </c>
    </row>
    <row r="30" spans="1:16" ht="12.75">
      <c r="A30" t="s">
        <v>49</v>
      </c>
      <c s="34" t="s">
        <v>87</v>
      </c>
      <c s="34" t="s">
        <v>8969</v>
      </c>
      <c s="35" t="s">
        <v>52</v>
      </c>
      <c s="6" t="s">
        <v>8970</v>
      </c>
      <c s="36" t="s">
        <v>78</v>
      </c>
      <c s="37">
        <v>17.77</v>
      </c>
      <c s="36">
        <v>0</v>
      </c>
      <c s="36">
        <f>ROUND(G30*H30,6)</f>
      </c>
      <c r="L30" s="38">
        <v>0</v>
      </c>
      <c s="32">
        <f>ROUND(ROUND(L30,2)*ROUND(G30,3),2)</f>
      </c>
      <c s="36" t="s">
        <v>74</v>
      </c>
      <c>
        <f>(M30*21)/100</f>
      </c>
      <c t="s">
        <v>27</v>
      </c>
    </row>
    <row r="31" spans="1:5" ht="12.75">
      <c r="A31" s="35" t="s">
        <v>56</v>
      </c>
      <c r="E31" s="39" t="s">
        <v>52</v>
      </c>
    </row>
    <row r="32" spans="1:5" ht="204">
      <c r="A32" s="35" t="s">
        <v>57</v>
      </c>
      <c r="E32" s="40" t="s">
        <v>8971</v>
      </c>
    </row>
    <row r="33" spans="1:5" ht="369.75">
      <c r="A33" t="s">
        <v>59</v>
      </c>
      <c r="E33" s="39" t="s">
        <v>4498</v>
      </c>
    </row>
    <row r="34" spans="1:16" ht="12.75">
      <c r="A34" t="s">
        <v>49</v>
      </c>
      <c s="34" t="s">
        <v>90</v>
      </c>
      <c s="34" t="s">
        <v>8972</v>
      </c>
      <c s="35" t="s">
        <v>52</v>
      </c>
      <c s="6" t="s">
        <v>8973</v>
      </c>
      <c s="36" t="s">
        <v>78</v>
      </c>
      <c s="37">
        <v>39.167</v>
      </c>
      <c s="36">
        <v>0</v>
      </c>
      <c s="36">
        <f>ROUND(G34*H34,6)</f>
      </c>
      <c r="L34" s="38">
        <v>0</v>
      </c>
      <c s="32">
        <f>ROUND(ROUND(L34,2)*ROUND(G34,3),2)</f>
      </c>
      <c s="36" t="s">
        <v>74</v>
      </c>
      <c>
        <f>(M34*21)/100</f>
      </c>
      <c t="s">
        <v>27</v>
      </c>
    </row>
    <row r="35" spans="1:5" ht="38.25">
      <c r="A35" s="35" t="s">
        <v>56</v>
      </c>
      <c r="E35" s="39" t="s">
        <v>8974</v>
      </c>
    </row>
    <row r="36" spans="1:5" ht="63.75">
      <c r="A36" s="35" t="s">
        <v>57</v>
      </c>
      <c r="E36" s="40" t="s">
        <v>8975</v>
      </c>
    </row>
    <row r="37" spans="1:5" ht="306">
      <c r="A37" t="s">
        <v>59</v>
      </c>
      <c r="E37" s="39" t="s">
        <v>4505</v>
      </c>
    </row>
    <row r="38" spans="1:16" ht="12.75">
      <c r="A38" t="s">
        <v>49</v>
      </c>
      <c s="34" t="s">
        <v>93</v>
      </c>
      <c s="34" t="s">
        <v>8976</v>
      </c>
      <c s="35" t="s">
        <v>52</v>
      </c>
      <c s="6" t="s">
        <v>8977</v>
      </c>
      <c s="36" t="s">
        <v>78</v>
      </c>
      <c s="37">
        <v>49.68</v>
      </c>
      <c s="36">
        <v>0</v>
      </c>
      <c s="36">
        <f>ROUND(G38*H38,6)</f>
      </c>
      <c r="L38" s="38">
        <v>0</v>
      </c>
      <c s="32">
        <f>ROUND(ROUND(L38,2)*ROUND(G38,3),2)</f>
      </c>
      <c s="36" t="s">
        <v>74</v>
      </c>
      <c>
        <f>(M38*21)/100</f>
      </c>
      <c t="s">
        <v>27</v>
      </c>
    </row>
    <row r="39" spans="1:5" ht="25.5">
      <c r="A39" s="35" t="s">
        <v>56</v>
      </c>
      <c r="E39" s="39" t="s">
        <v>8978</v>
      </c>
    </row>
    <row r="40" spans="1:5" ht="114.75">
      <c r="A40" s="35" t="s">
        <v>57</v>
      </c>
      <c r="E40" s="40" t="s">
        <v>8979</v>
      </c>
    </row>
    <row r="41" spans="1:5" ht="293.25">
      <c r="A41" t="s">
        <v>59</v>
      </c>
      <c r="E41" s="39" t="s">
        <v>8980</v>
      </c>
    </row>
    <row r="42" spans="1:16" ht="12.75">
      <c r="A42" t="s">
        <v>49</v>
      </c>
      <c s="34" t="s">
        <v>96</v>
      </c>
      <c s="34" t="s">
        <v>8981</v>
      </c>
      <c s="35" t="s">
        <v>52</v>
      </c>
      <c s="6" t="s">
        <v>8982</v>
      </c>
      <c s="36" t="s">
        <v>78</v>
      </c>
      <c s="37">
        <v>12.379</v>
      </c>
      <c s="36">
        <v>0</v>
      </c>
      <c s="36">
        <f>ROUND(G42*H42,6)</f>
      </c>
      <c r="L42" s="38">
        <v>0</v>
      </c>
      <c s="32">
        <f>ROUND(ROUND(L42,2)*ROUND(G42,3),2)</f>
      </c>
      <c s="36" t="s">
        <v>55</v>
      </c>
      <c>
        <f>(M42*21)/100</f>
      </c>
      <c t="s">
        <v>27</v>
      </c>
    </row>
    <row r="43" spans="1:5" ht="12.75">
      <c r="A43" s="35" t="s">
        <v>56</v>
      </c>
      <c r="E43" s="39" t="s">
        <v>52</v>
      </c>
    </row>
    <row r="44" spans="1:5" ht="63.75">
      <c r="A44" s="35" t="s">
        <v>57</v>
      </c>
      <c r="E44" s="40" t="s">
        <v>8983</v>
      </c>
    </row>
    <row r="45" spans="1:5" ht="293.25">
      <c r="A45" t="s">
        <v>59</v>
      </c>
      <c r="E45" s="39" t="s">
        <v>8980</v>
      </c>
    </row>
    <row r="46" spans="1:16" ht="12.75">
      <c r="A46" t="s">
        <v>49</v>
      </c>
      <c s="34" t="s">
        <v>100</v>
      </c>
      <c s="34" t="s">
        <v>8984</v>
      </c>
      <c s="35" t="s">
        <v>52</v>
      </c>
      <c s="6" t="s">
        <v>8985</v>
      </c>
      <c s="36" t="s">
        <v>78</v>
      </c>
      <c s="37">
        <v>40.428</v>
      </c>
      <c s="36">
        <v>0</v>
      </c>
      <c s="36">
        <f>ROUND(G46*H46,6)</f>
      </c>
      <c r="L46" s="38">
        <v>0</v>
      </c>
      <c s="32">
        <f>ROUND(ROUND(L46,2)*ROUND(G46,3),2)</f>
      </c>
      <c s="36" t="s">
        <v>74</v>
      </c>
      <c>
        <f>(M46*21)/100</f>
      </c>
      <c t="s">
        <v>27</v>
      </c>
    </row>
    <row r="47" spans="1:5" ht="38.25">
      <c r="A47" s="35" t="s">
        <v>56</v>
      </c>
      <c r="E47" s="39" t="s">
        <v>8986</v>
      </c>
    </row>
    <row r="48" spans="1:5" ht="127.5">
      <c r="A48" s="35" t="s">
        <v>57</v>
      </c>
      <c r="E48" s="40" t="s">
        <v>8987</v>
      </c>
    </row>
    <row r="49" spans="1:5" ht="267.75">
      <c r="A49" t="s">
        <v>59</v>
      </c>
      <c r="E49" s="39" t="s">
        <v>3836</v>
      </c>
    </row>
    <row r="50" spans="1:16" ht="12.75">
      <c r="A50" t="s">
        <v>49</v>
      </c>
      <c s="34" t="s">
        <v>116</v>
      </c>
      <c s="34" t="s">
        <v>4023</v>
      </c>
      <c s="35" t="s">
        <v>52</v>
      </c>
      <c s="6" t="s">
        <v>4024</v>
      </c>
      <c s="36" t="s">
        <v>78</v>
      </c>
      <c s="37">
        <v>434.138</v>
      </c>
      <c s="36">
        <v>0</v>
      </c>
      <c s="36">
        <f>ROUND(G50*H50,6)</f>
      </c>
      <c r="L50" s="38">
        <v>0</v>
      </c>
      <c s="32">
        <f>ROUND(ROUND(L50,2)*ROUND(G50,3),2)</f>
      </c>
      <c s="36" t="s">
        <v>74</v>
      </c>
      <c>
        <f>(M50*21)/100</f>
      </c>
      <c t="s">
        <v>27</v>
      </c>
    </row>
    <row r="51" spans="1:5" ht="12.75">
      <c r="A51" s="35" t="s">
        <v>56</v>
      </c>
      <c r="E51" s="39" t="s">
        <v>8988</v>
      </c>
    </row>
    <row r="52" spans="1:5" ht="204">
      <c r="A52" s="35" t="s">
        <v>57</v>
      </c>
      <c r="E52" s="40" t="s">
        <v>8989</v>
      </c>
    </row>
    <row r="53" spans="1:5" ht="280.5">
      <c r="A53" t="s">
        <v>59</v>
      </c>
      <c r="E53" s="39" t="s">
        <v>8990</v>
      </c>
    </row>
    <row r="54" spans="1:16" ht="12.75">
      <c r="A54" t="s">
        <v>49</v>
      </c>
      <c s="34" t="s">
        <v>119</v>
      </c>
      <c s="34" t="s">
        <v>6243</v>
      </c>
      <c s="35" t="s">
        <v>52</v>
      </c>
      <c s="6" t="s">
        <v>6244</v>
      </c>
      <c s="36" t="s">
        <v>78</v>
      </c>
      <c s="37">
        <v>41.374</v>
      </c>
      <c s="36">
        <v>0</v>
      </c>
      <c s="36">
        <f>ROUND(G54*H54,6)</f>
      </c>
      <c r="L54" s="38">
        <v>0</v>
      </c>
      <c s="32">
        <f>ROUND(ROUND(L54,2)*ROUND(G54,3),2)</f>
      </c>
      <c s="36" t="s">
        <v>74</v>
      </c>
      <c>
        <f>(M54*21)/100</f>
      </c>
      <c t="s">
        <v>27</v>
      </c>
    </row>
    <row r="55" spans="1:5" ht="12.75">
      <c r="A55" s="35" t="s">
        <v>56</v>
      </c>
      <c r="E55" s="39" t="s">
        <v>8991</v>
      </c>
    </row>
    <row r="56" spans="1:5" ht="12.75">
      <c r="A56" s="35" t="s">
        <v>57</v>
      </c>
      <c r="E56" s="40" t="s">
        <v>8992</v>
      </c>
    </row>
    <row r="57" spans="1:5" ht="242.25">
      <c r="A57" t="s">
        <v>59</v>
      </c>
      <c r="E57" s="39" t="s">
        <v>8993</v>
      </c>
    </row>
    <row r="58" spans="1:16" ht="12.75">
      <c r="A58" t="s">
        <v>49</v>
      </c>
      <c s="34" t="s">
        <v>122</v>
      </c>
      <c s="34" t="s">
        <v>8994</v>
      </c>
      <c s="35" t="s">
        <v>52</v>
      </c>
      <c s="6" t="s">
        <v>8995</v>
      </c>
      <c s="36" t="s">
        <v>78</v>
      </c>
      <c s="37">
        <v>1.926</v>
      </c>
      <c s="36">
        <v>0</v>
      </c>
      <c s="36">
        <f>ROUND(G58*H58,6)</f>
      </c>
      <c r="L58" s="38">
        <v>0</v>
      </c>
      <c s="32">
        <f>ROUND(ROUND(L58,2)*ROUND(G58,3),2)</f>
      </c>
      <c s="36" t="s">
        <v>74</v>
      </c>
      <c>
        <f>(M58*21)/100</f>
      </c>
      <c t="s">
        <v>27</v>
      </c>
    </row>
    <row r="59" spans="1:5" ht="12.75">
      <c r="A59" s="35" t="s">
        <v>56</v>
      </c>
      <c r="E59" s="39" t="s">
        <v>8996</v>
      </c>
    </row>
    <row r="60" spans="1:5" ht="12.75">
      <c r="A60" s="35" t="s">
        <v>57</v>
      </c>
      <c r="E60" s="40" t="s">
        <v>8997</v>
      </c>
    </row>
    <row r="61" spans="1:5" ht="204">
      <c r="A61" t="s">
        <v>59</v>
      </c>
      <c r="E61" s="39" t="s">
        <v>8998</v>
      </c>
    </row>
    <row r="62" spans="1:16" ht="12.75">
      <c r="A62" t="s">
        <v>49</v>
      </c>
      <c s="34" t="s">
        <v>125</v>
      </c>
      <c s="34" t="s">
        <v>3414</v>
      </c>
      <c s="35" t="s">
        <v>52</v>
      </c>
      <c s="6" t="s">
        <v>3415</v>
      </c>
      <c s="36" t="s">
        <v>78</v>
      </c>
      <c s="37">
        <v>3.948</v>
      </c>
      <c s="36">
        <v>0</v>
      </c>
      <c s="36">
        <f>ROUND(G62*H62,6)</f>
      </c>
      <c r="L62" s="38">
        <v>0</v>
      </c>
      <c s="32">
        <f>ROUND(ROUND(L62,2)*ROUND(G62,3),2)</f>
      </c>
      <c s="36" t="s">
        <v>74</v>
      </c>
      <c>
        <f>(M62*21)/100</f>
      </c>
      <c t="s">
        <v>27</v>
      </c>
    </row>
    <row r="63" spans="1:5" ht="25.5">
      <c r="A63" s="35" t="s">
        <v>56</v>
      </c>
      <c r="E63" s="39" t="s">
        <v>8999</v>
      </c>
    </row>
    <row r="64" spans="1:5" ht="12.75">
      <c r="A64" s="35" t="s">
        <v>57</v>
      </c>
      <c r="E64" s="40" t="s">
        <v>9000</v>
      </c>
    </row>
    <row r="65" spans="1:5" ht="242.25">
      <c r="A65" t="s">
        <v>59</v>
      </c>
      <c r="E65" s="39" t="s">
        <v>9001</v>
      </c>
    </row>
    <row r="66" spans="1:16" ht="12.75">
      <c r="A66" t="s">
        <v>49</v>
      </c>
      <c s="34" t="s">
        <v>128</v>
      </c>
      <c s="34" t="s">
        <v>3421</v>
      </c>
      <c s="35" t="s">
        <v>52</v>
      </c>
      <c s="6" t="s">
        <v>3422</v>
      </c>
      <c s="36" t="s">
        <v>73</v>
      </c>
      <c s="37">
        <v>356.2</v>
      </c>
      <c s="36">
        <v>0</v>
      </c>
      <c s="36">
        <f>ROUND(G66*H66,6)</f>
      </c>
      <c r="L66" s="38">
        <v>0</v>
      </c>
      <c s="32">
        <f>ROUND(ROUND(L66,2)*ROUND(G66,3),2)</f>
      </c>
      <c s="36" t="s">
        <v>74</v>
      </c>
      <c>
        <f>(M66*21)/100</f>
      </c>
      <c t="s">
        <v>27</v>
      </c>
    </row>
    <row r="67" spans="1:5" ht="12.75">
      <c r="A67" s="35" t="s">
        <v>56</v>
      </c>
      <c r="E67" s="39" t="s">
        <v>9002</v>
      </c>
    </row>
    <row r="68" spans="1:5" ht="63.75">
      <c r="A68" s="35" t="s">
        <v>57</v>
      </c>
      <c r="E68" s="40" t="s">
        <v>9003</v>
      </c>
    </row>
    <row r="69" spans="1:5" ht="12.75">
      <c r="A69" t="s">
        <v>59</v>
      </c>
      <c r="E69" s="39" t="s">
        <v>3422</v>
      </c>
    </row>
    <row r="70" spans="1:16" ht="12.75">
      <c r="A70" t="s">
        <v>49</v>
      </c>
      <c s="34" t="s">
        <v>131</v>
      </c>
      <c s="34" t="s">
        <v>6254</v>
      </c>
      <c s="35" t="s">
        <v>52</v>
      </c>
      <c s="6" t="s">
        <v>6255</v>
      </c>
      <c s="36" t="s">
        <v>73</v>
      </c>
      <c s="37">
        <v>248.272</v>
      </c>
      <c s="36">
        <v>0</v>
      </c>
      <c s="36">
        <f>ROUND(G70*H70,6)</f>
      </c>
      <c r="L70" s="38">
        <v>0</v>
      </c>
      <c s="32">
        <f>ROUND(ROUND(L70,2)*ROUND(G70,3),2)</f>
      </c>
      <c s="36" t="s">
        <v>74</v>
      </c>
      <c>
        <f>(M70*21)/100</f>
      </c>
      <c t="s">
        <v>27</v>
      </c>
    </row>
    <row r="71" spans="1:5" ht="38.25">
      <c r="A71" s="35" t="s">
        <v>56</v>
      </c>
      <c r="E71" s="39" t="s">
        <v>9004</v>
      </c>
    </row>
    <row r="72" spans="1:5" ht="12.75">
      <c r="A72" s="35" t="s">
        <v>57</v>
      </c>
      <c r="E72" s="40" t="s">
        <v>9005</v>
      </c>
    </row>
    <row r="73" spans="1:5" ht="38.25">
      <c r="A73" t="s">
        <v>59</v>
      </c>
      <c r="E73" s="39" t="s">
        <v>3843</v>
      </c>
    </row>
    <row r="74" spans="1:13" ht="12.75">
      <c r="A74" t="s">
        <v>46</v>
      </c>
      <c r="C74" s="31" t="s">
        <v>27</v>
      </c>
      <c r="E74" s="33" t="s">
        <v>3427</v>
      </c>
      <c r="J74" s="32">
        <f>0</f>
      </c>
      <c s="32">
        <f>0</f>
      </c>
      <c s="32">
        <f>0+L75+L79</f>
      </c>
      <c s="32">
        <f>0+M75+M79</f>
      </c>
    </row>
    <row r="75" spans="1:16" ht="12.75">
      <c r="A75" t="s">
        <v>49</v>
      </c>
      <c s="34" t="s">
        <v>134</v>
      </c>
      <c s="34" t="s">
        <v>4725</v>
      </c>
      <c s="35" t="s">
        <v>52</v>
      </c>
      <c s="6" t="s">
        <v>4726</v>
      </c>
      <c s="36" t="s">
        <v>73</v>
      </c>
      <c s="37">
        <v>356.385</v>
      </c>
      <c s="36">
        <v>0</v>
      </c>
      <c s="36">
        <f>ROUND(G75*H75,6)</f>
      </c>
      <c r="L75" s="38">
        <v>0</v>
      </c>
      <c s="32">
        <f>ROUND(ROUND(L75,2)*ROUND(G75,3),2)</f>
      </c>
      <c s="36" t="s">
        <v>74</v>
      </c>
      <c>
        <f>(M75*21)/100</f>
      </c>
      <c t="s">
        <v>27</v>
      </c>
    </row>
    <row r="76" spans="1:5" ht="12.75">
      <c r="A76" s="35" t="s">
        <v>56</v>
      </c>
      <c r="E76" s="39" t="s">
        <v>9006</v>
      </c>
    </row>
    <row r="77" spans="1:5" ht="63.75">
      <c r="A77" s="35" t="s">
        <v>57</v>
      </c>
      <c r="E77" s="40" t="s">
        <v>9007</v>
      </c>
    </row>
    <row r="78" spans="1:5" ht="12.75">
      <c r="A78" t="s">
        <v>59</v>
      </c>
      <c r="E78" s="39" t="s">
        <v>60</v>
      </c>
    </row>
    <row r="79" spans="1:16" ht="12.75">
      <c r="A79" t="s">
        <v>49</v>
      </c>
      <c s="34" t="s">
        <v>137</v>
      </c>
      <c s="34" t="s">
        <v>5215</v>
      </c>
      <c s="35" t="s">
        <v>52</v>
      </c>
      <c s="6" t="s">
        <v>5216</v>
      </c>
      <c s="36" t="s">
        <v>73</v>
      </c>
      <c s="37">
        <v>524.685</v>
      </c>
      <c s="36">
        <v>0</v>
      </c>
      <c s="36">
        <f>ROUND(G79*H79,6)</f>
      </c>
      <c r="L79" s="38">
        <v>0</v>
      </c>
      <c s="32">
        <f>ROUND(ROUND(L79,2)*ROUND(G79,3),2)</f>
      </c>
      <c s="36" t="s">
        <v>74</v>
      </c>
      <c>
        <f>(M79*21)/100</f>
      </c>
      <c t="s">
        <v>27</v>
      </c>
    </row>
    <row r="80" spans="1:5" ht="12.75">
      <c r="A80" s="35" t="s">
        <v>56</v>
      </c>
      <c r="E80" s="39" t="s">
        <v>52</v>
      </c>
    </row>
    <row r="81" spans="1:5" ht="114.75">
      <c r="A81" s="35" t="s">
        <v>57</v>
      </c>
      <c r="E81" s="40" t="s">
        <v>9008</v>
      </c>
    </row>
    <row r="82" spans="1:5" ht="102">
      <c r="A82" t="s">
        <v>59</v>
      </c>
      <c r="E82" s="39" t="s">
        <v>9009</v>
      </c>
    </row>
    <row r="83" spans="1:13" ht="12.75">
      <c r="A83" t="s">
        <v>46</v>
      </c>
      <c r="C83" s="31" t="s">
        <v>84</v>
      </c>
      <c r="E83" s="33" t="s">
        <v>4058</v>
      </c>
      <c r="J83" s="32">
        <f>0</f>
      </c>
      <c s="32">
        <f>0</f>
      </c>
      <c s="32">
        <f>0+L84+L88+L92+L96+L100</f>
      </c>
      <c s="32">
        <f>0+M84+M88+M92+M96+M100</f>
      </c>
    </row>
    <row r="84" spans="1:16" ht="12.75">
      <c r="A84" t="s">
        <v>49</v>
      </c>
      <c s="34" t="s">
        <v>140</v>
      </c>
      <c s="34" t="s">
        <v>9010</v>
      </c>
      <c s="35" t="s">
        <v>52</v>
      </c>
      <c s="6" t="s">
        <v>9011</v>
      </c>
      <c s="36" t="s">
        <v>78</v>
      </c>
      <c s="37">
        <v>60.643</v>
      </c>
      <c s="36">
        <v>0</v>
      </c>
      <c s="36">
        <f>ROUND(G84*H84,6)</f>
      </c>
      <c r="L84" s="38">
        <v>0</v>
      </c>
      <c s="32">
        <f>ROUND(ROUND(L84,2)*ROUND(G84,3),2)</f>
      </c>
      <c s="36" t="s">
        <v>74</v>
      </c>
      <c>
        <f>(M84*21)/100</f>
      </c>
      <c t="s">
        <v>27</v>
      </c>
    </row>
    <row r="85" spans="1:5" ht="38.25">
      <c r="A85" s="35" t="s">
        <v>56</v>
      </c>
      <c r="E85" s="39" t="s">
        <v>8986</v>
      </c>
    </row>
    <row r="86" spans="1:5" ht="127.5">
      <c r="A86" s="35" t="s">
        <v>57</v>
      </c>
      <c r="E86" s="40" t="s">
        <v>9012</v>
      </c>
    </row>
    <row r="87" spans="1:5" ht="127.5">
      <c r="A87" t="s">
        <v>59</v>
      </c>
      <c r="E87" s="39" t="s">
        <v>4585</v>
      </c>
    </row>
    <row r="88" spans="1:16" ht="12.75">
      <c r="A88" t="s">
        <v>49</v>
      </c>
      <c s="34" t="s">
        <v>143</v>
      </c>
      <c s="34" t="s">
        <v>4074</v>
      </c>
      <c s="35" t="s">
        <v>52</v>
      </c>
      <c s="6" t="s">
        <v>4075</v>
      </c>
      <c s="36" t="s">
        <v>73</v>
      </c>
      <c s="37">
        <v>290.588</v>
      </c>
      <c s="36">
        <v>0</v>
      </c>
      <c s="36">
        <f>ROUND(G88*H88,6)</f>
      </c>
      <c r="L88" s="38">
        <v>0</v>
      </c>
      <c s="32">
        <f>ROUND(ROUND(L88,2)*ROUND(G88,3),2)</f>
      </c>
      <c s="36" t="s">
        <v>74</v>
      </c>
      <c>
        <f>(M88*21)/100</f>
      </c>
      <c t="s">
        <v>27</v>
      </c>
    </row>
    <row r="89" spans="1:5" ht="25.5">
      <c r="A89" s="35" t="s">
        <v>56</v>
      </c>
      <c r="E89" s="39" t="s">
        <v>9013</v>
      </c>
    </row>
    <row r="90" spans="1:5" ht="12.75">
      <c r="A90" s="35" t="s">
        <v>57</v>
      </c>
      <c r="E90" s="40" t="s">
        <v>9014</v>
      </c>
    </row>
    <row r="91" spans="1:5" ht="51">
      <c r="A91" t="s">
        <v>59</v>
      </c>
      <c r="E91" s="39" t="s">
        <v>9015</v>
      </c>
    </row>
    <row r="92" spans="1:16" ht="12.75">
      <c r="A92" t="s">
        <v>49</v>
      </c>
      <c s="34" t="s">
        <v>146</v>
      </c>
      <c s="34" t="s">
        <v>9016</v>
      </c>
      <c s="35" t="s">
        <v>52</v>
      </c>
      <c s="6" t="s">
        <v>9017</v>
      </c>
      <c s="36" t="s">
        <v>73</v>
      </c>
      <c s="37">
        <v>72</v>
      </c>
      <c s="36">
        <v>0</v>
      </c>
      <c s="36">
        <f>ROUND(G92*H92,6)</f>
      </c>
      <c r="L92" s="38">
        <v>0</v>
      </c>
      <c s="32">
        <f>ROUND(ROUND(L92,2)*ROUND(G92,3),2)</f>
      </c>
      <c s="36" t="s">
        <v>74</v>
      </c>
      <c>
        <f>(M92*21)/100</f>
      </c>
      <c t="s">
        <v>27</v>
      </c>
    </row>
    <row r="93" spans="1:5" ht="12.75">
      <c r="A93" s="35" t="s">
        <v>56</v>
      </c>
      <c r="E93" s="39" t="s">
        <v>9018</v>
      </c>
    </row>
    <row r="94" spans="1:5" ht="12.75">
      <c r="A94" s="35" t="s">
        <v>57</v>
      </c>
      <c r="E94" s="40" t="s">
        <v>9019</v>
      </c>
    </row>
    <row r="95" spans="1:5" ht="102">
      <c r="A95" t="s">
        <v>59</v>
      </c>
      <c r="E95" s="39" t="s">
        <v>9020</v>
      </c>
    </row>
    <row r="96" spans="1:16" ht="12.75">
      <c r="A96" t="s">
        <v>49</v>
      </c>
      <c s="34" t="s">
        <v>149</v>
      </c>
      <c s="34" t="s">
        <v>5503</v>
      </c>
      <c s="35" t="s">
        <v>52</v>
      </c>
      <c s="6" t="s">
        <v>5504</v>
      </c>
      <c s="36" t="s">
        <v>73</v>
      </c>
      <c s="37">
        <v>246</v>
      </c>
      <c s="36">
        <v>0</v>
      </c>
      <c s="36">
        <f>ROUND(G96*H96,6)</f>
      </c>
      <c r="L96" s="38">
        <v>0</v>
      </c>
      <c s="32">
        <f>ROUND(ROUND(L96,2)*ROUND(G96,3),2)</f>
      </c>
      <c s="36" t="s">
        <v>74</v>
      </c>
      <c>
        <f>(M96*21)/100</f>
      </c>
      <c t="s">
        <v>27</v>
      </c>
    </row>
    <row r="97" spans="1:5" ht="12.75">
      <c r="A97" s="35" t="s">
        <v>56</v>
      </c>
      <c r="E97" s="39" t="s">
        <v>9021</v>
      </c>
    </row>
    <row r="98" spans="1:5" ht="12.75">
      <c r="A98" s="35" t="s">
        <v>57</v>
      </c>
      <c r="E98" s="40" t="s">
        <v>9022</v>
      </c>
    </row>
    <row r="99" spans="1:5" ht="153">
      <c r="A99" t="s">
        <v>59</v>
      </c>
      <c r="E99" s="39" t="s">
        <v>9023</v>
      </c>
    </row>
    <row r="100" spans="1:16" ht="12.75">
      <c r="A100" t="s">
        <v>49</v>
      </c>
      <c s="34" t="s">
        <v>152</v>
      </c>
      <c s="34" t="s">
        <v>9024</v>
      </c>
      <c s="35" t="s">
        <v>52</v>
      </c>
      <c s="6" t="s">
        <v>9025</v>
      </c>
      <c s="36" t="s">
        <v>99</v>
      </c>
      <c s="37">
        <v>95.8</v>
      </c>
      <c s="36">
        <v>0</v>
      </c>
      <c s="36">
        <f>ROUND(G100*H100,6)</f>
      </c>
      <c r="L100" s="38">
        <v>0</v>
      </c>
      <c s="32">
        <f>ROUND(ROUND(L100,2)*ROUND(G100,3),2)</f>
      </c>
      <c s="36" t="s">
        <v>74</v>
      </c>
      <c>
        <f>(M100*21)/100</f>
      </c>
      <c t="s">
        <v>27</v>
      </c>
    </row>
    <row r="101" spans="1:5" ht="12.75">
      <c r="A101" s="35" t="s">
        <v>56</v>
      </c>
      <c r="E101" s="39" t="s">
        <v>9026</v>
      </c>
    </row>
    <row r="102" spans="1:5" ht="12.75">
      <c r="A102" s="35" t="s">
        <v>57</v>
      </c>
      <c r="E102" s="40" t="s">
        <v>9027</v>
      </c>
    </row>
    <row r="103" spans="1:5" ht="38.25">
      <c r="A103" t="s">
        <v>59</v>
      </c>
      <c r="E103" s="39" t="s">
        <v>9028</v>
      </c>
    </row>
    <row r="104" spans="1:13" ht="12.75">
      <c r="A104" t="s">
        <v>46</v>
      </c>
      <c r="C104" s="31" t="s">
        <v>96</v>
      </c>
      <c r="E104" s="33" t="s">
        <v>4089</v>
      </c>
      <c r="J104" s="32">
        <f>0</f>
      </c>
      <c s="32">
        <f>0</f>
      </c>
      <c s="32">
        <f>0+L105</f>
      </c>
      <c s="32">
        <f>0+M105</f>
      </c>
    </row>
    <row r="105" spans="1:16" ht="12.75">
      <c r="A105" t="s">
        <v>49</v>
      </c>
      <c s="34" t="s">
        <v>155</v>
      </c>
      <c s="34" t="s">
        <v>9029</v>
      </c>
      <c s="35" t="s">
        <v>52</v>
      </c>
      <c s="6" t="s">
        <v>9030</v>
      </c>
      <c s="36" t="s">
        <v>99</v>
      </c>
      <c s="37">
        <v>44</v>
      </c>
      <c s="36">
        <v>0</v>
      </c>
      <c s="36">
        <f>ROUND(G105*H105,6)</f>
      </c>
      <c r="L105" s="38">
        <v>0</v>
      </c>
      <c s="32">
        <f>ROUND(ROUND(L105,2)*ROUND(G105,3),2)</f>
      </c>
      <c s="36" t="s">
        <v>74</v>
      </c>
      <c>
        <f>(M105*21)/100</f>
      </c>
      <c t="s">
        <v>27</v>
      </c>
    </row>
    <row r="106" spans="1:5" ht="12.75">
      <c r="A106" s="35" t="s">
        <v>56</v>
      </c>
      <c r="E106" s="39" t="s">
        <v>52</v>
      </c>
    </row>
    <row r="107" spans="1:5" ht="12.75">
      <c r="A107" s="35" t="s">
        <v>57</v>
      </c>
      <c r="E107" s="40" t="s">
        <v>6460</v>
      </c>
    </row>
    <row r="108" spans="1:5" ht="76.5">
      <c r="A108" t="s">
        <v>59</v>
      </c>
      <c r="E108" s="39" t="s">
        <v>9031</v>
      </c>
    </row>
    <row r="109" spans="1:13" ht="12.75">
      <c r="A109" t="s">
        <v>46</v>
      </c>
      <c r="C109" s="31" t="s">
        <v>743</v>
      </c>
      <c r="E109" s="33" t="s">
        <v>1816</v>
      </c>
      <c r="J109" s="32">
        <f>0</f>
      </c>
      <c s="32">
        <f>0</f>
      </c>
      <c s="32">
        <f>0+L110+L114</f>
      </c>
      <c s="32">
        <f>0+M110+M114</f>
      </c>
    </row>
    <row r="110" spans="1:16" ht="25.5">
      <c r="A110" t="s">
        <v>49</v>
      </c>
      <c s="34" t="s">
        <v>158</v>
      </c>
      <c s="34" t="s">
        <v>746</v>
      </c>
      <c s="35" t="s">
        <v>747</v>
      </c>
      <c s="6" t="s">
        <v>748</v>
      </c>
      <c s="36" t="s">
        <v>749</v>
      </c>
      <c s="37">
        <v>79.623</v>
      </c>
      <c s="36">
        <v>0</v>
      </c>
      <c s="36">
        <f>ROUND(G110*H110,6)</f>
      </c>
      <c r="L110" s="38">
        <v>0</v>
      </c>
      <c s="32">
        <f>ROUND(ROUND(L110,2)*ROUND(G110,3),2)</f>
      </c>
      <c s="36" t="s">
        <v>750</v>
      </c>
      <c>
        <f>(M110*21)/100</f>
      </c>
      <c t="s">
        <v>27</v>
      </c>
    </row>
    <row r="111" spans="1:5" ht="25.5">
      <c r="A111" s="35" t="s">
        <v>56</v>
      </c>
      <c r="E111" s="39" t="s">
        <v>751</v>
      </c>
    </row>
    <row r="112" spans="1:5" ht="191.25">
      <c r="A112" s="35" t="s">
        <v>57</v>
      </c>
      <c r="E112" s="40" t="s">
        <v>9032</v>
      </c>
    </row>
    <row r="113" spans="1:5" ht="102">
      <c r="A113" t="s">
        <v>59</v>
      </c>
      <c r="E113" s="39" t="s">
        <v>753</v>
      </c>
    </row>
    <row r="114" spans="1:16" ht="25.5">
      <c r="A114" t="s">
        <v>49</v>
      </c>
      <c s="34" t="s">
        <v>163</v>
      </c>
      <c s="34" t="s">
        <v>755</v>
      </c>
      <c s="35" t="s">
        <v>756</v>
      </c>
      <c s="6" t="s">
        <v>757</v>
      </c>
      <c s="36" t="s">
        <v>749</v>
      </c>
      <c s="37">
        <v>19.374</v>
      </c>
      <c s="36">
        <v>0</v>
      </c>
      <c s="36">
        <f>ROUND(G114*H114,6)</f>
      </c>
      <c r="L114" s="38">
        <v>0</v>
      </c>
      <c s="32">
        <f>ROUND(ROUND(L114,2)*ROUND(G114,3),2)</f>
      </c>
      <c s="36" t="s">
        <v>750</v>
      </c>
      <c>
        <f>(M114*21)/100</f>
      </c>
      <c t="s">
        <v>27</v>
      </c>
    </row>
    <row r="115" spans="1:5" ht="25.5">
      <c r="A115" s="35" t="s">
        <v>56</v>
      </c>
      <c r="E115" s="39" t="s">
        <v>751</v>
      </c>
    </row>
    <row r="116" spans="1:5" ht="51">
      <c r="A116" s="35" t="s">
        <v>57</v>
      </c>
      <c r="E116" s="40" t="s">
        <v>9033</v>
      </c>
    </row>
    <row r="117" spans="1:5" ht="102">
      <c r="A117" t="s">
        <v>59</v>
      </c>
      <c r="E117"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8944</v>
      </c>
      <c s="41">
        <f>Rekapitulace!C150</f>
      </c>
      <c s="20" t="s">
        <v>0</v>
      </c>
      <c t="s">
        <v>23</v>
      </c>
      <c t="s">
        <v>27</v>
      </c>
    </row>
    <row r="4" spans="1:16" ht="32" customHeight="1">
      <c r="A4" s="24" t="s">
        <v>20</v>
      </c>
      <c s="25" t="s">
        <v>28</v>
      </c>
      <c s="27" t="s">
        <v>8944</v>
      </c>
      <c r="E4" s="26" t="s">
        <v>8945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COUNTIFS(L8:L156,"=0",A8:A156,"P")+COUNTIFS(L8:L156,"",A8:A156,"P")+SUM(Q8:Q156)</f>
      </c>
    </row>
    <row r="8" spans="1:13" ht="12.75">
      <c r="A8" t="s">
        <v>44</v>
      </c>
      <c r="C8" s="28" t="s">
        <v>9036</v>
      </c>
      <c r="E8" s="30" t="s">
        <v>9035</v>
      </c>
      <c r="J8" s="29">
        <f>0+J9+J74+J83+J92+J113+J118+J143</f>
      </c>
      <c s="29">
        <f>0+K9+K74+K83+K92+K113+K118+K143</f>
      </c>
      <c s="29">
        <f>0+L9+L74+L83+L92+L113+L118+L143</f>
      </c>
      <c s="29">
        <f>0+M9+M74+M83+M92+M113+M118+M143</f>
      </c>
    </row>
    <row r="9" spans="1:13" ht="12.75">
      <c r="A9" t="s">
        <v>46</v>
      </c>
      <c r="C9" s="31" t="s">
        <v>69</v>
      </c>
      <c r="E9" s="33" t="s">
        <v>832</v>
      </c>
      <c r="J9" s="32">
        <f>0</f>
      </c>
      <c s="32">
        <f>0</f>
      </c>
      <c s="32">
        <f>0+L10+L14+L18+L22+L26+L30+L34+L38+L42+L46+L50+L54+L58+L62+L66+L70</f>
      </c>
      <c s="32">
        <f>0+M10+M14+M18+M22+M26+M30+M34+M38+M42+M46+M50+M54+M58+M62+M66+M70</f>
      </c>
    </row>
    <row r="10" spans="1:16" ht="12.75">
      <c r="A10" t="s">
        <v>49</v>
      </c>
      <c s="34" t="s">
        <v>69</v>
      </c>
      <c s="34" t="s">
        <v>9037</v>
      </c>
      <c s="35" t="s">
        <v>52</v>
      </c>
      <c s="6" t="s">
        <v>9038</v>
      </c>
      <c s="36" t="s">
        <v>78</v>
      </c>
      <c s="37">
        <v>0.969</v>
      </c>
      <c s="36">
        <v>0</v>
      </c>
      <c s="36">
        <f>ROUND(G10*H10,6)</f>
      </c>
      <c r="L10" s="38">
        <v>0</v>
      </c>
      <c s="32">
        <f>ROUND(ROUND(L10,2)*ROUND(G10,3),2)</f>
      </c>
      <c s="36" t="s">
        <v>55</v>
      </c>
      <c>
        <f>(M10*21)/100</f>
      </c>
      <c t="s">
        <v>27</v>
      </c>
    </row>
    <row r="11" spans="1:5" ht="12.75">
      <c r="A11" s="35" t="s">
        <v>56</v>
      </c>
      <c r="E11" s="39" t="s">
        <v>9039</v>
      </c>
    </row>
    <row r="12" spans="1:5" ht="12.75">
      <c r="A12" s="35" t="s">
        <v>57</v>
      </c>
      <c r="E12" s="40" t="s">
        <v>9040</v>
      </c>
    </row>
    <row r="13" spans="1:5" ht="76.5">
      <c r="A13" t="s">
        <v>59</v>
      </c>
      <c r="E13" s="39" t="s">
        <v>9041</v>
      </c>
    </row>
    <row r="14" spans="1:16" ht="12.75">
      <c r="A14" t="s">
        <v>49</v>
      </c>
      <c s="34" t="s">
        <v>27</v>
      </c>
      <c s="34" t="s">
        <v>8953</v>
      </c>
      <c s="35" t="s">
        <v>52</v>
      </c>
      <c s="6" t="s">
        <v>6597</v>
      </c>
      <c s="36" t="s">
        <v>78</v>
      </c>
      <c s="37">
        <v>17.48</v>
      </c>
      <c s="36">
        <v>0</v>
      </c>
      <c s="36">
        <f>ROUND(G14*H14,6)</f>
      </c>
      <c r="L14" s="38">
        <v>0</v>
      </c>
      <c s="32">
        <f>ROUND(ROUND(L14,2)*ROUND(G14,3),2)</f>
      </c>
      <c s="36" t="s">
        <v>55</v>
      </c>
      <c>
        <f>(M14*21)/100</f>
      </c>
      <c t="s">
        <v>27</v>
      </c>
    </row>
    <row r="15" spans="1:5" ht="38.25">
      <c r="A15" s="35" t="s">
        <v>56</v>
      </c>
      <c r="E15" s="39" t="s">
        <v>9042</v>
      </c>
    </row>
    <row r="16" spans="1:5" ht="63.75">
      <c r="A16" s="35" t="s">
        <v>57</v>
      </c>
      <c r="E16" s="40" t="s">
        <v>9043</v>
      </c>
    </row>
    <row r="17" spans="1:5" ht="76.5">
      <c r="A17" t="s">
        <v>59</v>
      </c>
      <c r="E17" s="39" t="s">
        <v>9041</v>
      </c>
    </row>
    <row r="18" spans="1:16" ht="12.75">
      <c r="A18" t="s">
        <v>49</v>
      </c>
      <c s="34" t="s">
        <v>26</v>
      </c>
      <c s="34" t="s">
        <v>9044</v>
      </c>
      <c s="35" t="s">
        <v>52</v>
      </c>
      <c s="6" t="s">
        <v>77</v>
      </c>
      <c s="36" t="s">
        <v>78</v>
      </c>
      <c s="37">
        <v>2.62</v>
      </c>
      <c s="36">
        <v>0</v>
      </c>
      <c s="36">
        <f>ROUND(G18*H18,6)</f>
      </c>
      <c r="L18" s="38">
        <v>0</v>
      </c>
      <c s="32">
        <f>ROUND(ROUND(L18,2)*ROUND(G18,3),2)</f>
      </c>
      <c s="36" t="s">
        <v>55</v>
      </c>
      <c>
        <f>(M18*21)/100</f>
      </c>
      <c t="s">
        <v>27</v>
      </c>
    </row>
    <row r="19" spans="1:5" ht="25.5">
      <c r="A19" s="35" t="s">
        <v>56</v>
      </c>
      <c r="E19" s="39" t="s">
        <v>9045</v>
      </c>
    </row>
    <row r="20" spans="1:5" ht="12.75">
      <c r="A20" s="35" t="s">
        <v>57</v>
      </c>
      <c r="E20" s="40" t="s">
        <v>9046</v>
      </c>
    </row>
    <row r="21" spans="1:5" ht="51">
      <c r="A21" t="s">
        <v>59</v>
      </c>
      <c r="E21" s="39" t="s">
        <v>8952</v>
      </c>
    </row>
    <row r="22" spans="1:16" ht="25.5">
      <c r="A22" t="s">
        <v>49</v>
      </c>
      <c s="34" t="s">
        <v>81</v>
      </c>
      <c s="34" t="s">
        <v>9047</v>
      </c>
      <c s="35" t="s">
        <v>52</v>
      </c>
      <c s="6" t="s">
        <v>9048</v>
      </c>
      <c s="36" t="s">
        <v>78</v>
      </c>
      <c s="37">
        <v>0.06</v>
      </c>
      <c s="36">
        <v>0</v>
      </c>
      <c s="36">
        <f>ROUND(G22*H22,6)</f>
      </c>
      <c r="L22" s="38">
        <v>0</v>
      </c>
      <c s="32">
        <f>ROUND(ROUND(L22,2)*ROUND(G22,3),2)</f>
      </c>
      <c s="36" t="s">
        <v>74</v>
      </c>
      <c>
        <f>(M22*21)/100</f>
      </c>
      <c t="s">
        <v>27</v>
      </c>
    </row>
    <row r="23" spans="1:5" ht="38.25">
      <c r="A23" s="35" t="s">
        <v>56</v>
      </c>
      <c r="E23" s="39" t="s">
        <v>9049</v>
      </c>
    </row>
    <row r="24" spans="1:5" ht="12.75">
      <c r="A24" s="35" t="s">
        <v>57</v>
      </c>
      <c r="E24" s="40" t="s">
        <v>9050</v>
      </c>
    </row>
    <row r="25" spans="1:5" ht="63.75">
      <c r="A25" t="s">
        <v>59</v>
      </c>
      <c r="E25" s="39" t="s">
        <v>6417</v>
      </c>
    </row>
    <row r="26" spans="1:16" ht="12.75">
      <c r="A26" t="s">
        <v>49</v>
      </c>
      <c s="34" t="s">
        <v>84</v>
      </c>
      <c s="34" t="s">
        <v>9051</v>
      </c>
      <c s="35" t="s">
        <v>52</v>
      </c>
      <c s="6" t="s">
        <v>9052</v>
      </c>
      <c s="36" t="s">
        <v>99</v>
      </c>
      <c s="37">
        <v>0.48</v>
      </c>
      <c s="36">
        <v>0</v>
      </c>
      <c s="36">
        <f>ROUND(G26*H26,6)</f>
      </c>
      <c r="L26" s="38">
        <v>0</v>
      </c>
      <c s="32">
        <f>ROUND(ROUND(L26,2)*ROUND(G26,3),2)</f>
      </c>
      <c s="36" t="s">
        <v>74</v>
      </c>
      <c>
        <f>(M26*21)/100</f>
      </c>
      <c t="s">
        <v>27</v>
      </c>
    </row>
    <row r="27" spans="1:5" ht="12.75">
      <c r="A27" s="35" t="s">
        <v>56</v>
      </c>
      <c r="E27" s="39" t="s">
        <v>52</v>
      </c>
    </row>
    <row r="28" spans="1:5" ht="12.75">
      <c r="A28" s="35" t="s">
        <v>57</v>
      </c>
      <c r="E28" s="40" t="s">
        <v>9053</v>
      </c>
    </row>
    <row r="29" spans="1:5" ht="63.75">
      <c r="A29" t="s">
        <v>59</v>
      </c>
      <c r="E29" s="39" t="s">
        <v>4232</v>
      </c>
    </row>
    <row r="30" spans="1:16" ht="12.75">
      <c r="A30" t="s">
        <v>49</v>
      </c>
      <c s="34" t="s">
        <v>87</v>
      </c>
      <c s="34" t="s">
        <v>8956</v>
      </c>
      <c s="35" t="s">
        <v>52</v>
      </c>
      <c s="6" t="s">
        <v>8957</v>
      </c>
      <c s="36" t="s">
        <v>78</v>
      </c>
      <c s="37">
        <v>65.565</v>
      </c>
      <c s="36">
        <v>0</v>
      </c>
      <c s="36">
        <f>ROUND(G30*H30,6)</f>
      </c>
      <c r="L30" s="38">
        <v>0</v>
      </c>
      <c s="32">
        <f>ROUND(ROUND(L30,2)*ROUND(G30,3),2)</f>
      </c>
      <c s="36" t="s">
        <v>74</v>
      </c>
      <c>
        <f>(M30*21)/100</f>
      </c>
      <c t="s">
        <v>27</v>
      </c>
    </row>
    <row r="31" spans="1:5" ht="51">
      <c r="A31" s="35" t="s">
        <v>56</v>
      </c>
      <c r="E31" s="39" t="s">
        <v>9054</v>
      </c>
    </row>
    <row r="32" spans="1:5" ht="76.5">
      <c r="A32" s="35" t="s">
        <v>57</v>
      </c>
      <c r="E32" s="40" t="s">
        <v>9055</v>
      </c>
    </row>
    <row r="33" spans="1:5" ht="38.25">
      <c r="A33" t="s">
        <v>59</v>
      </c>
      <c r="E33" s="39" t="s">
        <v>8960</v>
      </c>
    </row>
    <row r="34" spans="1:16" ht="12.75">
      <c r="A34" t="s">
        <v>49</v>
      </c>
      <c s="34" t="s">
        <v>90</v>
      </c>
      <c s="34" t="s">
        <v>8961</v>
      </c>
      <c s="35" t="s">
        <v>52</v>
      </c>
      <c s="6" t="s">
        <v>8962</v>
      </c>
      <c s="36" t="s">
        <v>78</v>
      </c>
      <c s="37">
        <v>21.855</v>
      </c>
      <c s="36">
        <v>0</v>
      </c>
      <c s="36">
        <f>ROUND(G34*H34,6)</f>
      </c>
      <c r="L34" s="38">
        <v>0</v>
      </c>
      <c s="32">
        <f>ROUND(ROUND(L34,2)*ROUND(G34,3),2)</f>
      </c>
      <c s="36" t="s">
        <v>74</v>
      </c>
      <c>
        <f>(M34*21)/100</f>
      </c>
      <c t="s">
        <v>27</v>
      </c>
    </row>
    <row r="35" spans="1:5" ht="12.75">
      <c r="A35" s="35" t="s">
        <v>56</v>
      </c>
      <c r="E35" s="39" t="s">
        <v>8963</v>
      </c>
    </row>
    <row r="36" spans="1:5" ht="51">
      <c r="A36" s="35" t="s">
        <v>57</v>
      </c>
      <c r="E36" s="40" t="s">
        <v>9056</v>
      </c>
    </row>
    <row r="37" spans="1:5" ht="38.25">
      <c r="A37" t="s">
        <v>59</v>
      </c>
      <c r="E37" s="39" t="s">
        <v>8960</v>
      </c>
    </row>
    <row r="38" spans="1:16" ht="12.75">
      <c r="A38" t="s">
        <v>49</v>
      </c>
      <c s="34" t="s">
        <v>93</v>
      </c>
      <c s="34" t="s">
        <v>8965</v>
      </c>
      <c s="35" t="s">
        <v>52</v>
      </c>
      <c s="6" t="s">
        <v>8966</v>
      </c>
      <c s="36" t="s">
        <v>78</v>
      </c>
      <c s="37">
        <v>190.29</v>
      </c>
      <c s="36">
        <v>0</v>
      </c>
      <c s="36">
        <f>ROUND(G38*H38,6)</f>
      </c>
      <c r="L38" s="38">
        <v>0</v>
      </c>
      <c s="32">
        <f>ROUND(ROUND(L38,2)*ROUND(G38,3),2)</f>
      </c>
      <c s="36" t="s">
        <v>74</v>
      </c>
      <c>
        <f>(M38*21)/100</f>
      </c>
      <c t="s">
        <v>27</v>
      </c>
    </row>
    <row r="39" spans="1:5" ht="25.5">
      <c r="A39" s="35" t="s">
        <v>56</v>
      </c>
      <c r="E39" s="39" t="s">
        <v>9057</v>
      </c>
    </row>
    <row r="40" spans="1:5" ht="102">
      <c r="A40" s="35" t="s">
        <v>57</v>
      </c>
      <c r="E40" s="40" t="s">
        <v>9058</v>
      </c>
    </row>
    <row r="41" spans="1:5" ht="369.75">
      <c r="A41" t="s">
        <v>59</v>
      </c>
      <c r="E41" s="39" t="s">
        <v>4498</v>
      </c>
    </row>
    <row r="42" spans="1:16" ht="12.75">
      <c r="A42" t="s">
        <v>49</v>
      </c>
      <c s="34" t="s">
        <v>96</v>
      </c>
      <c s="34" t="s">
        <v>8969</v>
      </c>
      <c s="35" t="s">
        <v>52</v>
      </c>
      <c s="6" t="s">
        <v>8970</v>
      </c>
      <c s="36" t="s">
        <v>78</v>
      </c>
      <c s="37">
        <v>155.601</v>
      </c>
      <c s="36">
        <v>0</v>
      </c>
      <c s="36">
        <f>ROUND(G42*H42,6)</f>
      </c>
      <c r="L42" s="38">
        <v>0</v>
      </c>
      <c s="32">
        <f>ROUND(ROUND(L42,2)*ROUND(G42,3),2)</f>
      </c>
      <c s="36" t="s">
        <v>74</v>
      </c>
      <c>
        <f>(M42*21)/100</f>
      </c>
      <c t="s">
        <v>27</v>
      </c>
    </row>
    <row r="43" spans="1:5" ht="12.75">
      <c r="A43" s="35" t="s">
        <v>56</v>
      </c>
      <c r="E43" s="39" t="s">
        <v>52</v>
      </c>
    </row>
    <row r="44" spans="1:5" ht="191.25">
      <c r="A44" s="35" t="s">
        <v>57</v>
      </c>
      <c r="E44" s="40" t="s">
        <v>9059</v>
      </c>
    </row>
    <row r="45" spans="1:5" ht="369.75">
      <c r="A45" t="s">
        <v>59</v>
      </c>
      <c r="E45" s="39" t="s">
        <v>4498</v>
      </c>
    </row>
    <row r="46" spans="1:16" ht="12.75">
      <c r="A46" t="s">
        <v>49</v>
      </c>
      <c s="34" t="s">
        <v>100</v>
      </c>
      <c s="34" t="s">
        <v>8972</v>
      </c>
      <c s="35" t="s">
        <v>52</v>
      </c>
      <c s="6" t="s">
        <v>8973</v>
      </c>
      <c s="36" t="s">
        <v>78</v>
      </c>
      <c s="37">
        <v>28.5</v>
      </c>
      <c s="36">
        <v>0</v>
      </c>
      <c s="36">
        <f>ROUND(G46*H46,6)</f>
      </c>
      <c r="L46" s="38">
        <v>0</v>
      </c>
      <c s="32">
        <f>ROUND(ROUND(L46,2)*ROUND(G46,3),2)</f>
      </c>
      <c s="36" t="s">
        <v>74</v>
      </c>
      <c>
        <f>(M46*21)/100</f>
      </c>
      <c t="s">
        <v>27</v>
      </c>
    </row>
    <row r="47" spans="1:5" ht="38.25">
      <c r="A47" s="35" t="s">
        <v>56</v>
      </c>
      <c r="E47" s="39" t="s">
        <v>8974</v>
      </c>
    </row>
    <row r="48" spans="1:5" ht="25.5">
      <c r="A48" s="35" t="s">
        <v>57</v>
      </c>
      <c r="E48" s="40" t="s">
        <v>9060</v>
      </c>
    </row>
    <row r="49" spans="1:5" ht="306">
      <c r="A49" t="s">
        <v>59</v>
      </c>
      <c r="E49" s="39" t="s">
        <v>4505</v>
      </c>
    </row>
    <row r="50" spans="1:16" ht="12.75">
      <c r="A50" t="s">
        <v>49</v>
      </c>
      <c s="34" t="s">
        <v>116</v>
      </c>
      <c s="34" t="s">
        <v>8984</v>
      </c>
      <c s="35" t="s">
        <v>52</v>
      </c>
      <c s="6" t="s">
        <v>8985</v>
      </c>
      <c s="36" t="s">
        <v>78</v>
      </c>
      <c s="37">
        <v>61.625</v>
      </c>
      <c s="36">
        <v>0</v>
      </c>
      <c s="36">
        <f>ROUND(G50*H50,6)</f>
      </c>
      <c r="L50" s="38">
        <v>0</v>
      </c>
      <c s="32">
        <f>ROUND(ROUND(L50,2)*ROUND(G50,3),2)</f>
      </c>
      <c s="36" t="s">
        <v>74</v>
      </c>
      <c>
        <f>(M50*21)/100</f>
      </c>
      <c t="s">
        <v>27</v>
      </c>
    </row>
    <row r="51" spans="1:5" ht="63.75">
      <c r="A51" s="35" t="s">
        <v>56</v>
      </c>
      <c r="E51" s="39" t="s">
        <v>9061</v>
      </c>
    </row>
    <row r="52" spans="1:5" ht="38.25">
      <c r="A52" s="35" t="s">
        <v>57</v>
      </c>
      <c r="E52" s="40" t="s">
        <v>9062</v>
      </c>
    </row>
    <row r="53" spans="1:5" ht="267.75">
      <c r="A53" t="s">
        <v>59</v>
      </c>
      <c r="E53" s="39" t="s">
        <v>3836</v>
      </c>
    </row>
    <row r="54" spans="1:16" ht="12.75">
      <c r="A54" t="s">
        <v>49</v>
      </c>
      <c s="34" t="s">
        <v>119</v>
      </c>
      <c s="34" t="s">
        <v>4023</v>
      </c>
      <c s="35" t="s">
        <v>52</v>
      </c>
      <c s="6" t="s">
        <v>4024</v>
      </c>
      <c s="36" t="s">
        <v>78</v>
      </c>
      <c s="37">
        <v>113.425</v>
      </c>
      <c s="36">
        <v>0</v>
      </c>
      <c s="36">
        <f>ROUND(G54*H54,6)</f>
      </c>
      <c r="L54" s="38">
        <v>0</v>
      </c>
      <c s="32">
        <f>ROUND(ROUND(L54,2)*ROUND(G54,3),2)</f>
      </c>
      <c s="36" t="s">
        <v>74</v>
      </c>
      <c>
        <f>(M54*21)/100</f>
      </c>
      <c t="s">
        <v>27</v>
      </c>
    </row>
    <row r="55" spans="1:5" ht="12.75">
      <c r="A55" s="35" t="s">
        <v>56</v>
      </c>
      <c r="E55" s="39" t="s">
        <v>8988</v>
      </c>
    </row>
    <row r="56" spans="1:5" ht="102">
      <c r="A56" s="35" t="s">
        <v>57</v>
      </c>
      <c r="E56" s="40" t="s">
        <v>9063</v>
      </c>
    </row>
    <row r="57" spans="1:5" ht="280.5">
      <c r="A57" t="s">
        <v>59</v>
      </c>
      <c r="E57" s="39" t="s">
        <v>8990</v>
      </c>
    </row>
    <row r="58" spans="1:16" ht="12.75">
      <c r="A58" t="s">
        <v>49</v>
      </c>
      <c s="34" t="s">
        <v>122</v>
      </c>
      <c s="34" t="s">
        <v>6243</v>
      </c>
      <c s="35" t="s">
        <v>52</v>
      </c>
      <c s="6" t="s">
        <v>6244</v>
      </c>
      <c s="36" t="s">
        <v>78</v>
      </c>
      <c s="37">
        <v>8.643</v>
      </c>
      <c s="36">
        <v>0</v>
      </c>
      <c s="36">
        <f>ROUND(G58*H58,6)</f>
      </c>
      <c r="L58" s="38">
        <v>0</v>
      </c>
      <c s="32">
        <f>ROUND(ROUND(L58,2)*ROUND(G58,3),2)</f>
      </c>
      <c s="36" t="s">
        <v>74</v>
      </c>
      <c>
        <f>(M58*21)/100</f>
      </c>
      <c t="s">
        <v>27</v>
      </c>
    </row>
    <row r="59" spans="1:5" ht="12.75">
      <c r="A59" s="35" t="s">
        <v>56</v>
      </c>
      <c r="E59" s="39" t="s">
        <v>8991</v>
      </c>
    </row>
    <row r="60" spans="1:5" ht="63.75">
      <c r="A60" s="35" t="s">
        <v>57</v>
      </c>
      <c r="E60" s="40" t="s">
        <v>9064</v>
      </c>
    </row>
    <row r="61" spans="1:5" ht="242.25">
      <c r="A61" t="s">
        <v>59</v>
      </c>
      <c r="E61" s="39" t="s">
        <v>8993</v>
      </c>
    </row>
    <row r="62" spans="1:16" ht="12.75">
      <c r="A62" t="s">
        <v>49</v>
      </c>
      <c s="34" t="s">
        <v>125</v>
      </c>
      <c s="34" t="s">
        <v>3414</v>
      </c>
      <c s="35" t="s">
        <v>52</v>
      </c>
      <c s="6" t="s">
        <v>3415</v>
      </c>
      <c s="36" t="s">
        <v>78</v>
      </c>
      <c s="37">
        <v>2.92</v>
      </c>
      <c s="36">
        <v>0</v>
      </c>
      <c s="36">
        <f>ROUND(G62*H62,6)</f>
      </c>
      <c r="L62" s="38">
        <v>0</v>
      </c>
      <c s="32">
        <f>ROUND(ROUND(L62,2)*ROUND(G62,3),2)</f>
      </c>
      <c s="36" t="s">
        <v>74</v>
      </c>
      <c>
        <f>(M62*21)/100</f>
      </c>
      <c t="s">
        <v>27</v>
      </c>
    </row>
    <row r="63" spans="1:5" ht="25.5">
      <c r="A63" s="35" t="s">
        <v>56</v>
      </c>
      <c r="E63" s="39" t="s">
        <v>8999</v>
      </c>
    </row>
    <row r="64" spans="1:5" ht="12.75">
      <c r="A64" s="35" t="s">
        <v>57</v>
      </c>
      <c r="E64" s="40" t="s">
        <v>9065</v>
      </c>
    </row>
    <row r="65" spans="1:5" ht="242.25">
      <c r="A65" t="s">
        <v>59</v>
      </c>
      <c r="E65" s="39" t="s">
        <v>9001</v>
      </c>
    </row>
    <row r="66" spans="1:16" ht="12.75">
      <c r="A66" t="s">
        <v>49</v>
      </c>
      <c s="34" t="s">
        <v>128</v>
      </c>
      <c s="34" t="s">
        <v>3421</v>
      </c>
      <c s="35" t="s">
        <v>52</v>
      </c>
      <c s="6" t="s">
        <v>3422</v>
      </c>
      <c s="36" t="s">
        <v>73</v>
      </c>
      <c s="37">
        <v>308.125</v>
      </c>
      <c s="36">
        <v>0</v>
      </c>
      <c s="36">
        <f>ROUND(G66*H66,6)</f>
      </c>
      <c r="L66" s="38">
        <v>0</v>
      </c>
      <c s="32">
        <f>ROUND(ROUND(L66,2)*ROUND(G66,3),2)</f>
      </c>
      <c s="36" t="s">
        <v>74</v>
      </c>
      <c>
        <f>(M66*21)/100</f>
      </c>
      <c t="s">
        <v>27</v>
      </c>
    </row>
    <row r="67" spans="1:5" ht="12.75">
      <c r="A67" s="35" t="s">
        <v>56</v>
      </c>
      <c r="E67" s="39" t="s">
        <v>9002</v>
      </c>
    </row>
    <row r="68" spans="1:5" ht="25.5">
      <c r="A68" s="35" t="s">
        <v>57</v>
      </c>
      <c r="E68" s="40" t="s">
        <v>9066</v>
      </c>
    </row>
    <row r="69" spans="1:5" ht="12.75">
      <c r="A69" t="s">
        <v>59</v>
      </c>
      <c r="E69" s="39" t="s">
        <v>3422</v>
      </c>
    </row>
    <row r="70" spans="1:16" ht="12.75">
      <c r="A70" t="s">
        <v>49</v>
      </c>
      <c s="34" t="s">
        <v>131</v>
      </c>
      <c s="34" t="s">
        <v>6254</v>
      </c>
      <c s="35" t="s">
        <v>52</v>
      </c>
      <c s="6" t="s">
        <v>6255</v>
      </c>
      <c s="36" t="s">
        <v>73</v>
      </c>
      <c s="37">
        <v>190</v>
      </c>
      <c s="36">
        <v>0</v>
      </c>
      <c s="36">
        <f>ROUND(G70*H70,6)</f>
      </c>
      <c r="L70" s="38">
        <v>0</v>
      </c>
      <c s="32">
        <f>ROUND(ROUND(L70,2)*ROUND(G70,3),2)</f>
      </c>
      <c s="36" t="s">
        <v>74</v>
      </c>
      <c>
        <f>(M70*21)/100</f>
      </c>
      <c t="s">
        <v>27</v>
      </c>
    </row>
    <row r="71" spans="1:5" ht="25.5">
      <c r="A71" s="35" t="s">
        <v>56</v>
      </c>
      <c r="E71" s="39" t="s">
        <v>9067</v>
      </c>
    </row>
    <row r="72" spans="1:5" ht="12.75">
      <c r="A72" s="35" t="s">
        <v>57</v>
      </c>
      <c r="E72" s="40" t="s">
        <v>9068</v>
      </c>
    </row>
    <row r="73" spans="1:5" ht="38.25">
      <c r="A73" t="s">
        <v>59</v>
      </c>
      <c r="E73" s="39" t="s">
        <v>3843</v>
      </c>
    </row>
    <row r="74" spans="1:13" ht="12.75">
      <c r="A74" t="s">
        <v>46</v>
      </c>
      <c r="C74" s="31" t="s">
        <v>27</v>
      </c>
      <c r="E74" s="33" t="s">
        <v>3427</v>
      </c>
      <c r="J74" s="32">
        <f>0</f>
      </c>
      <c s="32">
        <f>0</f>
      </c>
      <c s="32">
        <f>0+L75+L79</f>
      </c>
      <c s="32">
        <f>0+M75+M79</f>
      </c>
    </row>
    <row r="75" spans="1:16" ht="12.75">
      <c r="A75" t="s">
        <v>49</v>
      </c>
      <c s="34" t="s">
        <v>134</v>
      </c>
      <c s="34" t="s">
        <v>4725</v>
      </c>
      <c s="35" t="s">
        <v>52</v>
      </c>
      <c s="6" t="s">
        <v>4726</v>
      </c>
      <c s="36" t="s">
        <v>73</v>
      </c>
      <c s="37">
        <v>308.125</v>
      </c>
      <c s="36">
        <v>0</v>
      </c>
      <c s="36">
        <f>ROUND(G75*H75,6)</f>
      </c>
      <c r="L75" s="38">
        <v>0</v>
      </c>
      <c s="32">
        <f>ROUND(ROUND(L75,2)*ROUND(G75,3),2)</f>
      </c>
      <c s="36" t="s">
        <v>74</v>
      </c>
      <c>
        <f>(M75*21)/100</f>
      </c>
      <c t="s">
        <v>27</v>
      </c>
    </row>
    <row r="76" spans="1:5" ht="12.75">
      <c r="A76" s="35" t="s">
        <v>56</v>
      </c>
      <c r="E76" s="39" t="s">
        <v>9006</v>
      </c>
    </row>
    <row r="77" spans="1:5" ht="25.5">
      <c r="A77" s="35" t="s">
        <v>57</v>
      </c>
      <c r="E77" s="40" t="s">
        <v>9069</v>
      </c>
    </row>
    <row r="78" spans="1:5" ht="12.75">
      <c r="A78" t="s">
        <v>59</v>
      </c>
      <c r="E78" s="39" t="s">
        <v>60</v>
      </c>
    </row>
    <row r="79" spans="1:16" ht="12.75">
      <c r="A79" t="s">
        <v>49</v>
      </c>
      <c s="34" t="s">
        <v>137</v>
      </c>
      <c s="34" t="s">
        <v>5215</v>
      </c>
      <c s="35" t="s">
        <v>52</v>
      </c>
      <c s="6" t="s">
        <v>5216</v>
      </c>
      <c s="36" t="s">
        <v>73</v>
      </c>
      <c s="37">
        <v>308.125</v>
      </c>
      <c s="36">
        <v>0</v>
      </c>
      <c s="36">
        <f>ROUND(G79*H79,6)</f>
      </c>
      <c r="L79" s="38">
        <v>0</v>
      </c>
      <c s="32">
        <f>ROUND(ROUND(L79,2)*ROUND(G79,3),2)</f>
      </c>
      <c s="36" t="s">
        <v>74</v>
      </c>
      <c>
        <f>(M79*21)/100</f>
      </c>
      <c t="s">
        <v>27</v>
      </c>
    </row>
    <row r="80" spans="1:5" ht="12.75">
      <c r="A80" s="35" t="s">
        <v>56</v>
      </c>
      <c r="E80" s="39" t="s">
        <v>52</v>
      </c>
    </row>
    <row r="81" spans="1:5" ht="38.25">
      <c r="A81" s="35" t="s">
        <v>57</v>
      </c>
      <c r="E81" s="40" t="s">
        <v>9070</v>
      </c>
    </row>
    <row r="82" spans="1:5" ht="102">
      <c r="A82" t="s">
        <v>59</v>
      </c>
      <c r="E82" s="39" t="s">
        <v>9009</v>
      </c>
    </row>
    <row r="83" spans="1:13" ht="12.75">
      <c r="A83" t="s">
        <v>46</v>
      </c>
      <c r="C83" s="31" t="s">
        <v>81</v>
      </c>
      <c r="E83" s="33" t="s">
        <v>3431</v>
      </c>
      <c r="J83" s="32">
        <f>0</f>
      </c>
      <c s="32">
        <f>0</f>
      </c>
      <c s="32">
        <f>0+L84+L88</f>
      </c>
      <c s="32">
        <f>0+M84+M88</f>
      </c>
    </row>
    <row r="84" spans="1:16" ht="12.75">
      <c r="A84" t="s">
        <v>49</v>
      </c>
      <c s="34" t="s">
        <v>140</v>
      </c>
      <c s="34" t="s">
        <v>3718</v>
      </c>
      <c s="35" t="s">
        <v>52</v>
      </c>
      <c s="6" t="s">
        <v>3719</v>
      </c>
      <c s="36" t="s">
        <v>78</v>
      </c>
      <c s="37">
        <v>0.392</v>
      </c>
      <c s="36">
        <v>0</v>
      </c>
      <c s="36">
        <f>ROUND(G84*H84,6)</f>
      </c>
      <c r="L84" s="38">
        <v>0</v>
      </c>
      <c s="32">
        <f>ROUND(ROUND(L84,2)*ROUND(G84,3),2)</f>
      </c>
      <c s="36" t="s">
        <v>74</v>
      </c>
      <c>
        <f>(M84*21)/100</f>
      </c>
      <c t="s">
        <v>27</v>
      </c>
    </row>
    <row r="85" spans="1:5" ht="12.75">
      <c r="A85" s="35" t="s">
        <v>56</v>
      </c>
      <c r="E85" s="39" t="s">
        <v>9071</v>
      </c>
    </row>
    <row r="86" spans="1:5" ht="12.75">
      <c r="A86" s="35" t="s">
        <v>57</v>
      </c>
      <c r="E86" s="40" t="s">
        <v>9072</v>
      </c>
    </row>
    <row r="87" spans="1:5" ht="38.25">
      <c r="A87" t="s">
        <v>59</v>
      </c>
      <c r="E87" s="39" t="s">
        <v>4522</v>
      </c>
    </row>
    <row r="88" spans="1:16" ht="12.75">
      <c r="A88" t="s">
        <v>49</v>
      </c>
      <c s="34" t="s">
        <v>143</v>
      </c>
      <c s="34" t="s">
        <v>9073</v>
      </c>
      <c s="35" t="s">
        <v>52</v>
      </c>
      <c s="6" t="s">
        <v>9074</v>
      </c>
      <c s="36" t="s">
        <v>78</v>
      </c>
      <c s="37">
        <v>0.101</v>
      </c>
      <c s="36">
        <v>0</v>
      </c>
      <c s="36">
        <f>ROUND(G88*H88,6)</f>
      </c>
      <c r="L88" s="38">
        <v>0</v>
      </c>
      <c s="32">
        <f>ROUND(ROUND(L88,2)*ROUND(G88,3),2)</f>
      </c>
      <c s="36" t="s">
        <v>74</v>
      </c>
      <c>
        <f>(M88*21)/100</f>
      </c>
      <c t="s">
        <v>27</v>
      </c>
    </row>
    <row r="89" spans="1:5" ht="25.5">
      <c r="A89" s="35" t="s">
        <v>56</v>
      </c>
      <c r="E89" s="39" t="s">
        <v>9075</v>
      </c>
    </row>
    <row r="90" spans="1:5" ht="12.75">
      <c r="A90" s="35" t="s">
        <v>57</v>
      </c>
      <c r="E90" s="40" t="s">
        <v>9076</v>
      </c>
    </row>
    <row r="91" spans="1:5" ht="369.75">
      <c r="A91" t="s">
        <v>59</v>
      </c>
      <c r="E91" s="39" t="s">
        <v>3920</v>
      </c>
    </row>
    <row r="92" spans="1:13" ht="12.75">
      <c r="A92" t="s">
        <v>46</v>
      </c>
      <c r="C92" s="31" t="s">
        <v>84</v>
      </c>
      <c r="E92" s="33" t="s">
        <v>4058</v>
      </c>
      <c r="J92" s="32">
        <f>0</f>
      </c>
      <c s="32">
        <f>0</f>
      </c>
      <c s="32">
        <f>0+L93+L97+L101+L105+L109</f>
      </c>
      <c s="32">
        <f>0+M93+M97+M101+M105+M109</f>
      </c>
    </row>
    <row r="93" spans="1:16" ht="12.75">
      <c r="A93" t="s">
        <v>49</v>
      </c>
      <c s="34" t="s">
        <v>146</v>
      </c>
      <c s="34" t="s">
        <v>9010</v>
      </c>
      <c s="35" t="s">
        <v>52</v>
      </c>
      <c s="6" t="s">
        <v>9011</v>
      </c>
      <c s="36" t="s">
        <v>78</v>
      </c>
      <c s="37">
        <v>92.438</v>
      </c>
      <c s="36">
        <v>0</v>
      </c>
      <c s="36">
        <f>ROUND(G93*H93,6)</f>
      </c>
      <c r="L93" s="38">
        <v>0</v>
      </c>
      <c s="32">
        <f>ROUND(ROUND(L93,2)*ROUND(G93,3),2)</f>
      </c>
      <c s="36" t="s">
        <v>74</v>
      </c>
      <c>
        <f>(M93*21)/100</f>
      </c>
      <c t="s">
        <v>27</v>
      </c>
    </row>
    <row r="94" spans="1:5" ht="63.75">
      <c r="A94" s="35" t="s">
        <v>56</v>
      </c>
      <c r="E94" s="39" t="s">
        <v>9061</v>
      </c>
    </row>
    <row r="95" spans="1:5" ht="38.25">
      <c r="A95" s="35" t="s">
        <v>57</v>
      </c>
      <c r="E95" s="40" t="s">
        <v>9077</v>
      </c>
    </row>
    <row r="96" spans="1:5" ht="127.5">
      <c r="A96" t="s">
        <v>59</v>
      </c>
      <c r="E96" s="39" t="s">
        <v>4585</v>
      </c>
    </row>
    <row r="97" spans="1:16" ht="12.75">
      <c r="A97" t="s">
        <v>49</v>
      </c>
      <c s="34" t="s">
        <v>149</v>
      </c>
      <c s="34" t="s">
        <v>4074</v>
      </c>
      <c s="35" t="s">
        <v>52</v>
      </c>
      <c s="6" t="s">
        <v>4075</v>
      </c>
      <c s="36" t="s">
        <v>73</v>
      </c>
      <c s="37">
        <v>237.431</v>
      </c>
      <c s="36">
        <v>0</v>
      </c>
      <c s="36">
        <f>ROUND(G97*H97,6)</f>
      </c>
      <c r="L97" s="38">
        <v>0</v>
      </c>
      <c s="32">
        <f>ROUND(ROUND(L97,2)*ROUND(G97,3),2)</f>
      </c>
      <c s="36" t="s">
        <v>74</v>
      </c>
      <c>
        <f>(M97*21)/100</f>
      </c>
      <c t="s">
        <v>27</v>
      </c>
    </row>
    <row r="98" spans="1:5" ht="25.5">
      <c r="A98" s="35" t="s">
        <v>56</v>
      </c>
      <c r="E98" s="39" t="s">
        <v>9013</v>
      </c>
    </row>
    <row r="99" spans="1:5" ht="12.75">
      <c r="A99" s="35" t="s">
        <v>57</v>
      </c>
      <c r="E99" s="40" t="s">
        <v>9078</v>
      </c>
    </row>
    <row r="100" spans="1:5" ht="51">
      <c r="A100" t="s">
        <v>59</v>
      </c>
      <c r="E100" s="39" t="s">
        <v>9015</v>
      </c>
    </row>
    <row r="101" spans="1:16" ht="12.75">
      <c r="A101" t="s">
        <v>49</v>
      </c>
      <c s="34" t="s">
        <v>152</v>
      </c>
      <c s="34" t="s">
        <v>9016</v>
      </c>
      <c s="35" t="s">
        <v>52</v>
      </c>
      <c s="6" t="s">
        <v>9017</v>
      </c>
      <c s="36" t="s">
        <v>73</v>
      </c>
      <c s="37">
        <v>89.54</v>
      </c>
      <c s="36">
        <v>0</v>
      </c>
      <c s="36">
        <f>ROUND(G101*H101,6)</f>
      </c>
      <c r="L101" s="38">
        <v>0</v>
      </c>
      <c s="32">
        <f>ROUND(ROUND(L101,2)*ROUND(G101,3),2)</f>
      </c>
      <c s="36" t="s">
        <v>74</v>
      </c>
      <c>
        <f>(M101*21)/100</f>
      </c>
      <c t="s">
        <v>27</v>
      </c>
    </row>
    <row r="102" spans="1:5" ht="12.75">
      <c r="A102" s="35" t="s">
        <v>56</v>
      </c>
      <c r="E102" s="39" t="s">
        <v>9018</v>
      </c>
    </row>
    <row r="103" spans="1:5" ht="63.75">
      <c r="A103" s="35" t="s">
        <v>57</v>
      </c>
      <c r="E103" s="40" t="s">
        <v>9079</v>
      </c>
    </row>
    <row r="104" spans="1:5" ht="102">
      <c r="A104" t="s">
        <v>59</v>
      </c>
      <c r="E104" s="39" t="s">
        <v>9020</v>
      </c>
    </row>
    <row r="105" spans="1:16" ht="12.75">
      <c r="A105" t="s">
        <v>49</v>
      </c>
      <c s="34" t="s">
        <v>155</v>
      </c>
      <c s="34" t="s">
        <v>5503</v>
      </c>
      <c s="35" t="s">
        <v>52</v>
      </c>
      <c s="6" t="s">
        <v>5504</v>
      </c>
      <c s="36" t="s">
        <v>73</v>
      </c>
      <c s="37">
        <v>201</v>
      </c>
      <c s="36">
        <v>0</v>
      </c>
      <c s="36">
        <f>ROUND(G105*H105,6)</f>
      </c>
      <c r="L105" s="38">
        <v>0</v>
      </c>
      <c s="32">
        <f>ROUND(ROUND(L105,2)*ROUND(G105,3),2)</f>
      </c>
      <c s="36" t="s">
        <v>74</v>
      </c>
      <c>
        <f>(M105*21)/100</f>
      </c>
      <c t="s">
        <v>27</v>
      </c>
    </row>
    <row r="106" spans="1:5" ht="12.75">
      <c r="A106" s="35" t="s">
        <v>56</v>
      </c>
      <c r="E106" s="39" t="s">
        <v>9021</v>
      </c>
    </row>
    <row r="107" spans="1:5" ht="12.75">
      <c r="A107" s="35" t="s">
        <v>57</v>
      </c>
      <c r="E107" s="40" t="s">
        <v>9080</v>
      </c>
    </row>
    <row r="108" spans="1:5" ht="153">
      <c r="A108" t="s">
        <v>59</v>
      </c>
      <c r="E108" s="39" t="s">
        <v>9023</v>
      </c>
    </row>
    <row r="109" spans="1:16" ht="12.75">
      <c r="A109" t="s">
        <v>49</v>
      </c>
      <c s="34" t="s">
        <v>158</v>
      </c>
      <c s="34" t="s">
        <v>9024</v>
      </c>
      <c s="35" t="s">
        <v>52</v>
      </c>
      <c s="6" t="s">
        <v>9025</v>
      </c>
      <c s="36" t="s">
        <v>99</v>
      </c>
      <c s="37">
        <v>109.43</v>
      </c>
      <c s="36">
        <v>0</v>
      </c>
      <c s="36">
        <f>ROUND(G109*H109,6)</f>
      </c>
      <c r="L109" s="38">
        <v>0</v>
      </c>
      <c s="32">
        <f>ROUND(ROUND(L109,2)*ROUND(G109,3),2)</f>
      </c>
      <c s="36" t="s">
        <v>74</v>
      </c>
      <c>
        <f>(M109*21)/100</f>
      </c>
      <c t="s">
        <v>27</v>
      </c>
    </row>
    <row r="110" spans="1:5" ht="12.75">
      <c r="A110" s="35" t="s">
        <v>56</v>
      </c>
      <c r="E110" s="39" t="s">
        <v>9026</v>
      </c>
    </row>
    <row r="111" spans="1:5" ht="12.75">
      <c r="A111" s="35" t="s">
        <v>57</v>
      </c>
      <c r="E111" s="40" t="s">
        <v>9081</v>
      </c>
    </row>
    <row r="112" spans="1:5" ht="38.25">
      <c r="A112" t="s">
        <v>59</v>
      </c>
      <c r="E112" s="39" t="s">
        <v>9028</v>
      </c>
    </row>
    <row r="113" spans="1:13" ht="12.75">
      <c r="A113" t="s">
        <v>46</v>
      </c>
      <c r="C113" s="31" t="s">
        <v>93</v>
      </c>
      <c r="E113" s="33" t="s">
        <v>3456</v>
      </c>
      <c r="J113" s="32">
        <f>0</f>
      </c>
      <c s="32">
        <f>0</f>
      </c>
      <c s="32">
        <f>0+L114</f>
      </c>
      <c s="32">
        <f>0+M114</f>
      </c>
    </row>
    <row r="114" spans="1:16" ht="12.75">
      <c r="A114" t="s">
        <v>49</v>
      </c>
      <c s="34" t="s">
        <v>163</v>
      </c>
      <c s="34" t="s">
        <v>5362</v>
      </c>
      <c s="35" t="s">
        <v>52</v>
      </c>
      <c s="6" t="s">
        <v>5363</v>
      </c>
      <c s="36" t="s">
        <v>78</v>
      </c>
      <c s="37">
        <v>0.615</v>
      </c>
      <c s="36">
        <v>0</v>
      </c>
      <c s="36">
        <f>ROUND(G114*H114,6)</f>
      </c>
      <c r="L114" s="38">
        <v>0</v>
      </c>
      <c s="32">
        <f>ROUND(ROUND(L114,2)*ROUND(G114,3),2)</f>
      </c>
      <c s="36" t="s">
        <v>74</v>
      </c>
      <c>
        <f>(M114*21)/100</f>
      </c>
      <c t="s">
        <v>27</v>
      </c>
    </row>
    <row r="115" spans="1:5" ht="12.75">
      <c r="A115" s="35" t="s">
        <v>56</v>
      </c>
      <c r="E115" s="39" t="s">
        <v>9082</v>
      </c>
    </row>
    <row r="116" spans="1:5" ht="12.75">
      <c r="A116" s="35" t="s">
        <v>57</v>
      </c>
      <c r="E116" s="40" t="s">
        <v>9083</v>
      </c>
    </row>
    <row r="117" spans="1:5" ht="369.75">
      <c r="A117" t="s">
        <v>59</v>
      </c>
      <c r="E117" s="39" t="s">
        <v>3920</v>
      </c>
    </row>
    <row r="118" spans="1:13" ht="12.75">
      <c r="A118" t="s">
        <v>46</v>
      </c>
      <c r="C118" s="31" t="s">
        <v>96</v>
      </c>
      <c r="E118" s="33" t="s">
        <v>4089</v>
      </c>
      <c r="J118" s="32">
        <f>0</f>
      </c>
      <c s="32">
        <f>0</f>
      </c>
      <c s="32">
        <f>0+L119+L123+L127+L131+L135+L139</f>
      </c>
      <c s="32">
        <f>0+M119+M123+M127+M131+M135+M139</f>
      </c>
    </row>
    <row r="119" spans="1:16" ht="12.75">
      <c r="A119" t="s">
        <v>49</v>
      </c>
      <c s="34" t="s">
        <v>166</v>
      </c>
      <c s="34" t="s">
        <v>9029</v>
      </c>
      <c s="35" t="s">
        <v>52</v>
      </c>
      <c s="6" t="s">
        <v>9030</v>
      </c>
      <c s="36" t="s">
        <v>99</v>
      </c>
      <c s="37">
        <v>36</v>
      </c>
      <c s="36">
        <v>0</v>
      </c>
      <c s="36">
        <f>ROUND(G119*H119,6)</f>
      </c>
      <c r="L119" s="38">
        <v>0</v>
      </c>
      <c s="32">
        <f>ROUND(ROUND(L119,2)*ROUND(G119,3),2)</f>
      </c>
      <c s="36" t="s">
        <v>74</v>
      </c>
      <c>
        <f>(M119*21)/100</f>
      </c>
      <c t="s">
        <v>27</v>
      </c>
    </row>
    <row r="120" spans="1:5" ht="12.75">
      <c r="A120" s="35" t="s">
        <v>56</v>
      </c>
      <c r="E120" s="39" t="s">
        <v>52</v>
      </c>
    </row>
    <row r="121" spans="1:5" ht="12.75">
      <c r="A121" s="35" t="s">
        <v>57</v>
      </c>
      <c r="E121" s="40" t="s">
        <v>9084</v>
      </c>
    </row>
    <row r="122" spans="1:5" ht="76.5">
      <c r="A122" t="s">
        <v>59</v>
      </c>
      <c r="E122" s="39" t="s">
        <v>9031</v>
      </c>
    </row>
    <row r="123" spans="1:16" ht="12.75">
      <c r="A123" t="s">
        <v>49</v>
      </c>
      <c s="34" t="s">
        <v>169</v>
      </c>
      <c s="34" t="s">
        <v>9085</v>
      </c>
      <c s="35" t="s">
        <v>52</v>
      </c>
      <c s="6" t="s">
        <v>9086</v>
      </c>
      <c s="36" t="s">
        <v>107</v>
      </c>
      <c s="37">
        <v>1</v>
      </c>
      <c s="36">
        <v>0</v>
      </c>
      <c s="36">
        <f>ROUND(G123*H123,6)</f>
      </c>
      <c r="L123" s="38">
        <v>0</v>
      </c>
      <c s="32">
        <f>ROUND(ROUND(L123,2)*ROUND(G123,3),2)</f>
      </c>
      <c s="36" t="s">
        <v>74</v>
      </c>
      <c>
        <f>(M123*21)/100</f>
      </c>
      <c t="s">
        <v>27</v>
      </c>
    </row>
    <row r="124" spans="1:5" ht="12.75">
      <c r="A124" s="35" t="s">
        <v>56</v>
      </c>
      <c r="E124" s="39" t="s">
        <v>9087</v>
      </c>
    </row>
    <row r="125" spans="1:5" ht="12.75">
      <c r="A125" s="35" t="s">
        <v>57</v>
      </c>
      <c r="E125" s="40" t="s">
        <v>58</v>
      </c>
    </row>
    <row r="126" spans="1:5" ht="63.75">
      <c r="A126" t="s">
        <v>59</v>
      </c>
      <c r="E126" s="39" t="s">
        <v>9088</v>
      </c>
    </row>
    <row r="127" spans="1:16" ht="12.75">
      <c r="A127" t="s">
        <v>49</v>
      </c>
      <c s="34" t="s">
        <v>172</v>
      </c>
      <c s="34" t="s">
        <v>9089</v>
      </c>
      <c s="35" t="s">
        <v>55</v>
      </c>
      <c s="6" t="s">
        <v>9090</v>
      </c>
      <c s="36" t="s">
        <v>99</v>
      </c>
      <c s="37">
        <v>9.8</v>
      </c>
      <c s="36">
        <v>0</v>
      </c>
      <c s="36">
        <f>ROUND(G127*H127,6)</f>
      </c>
      <c r="L127" s="38">
        <v>0</v>
      </c>
      <c s="32">
        <f>ROUND(ROUND(L127,2)*ROUND(G127,3),2)</f>
      </c>
      <c s="36" t="s">
        <v>74</v>
      </c>
      <c>
        <f>(M127*21)/100</f>
      </c>
      <c t="s">
        <v>27</v>
      </c>
    </row>
    <row r="128" spans="1:5" ht="12.75">
      <c r="A128" s="35" t="s">
        <v>56</v>
      </c>
      <c r="E128" s="39" t="s">
        <v>9091</v>
      </c>
    </row>
    <row r="129" spans="1:5" ht="12.75">
      <c r="A129" s="35" t="s">
        <v>57</v>
      </c>
      <c r="E129" s="40" t="s">
        <v>9092</v>
      </c>
    </row>
    <row r="130" spans="1:5" ht="63.75">
      <c r="A130" t="s">
        <v>59</v>
      </c>
      <c r="E130" s="39" t="s">
        <v>9093</v>
      </c>
    </row>
    <row r="131" spans="1:16" ht="12.75">
      <c r="A131" t="s">
        <v>49</v>
      </c>
      <c s="34" t="s">
        <v>175</v>
      </c>
      <c s="34" t="s">
        <v>5380</v>
      </c>
      <c s="35" t="s">
        <v>52</v>
      </c>
      <c s="6" t="s">
        <v>5381</v>
      </c>
      <c s="36" t="s">
        <v>99</v>
      </c>
      <c s="37">
        <v>56.7</v>
      </c>
      <c s="36">
        <v>0</v>
      </c>
      <c s="36">
        <f>ROUND(G131*H131,6)</f>
      </c>
      <c r="L131" s="38">
        <v>0</v>
      </c>
      <c s="32">
        <f>ROUND(ROUND(L131,2)*ROUND(G131,3),2)</f>
      </c>
      <c s="36" t="s">
        <v>74</v>
      </c>
      <c>
        <f>(M131*21)/100</f>
      </c>
      <c t="s">
        <v>27</v>
      </c>
    </row>
    <row r="132" spans="1:5" ht="12.75">
      <c r="A132" s="35" t="s">
        <v>56</v>
      </c>
      <c r="E132" s="39" t="s">
        <v>9094</v>
      </c>
    </row>
    <row r="133" spans="1:5" ht="12.75">
      <c r="A133" s="35" t="s">
        <v>57</v>
      </c>
      <c r="E133" s="40" t="s">
        <v>9095</v>
      </c>
    </row>
    <row r="134" spans="1:5" ht="89.25">
      <c r="A134" t="s">
        <v>59</v>
      </c>
      <c r="E134" s="39" t="s">
        <v>9096</v>
      </c>
    </row>
    <row r="135" spans="1:16" ht="12.75">
      <c r="A135" t="s">
        <v>49</v>
      </c>
      <c s="34" t="s">
        <v>178</v>
      </c>
      <c s="34" t="s">
        <v>9097</v>
      </c>
      <c s="35" t="s">
        <v>52</v>
      </c>
      <c s="6" t="s">
        <v>9098</v>
      </c>
      <c s="36" t="s">
        <v>78</v>
      </c>
      <c s="37">
        <v>0.76</v>
      </c>
      <c s="36">
        <v>0</v>
      </c>
      <c s="36">
        <f>ROUND(G135*H135,6)</f>
      </c>
      <c r="L135" s="38">
        <v>0</v>
      </c>
      <c s="32">
        <f>ROUND(ROUND(L135,2)*ROUND(G135,3),2)</f>
      </c>
      <c s="36" t="s">
        <v>74</v>
      </c>
      <c>
        <f>(M135*21)/100</f>
      </c>
      <c t="s">
        <v>27</v>
      </c>
    </row>
    <row r="136" spans="1:5" ht="12.75">
      <c r="A136" s="35" t="s">
        <v>56</v>
      </c>
      <c r="E136" s="39" t="s">
        <v>9099</v>
      </c>
    </row>
    <row r="137" spans="1:5" ht="25.5">
      <c r="A137" s="35" t="s">
        <v>57</v>
      </c>
      <c r="E137" s="40" t="s">
        <v>9100</v>
      </c>
    </row>
    <row r="138" spans="1:5" ht="114.75">
      <c r="A138" t="s">
        <v>59</v>
      </c>
      <c r="E138" s="39" t="s">
        <v>9101</v>
      </c>
    </row>
    <row r="139" spans="1:16" ht="12.75">
      <c r="A139" t="s">
        <v>49</v>
      </c>
      <c s="34" t="s">
        <v>181</v>
      </c>
      <c s="34" t="s">
        <v>5108</v>
      </c>
      <c s="35" t="s">
        <v>52</v>
      </c>
      <c s="6" t="s">
        <v>5109</v>
      </c>
      <c s="36" t="s">
        <v>99</v>
      </c>
      <c s="37">
        <v>10</v>
      </c>
      <c s="36">
        <v>0</v>
      </c>
      <c s="36">
        <f>ROUND(G139*H139,6)</f>
      </c>
      <c r="L139" s="38">
        <v>0</v>
      </c>
      <c s="32">
        <f>ROUND(ROUND(L139,2)*ROUND(G139,3),2)</f>
      </c>
      <c s="36" t="s">
        <v>74</v>
      </c>
      <c>
        <f>(M139*21)/100</f>
      </c>
      <c t="s">
        <v>27</v>
      </c>
    </row>
    <row r="140" spans="1:5" ht="25.5">
      <c r="A140" s="35" t="s">
        <v>56</v>
      </c>
      <c r="E140" s="39" t="s">
        <v>9102</v>
      </c>
    </row>
    <row r="141" spans="1:5" ht="12.75">
      <c r="A141" s="35" t="s">
        <v>57</v>
      </c>
      <c r="E141" s="40" t="s">
        <v>5098</v>
      </c>
    </row>
    <row r="142" spans="1:5" ht="114.75">
      <c r="A142" t="s">
        <v>59</v>
      </c>
      <c r="E142" s="39" t="s">
        <v>9103</v>
      </c>
    </row>
    <row r="143" spans="1:13" ht="12.75">
      <c r="A143" t="s">
        <v>46</v>
      </c>
      <c r="C143" s="31" t="s">
        <v>743</v>
      </c>
      <c r="E143" s="33" t="s">
        <v>1816</v>
      </c>
      <c r="J143" s="32">
        <f>0</f>
      </c>
      <c s="32">
        <f>0</f>
      </c>
      <c s="32">
        <f>0+L144+L148+L152+L156</f>
      </c>
      <c s="32">
        <f>0+M144+M148+M152+M156</f>
      </c>
    </row>
    <row r="144" spans="1:16" ht="25.5">
      <c r="A144" t="s">
        <v>49</v>
      </c>
      <c s="34" t="s">
        <v>184</v>
      </c>
      <c s="34" t="s">
        <v>746</v>
      </c>
      <c s="35" t="s">
        <v>747</v>
      </c>
      <c s="6" t="s">
        <v>748</v>
      </c>
      <c s="36" t="s">
        <v>749</v>
      </c>
      <c s="37">
        <v>192.023</v>
      </c>
      <c s="36">
        <v>0</v>
      </c>
      <c s="36">
        <f>ROUND(G144*H144,6)</f>
      </c>
      <c r="L144" s="38">
        <v>0</v>
      </c>
      <c s="32">
        <f>ROUND(ROUND(L144,2)*ROUND(G144,3),2)</f>
      </c>
      <c s="36" t="s">
        <v>750</v>
      </c>
      <c>
        <f>(M144*21)/100</f>
      </c>
      <c t="s">
        <v>27</v>
      </c>
    </row>
    <row r="145" spans="1:5" ht="25.5">
      <c r="A145" s="35" t="s">
        <v>56</v>
      </c>
      <c r="E145" s="39" t="s">
        <v>751</v>
      </c>
    </row>
    <row r="146" spans="1:5" ht="178.5">
      <c r="A146" s="35" t="s">
        <v>57</v>
      </c>
      <c r="E146" s="40" t="s">
        <v>9104</v>
      </c>
    </row>
    <row r="147" spans="1:5" ht="102">
      <c r="A147" t="s">
        <v>59</v>
      </c>
      <c r="E147" s="39" t="s">
        <v>753</v>
      </c>
    </row>
    <row r="148" spans="1:16" ht="25.5">
      <c r="A148" t="s">
        <v>49</v>
      </c>
      <c s="34" t="s">
        <v>187</v>
      </c>
      <c s="34" t="s">
        <v>1818</v>
      </c>
      <c s="35" t="s">
        <v>1819</v>
      </c>
      <c s="6" t="s">
        <v>1820</v>
      </c>
      <c s="36" t="s">
        <v>749</v>
      </c>
      <c s="37">
        <v>3.93</v>
      </c>
      <c s="36">
        <v>0</v>
      </c>
      <c s="36">
        <f>ROUND(G148*H148,6)</f>
      </c>
      <c r="L148" s="38">
        <v>0</v>
      </c>
      <c s="32">
        <f>ROUND(ROUND(L148,2)*ROUND(G148,3),2)</f>
      </c>
      <c s="36" t="s">
        <v>750</v>
      </c>
      <c>
        <f>(M148*21)/100</f>
      </c>
      <c t="s">
        <v>27</v>
      </c>
    </row>
    <row r="149" spans="1:5" ht="25.5">
      <c r="A149" s="35" t="s">
        <v>56</v>
      </c>
      <c r="E149" s="39" t="s">
        <v>751</v>
      </c>
    </row>
    <row r="150" spans="1:5" ht="25.5">
      <c r="A150" s="35" t="s">
        <v>57</v>
      </c>
      <c r="E150" s="40" t="s">
        <v>9105</v>
      </c>
    </row>
    <row r="151" spans="1:5" ht="102">
      <c r="A151" t="s">
        <v>59</v>
      </c>
      <c r="E151" s="39" t="s">
        <v>753</v>
      </c>
    </row>
    <row r="152" spans="1:16" ht="25.5">
      <c r="A152" t="s">
        <v>49</v>
      </c>
      <c s="34" t="s">
        <v>190</v>
      </c>
      <c s="34" t="s">
        <v>755</v>
      </c>
      <c s="35" t="s">
        <v>756</v>
      </c>
      <c s="6" t="s">
        <v>757</v>
      </c>
      <c s="36" t="s">
        <v>749</v>
      </c>
      <c s="37">
        <v>3.804</v>
      </c>
      <c s="36">
        <v>0</v>
      </c>
      <c s="36">
        <f>ROUND(G152*H152,6)</f>
      </c>
      <c r="L152" s="38">
        <v>0</v>
      </c>
      <c s="32">
        <f>ROUND(ROUND(L152,2)*ROUND(G152,3),2)</f>
      </c>
      <c s="36" t="s">
        <v>750</v>
      </c>
      <c>
        <f>(M152*21)/100</f>
      </c>
      <c t="s">
        <v>27</v>
      </c>
    </row>
    <row r="153" spans="1:5" ht="25.5">
      <c r="A153" s="35" t="s">
        <v>56</v>
      </c>
      <c r="E153" s="39" t="s">
        <v>751</v>
      </c>
    </row>
    <row r="154" spans="1:5" ht="102">
      <c r="A154" s="35" t="s">
        <v>57</v>
      </c>
      <c r="E154" s="40" t="s">
        <v>753</v>
      </c>
    </row>
    <row r="155" spans="1:5" ht="102">
      <c r="A155" t="s">
        <v>59</v>
      </c>
      <c r="E155" s="39" t="s">
        <v>753</v>
      </c>
    </row>
    <row r="156" spans="1:16" ht="25.5">
      <c r="A156" t="s">
        <v>49</v>
      </c>
      <c s="34" t="s">
        <v>195</v>
      </c>
      <c s="34" t="s">
        <v>9106</v>
      </c>
      <c s="35" t="s">
        <v>9107</v>
      </c>
      <c s="6" t="s">
        <v>9108</v>
      </c>
      <c s="36" t="s">
        <v>749</v>
      </c>
      <c s="37">
        <v>1.2</v>
      </c>
      <c s="36">
        <v>0</v>
      </c>
      <c s="36">
        <f>ROUND(G156*H156,6)</f>
      </c>
      <c r="L156" s="38">
        <v>0</v>
      </c>
      <c s="32">
        <f>ROUND(ROUND(L156,2)*ROUND(G156,3),2)</f>
      </c>
      <c s="36" t="s">
        <v>750</v>
      </c>
      <c>
        <f>(M156*21)/100</f>
      </c>
      <c t="s">
        <v>27</v>
      </c>
    </row>
    <row r="157" spans="1:5" ht="25.5">
      <c r="A157" s="35" t="s">
        <v>56</v>
      </c>
      <c r="E157" s="39" t="s">
        <v>751</v>
      </c>
    </row>
    <row r="158" spans="1:5" ht="25.5">
      <c r="A158" s="35" t="s">
        <v>57</v>
      </c>
      <c r="E158" s="40" t="s">
        <v>9109</v>
      </c>
    </row>
    <row r="159" spans="1:5" ht="102">
      <c r="A159" t="s">
        <v>59</v>
      </c>
      <c r="E159"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8944</v>
      </c>
      <c s="41">
        <f>Rekapitulace!C150</f>
      </c>
      <c s="20" t="s">
        <v>0</v>
      </c>
      <c t="s">
        <v>23</v>
      </c>
      <c t="s">
        <v>27</v>
      </c>
    </row>
    <row r="4" spans="1:16" ht="32" customHeight="1">
      <c r="A4" s="24" t="s">
        <v>20</v>
      </c>
      <c s="25" t="s">
        <v>28</v>
      </c>
      <c s="27" t="s">
        <v>8944</v>
      </c>
      <c r="E4" s="26" t="s">
        <v>8945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COUNTIFS(L8:L156,"=0",A8:A156,"P")+COUNTIFS(L8:L156,"",A8:A156,"P")+SUM(Q8:Q156)</f>
      </c>
    </row>
    <row r="8" spans="1:13" ht="12.75">
      <c r="A8" t="s">
        <v>44</v>
      </c>
      <c r="C8" s="28" t="s">
        <v>9112</v>
      </c>
      <c r="E8" s="30" t="s">
        <v>9111</v>
      </c>
      <c r="J8" s="29">
        <f>0+J9+J70+J79+J88+J109+J114+J139</f>
      </c>
      <c s="29">
        <f>0+K9+K70+K79+K88+K109+K114+K139</f>
      </c>
      <c s="29">
        <f>0+L9+L70+L79+L88+L109+L114+L139</f>
      </c>
      <c s="29">
        <f>0+M9+M70+M79+M88+M109+M114+M139</f>
      </c>
    </row>
    <row r="9" spans="1:13" ht="12.75">
      <c r="A9" t="s">
        <v>46</v>
      </c>
      <c r="C9" s="31" t="s">
        <v>69</v>
      </c>
      <c r="E9" s="33" t="s">
        <v>832</v>
      </c>
      <c r="J9" s="32">
        <f>0</f>
      </c>
      <c s="32">
        <f>0</f>
      </c>
      <c s="32">
        <f>0+L10+L14+L18+L22+L26+L30+L34+L38+L42+L46+L50+L54+L58+L62+L66</f>
      </c>
      <c s="32">
        <f>0+M10+M14+M18+M22+M26+M30+M34+M38+M42+M46+M50+M54+M58+M62+M66</f>
      </c>
    </row>
    <row r="10" spans="1:16" ht="12.75">
      <c r="A10" t="s">
        <v>49</v>
      </c>
      <c s="34" t="s">
        <v>69</v>
      </c>
      <c s="34" t="s">
        <v>8953</v>
      </c>
      <c s="35" t="s">
        <v>52</v>
      </c>
      <c s="6" t="s">
        <v>6597</v>
      </c>
      <c s="36" t="s">
        <v>78</v>
      </c>
      <c s="37">
        <v>38.2</v>
      </c>
      <c s="36">
        <v>0</v>
      </c>
      <c s="36">
        <f>ROUND(G10*H10,6)</f>
      </c>
      <c r="L10" s="38">
        <v>0</v>
      </c>
      <c s="32">
        <f>ROUND(ROUND(L10,2)*ROUND(G10,3),2)</f>
      </c>
      <c s="36" t="s">
        <v>55</v>
      </c>
      <c>
        <f>(M10*21)/100</f>
      </c>
      <c t="s">
        <v>27</v>
      </c>
    </row>
    <row r="11" spans="1:5" ht="38.25">
      <c r="A11" s="35" t="s">
        <v>56</v>
      </c>
      <c r="E11" s="39" t="s">
        <v>9113</v>
      </c>
    </row>
    <row r="12" spans="1:5" ht="63.75">
      <c r="A12" s="35" t="s">
        <v>57</v>
      </c>
      <c r="E12" s="40" t="s">
        <v>9114</v>
      </c>
    </row>
    <row r="13" spans="1:5" ht="51">
      <c r="A13" t="s">
        <v>59</v>
      </c>
      <c r="E13" s="39" t="s">
        <v>5483</v>
      </c>
    </row>
    <row r="14" spans="1:16" ht="12.75">
      <c r="A14" t="s">
        <v>49</v>
      </c>
      <c s="34" t="s">
        <v>27</v>
      </c>
      <c s="34" t="s">
        <v>9115</v>
      </c>
      <c s="35" t="s">
        <v>52</v>
      </c>
      <c s="6" t="s">
        <v>9116</v>
      </c>
      <c s="36" t="s">
        <v>99</v>
      </c>
      <c s="37">
        <v>4</v>
      </c>
      <c s="36">
        <v>0</v>
      </c>
      <c s="36">
        <f>ROUND(G14*H14,6)</f>
      </c>
      <c r="L14" s="38">
        <v>0</v>
      </c>
      <c s="32">
        <f>ROUND(ROUND(L14,2)*ROUND(G14,3),2)</f>
      </c>
      <c s="36" t="s">
        <v>55</v>
      </c>
      <c>
        <f>(M14*21)/100</f>
      </c>
      <c t="s">
        <v>27</v>
      </c>
    </row>
    <row r="15" spans="1:5" ht="12.75">
      <c r="A15" s="35" t="s">
        <v>56</v>
      </c>
      <c r="E15" s="39" t="s">
        <v>9117</v>
      </c>
    </row>
    <row r="16" spans="1:5" ht="12.75">
      <c r="A16" s="35" t="s">
        <v>57</v>
      </c>
      <c r="E16" s="40" t="s">
        <v>9118</v>
      </c>
    </row>
    <row r="17" spans="1:5" ht="51">
      <c r="A17" t="s">
        <v>59</v>
      </c>
      <c r="E17" s="39" t="s">
        <v>5483</v>
      </c>
    </row>
    <row r="18" spans="1:16" ht="12.75">
      <c r="A18" t="s">
        <v>49</v>
      </c>
      <c s="34" t="s">
        <v>26</v>
      </c>
      <c s="34" t="s">
        <v>9051</v>
      </c>
      <c s="35" t="s">
        <v>52</v>
      </c>
      <c s="6" t="s">
        <v>9119</v>
      </c>
      <c s="36" t="s">
        <v>99</v>
      </c>
      <c s="37">
        <v>0.48</v>
      </c>
      <c s="36">
        <v>0</v>
      </c>
      <c s="36">
        <f>ROUND(G18*H18,6)</f>
      </c>
      <c r="L18" s="38">
        <v>0</v>
      </c>
      <c s="32">
        <f>ROUND(ROUND(L18,2)*ROUND(G18,3),2)</f>
      </c>
      <c s="36" t="s">
        <v>74</v>
      </c>
      <c>
        <f>(M18*21)/100</f>
      </c>
      <c t="s">
        <v>27</v>
      </c>
    </row>
    <row r="19" spans="1:5" ht="12.75">
      <c r="A19" s="35" t="s">
        <v>56</v>
      </c>
      <c r="E19" s="39" t="s">
        <v>52</v>
      </c>
    </row>
    <row r="20" spans="1:5" ht="12.75">
      <c r="A20" s="35" t="s">
        <v>57</v>
      </c>
      <c r="E20" s="40" t="s">
        <v>9053</v>
      </c>
    </row>
    <row r="21" spans="1:5" ht="51">
      <c r="A21" t="s">
        <v>59</v>
      </c>
      <c r="E21" s="39" t="s">
        <v>5483</v>
      </c>
    </row>
    <row r="22" spans="1:16" ht="12.75">
      <c r="A22" t="s">
        <v>49</v>
      </c>
      <c s="34" t="s">
        <v>81</v>
      </c>
      <c s="34" t="s">
        <v>8956</v>
      </c>
      <c s="35" t="s">
        <v>52</v>
      </c>
      <c s="6" t="s">
        <v>8957</v>
      </c>
      <c s="36" t="s">
        <v>78</v>
      </c>
      <c s="37">
        <v>203.8</v>
      </c>
      <c s="36">
        <v>0</v>
      </c>
      <c s="36">
        <f>ROUND(G22*H22,6)</f>
      </c>
      <c r="L22" s="38">
        <v>0</v>
      </c>
      <c s="32">
        <f>ROUND(ROUND(L22,2)*ROUND(G22,3),2)</f>
      </c>
      <c s="36" t="s">
        <v>74</v>
      </c>
      <c>
        <f>(M22*21)/100</f>
      </c>
      <c t="s">
        <v>27</v>
      </c>
    </row>
    <row r="23" spans="1:5" ht="51">
      <c r="A23" s="35" t="s">
        <v>56</v>
      </c>
      <c r="E23" s="39" t="s">
        <v>9054</v>
      </c>
    </row>
    <row r="24" spans="1:5" ht="89.25">
      <c r="A24" s="35" t="s">
        <v>57</v>
      </c>
      <c r="E24" s="40" t="s">
        <v>9120</v>
      </c>
    </row>
    <row r="25" spans="1:5" ht="38.25">
      <c r="A25" t="s">
        <v>59</v>
      </c>
      <c r="E25" s="39" t="s">
        <v>8960</v>
      </c>
    </row>
    <row r="26" spans="1:16" ht="12.75">
      <c r="A26" t="s">
        <v>49</v>
      </c>
      <c s="34" t="s">
        <v>84</v>
      </c>
      <c s="34" t="s">
        <v>8961</v>
      </c>
      <c s="35" t="s">
        <v>52</v>
      </c>
      <c s="6" t="s">
        <v>8962</v>
      </c>
      <c s="36" t="s">
        <v>78</v>
      </c>
      <c s="37">
        <v>21.855</v>
      </c>
      <c s="36">
        <v>0</v>
      </c>
      <c s="36">
        <f>ROUND(G26*H26,6)</f>
      </c>
      <c r="L26" s="38">
        <v>0</v>
      </c>
      <c s="32">
        <f>ROUND(ROUND(L26,2)*ROUND(G26,3),2)</f>
      </c>
      <c s="36" t="s">
        <v>74</v>
      </c>
      <c>
        <f>(M26*21)/100</f>
      </c>
      <c t="s">
        <v>27</v>
      </c>
    </row>
    <row r="27" spans="1:5" ht="12.75">
      <c r="A27" s="35" t="s">
        <v>56</v>
      </c>
      <c r="E27" s="39" t="s">
        <v>8963</v>
      </c>
    </row>
    <row r="28" spans="1:5" ht="51">
      <c r="A28" s="35" t="s">
        <v>57</v>
      </c>
      <c r="E28" s="40" t="s">
        <v>9056</v>
      </c>
    </row>
    <row r="29" spans="1:5" ht="38.25">
      <c r="A29" t="s">
        <v>59</v>
      </c>
      <c r="E29" s="39" t="s">
        <v>8960</v>
      </c>
    </row>
    <row r="30" spans="1:16" ht="12.75">
      <c r="A30" t="s">
        <v>49</v>
      </c>
      <c s="34" t="s">
        <v>87</v>
      </c>
      <c s="34" t="s">
        <v>8965</v>
      </c>
      <c s="35" t="s">
        <v>52</v>
      </c>
      <c s="6" t="s">
        <v>8966</v>
      </c>
      <c s="36" t="s">
        <v>78</v>
      </c>
      <c s="37">
        <v>309.5</v>
      </c>
      <c s="36">
        <v>0</v>
      </c>
      <c s="36">
        <f>ROUND(G30*H30,6)</f>
      </c>
      <c r="L30" s="38">
        <v>0</v>
      </c>
      <c s="32">
        <f>ROUND(ROUND(L30,2)*ROUND(G30,3),2)</f>
      </c>
      <c s="36" t="s">
        <v>74</v>
      </c>
      <c>
        <f>(M30*21)/100</f>
      </c>
      <c t="s">
        <v>27</v>
      </c>
    </row>
    <row r="31" spans="1:5" ht="38.25">
      <c r="A31" s="35" t="s">
        <v>56</v>
      </c>
      <c r="E31" s="39" t="s">
        <v>9121</v>
      </c>
    </row>
    <row r="32" spans="1:5" ht="140.25">
      <c r="A32" s="35" t="s">
        <v>57</v>
      </c>
      <c r="E32" s="40" t="s">
        <v>9122</v>
      </c>
    </row>
    <row r="33" spans="1:5" ht="369.75">
      <c r="A33" t="s">
        <v>59</v>
      </c>
      <c r="E33" s="39" t="s">
        <v>4498</v>
      </c>
    </row>
    <row r="34" spans="1:16" ht="12.75">
      <c r="A34" t="s">
        <v>49</v>
      </c>
      <c s="34" t="s">
        <v>90</v>
      </c>
      <c s="34" t="s">
        <v>8969</v>
      </c>
      <c s="35" t="s">
        <v>52</v>
      </c>
      <c s="6" t="s">
        <v>8970</v>
      </c>
      <c s="36" t="s">
        <v>78</v>
      </c>
      <c s="37">
        <v>68.741</v>
      </c>
      <c s="36">
        <v>0</v>
      </c>
      <c s="36">
        <f>ROUND(G34*H34,6)</f>
      </c>
      <c r="L34" s="38">
        <v>0</v>
      </c>
      <c s="32">
        <f>ROUND(ROUND(L34,2)*ROUND(G34,3),2)</f>
      </c>
      <c s="36" t="s">
        <v>74</v>
      </c>
      <c>
        <f>(M34*21)/100</f>
      </c>
      <c t="s">
        <v>27</v>
      </c>
    </row>
    <row r="35" spans="1:5" ht="12.75">
      <c r="A35" s="35" t="s">
        <v>56</v>
      </c>
      <c r="E35" s="39" t="s">
        <v>52</v>
      </c>
    </row>
    <row r="36" spans="1:5" ht="63.75">
      <c r="A36" s="35" t="s">
        <v>57</v>
      </c>
      <c r="E36" s="40" t="s">
        <v>9123</v>
      </c>
    </row>
    <row r="37" spans="1:5" ht="369.75">
      <c r="A37" t="s">
        <v>59</v>
      </c>
      <c r="E37" s="39" t="s">
        <v>4498</v>
      </c>
    </row>
    <row r="38" spans="1:16" ht="12.75">
      <c r="A38" t="s">
        <v>49</v>
      </c>
      <c s="34" t="s">
        <v>93</v>
      </c>
      <c s="34" t="s">
        <v>8972</v>
      </c>
      <c s="35" t="s">
        <v>52</v>
      </c>
      <c s="6" t="s">
        <v>8973</v>
      </c>
      <c s="36" t="s">
        <v>78</v>
      </c>
      <c s="37">
        <v>70.035</v>
      </c>
      <c s="36">
        <v>0</v>
      </c>
      <c s="36">
        <f>ROUND(G38*H38,6)</f>
      </c>
      <c r="L38" s="38">
        <v>0</v>
      </c>
      <c s="32">
        <f>ROUND(ROUND(L38,2)*ROUND(G38,3),2)</f>
      </c>
      <c s="36" t="s">
        <v>74</v>
      </c>
      <c>
        <f>(M38*21)/100</f>
      </c>
      <c t="s">
        <v>27</v>
      </c>
    </row>
    <row r="39" spans="1:5" ht="38.25">
      <c r="A39" s="35" t="s">
        <v>56</v>
      </c>
      <c r="E39" s="39" t="s">
        <v>8974</v>
      </c>
    </row>
    <row r="40" spans="1:5" ht="25.5">
      <c r="A40" s="35" t="s">
        <v>57</v>
      </c>
      <c r="E40" s="40" t="s">
        <v>9124</v>
      </c>
    </row>
    <row r="41" spans="1:5" ht="306">
      <c r="A41" t="s">
        <v>59</v>
      </c>
      <c r="E41" s="39" t="s">
        <v>4505</v>
      </c>
    </row>
    <row r="42" spans="1:16" ht="12.75">
      <c r="A42" t="s">
        <v>49</v>
      </c>
      <c s="34" t="s">
        <v>96</v>
      </c>
      <c s="34" t="s">
        <v>8976</v>
      </c>
      <c s="35" t="s">
        <v>52</v>
      </c>
      <c s="6" t="s">
        <v>8977</v>
      </c>
      <c s="36" t="s">
        <v>78</v>
      </c>
      <c s="37">
        <v>83</v>
      </c>
      <c s="36">
        <v>0</v>
      </c>
      <c s="36">
        <f>ROUND(G42*H42,6)</f>
      </c>
      <c r="L42" s="38">
        <v>0</v>
      </c>
      <c s="32">
        <f>ROUND(ROUND(L42,2)*ROUND(G42,3),2)</f>
      </c>
      <c s="36" t="s">
        <v>74</v>
      </c>
      <c>
        <f>(M42*21)/100</f>
      </c>
      <c t="s">
        <v>27</v>
      </c>
    </row>
    <row r="43" spans="1:5" ht="25.5">
      <c r="A43" s="35" t="s">
        <v>56</v>
      </c>
      <c r="E43" s="39" t="s">
        <v>8978</v>
      </c>
    </row>
    <row r="44" spans="1:5" ht="63.75">
      <c r="A44" s="35" t="s">
        <v>57</v>
      </c>
      <c r="E44" s="40" t="s">
        <v>9125</v>
      </c>
    </row>
    <row r="45" spans="1:5" ht="293.25">
      <c r="A45" t="s">
        <v>59</v>
      </c>
      <c r="E45" s="39" t="s">
        <v>8980</v>
      </c>
    </row>
    <row r="46" spans="1:16" ht="12.75">
      <c r="A46" t="s">
        <v>49</v>
      </c>
      <c s="34" t="s">
        <v>100</v>
      </c>
      <c s="34" t="s">
        <v>9126</v>
      </c>
      <c s="35" t="s">
        <v>52</v>
      </c>
      <c s="6" t="s">
        <v>9127</v>
      </c>
      <c s="36" t="s">
        <v>78</v>
      </c>
      <c s="37">
        <v>83</v>
      </c>
      <c s="36">
        <v>0</v>
      </c>
      <c s="36">
        <f>ROUND(G46*H46,6)</f>
      </c>
      <c r="L46" s="38">
        <v>0</v>
      </c>
      <c s="32">
        <f>ROUND(ROUND(L46,2)*ROUND(G46,3),2)</f>
      </c>
      <c s="36" t="s">
        <v>74</v>
      </c>
      <c>
        <f>(M46*21)/100</f>
      </c>
      <c t="s">
        <v>27</v>
      </c>
    </row>
    <row r="47" spans="1:5" ht="12.75">
      <c r="A47" s="35" t="s">
        <v>56</v>
      </c>
      <c r="E47" s="39" t="s">
        <v>9128</v>
      </c>
    </row>
    <row r="48" spans="1:5" ht="51">
      <c r="A48" s="35" t="s">
        <v>57</v>
      </c>
      <c r="E48" s="40" t="s">
        <v>9129</v>
      </c>
    </row>
    <row r="49" spans="1:5" ht="293.25">
      <c r="A49" t="s">
        <v>59</v>
      </c>
      <c r="E49" s="39" t="s">
        <v>8980</v>
      </c>
    </row>
    <row r="50" spans="1:16" ht="12.75">
      <c r="A50" t="s">
        <v>49</v>
      </c>
      <c s="34" t="s">
        <v>116</v>
      </c>
      <c s="34" t="s">
        <v>4023</v>
      </c>
      <c s="35" t="s">
        <v>52</v>
      </c>
      <c s="6" t="s">
        <v>4024</v>
      </c>
      <c s="36" t="s">
        <v>78</v>
      </c>
      <c s="37">
        <v>1021.55</v>
      </c>
      <c s="36">
        <v>0</v>
      </c>
      <c s="36">
        <f>ROUND(G50*H50,6)</f>
      </c>
      <c r="L50" s="38">
        <v>0</v>
      </c>
      <c s="32">
        <f>ROUND(ROUND(L50,2)*ROUND(G50,3),2)</f>
      </c>
      <c s="36" t="s">
        <v>74</v>
      </c>
      <c>
        <f>(M50*21)/100</f>
      </c>
      <c t="s">
        <v>27</v>
      </c>
    </row>
    <row r="51" spans="1:5" ht="12.75">
      <c r="A51" s="35" t="s">
        <v>56</v>
      </c>
      <c r="E51" s="39" t="s">
        <v>8988</v>
      </c>
    </row>
    <row r="52" spans="1:5" ht="76.5">
      <c r="A52" s="35" t="s">
        <v>57</v>
      </c>
      <c r="E52" s="40" t="s">
        <v>9130</v>
      </c>
    </row>
    <row r="53" spans="1:5" ht="280.5">
      <c r="A53" t="s">
        <v>59</v>
      </c>
      <c r="E53" s="39" t="s">
        <v>8990</v>
      </c>
    </row>
    <row r="54" spans="1:16" ht="12.75">
      <c r="A54" t="s">
        <v>49</v>
      </c>
      <c s="34" t="s">
        <v>119</v>
      </c>
      <c s="34" t="s">
        <v>6243</v>
      </c>
      <c s="35" t="s">
        <v>52</v>
      </c>
      <c s="6" t="s">
        <v>6244</v>
      </c>
      <c s="36" t="s">
        <v>78</v>
      </c>
      <c s="37">
        <v>25.27</v>
      </c>
      <c s="36">
        <v>0</v>
      </c>
      <c s="36">
        <f>ROUND(G54*H54,6)</f>
      </c>
      <c r="L54" s="38">
        <v>0</v>
      </c>
      <c s="32">
        <f>ROUND(ROUND(L54,2)*ROUND(G54,3),2)</f>
      </c>
      <c s="36" t="s">
        <v>74</v>
      </c>
      <c>
        <f>(M54*21)/100</f>
      </c>
      <c t="s">
        <v>27</v>
      </c>
    </row>
    <row r="55" spans="1:5" ht="12.75">
      <c r="A55" s="35" t="s">
        <v>56</v>
      </c>
      <c r="E55" s="39" t="s">
        <v>8991</v>
      </c>
    </row>
    <row r="56" spans="1:5" ht="63.75">
      <c r="A56" s="35" t="s">
        <v>57</v>
      </c>
      <c r="E56" s="40" t="s">
        <v>9131</v>
      </c>
    </row>
    <row r="57" spans="1:5" ht="242.25">
      <c r="A57" t="s">
        <v>59</v>
      </c>
      <c r="E57" s="39" t="s">
        <v>8993</v>
      </c>
    </row>
    <row r="58" spans="1:16" ht="12.75">
      <c r="A58" t="s">
        <v>49</v>
      </c>
      <c s="34" t="s">
        <v>122</v>
      </c>
      <c s="34" t="s">
        <v>3414</v>
      </c>
      <c s="35" t="s">
        <v>52</v>
      </c>
      <c s="6" t="s">
        <v>3415</v>
      </c>
      <c s="36" t="s">
        <v>78</v>
      </c>
      <c s="37">
        <v>8.6</v>
      </c>
      <c s="36">
        <v>0</v>
      </c>
      <c s="36">
        <f>ROUND(G58*H58,6)</f>
      </c>
      <c r="L58" s="38">
        <v>0</v>
      </c>
      <c s="32">
        <f>ROUND(ROUND(L58,2)*ROUND(G58,3),2)</f>
      </c>
      <c s="36" t="s">
        <v>74</v>
      </c>
      <c>
        <f>(M58*21)/100</f>
      </c>
      <c t="s">
        <v>27</v>
      </c>
    </row>
    <row r="59" spans="1:5" ht="25.5">
      <c r="A59" s="35" t="s">
        <v>56</v>
      </c>
      <c r="E59" s="39" t="s">
        <v>8999</v>
      </c>
    </row>
    <row r="60" spans="1:5" ht="12.75">
      <c r="A60" s="35" t="s">
        <v>57</v>
      </c>
      <c r="E60" s="40" t="s">
        <v>9132</v>
      </c>
    </row>
    <row r="61" spans="1:5" ht="242.25">
      <c r="A61" t="s">
        <v>59</v>
      </c>
      <c r="E61" s="39" t="s">
        <v>9001</v>
      </c>
    </row>
    <row r="62" spans="1:16" ht="12.75">
      <c r="A62" t="s">
        <v>49</v>
      </c>
      <c s="34" t="s">
        <v>125</v>
      </c>
      <c s="34" t="s">
        <v>3421</v>
      </c>
      <c s="35" t="s">
        <v>52</v>
      </c>
      <c s="6" t="s">
        <v>3422</v>
      </c>
      <c s="36" t="s">
        <v>73</v>
      </c>
      <c s="37">
        <v>1182.45</v>
      </c>
      <c s="36">
        <v>0</v>
      </c>
      <c s="36">
        <f>ROUND(G62*H62,6)</f>
      </c>
      <c r="L62" s="38">
        <v>0</v>
      </c>
      <c s="32">
        <f>ROUND(ROUND(L62,2)*ROUND(G62,3),2)</f>
      </c>
      <c s="36" t="s">
        <v>74</v>
      </c>
      <c>
        <f>(M62*21)/100</f>
      </c>
      <c t="s">
        <v>27</v>
      </c>
    </row>
    <row r="63" spans="1:5" ht="12.75">
      <c r="A63" s="35" t="s">
        <v>56</v>
      </c>
      <c r="E63" s="39" t="s">
        <v>9002</v>
      </c>
    </row>
    <row r="64" spans="1:5" ht="25.5">
      <c r="A64" s="35" t="s">
        <v>57</v>
      </c>
      <c r="E64" s="40" t="s">
        <v>9133</v>
      </c>
    </row>
    <row r="65" spans="1:5" ht="12.75">
      <c r="A65" t="s">
        <v>59</v>
      </c>
      <c r="E65" s="39" t="s">
        <v>3422</v>
      </c>
    </row>
    <row r="66" spans="1:16" ht="12.75">
      <c r="A66" t="s">
        <v>49</v>
      </c>
      <c s="34" t="s">
        <v>128</v>
      </c>
      <c s="34" t="s">
        <v>6254</v>
      </c>
      <c s="35" t="s">
        <v>52</v>
      </c>
      <c s="6" t="s">
        <v>6255</v>
      </c>
      <c s="36" t="s">
        <v>73</v>
      </c>
      <c s="37">
        <v>466.9</v>
      </c>
      <c s="36">
        <v>0</v>
      </c>
      <c s="36">
        <f>ROUND(G66*H66,6)</f>
      </c>
      <c r="L66" s="38">
        <v>0</v>
      </c>
      <c s="32">
        <f>ROUND(ROUND(L66,2)*ROUND(G66,3),2)</f>
      </c>
      <c s="36" t="s">
        <v>74</v>
      </c>
      <c>
        <f>(M66*21)/100</f>
      </c>
      <c t="s">
        <v>27</v>
      </c>
    </row>
    <row r="67" spans="1:5" ht="25.5">
      <c r="A67" s="35" t="s">
        <v>56</v>
      </c>
      <c r="E67" s="39" t="s">
        <v>9067</v>
      </c>
    </row>
    <row r="68" spans="1:5" ht="12.75">
      <c r="A68" s="35" t="s">
        <v>57</v>
      </c>
      <c r="E68" s="40" t="s">
        <v>9134</v>
      </c>
    </row>
    <row r="69" spans="1:5" ht="38.25">
      <c r="A69" t="s">
        <v>59</v>
      </c>
      <c r="E69" s="39" t="s">
        <v>3843</v>
      </c>
    </row>
    <row r="70" spans="1:13" ht="12.75">
      <c r="A70" t="s">
        <v>46</v>
      </c>
      <c r="C70" s="31" t="s">
        <v>27</v>
      </c>
      <c r="E70" s="33" t="s">
        <v>3427</v>
      </c>
      <c r="J70" s="32">
        <f>0</f>
      </c>
      <c s="32">
        <f>0</f>
      </c>
      <c s="32">
        <f>0+L71+L75</f>
      </c>
      <c s="32">
        <f>0+M71+M75</f>
      </c>
    </row>
    <row r="71" spans="1:16" ht="12.75">
      <c r="A71" t="s">
        <v>49</v>
      </c>
      <c s="34" t="s">
        <v>131</v>
      </c>
      <c s="34" t="s">
        <v>4725</v>
      </c>
      <c s="35" t="s">
        <v>52</v>
      </c>
      <c s="6" t="s">
        <v>4726</v>
      </c>
      <c s="36" t="s">
        <v>73</v>
      </c>
      <c s="37">
        <v>1182.45</v>
      </c>
      <c s="36">
        <v>0</v>
      </c>
      <c s="36">
        <f>ROUND(G71*H71,6)</f>
      </c>
      <c r="L71" s="38">
        <v>0</v>
      </c>
      <c s="32">
        <f>ROUND(ROUND(L71,2)*ROUND(G71,3),2)</f>
      </c>
      <c s="36" t="s">
        <v>74</v>
      </c>
      <c>
        <f>(M71*21)/100</f>
      </c>
      <c t="s">
        <v>27</v>
      </c>
    </row>
    <row r="72" spans="1:5" ht="12.75">
      <c r="A72" s="35" t="s">
        <v>56</v>
      </c>
      <c r="E72" s="39" t="s">
        <v>9006</v>
      </c>
    </row>
    <row r="73" spans="1:5" ht="25.5">
      <c r="A73" s="35" t="s">
        <v>57</v>
      </c>
      <c r="E73" s="40" t="s">
        <v>9135</v>
      </c>
    </row>
    <row r="74" spans="1:5" ht="12.75">
      <c r="A74" t="s">
        <v>59</v>
      </c>
      <c r="E74" s="39" t="s">
        <v>60</v>
      </c>
    </row>
    <row r="75" spans="1:16" ht="12.75">
      <c r="A75" t="s">
        <v>49</v>
      </c>
      <c s="34" t="s">
        <v>134</v>
      </c>
      <c s="34" t="s">
        <v>5215</v>
      </c>
      <c s="35" t="s">
        <v>52</v>
      </c>
      <c s="6" t="s">
        <v>5216</v>
      </c>
      <c s="36" t="s">
        <v>73</v>
      </c>
      <c s="37">
        <v>1614.45</v>
      </c>
      <c s="36">
        <v>0</v>
      </c>
      <c s="36">
        <f>ROUND(G75*H75,6)</f>
      </c>
      <c r="L75" s="38">
        <v>0</v>
      </c>
      <c s="32">
        <f>ROUND(ROUND(L75,2)*ROUND(G75,3),2)</f>
      </c>
      <c s="36" t="s">
        <v>74</v>
      </c>
      <c>
        <f>(M75*21)/100</f>
      </c>
      <c t="s">
        <v>27</v>
      </c>
    </row>
    <row r="76" spans="1:5" ht="12.75">
      <c r="A76" s="35" t="s">
        <v>56</v>
      </c>
      <c r="E76" s="39" t="s">
        <v>52</v>
      </c>
    </row>
    <row r="77" spans="1:5" ht="76.5">
      <c r="A77" s="35" t="s">
        <v>57</v>
      </c>
      <c r="E77" s="40" t="s">
        <v>9136</v>
      </c>
    </row>
    <row r="78" spans="1:5" ht="102">
      <c r="A78" t="s">
        <v>59</v>
      </c>
      <c r="E78" s="39" t="s">
        <v>9009</v>
      </c>
    </row>
    <row r="79" spans="1:13" ht="12.75">
      <c r="A79" t="s">
        <v>46</v>
      </c>
      <c r="C79" s="31" t="s">
        <v>81</v>
      </c>
      <c r="E79" s="33" t="s">
        <v>3431</v>
      </c>
      <c r="J79" s="32">
        <f>0</f>
      </c>
      <c s="32">
        <f>0</f>
      </c>
      <c s="32">
        <f>0+L80+L84</f>
      </c>
      <c s="32">
        <f>0+M80+M84</f>
      </c>
    </row>
    <row r="80" spans="1:16" ht="12.75">
      <c r="A80" t="s">
        <v>49</v>
      </c>
      <c s="34" t="s">
        <v>137</v>
      </c>
      <c s="34" t="s">
        <v>3718</v>
      </c>
      <c s="35" t="s">
        <v>52</v>
      </c>
      <c s="6" t="s">
        <v>3719</v>
      </c>
      <c s="36" t="s">
        <v>78</v>
      </c>
      <c s="37">
        <v>0.8</v>
      </c>
      <c s="36">
        <v>0</v>
      </c>
      <c s="36">
        <f>ROUND(G80*H80,6)</f>
      </c>
      <c r="L80" s="38">
        <v>0</v>
      </c>
      <c s="32">
        <f>ROUND(ROUND(L80,2)*ROUND(G80,3),2)</f>
      </c>
      <c s="36" t="s">
        <v>74</v>
      </c>
      <c>
        <f>(M80*21)/100</f>
      </c>
      <c t="s">
        <v>27</v>
      </c>
    </row>
    <row r="81" spans="1:5" ht="12.75">
      <c r="A81" s="35" t="s">
        <v>56</v>
      </c>
      <c r="E81" s="39" t="s">
        <v>9071</v>
      </c>
    </row>
    <row r="82" spans="1:5" ht="12.75">
      <c r="A82" s="35" t="s">
        <v>57</v>
      </c>
      <c r="E82" s="40" t="s">
        <v>9137</v>
      </c>
    </row>
    <row r="83" spans="1:5" ht="38.25">
      <c r="A83" t="s">
        <v>59</v>
      </c>
      <c r="E83" s="39" t="s">
        <v>4522</v>
      </c>
    </row>
    <row r="84" spans="1:16" ht="12.75">
      <c r="A84" t="s">
        <v>49</v>
      </c>
      <c s="34" t="s">
        <v>140</v>
      </c>
      <c s="34" t="s">
        <v>9073</v>
      </c>
      <c s="35" t="s">
        <v>52</v>
      </c>
      <c s="6" t="s">
        <v>9074</v>
      </c>
      <c s="36" t="s">
        <v>78</v>
      </c>
      <c s="37">
        <v>0.101</v>
      </c>
      <c s="36">
        <v>0</v>
      </c>
      <c s="36">
        <f>ROUND(G84*H84,6)</f>
      </c>
      <c r="L84" s="38">
        <v>0</v>
      </c>
      <c s="32">
        <f>ROUND(ROUND(L84,2)*ROUND(G84,3),2)</f>
      </c>
      <c s="36" t="s">
        <v>74</v>
      </c>
      <c>
        <f>(M84*21)/100</f>
      </c>
      <c t="s">
        <v>27</v>
      </c>
    </row>
    <row r="85" spans="1:5" ht="25.5">
      <c r="A85" s="35" t="s">
        <v>56</v>
      </c>
      <c r="E85" s="39" t="s">
        <v>9075</v>
      </c>
    </row>
    <row r="86" spans="1:5" ht="12.75">
      <c r="A86" s="35" t="s">
        <v>57</v>
      </c>
      <c r="E86" s="40" t="s">
        <v>9076</v>
      </c>
    </row>
    <row r="87" spans="1:5" ht="369.75">
      <c r="A87" t="s">
        <v>59</v>
      </c>
      <c r="E87" s="39" t="s">
        <v>3920</v>
      </c>
    </row>
    <row r="88" spans="1:13" ht="12.75">
      <c r="A88" t="s">
        <v>46</v>
      </c>
      <c r="C88" s="31" t="s">
        <v>84</v>
      </c>
      <c r="E88" s="33" t="s">
        <v>4058</v>
      </c>
      <c r="J88" s="32">
        <f>0</f>
      </c>
      <c s="32">
        <f>0</f>
      </c>
      <c s="32">
        <f>0+L89+L93+L97+L101+L105</f>
      </c>
      <c s="32">
        <f>0+M89+M93+M97+M101+M105</f>
      </c>
    </row>
    <row r="89" spans="1:16" ht="12.75">
      <c r="A89" t="s">
        <v>49</v>
      </c>
      <c s="34" t="s">
        <v>143</v>
      </c>
      <c s="34" t="s">
        <v>9010</v>
      </c>
      <c s="35" t="s">
        <v>52</v>
      </c>
      <c s="6" t="s">
        <v>9011</v>
      </c>
      <c s="36" t="s">
        <v>78</v>
      </c>
      <c s="37">
        <v>548.725</v>
      </c>
      <c s="36">
        <v>0</v>
      </c>
      <c s="36">
        <f>ROUND(G89*H89,6)</f>
      </c>
      <c r="L89" s="38">
        <v>0</v>
      </c>
      <c s="32">
        <f>ROUND(ROUND(L89,2)*ROUND(G89,3),2)</f>
      </c>
      <c s="36" t="s">
        <v>74</v>
      </c>
      <c>
        <f>(M89*21)/100</f>
      </c>
      <c t="s">
        <v>27</v>
      </c>
    </row>
    <row r="90" spans="1:5" ht="38.25">
      <c r="A90" s="35" t="s">
        <v>56</v>
      </c>
      <c r="E90" s="39" t="s">
        <v>9138</v>
      </c>
    </row>
    <row r="91" spans="1:5" ht="38.25">
      <c r="A91" s="35" t="s">
        <v>57</v>
      </c>
      <c r="E91" s="40" t="s">
        <v>9139</v>
      </c>
    </row>
    <row r="92" spans="1:5" ht="127.5">
      <c r="A92" t="s">
        <v>59</v>
      </c>
      <c r="E92" s="39" t="s">
        <v>4585</v>
      </c>
    </row>
    <row r="93" spans="1:16" ht="12.75">
      <c r="A93" t="s">
        <v>49</v>
      </c>
      <c s="34" t="s">
        <v>146</v>
      </c>
      <c s="34" t="s">
        <v>4074</v>
      </c>
      <c s="35" t="s">
        <v>52</v>
      </c>
      <c s="6" t="s">
        <v>4075</v>
      </c>
      <c s="36" t="s">
        <v>73</v>
      </c>
      <c s="37">
        <v>719.381</v>
      </c>
      <c s="36">
        <v>0</v>
      </c>
      <c s="36">
        <f>ROUND(G93*H93,6)</f>
      </c>
      <c r="L93" s="38">
        <v>0</v>
      </c>
      <c s="32">
        <f>ROUND(ROUND(L93,2)*ROUND(G93,3),2)</f>
      </c>
      <c s="36" t="s">
        <v>74</v>
      </c>
      <c>
        <f>(M93*21)/100</f>
      </c>
      <c t="s">
        <v>27</v>
      </c>
    </row>
    <row r="94" spans="1:5" ht="25.5">
      <c r="A94" s="35" t="s">
        <v>56</v>
      </c>
      <c r="E94" s="39" t="s">
        <v>9013</v>
      </c>
    </row>
    <row r="95" spans="1:5" ht="12.75">
      <c r="A95" s="35" t="s">
        <v>57</v>
      </c>
      <c r="E95" s="40" t="s">
        <v>9140</v>
      </c>
    </row>
    <row r="96" spans="1:5" ht="51">
      <c r="A96" t="s">
        <v>59</v>
      </c>
      <c r="E96" s="39" t="s">
        <v>9015</v>
      </c>
    </row>
    <row r="97" spans="1:16" ht="12.75">
      <c r="A97" t="s">
        <v>49</v>
      </c>
      <c s="34" t="s">
        <v>149</v>
      </c>
      <c s="34" t="s">
        <v>9016</v>
      </c>
      <c s="35" t="s">
        <v>52</v>
      </c>
      <c s="6" t="s">
        <v>9017</v>
      </c>
      <c s="36" t="s">
        <v>73</v>
      </c>
      <c s="37">
        <v>160.5</v>
      </c>
      <c s="36">
        <v>0</v>
      </c>
      <c s="36">
        <f>ROUND(G97*H97,6)</f>
      </c>
      <c r="L97" s="38">
        <v>0</v>
      </c>
      <c s="32">
        <f>ROUND(ROUND(L97,2)*ROUND(G97,3),2)</f>
      </c>
      <c s="36" t="s">
        <v>74</v>
      </c>
      <c>
        <f>(M97*21)/100</f>
      </c>
      <c t="s">
        <v>27</v>
      </c>
    </row>
    <row r="98" spans="1:5" ht="12.75">
      <c r="A98" s="35" t="s">
        <v>56</v>
      </c>
      <c r="E98" s="39" t="s">
        <v>9018</v>
      </c>
    </row>
    <row r="99" spans="1:5" ht="63.75">
      <c r="A99" s="35" t="s">
        <v>57</v>
      </c>
      <c r="E99" s="40" t="s">
        <v>9141</v>
      </c>
    </row>
    <row r="100" spans="1:5" ht="102">
      <c r="A100" t="s">
        <v>59</v>
      </c>
      <c r="E100" s="39" t="s">
        <v>9020</v>
      </c>
    </row>
    <row r="101" spans="1:16" ht="12.75">
      <c r="A101" t="s">
        <v>49</v>
      </c>
      <c s="34" t="s">
        <v>152</v>
      </c>
      <c s="34" t="s">
        <v>5503</v>
      </c>
      <c s="35" t="s">
        <v>52</v>
      </c>
      <c s="6" t="s">
        <v>5504</v>
      </c>
      <c s="36" t="s">
        <v>73</v>
      </c>
      <c s="37">
        <v>609</v>
      </c>
      <c s="36">
        <v>0</v>
      </c>
      <c s="36">
        <f>ROUND(G101*H101,6)</f>
      </c>
      <c r="L101" s="38">
        <v>0</v>
      </c>
      <c s="32">
        <f>ROUND(ROUND(L101,2)*ROUND(G101,3),2)</f>
      </c>
      <c s="36" t="s">
        <v>74</v>
      </c>
      <c>
        <f>(M101*21)/100</f>
      </c>
      <c t="s">
        <v>27</v>
      </c>
    </row>
    <row r="102" spans="1:5" ht="12.75">
      <c r="A102" s="35" t="s">
        <v>56</v>
      </c>
      <c r="E102" s="39" t="s">
        <v>9021</v>
      </c>
    </row>
    <row r="103" spans="1:5" ht="12.75">
      <c r="A103" s="35" t="s">
        <v>57</v>
      </c>
      <c r="E103" s="40" t="s">
        <v>9142</v>
      </c>
    </row>
    <row r="104" spans="1:5" ht="153">
      <c r="A104" t="s">
        <v>59</v>
      </c>
      <c r="E104" s="39" t="s">
        <v>9023</v>
      </c>
    </row>
    <row r="105" spans="1:16" ht="12.75">
      <c r="A105" t="s">
        <v>49</v>
      </c>
      <c s="34" t="s">
        <v>155</v>
      </c>
      <c s="34" t="s">
        <v>9024</v>
      </c>
      <c s="35" t="s">
        <v>52</v>
      </c>
      <c s="6" t="s">
        <v>9025</v>
      </c>
      <c s="36" t="s">
        <v>99</v>
      </c>
      <c s="37">
        <v>225.12</v>
      </c>
      <c s="36">
        <v>0</v>
      </c>
      <c s="36">
        <f>ROUND(G105*H105,6)</f>
      </c>
      <c r="L105" s="38">
        <v>0</v>
      </c>
      <c s="32">
        <f>ROUND(ROUND(L105,2)*ROUND(G105,3),2)</f>
      </c>
      <c s="36" t="s">
        <v>74</v>
      </c>
      <c>
        <f>(M105*21)/100</f>
      </c>
      <c t="s">
        <v>27</v>
      </c>
    </row>
    <row r="106" spans="1:5" ht="12.75">
      <c r="A106" s="35" t="s">
        <v>56</v>
      </c>
      <c r="E106" s="39" t="s">
        <v>9026</v>
      </c>
    </row>
    <row r="107" spans="1:5" ht="12.75">
      <c r="A107" s="35" t="s">
        <v>57</v>
      </c>
      <c r="E107" s="40" t="s">
        <v>9143</v>
      </c>
    </row>
    <row r="108" spans="1:5" ht="38.25">
      <c r="A108" t="s">
        <v>59</v>
      </c>
      <c r="E108" s="39" t="s">
        <v>9028</v>
      </c>
    </row>
    <row r="109" spans="1:13" ht="12.75">
      <c r="A109" t="s">
        <v>46</v>
      </c>
      <c r="C109" s="31" t="s">
        <v>93</v>
      </c>
      <c r="E109" s="33" t="s">
        <v>3456</v>
      </c>
      <c r="J109" s="32">
        <f>0</f>
      </c>
      <c s="32">
        <f>0</f>
      </c>
      <c s="32">
        <f>0+L110</f>
      </c>
      <c s="32">
        <f>0+M110</f>
      </c>
    </row>
    <row r="110" spans="1:16" ht="12.75">
      <c r="A110" t="s">
        <v>49</v>
      </c>
      <c s="34" t="s">
        <v>158</v>
      </c>
      <c s="34" t="s">
        <v>5362</v>
      </c>
      <c s="35" t="s">
        <v>52</v>
      </c>
      <c s="6" t="s">
        <v>5363</v>
      </c>
      <c s="36" t="s">
        <v>78</v>
      </c>
      <c s="37">
        <v>1.256</v>
      </c>
      <c s="36">
        <v>0</v>
      </c>
      <c s="36">
        <f>ROUND(G110*H110,6)</f>
      </c>
      <c r="L110" s="38">
        <v>0</v>
      </c>
      <c s="32">
        <f>ROUND(ROUND(L110,2)*ROUND(G110,3),2)</f>
      </c>
      <c s="36" t="s">
        <v>74</v>
      </c>
      <c>
        <f>(M110*21)/100</f>
      </c>
      <c t="s">
        <v>27</v>
      </c>
    </row>
    <row r="111" spans="1:5" ht="12.75">
      <c r="A111" s="35" t="s">
        <v>56</v>
      </c>
      <c r="E111" s="39" t="s">
        <v>9082</v>
      </c>
    </row>
    <row r="112" spans="1:5" ht="12.75">
      <c r="A112" s="35" t="s">
        <v>57</v>
      </c>
      <c r="E112" s="40" t="s">
        <v>9144</v>
      </c>
    </row>
    <row r="113" spans="1:5" ht="369.75">
      <c r="A113" t="s">
        <v>59</v>
      </c>
      <c r="E113" s="39" t="s">
        <v>3920</v>
      </c>
    </row>
    <row r="114" spans="1:13" ht="12.75">
      <c r="A114" t="s">
        <v>46</v>
      </c>
      <c r="C114" s="31" t="s">
        <v>96</v>
      </c>
      <c r="E114" s="33" t="s">
        <v>4089</v>
      </c>
      <c r="J114" s="32">
        <f>0</f>
      </c>
      <c s="32">
        <f>0</f>
      </c>
      <c s="32">
        <f>0+L115+L119+L123+L127+L131+L135</f>
      </c>
      <c s="32">
        <f>0+M115+M119+M123+M127+M131+M135</f>
      </c>
    </row>
    <row r="115" spans="1:16" ht="12.75">
      <c r="A115" t="s">
        <v>49</v>
      </c>
      <c s="34" t="s">
        <v>163</v>
      </c>
      <c s="34" t="s">
        <v>9029</v>
      </c>
      <c s="35" t="s">
        <v>52</v>
      </c>
      <c s="6" t="s">
        <v>9030</v>
      </c>
      <c s="36" t="s">
        <v>99</v>
      </c>
      <c s="37">
        <v>40</v>
      </c>
      <c s="36">
        <v>0</v>
      </c>
      <c s="36">
        <f>ROUND(G115*H115,6)</f>
      </c>
      <c r="L115" s="38">
        <v>0</v>
      </c>
      <c s="32">
        <f>ROUND(ROUND(L115,2)*ROUND(G115,3),2)</f>
      </c>
      <c s="36" t="s">
        <v>74</v>
      </c>
      <c>
        <f>(M115*21)/100</f>
      </c>
      <c t="s">
        <v>27</v>
      </c>
    </row>
    <row r="116" spans="1:5" ht="12.75">
      <c r="A116" s="35" t="s">
        <v>56</v>
      </c>
      <c r="E116" s="39" t="s">
        <v>52</v>
      </c>
    </row>
    <row r="117" spans="1:5" ht="12.75">
      <c r="A117" s="35" t="s">
        <v>57</v>
      </c>
      <c r="E117" s="40" t="s">
        <v>9145</v>
      </c>
    </row>
    <row r="118" spans="1:5" ht="76.5">
      <c r="A118" t="s">
        <v>59</v>
      </c>
      <c r="E118" s="39" t="s">
        <v>9031</v>
      </c>
    </row>
    <row r="119" spans="1:16" ht="12.75">
      <c r="A119" t="s">
        <v>49</v>
      </c>
      <c s="34" t="s">
        <v>166</v>
      </c>
      <c s="34" t="s">
        <v>9089</v>
      </c>
      <c s="35" t="s">
        <v>55</v>
      </c>
      <c s="6" t="s">
        <v>9090</v>
      </c>
      <c s="36" t="s">
        <v>99</v>
      </c>
      <c s="37">
        <v>20</v>
      </c>
      <c s="36">
        <v>0</v>
      </c>
      <c s="36">
        <f>ROUND(G119*H119,6)</f>
      </c>
      <c r="L119" s="38">
        <v>0</v>
      </c>
      <c s="32">
        <f>ROUND(ROUND(L119,2)*ROUND(G119,3),2)</f>
      </c>
      <c s="36" t="s">
        <v>74</v>
      </c>
      <c>
        <f>(M119*21)/100</f>
      </c>
      <c t="s">
        <v>27</v>
      </c>
    </row>
    <row r="120" spans="1:5" ht="12.75">
      <c r="A120" s="35" t="s">
        <v>56</v>
      </c>
      <c r="E120" s="39" t="s">
        <v>9091</v>
      </c>
    </row>
    <row r="121" spans="1:5" ht="12.75">
      <c r="A121" s="35" t="s">
        <v>57</v>
      </c>
      <c r="E121" s="40" t="s">
        <v>6424</v>
      </c>
    </row>
    <row r="122" spans="1:5" ht="63.75">
      <c r="A122" t="s">
        <v>59</v>
      </c>
      <c r="E122" s="39" t="s">
        <v>9093</v>
      </c>
    </row>
    <row r="123" spans="1:16" ht="12.75">
      <c r="A123" t="s">
        <v>49</v>
      </c>
      <c s="34" t="s">
        <v>169</v>
      </c>
      <c s="34" t="s">
        <v>5380</v>
      </c>
      <c s="35" t="s">
        <v>52</v>
      </c>
      <c s="6" t="s">
        <v>5381</v>
      </c>
      <c s="36" t="s">
        <v>99</v>
      </c>
      <c s="37">
        <v>92.2</v>
      </c>
      <c s="36">
        <v>0</v>
      </c>
      <c s="36">
        <f>ROUND(G123*H123,6)</f>
      </c>
      <c r="L123" s="38">
        <v>0</v>
      </c>
      <c s="32">
        <f>ROUND(ROUND(L123,2)*ROUND(G123,3),2)</f>
      </c>
      <c s="36" t="s">
        <v>74</v>
      </c>
      <c>
        <f>(M123*21)/100</f>
      </c>
      <c t="s">
        <v>27</v>
      </c>
    </row>
    <row r="124" spans="1:5" ht="12.75">
      <c r="A124" s="35" t="s">
        <v>56</v>
      </c>
      <c r="E124" s="39" t="s">
        <v>9094</v>
      </c>
    </row>
    <row r="125" spans="1:5" ht="12.75">
      <c r="A125" s="35" t="s">
        <v>57</v>
      </c>
      <c r="E125" s="40" t="s">
        <v>9146</v>
      </c>
    </row>
    <row r="126" spans="1:5" ht="89.25">
      <c r="A126" t="s">
        <v>59</v>
      </c>
      <c r="E126" s="39" t="s">
        <v>9096</v>
      </c>
    </row>
    <row r="127" spans="1:16" ht="12.75">
      <c r="A127" t="s">
        <v>49</v>
      </c>
      <c s="34" t="s">
        <v>172</v>
      </c>
      <c s="34" t="s">
        <v>9147</v>
      </c>
      <c s="35" t="s">
        <v>52</v>
      </c>
      <c s="6" t="s">
        <v>9148</v>
      </c>
      <c s="36" t="s">
        <v>78</v>
      </c>
      <c s="37">
        <v>0.36</v>
      </c>
      <c s="36">
        <v>0</v>
      </c>
      <c s="36">
        <f>ROUND(G127*H127,6)</f>
      </c>
      <c r="L127" s="38">
        <v>0</v>
      </c>
      <c s="32">
        <f>ROUND(ROUND(L127,2)*ROUND(G127,3),2)</f>
      </c>
      <c s="36" t="s">
        <v>55</v>
      </c>
      <c>
        <f>(M127*21)/100</f>
      </c>
      <c t="s">
        <v>27</v>
      </c>
    </row>
    <row r="128" spans="1:5" ht="12.75">
      <c r="A128" s="35" t="s">
        <v>56</v>
      </c>
      <c r="E128" s="39" t="s">
        <v>9149</v>
      </c>
    </row>
    <row r="129" spans="1:5" ht="25.5">
      <c r="A129" s="35" t="s">
        <v>57</v>
      </c>
      <c r="E129" s="40" t="s">
        <v>9150</v>
      </c>
    </row>
    <row r="130" spans="1:5" ht="102">
      <c r="A130" t="s">
        <v>59</v>
      </c>
      <c r="E130" s="39" t="s">
        <v>9151</v>
      </c>
    </row>
    <row r="131" spans="1:16" ht="12.75">
      <c r="A131" t="s">
        <v>49</v>
      </c>
      <c s="34" t="s">
        <v>175</v>
      </c>
      <c s="34" t="s">
        <v>6355</v>
      </c>
      <c s="35" t="s">
        <v>52</v>
      </c>
      <c s="6" t="s">
        <v>3793</v>
      </c>
      <c s="36" t="s">
        <v>78</v>
      </c>
      <c s="37">
        <v>4.975</v>
      </c>
      <c s="36">
        <v>0</v>
      </c>
      <c s="36">
        <f>ROUND(G131*H131,6)</f>
      </c>
      <c r="L131" s="38">
        <v>0</v>
      </c>
      <c s="32">
        <f>ROUND(ROUND(L131,2)*ROUND(G131,3),2)</f>
      </c>
      <c s="36" t="s">
        <v>55</v>
      </c>
      <c>
        <f>(M131*21)/100</f>
      </c>
      <c t="s">
        <v>27</v>
      </c>
    </row>
    <row r="132" spans="1:5" ht="25.5">
      <c r="A132" s="35" t="s">
        <v>56</v>
      </c>
      <c r="E132" s="39" t="s">
        <v>9152</v>
      </c>
    </row>
    <row r="133" spans="1:5" ht="89.25">
      <c r="A133" s="35" t="s">
        <v>57</v>
      </c>
      <c r="E133" s="40" t="s">
        <v>9153</v>
      </c>
    </row>
    <row r="134" spans="1:5" ht="102">
      <c r="A134" t="s">
        <v>59</v>
      </c>
      <c r="E134" s="39" t="s">
        <v>9151</v>
      </c>
    </row>
    <row r="135" spans="1:16" ht="12.75">
      <c r="A135" t="s">
        <v>49</v>
      </c>
      <c s="34" t="s">
        <v>178</v>
      </c>
      <c s="34" t="s">
        <v>9154</v>
      </c>
      <c s="35" t="s">
        <v>52</v>
      </c>
      <c s="6" t="s">
        <v>9155</v>
      </c>
      <c s="36" t="s">
        <v>78</v>
      </c>
      <c s="37">
        <v>3.212</v>
      </c>
      <c s="36">
        <v>0</v>
      </c>
      <c s="36">
        <f>ROUND(G135*H135,6)</f>
      </c>
      <c r="L135" s="38">
        <v>0</v>
      </c>
      <c s="32">
        <f>ROUND(ROUND(L135,2)*ROUND(G135,3),2)</f>
      </c>
      <c s="36" t="s">
        <v>55</v>
      </c>
      <c>
        <f>(M135*21)/100</f>
      </c>
      <c t="s">
        <v>27</v>
      </c>
    </row>
    <row r="136" spans="1:5" ht="12.75">
      <c r="A136" s="35" t="s">
        <v>56</v>
      </c>
      <c r="E136" s="39" t="s">
        <v>9156</v>
      </c>
    </row>
    <row r="137" spans="1:5" ht="12.75">
      <c r="A137" s="35" t="s">
        <v>57</v>
      </c>
      <c r="E137" s="40" t="s">
        <v>9157</v>
      </c>
    </row>
    <row r="138" spans="1:5" ht="102">
      <c r="A138" t="s">
        <v>59</v>
      </c>
      <c r="E138" s="39" t="s">
        <v>9151</v>
      </c>
    </row>
    <row r="139" spans="1:13" ht="12.75">
      <c r="A139" t="s">
        <v>46</v>
      </c>
      <c r="C139" s="31" t="s">
        <v>743</v>
      </c>
      <c r="E139" s="33" t="s">
        <v>1816</v>
      </c>
      <c r="J139" s="32">
        <f>0</f>
      </c>
      <c s="32">
        <f>0</f>
      </c>
      <c s="32">
        <f>0+L140+L144+L148+L152+L156</f>
      </c>
      <c s="32">
        <f>0+M140+M144+M148+M152+M156</f>
      </c>
    </row>
    <row r="140" spans="1:16" ht="25.5">
      <c r="A140" t="s">
        <v>49</v>
      </c>
      <c s="34" t="s">
        <v>181</v>
      </c>
      <c s="34" t="s">
        <v>746</v>
      </c>
      <c s="35" t="s">
        <v>747</v>
      </c>
      <c s="6" t="s">
        <v>748</v>
      </c>
      <c s="36" t="s">
        <v>749</v>
      </c>
      <c s="37">
        <v>381.233</v>
      </c>
      <c s="36">
        <v>0</v>
      </c>
      <c s="36">
        <f>ROUND(G140*H140,6)</f>
      </c>
      <c r="L140" s="38">
        <v>0</v>
      </c>
      <c s="32">
        <f>ROUND(ROUND(L140,2)*ROUND(G140,3),2)</f>
      </c>
      <c s="36" t="s">
        <v>750</v>
      </c>
      <c>
        <f>(M140*21)/100</f>
      </c>
      <c t="s">
        <v>27</v>
      </c>
    </row>
    <row r="141" spans="1:5" ht="25.5">
      <c r="A141" s="35" t="s">
        <v>56</v>
      </c>
      <c r="E141" s="39" t="s">
        <v>751</v>
      </c>
    </row>
    <row r="142" spans="1:5" ht="216.75">
      <c r="A142" s="35" t="s">
        <v>57</v>
      </c>
      <c r="E142" s="40" t="s">
        <v>9158</v>
      </c>
    </row>
    <row r="143" spans="1:5" ht="102">
      <c r="A143" t="s">
        <v>59</v>
      </c>
      <c r="E143" s="39" t="s">
        <v>753</v>
      </c>
    </row>
    <row r="144" spans="1:16" ht="25.5">
      <c r="A144" t="s">
        <v>49</v>
      </c>
      <c s="34" t="s">
        <v>184</v>
      </c>
      <c s="34" t="s">
        <v>944</v>
      </c>
      <c s="35" t="s">
        <v>945</v>
      </c>
      <c s="6" t="s">
        <v>946</v>
      </c>
      <c s="36" t="s">
        <v>749</v>
      </c>
      <c s="37">
        <v>0.72</v>
      </c>
      <c s="36">
        <v>0</v>
      </c>
      <c s="36">
        <f>ROUND(G144*H144,6)</f>
      </c>
      <c r="L144" s="38">
        <v>0</v>
      </c>
      <c s="32">
        <f>ROUND(ROUND(L144,2)*ROUND(G144,3),2)</f>
      </c>
      <c s="36" t="s">
        <v>750</v>
      </c>
      <c>
        <f>(M144*21)/100</f>
      </c>
      <c t="s">
        <v>27</v>
      </c>
    </row>
    <row r="145" spans="1:5" ht="25.5">
      <c r="A145" s="35" t="s">
        <v>56</v>
      </c>
      <c r="E145" s="39" t="s">
        <v>751</v>
      </c>
    </row>
    <row r="146" spans="1:5" ht="25.5">
      <c r="A146" s="35" t="s">
        <v>57</v>
      </c>
      <c r="E146" s="40" t="s">
        <v>9159</v>
      </c>
    </row>
    <row r="147" spans="1:5" ht="102">
      <c r="A147" t="s">
        <v>59</v>
      </c>
      <c r="E147" s="39" t="s">
        <v>753</v>
      </c>
    </row>
    <row r="148" spans="1:16" ht="25.5">
      <c r="A148" t="s">
        <v>49</v>
      </c>
      <c s="34" t="s">
        <v>187</v>
      </c>
      <c s="34" t="s">
        <v>755</v>
      </c>
      <c s="35" t="s">
        <v>756</v>
      </c>
      <c s="6" t="s">
        <v>757</v>
      </c>
      <c s="36" t="s">
        <v>749</v>
      </c>
      <c s="37">
        <v>11.275</v>
      </c>
      <c s="36">
        <v>0</v>
      </c>
      <c s="36">
        <f>ROUND(G148*H148,6)</f>
      </c>
      <c r="L148" s="38">
        <v>0</v>
      </c>
      <c s="32">
        <f>ROUND(ROUND(L148,2)*ROUND(G148,3),2)</f>
      </c>
      <c s="36" t="s">
        <v>750</v>
      </c>
      <c>
        <f>(M148*21)/100</f>
      </c>
      <c t="s">
        <v>27</v>
      </c>
    </row>
    <row r="149" spans="1:5" ht="25.5">
      <c r="A149" s="35" t="s">
        <v>56</v>
      </c>
      <c r="E149" s="39" t="s">
        <v>751</v>
      </c>
    </row>
    <row r="150" spans="1:5" ht="12.75">
      <c r="A150" s="35" t="s">
        <v>57</v>
      </c>
      <c r="E150" s="40" t="s">
        <v>9160</v>
      </c>
    </row>
    <row r="151" spans="1:5" ht="102">
      <c r="A151" t="s">
        <v>59</v>
      </c>
      <c r="E151" s="39" t="s">
        <v>753</v>
      </c>
    </row>
    <row r="152" spans="1:16" ht="25.5">
      <c r="A152" t="s">
        <v>49</v>
      </c>
      <c s="34" t="s">
        <v>190</v>
      </c>
      <c s="34" t="s">
        <v>9161</v>
      </c>
      <c s="35" t="s">
        <v>9162</v>
      </c>
      <c s="6" t="s">
        <v>9163</v>
      </c>
      <c s="36" t="s">
        <v>749</v>
      </c>
      <c s="37">
        <v>4.015</v>
      </c>
      <c s="36">
        <v>0</v>
      </c>
      <c s="36">
        <f>ROUND(G152*H152,6)</f>
      </c>
      <c r="L152" s="38">
        <v>0</v>
      </c>
      <c s="32">
        <f>ROUND(ROUND(L152,2)*ROUND(G152,3),2)</f>
      </c>
      <c s="36" t="s">
        <v>750</v>
      </c>
      <c>
        <f>(M152*21)/100</f>
      </c>
      <c t="s">
        <v>27</v>
      </c>
    </row>
    <row r="153" spans="1:5" ht="25.5">
      <c r="A153" s="35" t="s">
        <v>56</v>
      </c>
      <c r="E153" s="39" t="s">
        <v>751</v>
      </c>
    </row>
    <row r="154" spans="1:5" ht="12.75">
      <c r="A154" s="35" t="s">
        <v>57</v>
      </c>
      <c r="E154" s="40" t="s">
        <v>9164</v>
      </c>
    </row>
    <row r="155" spans="1:5" ht="102">
      <c r="A155" t="s">
        <v>59</v>
      </c>
      <c r="E155" s="39" t="s">
        <v>753</v>
      </c>
    </row>
    <row r="156" spans="1:16" ht="25.5">
      <c r="A156" t="s">
        <v>49</v>
      </c>
      <c s="34" t="s">
        <v>195</v>
      </c>
      <c s="34" t="s">
        <v>9106</v>
      </c>
      <c s="35" t="s">
        <v>9107</v>
      </c>
      <c s="6" t="s">
        <v>9108</v>
      </c>
      <c s="36" t="s">
        <v>749</v>
      </c>
      <c s="37">
        <v>1.2</v>
      </c>
      <c s="36">
        <v>0</v>
      </c>
      <c s="36">
        <f>ROUND(G156*H156,6)</f>
      </c>
      <c r="L156" s="38">
        <v>0</v>
      </c>
      <c s="32">
        <f>ROUND(ROUND(L156,2)*ROUND(G156,3),2)</f>
      </c>
      <c s="36" t="s">
        <v>750</v>
      </c>
      <c>
        <f>(M156*21)/100</f>
      </c>
      <c t="s">
        <v>27</v>
      </c>
    </row>
    <row r="157" spans="1:5" ht="25.5">
      <c r="A157" s="35" t="s">
        <v>56</v>
      </c>
      <c r="E157" s="39" t="s">
        <v>751</v>
      </c>
    </row>
    <row r="158" spans="1:5" ht="12.75">
      <c r="A158" s="35" t="s">
        <v>57</v>
      </c>
      <c r="E158" s="40" t="s">
        <v>9165</v>
      </c>
    </row>
    <row r="159" spans="1:5" ht="102">
      <c r="A159" t="s">
        <v>59</v>
      </c>
      <c r="E159"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1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8944</v>
      </c>
      <c s="41">
        <f>Rekapitulace!C150</f>
      </c>
      <c s="20" t="s">
        <v>0</v>
      </c>
      <c t="s">
        <v>23</v>
      </c>
      <c t="s">
        <v>27</v>
      </c>
    </row>
    <row r="4" spans="1:16" ht="32" customHeight="1">
      <c r="A4" s="24" t="s">
        <v>20</v>
      </c>
      <c s="25" t="s">
        <v>28</v>
      </c>
      <c s="27" t="s">
        <v>8944</v>
      </c>
      <c r="E4" s="26" t="s">
        <v>8945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COUNTIFS(L8:L1147,"=0",A8:A1147,"P")+COUNTIFS(L8:L1147,"",A8:A1147,"P")+SUM(Q8:Q1147)</f>
      </c>
    </row>
    <row r="8" spans="1:13" ht="12.75">
      <c r="A8" t="s">
        <v>44</v>
      </c>
      <c r="C8" s="28" t="s">
        <v>9168</v>
      </c>
      <c r="E8" s="30" t="s">
        <v>9167</v>
      </c>
      <c r="J8" s="29">
        <f>0+J9+J46+J135+J240+J341+J398+J463+J504+J541+J634+J695+J748+J805+J902+J1007+J1044+J1081+J1118</f>
      </c>
      <c s="29">
        <f>0+K9+K46+K135+K240+K341+K398+K463+K504+K541+K634+K695+K748+K805+K902+K1007+K1044+K1081+K1118</f>
      </c>
      <c s="29">
        <f>0+L9+L46+L135+L240+L341+L398+L463+L504+L541+L634+L695+L748+L805+L902+L1007+L1044+L1081+L1118</f>
      </c>
      <c s="29">
        <f>0+M9+M46+M135+M240+M341+M398+M463+M504+M541+M634+M695+M748+M805+M902+M1007+M1044+M1081+M1118</f>
      </c>
    </row>
    <row r="9" spans="1:13" ht="12.75">
      <c r="A9" t="s">
        <v>46</v>
      </c>
      <c r="C9" s="31" t="s">
        <v>69</v>
      </c>
      <c r="E9" s="33" t="s">
        <v>9169</v>
      </c>
      <c r="J9" s="32">
        <f>0</f>
      </c>
      <c s="32">
        <f>0</f>
      </c>
      <c s="32">
        <f>0+L10+L14+L18+L22+L26+L30+L34+L38+L42</f>
      </c>
      <c s="32">
        <f>0+M10+M14+M18+M22+M26+M30+M34+M38+M42</f>
      </c>
    </row>
    <row r="10" spans="1:16" ht="12.75">
      <c r="A10" t="s">
        <v>49</v>
      </c>
      <c s="34" t="s">
        <v>69</v>
      </c>
      <c s="34" t="s">
        <v>9170</v>
      </c>
      <c s="35" t="s">
        <v>52</v>
      </c>
      <c s="6" t="s">
        <v>9171</v>
      </c>
      <c s="36" t="s">
        <v>64</v>
      </c>
      <c s="37">
        <v>4</v>
      </c>
      <c s="36">
        <v>0</v>
      </c>
      <c s="36">
        <f>ROUND(G10*H10,6)</f>
      </c>
      <c r="L10" s="38">
        <v>0</v>
      </c>
      <c s="32">
        <f>ROUND(ROUND(L10,2)*ROUND(G10,3),2)</f>
      </c>
      <c s="36" t="s">
        <v>1517</v>
      </c>
      <c>
        <f>(M10*21)/100</f>
      </c>
      <c t="s">
        <v>27</v>
      </c>
    </row>
    <row r="11" spans="1:5" ht="12.75">
      <c r="A11" s="35" t="s">
        <v>56</v>
      </c>
      <c r="E11" s="39" t="s">
        <v>52</v>
      </c>
    </row>
    <row r="12" spans="1:5" ht="12.75">
      <c r="A12" s="35" t="s">
        <v>57</v>
      </c>
      <c r="E12" s="40" t="s">
        <v>52</v>
      </c>
    </row>
    <row r="13" spans="1:5" ht="12.75">
      <c r="A13" t="s">
        <v>59</v>
      </c>
      <c r="E13" s="39" t="s">
        <v>52</v>
      </c>
    </row>
    <row r="14" spans="1:16" ht="12.75">
      <c r="A14" t="s">
        <v>49</v>
      </c>
      <c s="34" t="s">
        <v>27</v>
      </c>
      <c s="34" t="s">
        <v>9172</v>
      </c>
      <c s="35" t="s">
        <v>52</v>
      </c>
      <c s="6" t="s">
        <v>9173</v>
      </c>
      <c s="36" t="s">
        <v>64</v>
      </c>
      <c s="37">
        <v>2</v>
      </c>
      <c s="36">
        <v>0</v>
      </c>
      <c s="36">
        <f>ROUND(G14*H14,6)</f>
      </c>
      <c r="L14" s="38">
        <v>0</v>
      </c>
      <c s="32">
        <f>ROUND(ROUND(L14,2)*ROUND(G14,3),2)</f>
      </c>
      <c s="36" t="s">
        <v>1517</v>
      </c>
      <c>
        <f>(M14*21)/100</f>
      </c>
      <c t="s">
        <v>27</v>
      </c>
    </row>
    <row r="15" spans="1:5" ht="12.75">
      <c r="A15" s="35" t="s">
        <v>56</v>
      </c>
      <c r="E15" s="39" t="s">
        <v>52</v>
      </c>
    </row>
    <row r="16" spans="1:5" ht="12.75">
      <c r="A16" s="35" t="s">
        <v>57</v>
      </c>
      <c r="E16" s="40" t="s">
        <v>52</v>
      </c>
    </row>
    <row r="17" spans="1:5" ht="12.75">
      <c r="A17" t="s">
        <v>59</v>
      </c>
      <c r="E17" s="39" t="s">
        <v>52</v>
      </c>
    </row>
    <row r="18" spans="1:16" ht="12.75">
      <c r="A18" t="s">
        <v>49</v>
      </c>
      <c s="34" t="s">
        <v>26</v>
      </c>
      <c s="34" t="s">
        <v>9174</v>
      </c>
      <c s="35" t="s">
        <v>52</v>
      </c>
      <c s="6" t="s">
        <v>9175</v>
      </c>
      <c s="36" t="s">
        <v>64</v>
      </c>
      <c s="37">
        <v>8</v>
      </c>
      <c s="36">
        <v>0</v>
      </c>
      <c s="36">
        <f>ROUND(G18*H18,6)</f>
      </c>
      <c r="L18" s="38">
        <v>0</v>
      </c>
      <c s="32">
        <f>ROUND(ROUND(L18,2)*ROUND(G18,3),2)</f>
      </c>
      <c s="36" t="s">
        <v>1517</v>
      </c>
      <c>
        <f>(M18*21)/100</f>
      </c>
      <c t="s">
        <v>27</v>
      </c>
    </row>
    <row r="19" spans="1:5" ht="12.75">
      <c r="A19" s="35" t="s">
        <v>56</v>
      </c>
      <c r="E19" s="39" t="s">
        <v>9176</v>
      </c>
    </row>
    <row r="20" spans="1:5" ht="12.75">
      <c r="A20" s="35" t="s">
        <v>57</v>
      </c>
      <c r="E20" s="40" t="s">
        <v>52</v>
      </c>
    </row>
    <row r="21" spans="1:5" ht="12.75">
      <c r="A21" t="s">
        <v>59</v>
      </c>
      <c r="E21" s="39" t="s">
        <v>52</v>
      </c>
    </row>
    <row r="22" spans="1:16" ht="12.75">
      <c r="A22" t="s">
        <v>49</v>
      </c>
      <c s="34" t="s">
        <v>81</v>
      </c>
      <c s="34" t="s">
        <v>9177</v>
      </c>
      <c s="35" t="s">
        <v>52</v>
      </c>
      <c s="6" t="s">
        <v>9178</v>
      </c>
      <c s="36" t="s">
        <v>64</v>
      </c>
      <c s="37">
        <v>8</v>
      </c>
      <c s="36">
        <v>0</v>
      </c>
      <c s="36">
        <f>ROUND(G22*H22,6)</f>
      </c>
      <c r="L22" s="38">
        <v>0</v>
      </c>
      <c s="32">
        <f>ROUND(ROUND(L22,2)*ROUND(G22,3),2)</f>
      </c>
      <c s="36" t="s">
        <v>1517</v>
      </c>
      <c>
        <f>(M22*21)/100</f>
      </c>
      <c t="s">
        <v>27</v>
      </c>
    </row>
    <row r="23" spans="1:5" ht="12.75">
      <c r="A23" s="35" t="s">
        <v>56</v>
      </c>
      <c r="E23" s="39" t="s">
        <v>9176</v>
      </c>
    </row>
    <row r="24" spans="1:5" ht="12.75">
      <c r="A24" s="35" t="s">
        <v>57</v>
      </c>
      <c r="E24" s="40" t="s">
        <v>52</v>
      </c>
    </row>
    <row r="25" spans="1:5" ht="12.75">
      <c r="A25" t="s">
        <v>59</v>
      </c>
      <c r="E25" s="39" t="s">
        <v>52</v>
      </c>
    </row>
    <row r="26" spans="1:16" ht="12.75">
      <c r="A26" t="s">
        <v>49</v>
      </c>
      <c s="34" t="s">
        <v>84</v>
      </c>
      <c s="34" t="s">
        <v>9179</v>
      </c>
      <c s="35" t="s">
        <v>52</v>
      </c>
      <c s="6" t="s">
        <v>9180</v>
      </c>
      <c s="36" t="s">
        <v>64</v>
      </c>
      <c s="37">
        <v>4</v>
      </c>
      <c s="36">
        <v>0</v>
      </c>
      <c s="36">
        <f>ROUND(G26*H26,6)</f>
      </c>
      <c r="L26" s="38">
        <v>0</v>
      </c>
      <c s="32">
        <f>ROUND(ROUND(L26,2)*ROUND(G26,3),2)</f>
      </c>
      <c s="36" t="s">
        <v>1517</v>
      </c>
      <c>
        <f>(M26*21)/100</f>
      </c>
      <c t="s">
        <v>27</v>
      </c>
    </row>
    <row r="27" spans="1:5" ht="12.75">
      <c r="A27" s="35" t="s">
        <v>56</v>
      </c>
      <c r="E27" s="39" t="s">
        <v>9181</v>
      </c>
    </row>
    <row r="28" spans="1:5" ht="12.75">
      <c r="A28" s="35" t="s">
        <v>57</v>
      </c>
      <c r="E28" s="40" t="s">
        <v>52</v>
      </c>
    </row>
    <row r="29" spans="1:5" ht="12.75">
      <c r="A29" t="s">
        <v>59</v>
      </c>
      <c r="E29" s="39" t="s">
        <v>52</v>
      </c>
    </row>
    <row r="30" spans="1:16" ht="12.75">
      <c r="A30" t="s">
        <v>49</v>
      </c>
      <c s="34" t="s">
        <v>87</v>
      </c>
      <c s="34" t="s">
        <v>9182</v>
      </c>
      <c s="35" t="s">
        <v>52</v>
      </c>
      <c s="6" t="s">
        <v>9183</v>
      </c>
      <c s="36" t="s">
        <v>64</v>
      </c>
      <c s="37">
        <v>4</v>
      </c>
      <c s="36">
        <v>0</v>
      </c>
      <c s="36">
        <f>ROUND(G30*H30,6)</f>
      </c>
      <c r="L30" s="38">
        <v>0</v>
      </c>
      <c s="32">
        <f>ROUND(ROUND(L30,2)*ROUND(G30,3),2)</f>
      </c>
      <c s="36" t="s">
        <v>1517</v>
      </c>
      <c>
        <f>(M30*21)/100</f>
      </c>
      <c t="s">
        <v>27</v>
      </c>
    </row>
    <row r="31" spans="1:5" ht="12.75">
      <c r="A31" s="35" t="s">
        <v>56</v>
      </c>
      <c r="E31" s="39" t="s">
        <v>52</v>
      </c>
    </row>
    <row r="32" spans="1:5" ht="12.75">
      <c r="A32" s="35" t="s">
        <v>57</v>
      </c>
      <c r="E32" s="40" t="s">
        <v>52</v>
      </c>
    </row>
    <row r="33" spans="1:5" ht="12.75">
      <c r="A33" t="s">
        <v>59</v>
      </c>
      <c r="E33" s="39" t="s">
        <v>52</v>
      </c>
    </row>
    <row r="34" spans="1:16" ht="12.75">
      <c r="A34" t="s">
        <v>49</v>
      </c>
      <c s="34" t="s">
        <v>90</v>
      </c>
      <c s="34" t="s">
        <v>9184</v>
      </c>
      <c s="35" t="s">
        <v>52</v>
      </c>
      <c s="6" t="s">
        <v>9185</v>
      </c>
      <c s="36" t="s">
        <v>64</v>
      </c>
      <c s="37">
        <v>2</v>
      </c>
      <c s="36">
        <v>0</v>
      </c>
      <c s="36">
        <f>ROUND(G34*H34,6)</f>
      </c>
      <c r="L34" s="38">
        <v>0</v>
      </c>
      <c s="32">
        <f>ROUND(ROUND(L34,2)*ROUND(G34,3),2)</f>
      </c>
      <c s="36" t="s">
        <v>1517</v>
      </c>
      <c>
        <f>(M34*21)/100</f>
      </c>
      <c t="s">
        <v>27</v>
      </c>
    </row>
    <row r="35" spans="1:5" ht="12.75">
      <c r="A35" s="35" t="s">
        <v>56</v>
      </c>
      <c r="E35" s="39" t="s">
        <v>52</v>
      </c>
    </row>
    <row r="36" spans="1:5" ht="12.75">
      <c r="A36" s="35" t="s">
        <v>57</v>
      </c>
      <c r="E36" s="40" t="s">
        <v>52</v>
      </c>
    </row>
    <row r="37" spans="1:5" ht="12.75">
      <c r="A37" t="s">
        <v>59</v>
      </c>
      <c r="E37" s="39" t="s">
        <v>52</v>
      </c>
    </row>
    <row r="38" spans="1:16" ht="12.75">
      <c r="A38" t="s">
        <v>49</v>
      </c>
      <c s="34" t="s">
        <v>93</v>
      </c>
      <c s="34" t="s">
        <v>9186</v>
      </c>
      <c s="35" t="s">
        <v>52</v>
      </c>
      <c s="6" t="s">
        <v>9187</v>
      </c>
      <c s="36" t="s">
        <v>395</v>
      </c>
      <c s="37">
        <v>20</v>
      </c>
      <c s="36">
        <v>0</v>
      </c>
      <c s="36">
        <f>ROUND(G38*H38,6)</f>
      </c>
      <c r="L38" s="38">
        <v>0</v>
      </c>
      <c s="32">
        <f>ROUND(ROUND(L38,2)*ROUND(G38,3),2)</f>
      </c>
      <c s="36" t="s">
        <v>1517</v>
      </c>
      <c>
        <f>(M38*21)/100</f>
      </c>
      <c t="s">
        <v>27</v>
      </c>
    </row>
    <row r="39" spans="1:5" ht="12.75">
      <c r="A39" s="35" t="s">
        <v>56</v>
      </c>
      <c r="E39" s="39" t="s">
        <v>52</v>
      </c>
    </row>
    <row r="40" spans="1:5" ht="12.75">
      <c r="A40" s="35" t="s">
        <v>57</v>
      </c>
      <c r="E40" s="40" t="s">
        <v>52</v>
      </c>
    </row>
    <row r="41" spans="1:5" ht="12.75">
      <c r="A41" t="s">
        <v>59</v>
      </c>
      <c r="E41" s="39" t="s">
        <v>52</v>
      </c>
    </row>
    <row r="42" spans="1:16" ht="12.75">
      <c r="A42" t="s">
        <v>49</v>
      </c>
      <c s="34" t="s">
        <v>96</v>
      </c>
      <c s="34" t="s">
        <v>9188</v>
      </c>
      <c s="35" t="s">
        <v>52</v>
      </c>
      <c s="6" t="s">
        <v>9189</v>
      </c>
      <c s="36" t="s">
        <v>64</v>
      </c>
      <c s="37">
        <v>2</v>
      </c>
      <c s="36">
        <v>0</v>
      </c>
      <c s="36">
        <f>ROUND(G42*H42,6)</f>
      </c>
      <c r="L42" s="38">
        <v>0</v>
      </c>
      <c s="32">
        <f>ROUND(ROUND(L42,2)*ROUND(G42,3),2)</f>
      </c>
      <c s="36" t="s">
        <v>1517</v>
      </c>
      <c>
        <f>(M42*21)/100</f>
      </c>
      <c t="s">
        <v>27</v>
      </c>
    </row>
    <row r="43" spans="1:5" ht="12.75">
      <c r="A43" s="35" t="s">
        <v>56</v>
      </c>
      <c r="E43" s="39" t="s">
        <v>52</v>
      </c>
    </row>
    <row r="44" spans="1:5" ht="12.75">
      <c r="A44" s="35" t="s">
        <v>57</v>
      </c>
      <c r="E44" s="40" t="s">
        <v>52</v>
      </c>
    </row>
    <row r="45" spans="1:5" ht="12.75">
      <c r="A45" t="s">
        <v>59</v>
      </c>
      <c r="E45" s="39" t="s">
        <v>52</v>
      </c>
    </row>
    <row r="46" spans="1:13" ht="12.75">
      <c r="A46" t="s">
        <v>46</v>
      </c>
      <c r="C46" s="31" t="s">
        <v>9190</v>
      </c>
      <c r="E46" s="33" t="s">
        <v>9191</v>
      </c>
      <c r="J46" s="32">
        <f>0</f>
      </c>
      <c s="32">
        <f>0</f>
      </c>
      <c s="32">
        <f>0+L47+L51+L55+L59+L63+L67+L71+L75+L79+L83+L87+L91+L95+L99+L103+L107+L111+L115+L119+L123+L127+L131</f>
      </c>
      <c s="32">
        <f>0+M47+M51+M55+M59+M63+M67+M71+M75+M79+M83+M87+M91+M95+M99+M103+M107+M111+M115+M119+M123+M127+M131</f>
      </c>
    </row>
    <row r="47" spans="1:16" ht="12.75">
      <c r="A47" t="s">
        <v>49</v>
      </c>
      <c s="34" t="s">
        <v>624</v>
      </c>
      <c s="34" t="s">
        <v>9170</v>
      </c>
      <c s="35" t="s">
        <v>52</v>
      </c>
      <c s="6" t="s">
        <v>9171</v>
      </c>
      <c s="36" t="s">
        <v>64</v>
      </c>
      <c s="37">
        <v>12</v>
      </c>
      <c s="36">
        <v>0</v>
      </c>
      <c s="36">
        <f>ROUND(G47*H47,6)</f>
      </c>
      <c r="L47" s="38">
        <v>0</v>
      </c>
      <c s="32">
        <f>ROUND(ROUND(L47,2)*ROUND(G47,3),2)</f>
      </c>
      <c s="36" t="s">
        <v>1517</v>
      </c>
      <c>
        <f>(M47*21)/100</f>
      </c>
      <c t="s">
        <v>27</v>
      </c>
    </row>
    <row r="48" spans="1:5" ht="12.75">
      <c r="A48" s="35" t="s">
        <v>56</v>
      </c>
      <c r="E48" s="39" t="s">
        <v>52</v>
      </c>
    </row>
    <row r="49" spans="1:5" ht="12.75">
      <c r="A49" s="35" t="s">
        <v>57</v>
      </c>
      <c r="E49" s="40" t="s">
        <v>52</v>
      </c>
    </row>
    <row r="50" spans="1:5" ht="12.75">
      <c r="A50" t="s">
        <v>59</v>
      </c>
      <c r="E50" s="39" t="s">
        <v>52</v>
      </c>
    </row>
    <row r="51" spans="1:16" ht="12.75">
      <c r="A51" t="s">
        <v>49</v>
      </c>
      <c s="34" t="s">
        <v>627</v>
      </c>
      <c s="34" t="s">
        <v>9192</v>
      </c>
      <c s="35" t="s">
        <v>52</v>
      </c>
      <c s="6" t="s">
        <v>9193</v>
      </c>
      <c s="36" t="s">
        <v>64</v>
      </c>
      <c s="37">
        <v>5</v>
      </c>
      <c s="36">
        <v>0</v>
      </c>
      <c s="36">
        <f>ROUND(G51*H51,6)</f>
      </c>
      <c r="L51" s="38">
        <v>0</v>
      </c>
      <c s="32">
        <f>ROUND(ROUND(L51,2)*ROUND(G51,3),2)</f>
      </c>
      <c s="36" t="s">
        <v>1517</v>
      </c>
      <c>
        <f>(M51*21)/100</f>
      </c>
      <c t="s">
        <v>27</v>
      </c>
    </row>
    <row r="52" spans="1:5" ht="12.75">
      <c r="A52" s="35" t="s">
        <v>56</v>
      </c>
      <c r="E52" s="39" t="s">
        <v>52</v>
      </c>
    </row>
    <row r="53" spans="1:5" ht="12.75">
      <c r="A53" s="35" t="s">
        <v>57</v>
      </c>
      <c r="E53" s="40" t="s">
        <v>52</v>
      </c>
    </row>
    <row r="54" spans="1:5" ht="12.75">
      <c r="A54" t="s">
        <v>59</v>
      </c>
      <c r="E54" s="39" t="s">
        <v>52</v>
      </c>
    </row>
    <row r="55" spans="1:16" ht="12.75">
      <c r="A55" t="s">
        <v>49</v>
      </c>
      <c s="34" t="s">
        <v>630</v>
      </c>
      <c s="34" t="s">
        <v>9194</v>
      </c>
      <c s="35" t="s">
        <v>52</v>
      </c>
      <c s="6" t="s">
        <v>9195</v>
      </c>
      <c s="36" t="s">
        <v>64</v>
      </c>
      <c s="37">
        <v>5</v>
      </c>
      <c s="36">
        <v>0</v>
      </c>
      <c s="36">
        <f>ROUND(G55*H55,6)</f>
      </c>
      <c r="L55" s="38">
        <v>0</v>
      </c>
      <c s="32">
        <f>ROUND(ROUND(L55,2)*ROUND(G55,3),2)</f>
      </c>
      <c s="36" t="s">
        <v>1517</v>
      </c>
      <c>
        <f>(M55*21)/100</f>
      </c>
      <c t="s">
        <v>27</v>
      </c>
    </row>
    <row r="56" spans="1:5" ht="12.75">
      <c r="A56" s="35" t="s">
        <v>56</v>
      </c>
      <c r="E56" s="39" t="s">
        <v>52</v>
      </c>
    </row>
    <row r="57" spans="1:5" ht="12.75">
      <c r="A57" s="35" t="s">
        <v>57</v>
      </c>
      <c r="E57" s="40" t="s">
        <v>52</v>
      </c>
    </row>
    <row r="58" spans="1:5" ht="12.75">
      <c r="A58" t="s">
        <v>59</v>
      </c>
      <c r="E58" s="39" t="s">
        <v>52</v>
      </c>
    </row>
    <row r="59" spans="1:16" ht="12.75">
      <c r="A59" t="s">
        <v>49</v>
      </c>
      <c s="34" t="s">
        <v>633</v>
      </c>
      <c s="34" t="s">
        <v>9196</v>
      </c>
      <c s="35" t="s">
        <v>52</v>
      </c>
      <c s="6" t="s">
        <v>9197</v>
      </c>
      <c s="36" t="s">
        <v>64</v>
      </c>
      <c s="37">
        <v>61</v>
      </c>
      <c s="36">
        <v>0</v>
      </c>
      <c s="36">
        <f>ROUND(G59*H59,6)</f>
      </c>
      <c r="L59" s="38">
        <v>0</v>
      </c>
      <c s="32">
        <f>ROUND(ROUND(L59,2)*ROUND(G59,3),2)</f>
      </c>
      <c s="36" t="s">
        <v>1517</v>
      </c>
      <c>
        <f>(M59*21)/100</f>
      </c>
      <c t="s">
        <v>27</v>
      </c>
    </row>
    <row r="60" spans="1:5" ht="12.75">
      <c r="A60" s="35" t="s">
        <v>56</v>
      </c>
      <c r="E60" s="39" t="s">
        <v>52</v>
      </c>
    </row>
    <row r="61" spans="1:5" ht="12.75">
      <c r="A61" s="35" t="s">
        <v>57</v>
      </c>
      <c r="E61" s="40" t="s">
        <v>52</v>
      </c>
    </row>
    <row r="62" spans="1:5" ht="12.75">
      <c r="A62" t="s">
        <v>59</v>
      </c>
      <c r="E62" s="39" t="s">
        <v>52</v>
      </c>
    </row>
    <row r="63" spans="1:16" ht="12.75">
      <c r="A63" t="s">
        <v>49</v>
      </c>
      <c s="34" t="s">
        <v>636</v>
      </c>
      <c s="34" t="s">
        <v>9198</v>
      </c>
      <c s="35" t="s">
        <v>52</v>
      </c>
      <c s="6" t="s">
        <v>9199</v>
      </c>
      <c s="36" t="s">
        <v>64</v>
      </c>
      <c s="37">
        <v>18</v>
      </c>
      <c s="36">
        <v>0</v>
      </c>
      <c s="36">
        <f>ROUND(G63*H63,6)</f>
      </c>
      <c r="L63" s="38">
        <v>0</v>
      </c>
      <c s="32">
        <f>ROUND(ROUND(L63,2)*ROUND(G63,3),2)</f>
      </c>
      <c s="36" t="s">
        <v>1517</v>
      </c>
      <c>
        <f>(M63*21)/100</f>
      </c>
      <c t="s">
        <v>27</v>
      </c>
    </row>
    <row r="64" spans="1:5" ht="12.75">
      <c r="A64" s="35" t="s">
        <v>56</v>
      </c>
      <c r="E64" s="39" t="s">
        <v>52</v>
      </c>
    </row>
    <row r="65" spans="1:5" ht="12.75">
      <c r="A65" s="35" t="s">
        <v>57</v>
      </c>
      <c r="E65" s="40" t="s">
        <v>52</v>
      </c>
    </row>
    <row r="66" spans="1:5" ht="12.75">
      <c r="A66" t="s">
        <v>59</v>
      </c>
      <c r="E66" s="39" t="s">
        <v>52</v>
      </c>
    </row>
    <row r="67" spans="1:16" ht="12.75">
      <c r="A67" t="s">
        <v>49</v>
      </c>
      <c s="34" t="s">
        <v>639</v>
      </c>
      <c s="34" t="s">
        <v>9200</v>
      </c>
      <c s="35" t="s">
        <v>52</v>
      </c>
      <c s="6" t="s">
        <v>9201</v>
      </c>
      <c s="36" t="s">
        <v>64</v>
      </c>
      <c s="37">
        <v>18</v>
      </c>
      <c s="36">
        <v>0</v>
      </c>
      <c s="36">
        <f>ROUND(G67*H67,6)</f>
      </c>
      <c r="L67" s="38">
        <v>0</v>
      </c>
      <c s="32">
        <f>ROUND(ROUND(L67,2)*ROUND(G67,3),2)</f>
      </c>
      <c s="36" t="s">
        <v>1517</v>
      </c>
      <c>
        <f>(M67*21)/100</f>
      </c>
      <c t="s">
        <v>27</v>
      </c>
    </row>
    <row r="68" spans="1:5" ht="12.75">
      <c r="A68" s="35" t="s">
        <v>56</v>
      </c>
      <c r="E68" s="39" t="s">
        <v>52</v>
      </c>
    </row>
    <row r="69" spans="1:5" ht="12.75">
      <c r="A69" s="35" t="s">
        <v>57</v>
      </c>
      <c r="E69" s="40" t="s">
        <v>52</v>
      </c>
    </row>
    <row r="70" spans="1:5" ht="12.75">
      <c r="A70" t="s">
        <v>59</v>
      </c>
      <c r="E70" s="39" t="s">
        <v>52</v>
      </c>
    </row>
    <row r="71" spans="1:16" ht="12.75">
      <c r="A71" t="s">
        <v>49</v>
      </c>
      <c s="34" t="s">
        <v>642</v>
      </c>
      <c s="34" t="s">
        <v>9202</v>
      </c>
      <c s="35" t="s">
        <v>52</v>
      </c>
      <c s="6" t="s">
        <v>9203</v>
      </c>
      <c s="36" t="s">
        <v>64</v>
      </c>
      <c s="37">
        <v>300</v>
      </c>
      <c s="36">
        <v>0</v>
      </c>
      <c s="36">
        <f>ROUND(G71*H71,6)</f>
      </c>
      <c r="L71" s="38">
        <v>0</v>
      </c>
      <c s="32">
        <f>ROUND(ROUND(L71,2)*ROUND(G71,3),2)</f>
      </c>
      <c s="36" t="s">
        <v>1517</v>
      </c>
      <c>
        <f>(M71*21)/100</f>
      </c>
      <c t="s">
        <v>27</v>
      </c>
    </row>
    <row r="72" spans="1:5" ht="12.75">
      <c r="A72" s="35" t="s">
        <v>56</v>
      </c>
      <c r="E72" s="39" t="s">
        <v>9204</v>
      </c>
    </row>
    <row r="73" spans="1:5" ht="12.75">
      <c r="A73" s="35" t="s">
        <v>57</v>
      </c>
      <c r="E73" s="40" t="s">
        <v>52</v>
      </c>
    </row>
    <row r="74" spans="1:5" ht="12.75">
      <c r="A74" t="s">
        <v>59</v>
      </c>
      <c r="E74" s="39" t="s">
        <v>52</v>
      </c>
    </row>
    <row r="75" spans="1:16" ht="12.75">
      <c r="A75" t="s">
        <v>49</v>
      </c>
      <c s="34" t="s">
        <v>645</v>
      </c>
      <c s="34" t="s">
        <v>9174</v>
      </c>
      <c s="35" t="s">
        <v>52</v>
      </c>
      <c s="6" t="s">
        <v>9175</v>
      </c>
      <c s="36" t="s">
        <v>64</v>
      </c>
      <c s="37">
        <v>750</v>
      </c>
      <c s="36">
        <v>0</v>
      </c>
      <c s="36">
        <f>ROUND(G75*H75,6)</f>
      </c>
      <c r="L75" s="38">
        <v>0</v>
      </c>
      <c s="32">
        <f>ROUND(ROUND(L75,2)*ROUND(G75,3),2)</f>
      </c>
      <c s="36" t="s">
        <v>1517</v>
      </c>
      <c>
        <f>(M75*21)/100</f>
      </c>
      <c t="s">
        <v>27</v>
      </c>
    </row>
    <row r="76" spans="1:5" ht="12.75">
      <c r="A76" s="35" t="s">
        <v>56</v>
      </c>
      <c r="E76" s="39" t="s">
        <v>9205</v>
      </c>
    </row>
    <row r="77" spans="1:5" ht="12.75">
      <c r="A77" s="35" t="s">
        <v>57</v>
      </c>
      <c r="E77" s="40" t="s">
        <v>52</v>
      </c>
    </row>
    <row r="78" spans="1:5" ht="12.75">
      <c r="A78" t="s">
        <v>59</v>
      </c>
      <c r="E78" s="39" t="s">
        <v>52</v>
      </c>
    </row>
    <row r="79" spans="1:16" ht="12.75">
      <c r="A79" t="s">
        <v>49</v>
      </c>
      <c s="34" t="s">
        <v>648</v>
      </c>
      <c s="34" t="s">
        <v>9206</v>
      </c>
      <c s="35" t="s">
        <v>52</v>
      </c>
      <c s="6" t="s">
        <v>9207</v>
      </c>
      <c s="36" t="s">
        <v>64</v>
      </c>
      <c s="37">
        <v>300</v>
      </c>
      <c s="36">
        <v>0</v>
      </c>
      <c s="36">
        <f>ROUND(G79*H79,6)</f>
      </c>
      <c r="L79" s="38">
        <v>0</v>
      </c>
      <c s="32">
        <f>ROUND(ROUND(L79,2)*ROUND(G79,3),2)</f>
      </c>
      <c s="36" t="s">
        <v>1517</v>
      </c>
      <c>
        <f>(M79*21)/100</f>
      </c>
      <c t="s">
        <v>27</v>
      </c>
    </row>
    <row r="80" spans="1:5" ht="12.75">
      <c r="A80" s="35" t="s">
        <v>56</v>
      </c>
      <c r="E80" s="39" t="s">
        <v>9204</v>
      </c>
    </row>
    <row r="81" spans="1:5" ht="12.75">
      <c r="A81" s="35" t="s">
        <v>57</v>
      </c>
      <c r="E81" s="40" t="s">
        <v>52</v>
      </c>
    </row>
    <row r="82" spans="1:5" ht="12.75">
      <c r="A82" t="s">
        <v>59</v>
      </c>
      <c r="E82" s="39" t="s">
        <v>52</v>
      </c>
    </row>
    <row r="83" spans="1:16" ht="12.75">
      <c r="A83" t="s">
        <v>49</v>
      </c>
      <c s="34" t="s">
        <v>651</v>
      </c>
      <c s="34" t="s">
        <v>9208</v>
      </c>
      <c s="35" t="s">
        <v>52</v>
      </c>
      <c s="6" t="s">
        <v>9209</v>
      </c>
      <c s="36" t="s">
        <v>64</v>
      </c>
      <c s="37">
        <v>3660</v>
      </c>
      <c s="36">
        <v>0</v>
      </c>
      <c s="36">
        <f>ROUND(G83*H83,6)</f>
      </c>
      <c r="L83" s="38">
        <v>0</v>
      </c>
      <c s="32">
        <f>ROUND(ROUND(L83,2)*ROUND(G83,3),2)</f>
      </c>
      <c s="36" t="s">
        <v>1517</v>
      </c>
      <c>
        <f>(M83*21)/100</f>
      </c>
      <c t="s">
        <v>27</v>
      </c>
    </row>
    <row r="84" spans="1:5" ht="12.75">
      <c r="A84" s="35" t="s">
        <v>56</v>
      </c>
      <c r="E84" s="39" t="s">
        <v>9210</v>
      </c>
    </row>
    <row r="85" spans="1:5" ht="12.75">
      <c r="A85" s="35" t="s">
        <v>57</v>
      </c>
      <c r="E85" s="40" t="s">
        <v>52</v>
      </c>
    </row>
    <row r="86" spans="1:5" ht="12.75">
      <c r="A86" t="s">
        <v>59</v>
      </c>
      <c r="E86" s="39" t="s">
        <v>52</v>
      </c>
    </row>
    <row r="87" spans="1:16" ht="12.75">
      <c r="A87" t="s">
        <v>49</v>
      </c>
      <c s="34" t="s">
        <v>654</v>
      </c>
      <c s="34" t="s">
        <v>9211</v>
      </c>
      <c s="35" t="s">
        <v>52</v>
      </c>
      <c s="6" t="s">
        <v>9212</v>
      </c>
      <c s="36" t="s">
        <v>64</v>
      </c>
      <c s="37">
        <v>1080</v>
      </c>
      <c s="36">
        <v>0</v>
      </c>
      <c s="36">
        <f>ROUND(G87*H87,6)</f>
      </c>
      <c r="L87" s="38">
        <v>0</v>
      </c>
      <c s="32">
        <f>ROUND(ROUND(L87,2)*ROUND(G87,3),2)</f>
      </c>
      <c s="36" t="s">
        <v>1517</v>
      </c>
      <c>
        <f>(M87*21)/100</f>
      </c>
      <c t="s">
        <v>27</v>
      </c>
    </row>
    <row r="88" spans="1:5" ht="12.75">
      <c r="A88" s="35" t="s">
        <v>56</v>
      </c>
      <c r="E88" s="39" t="s">
        <v>9213</v>
      </c>
    </row>
    <row r="89" spans="1:5" ht="12.75">
      <c r="A89" s="35" t="s">
        <v>57</v>
      </c>
      <c r="E89" s="40" t="s">
        <v>52</v>
      </c>
    </row>
    <row r="90" spans="1:5" ht="12.75">
      <c r="A90" t="s">
        <v>59</v>
      </c>
      <c r="E90" s="39" t="s">
        <v>52</v>
      </c>
    </row>
    <row r="91" spans="1:16" ht="12.75">
      <c r="A91" t="s">
        <v>49</v>
      </c>
      <c s="34" t="s">
        <v>657</v>
      </c>
      <c s="34" t="s">
        <v>9214</v>
      </c>
      <c s="35" t="s">
        <v>52</v>
      </c>
      <c s="6" t="s">
        <v>9215</v>
      </c>
      <c s="36" t="s">
        <v>64</v>
      </c>
      <c s="37">
        <v>1080</v>
      </c>
      <c s="36">
        <v>0</v>
      </c>
      <c s="36">
        <f>ROUND(G91*H91,6)</f>
      </c>
      <c r="L91" s="38">
        <v>0</v>
      </c>
      <c s="32">
        <f>ROUND(ROUND(L91,2)*ROUND(G91,3),2)</f>
      </c>
      <c s="36" t="s">
        <v>1517</v>
      </c>
      <c>
        <f>(M91*21)/100</f>
      </c>
      <c t="s">
        <v>27</v>
      </c>
    </row>
    <row r="92" spans="1:5" ht="12.75">
      <c r="A92" s="35" t="s">
        <v>56</v>
      </c>
      <c r="E92" s="39" t="s">
        <v>9213</v>
      </c>
    </row>
    <row r="93" spans="1:5" ht="12.75">
      <c r="A93" s="35" t="s">
        <v>57</v>
      </c>
      <c r="E93" s="40" t="s">
        <v>52</v>
      </c>
    </row>
    <row r="94" spans="1:5" ht="12.75">
      <c r="A94" t="s">
        <v>59</v>
      </c>
      <c r="E94" s="39" t="s">
        <v>52</v>
      </c>
    </row>
    <row r="95" spans="1:16" ht="12.75">
      <c r="A95" t="s">
        <v>49</v>
      </c>
      <c s="34" t="s">
        <v>660</v>
      </c>
      <c s="34" t="s">
        <v>9177</v>
      </c>
      <c s="35" t="s">
        <v>52</v>
      </c>
      <c s="6" t="s">
        <v>9178</v>
      </c>
      <c s="36" t="s">
        <v>64</v>
      </c>
      <c s="37">
        <v>4980</v>
      </c>
      <c s="36">
        <v>0</v>
      </c>
      <c s="36">
        <f>ROUND(G95*H95,6)</f>
      </c>
      <c r="L95" s="38">
        <v>0</v>
      </c>
      <c s="32">
        <f>ROUND(ROUND(L95,2)*ROUND(G95,3),2)</f>
      </c>
      <c s="36" t="s">
        <v>1517</v>
      </c>
      <c>
        <f>(M95*21)/100</f>
      </c>
      <c t="s">
        <v>27</v>
      </c>
    </row>
    <row r="96" spans="1:5" ht="12.75">
      <c r="A96" s="35" t="s">
        <v>56</v>
      </c>
      <c r="E96" s="39" t="s">
        <v>9216</v>
      </c>
    </row>
    <row r="97" spans="1:5" ht="12.75">
      <c r="A97" s="35" t="s">
        <v>57</v>
      </c>
      <c r="E97" s="40" t="s">
        <v>52</v>
      </c>
    </row>
    <row r="98" spans="1:5" ht="12.75">
      <c r="A98" t="s">
        <v>59</v>
      </c>
      <c r="E98" s="39" t="s">
        <v>52</v>
      </c>
    </row>
    <row r="99" spans="1:16" ht="12.75">
      <c r="A99" t="s">
        <v>49</v>
      </c>
      <c s="34" t="s">
        <v>664</v>
      </c>
      <c s="34" t="s">
        <v>9217</v>
      </c>
      <c s="35" t="s">
        <v>52</v>
      </c>
      <c s="6" t="s">
        <v>9218</v>
      </c>
      <c s="36" t="s">
        <v>64</v>
      </c>
      <c s="37">
        <v>5</v>
      </c>
      <c s="36">
        <v>0</v>
      </c>
      <c s="36">
        <f>ROUND(G99*H99,6)</f>
      </c>
      <c r="L99" s="38">
        <v>0</v>
      </c>
      <c s="32">
        <f>ROUND(ROUND(L99,2)*ROUND(G99,3),2)</f>
      </c>
      <c s="36" t="s">
        <v>1517</v>
      </c>
      <c>
        <f>(M99*21)/100</f>
      </c>
      <c t="s">
        <v>27</v>
      </c>
    </row>
    <row r="100" spans="1:5" ht="12.75">
      <c r="A100" s="35" t="s">
        <v>56</v>
      </c>
      <c r="E100" s="39" t="s">
        <v>52</v>
      </c>
    </row>
    <row r="101" spans="1:5" ht="12.75">
      <c r="A101" s="35" t="s">
        <v>57</v>
      </c>
      <c r="E101" s="40" t="s">
        <v>52</v>
      </c>
    </row>
    <row r="102" spans="1:5" ht="12.75">
      <c r="A102" t="s">
        <v>59</v>
      </c>
      <c r="E102" s="39" t="s">
        <v>52</v>
      </c>
    </row>
    <row r="103" spans="1:16" ht="12.75">
      <c r="A103" t="s">
        <v>49</v>
      </c>
      <c s="34" t="s">
        <v>667</v>
      </c>
      <c s="34" t="s">
        <v>9182</v>
      </c>
      <c s="35" t="s">
        <v>52</v>
      </c>
      <c s="6" t="s">
        <v>9183</v>
      </c>
      <c s="36" t="s">
        <v>64</v>
      </c>
      <c s="37">
        <v>12</v>
      </c>
      <c s="36">
        <v>0</v>
      </c>
      <c s="36">
        <f>ROUND(G103*H103,6)</f>
      </c>
      <c r="L103" s="38">
        <v>0</v>
      </c>
      <c s="32">
        <f>ROUND(ROUND(L103,2)*ROUND(G103,3),2)</f>
      </c>
      <c s="36" t="s">
        <v>1517</v>
      </c>
      <c>
        <f>(M103*21)/100</f>
      </c>
      <c t="s">
        <v>27</v>
      </c>
    </row>
    <row r="104" spans="1:5" ht="12.75">
      <c r="A104" s="35" t="s">
        <v>56</v>
      </c>
      <c r="E104" s="39" t="s">
        <v>52</v>
      </c>
    </row>
    <row r="105" spans="1:5" ht="12.75">
      <c r="A105" s="35" t="s">
        <v>57</v>
      </c>
      <c r="E105" s="40" t="s">
        <v>52</v>
      </c>
    </row>
    <row r="106" spans="1:5" ht="12.75">
      <c r="A106" t="s">
        <v>59</v>
      </c>
      <c r="E106" s="39" t="s">
        <v>52</v>
      </c>
    </row>
    <row r="107" spans="1:16" ht="12.75">
      <c r="A107" t="s">
        <v>49</v>
      </c>
      <c s="34" t="s">
        <v>670</v>
      </c>
      <c s="34" t="s">
        <v>9219</v>
      </c>
      <c s="35" t="s">
        <v>52</v>
      </c>
      <c s="6" t="s">
        <v>9220</v>
      </c>
      <c s="36" t="s">
        <v>64</v>
      </c>
      <c s="37">
        <v>5</v>
      </c>
      <c s="36">
        <v>0</v>
      </c>
      <c s="36">
        <f>ROUND(G107*H107,6)</f>
      </c>
      <c r="L107" s="38">
        <v>0</v>
      </c>
      <c s="32">
        <f>ROUND(ROUND(L107,2)*ROUND(G107,3),2)</f>
      </c>
      <c s="36" t="s">
        <v>1517</v>
      </c>
      <c>
        <f>(M107*21)/100</f>
      </c>
      <c t="s">
        <v>27</v>
      </c>
    </row>
    <row r="108" spans="1:5" ht="12.75">
      <c r="A108" s="35" t="s">
        <v>56</v>
      </c>
      <c r="E108" s="39" t="s">
        <v>52</v>
      </c>
    </row>
    <row r="109" spans="1:5" ht="12.75">
      <c r="A109" s="35" t="s">
        <v>57</v>
      </c>
      <c r="E109" s="40" t="s">
        <v>52</v>
      </c>
    </row>
    <row r="110" spans="1:5" ht="12.75">
      <c r="A110" t="s">
        <v>59</v>
      </c>
      <c r="E110" s="39" t="s">
        <v>52</v>
      </c>
    </row>
    <row r="111" spans="1:16" ht="12.75">
      <c r="A111" t="s">
        <v>49</v>
      </c>
      <c s="34" t="s">
        <v>674</v>
      </c>
      <c s="34" t="s">
        <v>9221</v>
      </c>
      <c s="35" t="s">
        <v>52</v>
      </c>
      <c s="6" t="s">
        <v>9222</v>
      </c>
      <c s="36" t="s">
        <v>64</v>
      </c>
      <c s="37">
        <v>61</v>
      </c>
      <c s="36">
        <v>0</v>
      </c>
      <c s="36">
        <f>ROUND(G111*H111,6)</f>
      </c>
      <c r="L111" s="38">
        <v>0</v>
      </c>
      <c s="32">
        <f>ROUND(ROUND(L111,2)*ROUND(G111,3),2)</f>
      </c>
      <c s="36" t="s">
        <v>1517</v>
      </c>
      <c>
        <f>(M111*21)/100</f>
      </c>
      <c t="s">
        <v>27</v>
      </c>
    </row>
    <row r="112" spans="1:5" ht="12.75">
      <c r="A112" s="35" t="s">
        <v>56</v>
      </c>
      <c r="E112" s="39" t="s">
        <v>52</v>
      </c>
    </row>
    <row r="113" spans="1:5" ht="12.75">
      <c r="A113" s="35" t="s">
        <v>57</v>
      </c>
      <c r="E113" s="40" t="s">
        <v>52</v>
      </c>
    </row>
    <row r="114" spans="1:5" ht="12.75">
      <c r="A114" t="s">
        <v>59</v>
      </c>
      <c r="E114" s="39" t="s">
        <v>52</v>
      </c>
    </row>
    <row r="115" spans="1:16" ht="12.75">
      <c r="A115" t="s">
        <v>49</v>
      </c>
      <c s="34" t="s">
        <v>677</v>
      </c>
      <c s="34" t="s">
        <v>9223</v>
      </c>
      <c s="35" t="s">
        <v>52</v>
      </c>
      <c s="6" t="s">
        <v>9224</v>
      </c>
      <c s="36" t="s">
        <v>64</v>
      </c>
      <c s="37">
        <v>18</v>
      </c>
      <c s="36">
        <v>0</v>
      </c>
      <c s="36">
        <f>ROUND(G115*H115,6)</f>
      </c>
      <c r="L115" s="38">
        <v>0</v>
      </c>
      <c s="32">
        <f>ROUND(ROUND(L115,2)*ROUND(G115,3),2)</f>
      </c>
      <c s="36" t="s">
        <v>1517</v>
      </c>
      <c>
        <f>(M115*21)/100</f>
      </c>
      <c t="s">
        <v>27</v>
      </c>
    </row>
    <row r="116" spans="1:5" ht="12.75">
      <c r="A116" s="35" t="s">
        <v>56</v>
      </c>
      <c r="E116" s="39" t="s">
        <v>52</v>
      </c>
    </row>
    <row r="117" spans="1:5" ht="12.75">
      <c r="A117" s="35" t="s">
        <v>57</v>
      </c>
      <c r="E117" s="40" t="s">
        <v>52</v>
      </c>
    </row>
    <row r="118" spans="1:5" ht="12.75">
      <c r="A118" t="s">
        <v>59</v>
      </c>
      <c r="E118" s="39" t="s">
        <v>52</v>
      </c>
    </row>
    <row r="119" spans="1:16" ht="12.75">
      <c r="A119" t="s">
        <v>49</v>
      </c>
      <c s="34" t="s">
        <v>680</v>
      </c>
      <c s="34" t="s">
        <v>9225</v>
      </c>
      <c s="35" t="s">
        <v>52</v>
      </c>
      <c s="6" t="s">
        <v>9226</v>
      </c>
      <c s="36" t="s">
        <v>64</v>
      </c>
      <c s="37">
        <v>18</v>
      </c>
      <c s="36">
        <v>0</v>
      </c>
      <c s="36">
        <f>ROUND(G119*H119,6)</f>
      </c>
      <c r="L119" s="38">
        <v>0</v>
      </c>
      <c s="32">
        <f>ROUND(ROUND(L119,2)*ROUND(G119,3),2)</f>
      </c>
      <c s="36" t="s">
        <v>1517</v>
      </c>
      <c>
        <f>(M119*21)/100</f>
      </c>
      <c t="s">
        <v>27</v>
      </c>
    </row>
    <row r="120" spans="1:5" ht="12.75">
      <c r="A120" s="35" t="s">
        <v>56</v>
      </c>
      <c r="E120" s="39" t="s">
        <v>52</v>
      </c>
    </row>
    <row r="121" spans="1:5" ht="12.75">
      <c r="A121" s="35" t="s">
        <v>57</v>
      </c>
      <c r="E121" s="40" t="s">
        <v>52</v>
      </c>
    </row>
    <row r="122" spans="1:5" ht="12.75">
      <c r="A122" t="s">
        <v>59</v>
      </c>
      <c r="E122" s="39" t="s">
        <v>52</v>
      </c>
    </row>
    <row r="123" spans="1:16" ht="12.75">
      <c r="A123" t="s">
        <v>49</v>
      </c>
      <c s="34" t="s">
        <v>683</v>
      </c>
      <c s="34" t="s">
        <v>9186</v>
      </c>
      <c s="35" t="s">
        <v>52</v>
      </c>
      <c s="6" t="s">
        <v>9187</v>
      </c>
      <c s="36" t="s">
        <v>395</v>
      </c>
      <c s="37">
        <v>30</v>
      </c>
      <c s="36">
        <v>0</v>
      </c>
      <c s="36">
        <f>ROUND(G123*H123,6)</f>
      </c>
      <c r="L123" s="38">
        <v>0</v>
      </c>
      <c s="32">
        <f>ROUND(ROUND(L123,2)*ROUND(G123,3),2)</f>
      </c>
      <c s="36" t="s">
        <v>1517</v>
      </c>
      <c>
        <f>(M123*21)/100</f>
      </c>
      <c t="s">
        <v>27</v>
      </c>
    </row>
    <row r="124" spans="1:5" ht="12.75">
      <c r="A124" s="35" t="s">
        <v>56</v>
      </c>
      <c r="E124" s="39" t="s">
        <v>52</v>
      </c>
    </row>
    <row r="125" spans="1:5" ht="12.75">
      <c r="A125" s="35" t="s">
        <v>57</v>
      </c>
      <c r="E125" s="40" t="s">
        <v>52</v>
      </c>
    </row>
    <row r="126" spans="1:5" ht="12.75">
      <c r="A126" t="s">
        <v>59</v>
      </c>
      <c r="E126" s="39" t="s">
        <v>52</v>
      </c>
    </row>
    <row r="127" spans="1:16" ht="12.75">
      <c r="A127" t="s">
        <v>49</v>
      </c>
      <c s="34" t="s">
        <v>686</v>
      </c>
      <c s="34" t="s">
        <v>9227</v>
      </c>
      <c s="35" t="s">
        <v>52</v>
      </c>
      <c s="6" t="s">
        <v>9228</v>
      </c>
      <c s="36" t="s">
        <v>64</v>
      </c>
      <c s="37">
        <v>5</v>
      </c>
      <c s="36">
        <v>0</v>
      </c>
      <c s="36">
        <f>ROUND(G127*H127,6)</f>
      </c>
      <c r="L127" s="38">
        <v>0</v>
      </c>
      <c s="32">
        <f>ROUND(ROUND(L127,2)*ROUND(G127,3),2)</f>
      </c>
      <c s="36" t="s">
        <v>1517</v>
      </c>
      <c>
        <f>(M127*21)/100</f>
      </c>
      <c t="s">
        <v>27</v>
      </c>
    </row>
    <row r="128" spans="1:5" ht="12.75">
      <c r="A128" s="35" t="s">
        <v>56</v>
      </c>
      <c r="E128" s="39" t="s">
        <v>52</v>
      </c>
    </row>
    <row r="129" spans="1:5" ht="12.75">
      <c r="A129" s="35" t="s">
        <v>57</v>
      </c>
      <c r="E129" s="40" t="s">
        <v>52</v>
      </c>
    </row>
    <row r="130" spans="1:5" ht="12.75">
      <c r="A130" t="s">
        <v>59</v>
      </c>
      <c r="E130" s="39" t="s">
        <v>52</v>
      </c>
    </row>
    <row r="131" spans="1:16" ht="12.75">
      <c r="A131" t="s">
        <v>49</v>
      </c>
      <c s="34" t="s">
        <v>689</v>
      </c>
      <c s="34" t="s">
        <v>9229</v>
      </c>
      <c s="35" t="s">
        <v>52</v>
      </c>
      <c s="6" t="s">
        <v>9230</v>
      </c>
      <c s="36" t="s">
        <v>9231</v>
      </c>
      <c s="37">
        <v>100</v>
      </c>
      <c s="36">
        <v>0</v>
      </c>
      <c s="36">
        <f>ROUND(G131*H131,6)</f>
      </c>
      <c r="L131" s="38">
        <v>0</v>
      </c>
      <c s="32">
        <f>ROUND(ROUND(L131,2)*ROUND(G131,3),2)</f>
      </c>
      <c s="36" t="s">
        <v>1517</v>
      </c>
      <c>
        <f>(M131*21)/100</f>
      </c>
      <c t="s">
        <v>27</v>
      </c>
    </row>
    <row r="132" spans="1:5" ht="12.75">
      <c r="A132" s="35" t="s">
        <v>56</v>
      </c>
      <c r="E132" s="39" t="s">
        <v>52</v>
      </c>
    </row>
    <row r="133" spans="1:5" ht="12.75">
      <c r="A133" s="35" t="s">
        <v>57</v>
      </c>
      <c r="E133" s="40" t="s">
        <v>52</v>
      </c>
    </row>
    <row r="134" spans="1:5" ht="12.75">
      <c r="A134" t="s">
        <v>59</v>
      </c>
      <c r="E134" s="39" t="s">
        <v>52</v>
      </c>
    </row>
    <row r="135" spans="1:13" ht="12.75">
      <c r="A135" t="s">
        <v>46</v>
      </c>
      <c r="C135" s="31" t="s">
        <v>9232</v>
      </c>
      <c r="E135" s="33" t="s">
        <v>9233</v>
      </c>
      <c r="J135" s="32">
        <f>0</f>
      </c>
      <c s="32">
        <f>0</f>
      </c>
      <c s="32">
        <f>0+L136+L140+L144+L148+L152+L156+L160+L164+L168+L172+L176+L180+L184+L188+L192+L196+L200+L204+L208+L212+L216+L220+L224+L228+L232+L236</f>
      </c>
      <c s="32">
        <f>0+M136+M140+M144+M148+M152+M156+M160+M164+M168+M172+M176+M180+M184+M188+M192+M196+M200+M204+M208+M212+M216+M220+M224+M228+M232+M236</f>
      </c>
    </row>
    <row r="136" spans="1:16" ht="12.75">
      <c r="A136" t="s">
        <v>49</v>
      </c>
      <c s="34" t="s">
        <v>692</v>
      </c>
      <c s="34" t="s">
        <v>9194</v>
      </c>
      <c s="35" t="s">
        <v>52</v>
      </c>
      <c s="6" t="s">
        <v>9195</v>
      </c>
      <c s="36" t="s">
        <v>64</v>
      </c>
      <c s="37">
        <v>5</v>
      </c>
      <c s="36">
        <v>0</v>
      </c>
      <c s="36">
        <f>ROUND(G136*H136,6)</f>
      </c>
      <c r="L136" s="38">
        <v>0</v>
      </c>
      <c s="32">
        <f>ROUND(ROUND(L136,2)*ROUND(G136,3),2)</f>
      </c>
      <c s="36" t="s">
        <v>1517</v>
      </c>
      <c>
        <f>(M136*21)/100</f>
      </c>
      <c t="s">
        <v>27</v>
      </c>
    </row>
    <row r="137" spans="1:5" ht="12.75">
      <c r="A137" s="35" t="s">
        <v>56</v>
      </c>
      <c r="E137" s="39" t="s">
        <v>52</v>
      </c>
    </row>
    <row r="138" spans="1:5" ht="12.75">
      <c r="A138" s="35" t="s">
        <v>57</v>
      </c>
      <c r="E138" s="40" t="s">
        <v>52</v>
      </c>
    </row>
    <row r="139" spans="1:5" ht="12.75">
      <c r="A139" t="s">
        <v>59</v>
      </c>
      <c r="E139" s="39" t="s">
        <v>52</v>
      </c>
    </row>
    <row r="140" spans="1:16" ht="12.75">
      <c r="A140" t="s">
        <v>49</v>
      </c>
      <c s="34" t="s">
        <v>696</v>
      </c>
      <c s="34" t="s">
        <v>9170</v>
      </c>
      <c s="35" t="s">
        <v>52</v>
      </c>
      <c s="6" t="s">
        <v>9171</v>
      </c>
      <c s="36" t="s">
        <v>64</v>
      </c>
      <c s="37">
        <v>12</v>
      </c>
      <c s="36">
        <v>0</v>
      </c>
      <c s="36">
        <f>ROUND(G140*H140,6)</f>
      </c>
      <c r="L140" s="38">
        <v>0</v>
      </c>
      <c s="32">
        <f>ROUND(ROUND(L140,2)*ROUND(G140,3),2)</f>
      </c>
      <c s="36" t="s">
        <v>1517</v>
      </c>
      <c>
        <f>(M140*21)/100</f>
      </c>
      <c t="s">
        <v>27</v>
      </c>
    </row>
    <row r="141" spans="1:5" ht="12.75">
      <c r="A141" s="35" t="s">
        <v>56</v>
      </c>
      <c r="E141" s="39" t="s">
        <v>52</v>
      </c>
    </row>
    <row r="142" spans="1:5" ht="12.75">
      <c r="A142" s="35" t="s">
        <v>57</v>
      </c>
      <c r="E142" s="40" t="s">
        <v>52</v>
      </c>
    </row>
    <row r="143" spans="1:5" ht="12.75">
      <c r="A143" t="s">
        <v>59</v>
      </c>
      <c r="E143" s="39" t="s">
        <v>52</v>
      </c>
    </row>
    <row r="144" spans="1:16" ht="12.75">
      <c r="A144" t="s">
        <v>49</v>
      </c>
      <c s="34" t="s">
        <v>699</v>
      </c>
      <c s="34" t="s">
        <v>9192</v>
      </c>
      <c s="35" t="s">
        <v>52</v>
      </c>
      <c s="6" t="s">
        <v>9193</v>
      </c>
      <c s="36" t="s">
        <v>64</v>
      </c>
      <c s="37">
        <v>3</v>
      </c>
      <c s="36">
        <v>0</v>
      </c>
      <c s="36">
        <f>ROUND(G144*H144,6)</f>
      </c>
      <c r="L144" s="38">
        <v>0</v>
      </c>
      <c s="32">
        <f>ROUND(ROUND(L144,2)*ROUND(G144,3),2)</f>
      </c>
      <c s="36" t="s">
        <v>1517</v>
      </c>
      <c>
        <f>(M144*21)/100</f>
      </c>
      <c t="s">
        <v>27</v>
      </c>
    </row>
    <row r="145" spans="1:5" ht="12.75">
      <c r="A145" s="35" t="s">
        <v>56</v>
      </c>
      <c r="E145" s="39" t="s">
        <v>52</v>
      </c>
    </row>
    <row r="146" spans="1:5" ht="12.75">
      <c r="A146" s="35" t="s">
        <v>57</v>
      </c>
      <c r="E146" s="40" t="s">
        <v>52</v>
      </c>
    </row>
    <row r="147" spans="1:5" ht="12.75">
      <c r="A147" t="s">
        <v>59</v>
      </c>
      <c r="E147" s="39" t="s">
        <v>52</v>
      </c>
    </row>
    <row r="148" spans="1:16" ht="12.75">
      <c r="A148" t="s">
        <v>49</v>
      </c>
      <c s="34" t="s">
        <v>702</v>
      </c>
      <c s="34" t="s">
        <v>9196</v>
      </c>
      <c s="35" t="s">
        <v>52</v>
      </c>
      <c s="6" t="s">
        <v>9197</v>
      </c>
      <c s="36" t="s">
        <v>64</v>
      </c>
      <c s="37">
        <v>61</v>
      </c>
      <c s="36">
        <v>0</v>
      </c>
      <c s="36">
        <f>ROUND(G148*H148,6)</f>
      </c>
      <c r="L148" s="38">
        <v>0</v>
      </c>
      <c s="32">
        <f>ROUND(ROUND(L148,2)*ROUND(G148,3),2)</f>
      </c>
      <c s="36" t="s">
        <v>1517</v>
      </c>
      <c>
        <f>(M148*21)/100</f>
      </c>
      <c t="s">
        <v>27</v>
      </c>
    </row>
    <row r="149" spans="1:5" ht="12.75">
      <c r="A149" s="35" t="s">
        <v>56</v>
      </c>
      <c r="E149" s="39" t="s">
        <v>52</v>
      </c>
    </row>
    <row r="150" spans="1:5" ht="12.75">
      <c r="A150" s="35" t="s">
        <v>57</v>
      </c>
      <c r="E150" s="40" t="s">
        <v>52</v>
      </c>
    </row>
    <row r="151" spans="1:5" ht="12.75">
      <c r="A151" t="s">
        <v>59</v>
      </c>
      <c r="E151" s="39" t="s">
        <v>52</v>
      </c>
    </row>
    <row r="152" spans="1:16" ht="12.75">
      <c r="A152" t="s">
        <v>49</v>
      </c>
      <c s="34" t="s">
        <v>705</v>
      </c>
      <c s="34" t="s">
        <v>9234</v>
      </c>
      <c s="35" t="s">
        <v>52</v>
      </c>
      <c s="6" t="s">
        <v>9235</v>
      </c>
      <c s="36" t="s">
        <v>64</v>
      </c>
      <c s="37">
        <v>19</v>
      </c>
      <c s="36">
        <v>0</v>
      </c>
      <c s="36">
        <f>ROUND(G152*H152,6)</f>
      </c>
      <c r="L152" s="38">
        <v>0</v>
      </c>
      <c s="32">
        <f>ROUND(ROUND(L152,2)*ROUND(G152,3),2)</f>
      </c>
      <c s="36" t="s">
        <v>1517</v>
      </c>
      <c>
        <f>(M152*21)/100</f>
      </c>
      <c t="s">
        <v>27</v>
      </c>
    </row>
    <row r="153" spans="1:5" ht="12.75">
      <c r="A153" s="35" t="s">
        <v>56</v>
      </c>
      <c r="E153" s="39" t="s">
        <v>52</v>
      </c>
    </row>
    <row r="154" spans="1:5" ht="12.75">
      <c r="A154" s="35" t="s">
        <v>57</v>
      </c>
      <c r="E154" s="40" t="s">
        <v>52</v>
      </c>
    </row>
    <row r="155" spans="1:5" ht="12.75">
      <c r="A155" t="s">
        <v>59</v>
      </c>
      <c r="E155" s="39" t="s">
        <v>52</v>
      </c>
    </row>
    <row r="156" spans="1:16" ht="12.75">
      <c r="A156" t="s">
        <v>49</v>
      </c>
      <c s="34" t="s">
        <v>708</v>
      </c>
      <c s="34" t="s">
        <v>9198</v>
      </c>
      <c s="35" t="s">
        <v>52</v>
      </c>
      <c s="6" t="s">
        <v>9199</v>
      </c>
      <c s="36" t="s">
        <v>64</v>
      </c>
      <c s="37">
        <v>18</v>
      </c>
      <c s="36">
        <v>0</v>
      </c>
      <c s="36">
        <f>ROUND(G156*H156,6)</f>
      </c>
      <c r="L156" s="38">
        <v>0</v>
      </c>
      <c s="32">
        <f>ROUND(ROUND(L156,2)*ROUND(G156,3),2)</f>
      </c>
      <c s="36" t="s">
        <v>1517</v>
      </c>
      <c>
        <f>(M156*21)/100</f>
      </c>
      <c t="s">
        <v>27</v>
      </c>
    </row>
    <row r="157" spans="1:5" ht="12.75">
      <c r="A157" s="35" t="s">
        <v>56</v>
      </c>
      <c r="E157" s="39" t="s">
        <v>52</v>
      </c>
    </row>
    <row r="158" spans="1:5" ht="12.75">
      <c r="A158" s="35" t="s">
        <v>57</v>
      </c>
      <c r="E158" s="40" t="s">
        <v>52</v>
      </c>
    </row>
    <row r="159" spans="1:5" ht="12.75">
      <c r="A159" t="s">
        <v>59</v>
      </c>
      <c r="E159" s="39" t="s">
        <v>52</v>
      </c>
    </row>
    <row r="160" spans="1:16" ht="12.75">
      <c r="A160" t="s">
        <v>49</v>
      </c>
      <c s="34" t="s">
        <v>711</v>
      </c>
      <c s="34" t="s">
        <v>9200</v>
      </c>
      <c s="35" t="s">
        <v>52</v>
      </c>
      <c s="6" t="s">
        <v>9201</v>
      </c>
      <c s="36" t="s">
        <v>64</v>
      </c>
      <c s="37">
        <v>18</v>
      </c>
      <c s="36">
        <v>0</v>
      </c>
      <c s="36">
        <f>ROUND(G160*H160,6)</f>
      </c>
      <c r="L160" s="38">
        <v>0</v>
      </c>
      <c s="32">
        <f>ROUND(ROUND(L160,2)*ROUND(G160,3),2)</f>
      </c>
      <c s="36" t="s">
        <v>1517</v>
      </c>
      <c>
        <f>(M160*21)/100</f>
      </c>
      <c t="s">
        <v>27</v>
      </c>
    </row>
    <row r="161" spans="1:5" ht="12.75">
      <c r="A161" s="35" t="s">
        <v>56</v>
      </c>
      <c r="E161" s="39" t="s">
        <v>52</v>
      </c>
    </row>
    <row r="162" spans="1:5" ht="12.75">
      <c r="A162" s="35" t="s">
        <v>57</v>
      </c>
      <c r="E162" s="40" t="s">
        <v>52</v>
      </c>
    </row>
    <row r="163" spans="1:5" ht="12.75">
      <c r="A163" t="s">
        <v>59</v>
      </c>
      <c r="E163" s="39" t="s">
        <v>52</v>
      </c>
    </row>
    <row r="164" spans="1:16" ht="12.75">
      <c r="A164" t="s">
        <v>49</v>
      </c>
      <c s="34" t="s">
        <v>715</v>
      </c>
      <c s="34" t="s">
        <v>9202</v>
      </c>
      <c s="35" t="s">
        <v>52</v>
      </c>
      <c s="6" t="s">
        <v>9203</v>
      </c>
      <c s="36" t="s">
        <v>64</v>
      </c>
      <c s="37">
        <v>5</v>
      </c>
      <c s="36">
        <v>0</v>
      </c>
      <c s="36">
        <f>ROUND(G164*H164,6)</f>
      </c>
      <c r="L164" s="38">
        <v>0</v>
      </c>
      <c s="32">
        <f>ROUND(ROUND(L164,2)*ROUND(G164,3),2)</f>
      </c>
      <c s="36" t="s">
        <v>1517</v>
      </c>
      <c>
        <f>(M164*21)/100</f>
      </c>
      <c t="s">
        <v>27</v>
      </c>
    </row>
    <row r="165" spans="1:5" ht="12.75">
      <c r="A165" s="35" t="s">
        <v>56</v>
      </c>
      <c r="E165" s="39" t="s">
        <v>52</v>
      </c>
    </row>
    <row r="166" spans="1:5" ht="12.75">
      <c r="A166" s="35" t="s">
        <v>57</v>
      </c>
      <c r="E166" s="40" t="s">
        <v>52</v>
      </c>
    </row>
    <row r="167" spans="1:5" ht="12.75">
      <c r="A167" t="s">
        <v>59</v>
      </c>
      <c r="E167" s="39" t="s">
        <v>52</v>
      </c>
    </row>
    <row r="168" spans="1:16" ht="12.75">
      <c r="A168" t="s">
        <v>49</v>
      </c>
      <c s="34" t="s">
        <v>718</v>
      </c>
      <c s="34" t="s">
        <v>9174</v>
      </c>
      <c s="35" t="s">
        <v>52</v>
      </c>
      <c s="6" t="s">
        <v>9175</v>
      </c>
      <c s="36" t="s">
        <v>64</v>
      </c>
      <c s="37">
        <v>12</v>
      </c>
      <c s="36">
        <v>0</v>
      </c>
      <c s="36">
        <f>ROUND(G168*H168,6)</f>
      </c>
      <c r="L168" s="38">
        <v>0</v>
      </c>
      <c s="32">
        <f>ROUND(ROUND(L168,2)*ROUND(G168,3),2)</f>
      </c>
      <c s="36" t="s">
        <v>1517</v>
      </c>
      <c>
        <f>(M168*21)/100</f>
      </c>
      <c t="s">
        <v>27</v>
      </c>
    </row>
    <row r="169" spans="1:5" ht="12.75">
      <c r="A169" s="35" t="s">
        <v>56</v>
      </c>
      <c r="E169" s="39" t="s">
        <v>52</v>
      </c>
    </row>
    <row r="170" spans="1:5" ht="12.75">
      <c r="A170" s="35" t="s">
        <v>57</v>
      </c>
      <c r="E170" s="40" t="s">
        <v>52</v>
      </c>
    </row>
    <row r="171" spans="1:5" ht="12.75">
      <c r="A171" t="s">
        <v>59</v>
      </c>
      <c r="E171" s="39" t="s">
        <v>52</v>
      </c>
    </row>
    <row r="172" spans="1:16" ht="12.75">
      <c r="A172" t="s">
        <v>49</v>
      </c>
      <c s="34" t="s">
        <v>721</v>
      </c>
      <c s="34" t="s">
        <v>9206</v>
      </c>
      <c s="35" t="s">
        <v>52</v>
      </c>
      <c s="6" t="s">
        <v>9207</v>
      </c>
      <c s="36" t="s">
        <v>64</v>
      </c>
      <c s="37">
        <v>3</v>
      </c>
      <c s="36">
        <v>0</v>
      </c>
      <c s="36">
        <f>ROUND(G172*H172,6)</f>
      </c>
      <c r="L172" s="38">
        <v>0</v>
      </c>
      <c s="32">
        <f>ROUND(ROUND(L172,2)*ROUND(G172,3),2)</f>
      </c>
      <c s="36" t="s">
        <v>1517</v>
      </c>
      <c>
        <f>(M172*21)/100</f>
      </c>
      <c t="s">
        <v>27</v>
      </c>
    </row>
    <row r="173" spans="1:5" ht="12.75">
      <c r="A173" s="35" t="s">
        <v>56</v>
      </c>
      <c r="E173" s="39" t="s">
        <v>52</v>
      </c>
    </row>
    <row r="174" spans="1:5" ht="12.75">
      <c r="A174" s="35" t="s">
        <v>57</v>
      </c>
      <c r="E174" s="40" t="s">
        <v>52</v>
      </c>
    </row>
    <row r="175" spans="1:5" ht="12.75">
      <c r="A175" t="s">
        <v>59</v>
      </c>
      <c r="E175" s="39" t="s">
        <v>52</v>
      </c>
    </row>
    <row r="176" spans="1:16" ht="12.75">
      <c r="A176" t="s">
        <v>49</v>
      </c>
      <c s="34" t="s">
        <v>724</v>
      </c>
      <c s="34" t="s">
        <v>9208</v>
      </c>
      <c s="35" t="s">
        <v>52</v>
      </c>
      <c s="6" t="s">
        <v>9209</v>
      </c>
      <c s="36" t="s">
        <v>64</v>
      </c>
      <c s="37">
        <v>61</v>
      </c>
      <c s="36">
        <v>0</v>
      </c>
      <c s="36">
        <f>ROUND(G176*H176,6)</f>
      </c>
      <c r="L176" s="38">
        <v>0</v>
      </c>
      <c s="32">
        <f>ROUND(ROUND(L176,2)*ROUND(G176,3),2)</f>
      </c>
      <c s="36" t="s">
        <v>1517</v>
      </c>
      <c>
        <f>(M176*21)/100</f>
      </c>
      <c t="s">
        <v>27</v>
      </c>
    </row>
    <row r="177" spans="1:5" ht="12.75">
      <c r="A177" s="35" t="s">
        <v>56</v>
      </c>
      <c r="E177" s="39" t="s">
        <v>52</v>
      </c>
    </row>
    <row r="178" spans="1:5" ht="12.75">
      <c r="A178" s="35" t="s">
        <v>57</v>
      </c>
      <c r="E178" s="40" t="s">
        <v>52</v>
      </c>
    </row>
    <row r="179" spans="1:5" ht="12.75">
      <c r="A179" t="s">
        <v>59</v>
      </c>
      <c r="E179" s="39" t="s">
        <v>52</v>
      </c>
    </row>
    <row r="180" spans="1:16" ht="12.75">
      <c r="A180" t="s">
        <v>49</v>
      </c>
      <c s="34" t="s">
        <v>728</v>
      </c>
      <c s="34" t="s">
        <v>9236</v>
      </c>
      <c s="35" t="s">
        <v>52</v>
      </c>
      <c s="6" t="s">
        <v>9237</v>
      </c>
      <c s="36" t="s">
        <v>64</v>
      </c>
      <c s="37">
        <v>19</v>
      </c>
      <c s="36">
        <v>0</v>
      </c>
      <c s="36">
        <f>ROUND(G180*H180,6)</f>
      </c>
      <c r="L180" s="38">
        <v>0</v>
      </c>
      <c s="32">
        <f>ROUND(ROUND(L180,2)*ROUND(G180,3),2)</f>
      </c>
      <c s="36" t="s">
        <v>1517</v>
      </c>
      <c>
        <f>(M180*21)/100</f>
      </c>
      <c t="s">
        <v>27</v>
      </c>
    </row>
    <row r="181" spans="1:5" ht="12.75">
      <c r="A181" s="35" t="s">
        <v>56</v>
      </c>
      <c r="E181" s="39" t="s">
        <v>52</v>
      </c>
    </row>
    <row r="182" spans="1:5" ht="12.75">
      <c r="A182" s="35" t="s">
        <v>57</v>
      </c>
      <c r="E182" s="40" t="s">
        <v>52</v>
      </c>
    </row>
    <row r="183" spans="1:5" ht="12.75">
      <c r="A183" t="s">
        <v>59</v>
      </c>
      <c r="E183" s="39" t="s">
        <v>52</v>
      </c>
    </row>
    <row r="184" spans="1:16" ht="12.75">
      <c r="A184" t="s">
        <v>49</v>
      </c>
      <c s="34" t="s">
        <v>731</v>
      </c>
      <c s="34" t="s">
        <v>9211</v>
      </c>
      <c s="35" t="s">
        <v>52</v>
      </c>
      <c s="6" t="s">
        <v>9212</v>
      </c>
      <c s="36" t="s">
        <v>64</v>
      </c>
      <c s="37">
        <v>18</v>
      </c>
      <c s="36">
        <v>0</v>
      </c>
      <c s="36">
        <f>ROUND(G184*H184,6)</f>
      </c>
      <c r="L184" s="38">
        <v>0</v>
      </c>
      <c s="32">
        <f>ROUND(ROUND(L184,2)*ROUND(G184,3),2)</f>
      </c>
      <c s="36" t="s">
        <v>1517</v>
      </c>
      <c>
        <f>(M184*21)/100</f>
      </c>
      <c t="s">
        <v>27</v>
      </c>
    </row>
    <row r="185" spans="1:5" ht="12.75">
      <c r="A185" s="35" t="s">
        <v>56</v>
      </c>
      <c r="E185" s="39" t="s">
        <v>52</v>
      </c>
    </row>
    <row r="186" spans="1:5" ht="12.75">
      <c r="A186" s="35" t="s">
        <v>57</v>
      </c>
      <c r="E186" s="40" t="s">
        <v>52</v>
      </c>
    </row>
    <row r="187" spans="1:5" ht="12.75">
      <c r="A187" t="s">
        <v>59</v>
      </c>
      <c r="E187" s="39" t="s">
        <v>52</v>
      </c>
    </row>
    <row r="188" spans="1:16" ht="12.75">
      <c r="A188" t="s">
        <v>49</v>
      </c>
      <c s="34" t="s">
        <v>734</v>
      </c>
      <c s="34" t="s">
        <v>9214</v>
      </c>
      <c s="35" t="s">
        <v>52</v>
      </c>
      <c s="6" t="s">
        <v>9215</v>
      </c>
      <c s="36" t="s">
        <v>64</v>
      </c>
      <c s="37">
        <v>18</v>
      </c>
      <c s="36">
        <v>0</v>
      </c>
      <c s="36">
        <f>ROUND(G188*H188,6)</f>
      </c>
      <c r="L188" s="38">
        <v>0</v>
      </c>
      <c s="32">
        <f>ROUND(ROUND(L188,2)*ROUND(G188,3),2)</f>
      </c>
      <c s="36" t="s">
        <v>1517</v>
      </c>
      <c>
        <f>(M188*21)/100</f>
      </c>
      <c t="s">
        <v>27</v>
      </c>
    </row>
    <row r="189" spans="1:5" ht="12.75">
      <c r="A189" s="35" t="s">
        <v>56</v>
      </c>
      <c r="E189" s="39" t="s">
        <v>52</v>
      </c>
    </row>
    <row r="190" spans="1:5" ht="12.75">
      <c r="A190" s="35" t="s">
        <v>57</v>
      </c>
      <c r="E190" s="40" t="s">
        <v>52</v>
      </c>
    </row>
    <row r="191" spans="1:5" ht="12.75">
      <c r="A191" t="s">
        <v>59</v>
      </c>
      <c r="E191" s="39" t="s">
        <v>52</v>
      </c>
    </row>
    <row r="192" spans="1:16" ht="12.75">
      <c r="A192" t="s">
        <v>49</v>
      </c>
      <c s="34" t="s">
        <v>737</v>
      </c>
      <c s="34" t="s">
        <v>9238</v>
      </c>
      <c s="35" t="s">
        <v>52</v>
      </c>
      <c s="6" t="s">
        <v>9239</v>
      </c>
      <c s="36" t="s">
        <v>7448</v>
      </c>
      <c s="37">
        <v>2</v>
      </c>
      <c s="36">
        <v>0</v>
      </c>
      <c s="36">
        <f>ROUND(G192*H192,6)</f>
      </c>
      <c r="L192" s="38">
        <v>0</v>
      </c>
      <c s="32">
        <f>ROUND(ROUND(L192,2)*ROUND(G192,3),2)</f>
      </c>
      <c s="36" t="s">
        <v>1517</v>
      </c>
      <c>
        <f>(M192*21)/100</f>
      </c>
      <c t="s">
        <v>27</v>
      </c>
    </row>
    <row r="193" spans="1:5" ht="12.75">
      <c r="A193" s="35" t="s">
        <v>56</v>
      </c>
      <c r="E193" s="39" t="s">
        <v>52</v>
      </c>
    </row>
    <row r="194" spans="1:5" ht="12.75">
      <c r="A194" s="35" t="s">
        <v>57</v>
      </c>
      <c r="E194" s="40" t="s">
        <v>52</v>
      </c>
    </row>
    <row r="195" spans="1:5" ht="12.75">
      <c r="A195" t="s">
        <v>59</v>
      </c>
      <c r="E195" s="39" t="s">
        <v>52</v>
      </c>
    </row>
    <row r="196" spans="1:16" ht="12.75">
      <c r="A196" t="s">
        <v>49</v>
      </c>
      <c s="34" t="s">
        <v>740</v>
      </c>
      <c s="34" t="s">
        <v>9177</v>
      </c>
      <c s="35" t="s">
        <v>52</v>
      </c>
      <c s="6" t="s">
        <v>9178</v>
      </c>
      <c s="36" t="s">
        <v>64</v>
      </c>
      <c s="37">
        <v>79</v>
      </c>
      <c s="36">
        <v>0</v>
      </c>
      <c s="36">
        <f>ROUND(G196*H196,6)</f>
      </c>
      <c r="L196" s="38">
        <v>0</v>
      </c>
      <c s="32">
        <f>ROUND(ROUND(L196,2)*ROUND(G196,3),2)</f>
      </c>
      <c s="36" t="s">
        <v>1517</v>
      </c>
      <c>
        <f>(M196*21)/100</f>
      </c>
      <c t="s">
        <v>27</v>
      </c>
    </row>
    <row r="197" spans="1:5" ht="12.75">
      <c r="A197" s="35" t="s">
        <v>56</v>
      </c>
      <c r="E197" s="39" t="s">
        <v>52</v>
      </c>
    </row>
    <row r="198" spans="1:5" ht="12.75">
      <c r="A198" s="35" t="s">
        <v>57</v>
      </c>
      <c r="E198" s="40" t="s">
        <v>52</v>
      </c>
    </row>
    <row r="199" spans="1:5" ht="12.75">
      <c r="A199" t="s">
        <v>59</v>
      </c>
      <c r="E199" s="39" t="s">
        <v>52</v>
      </c>
    </row>
    <row r="200" spans="1:16" ht="12.75">
      <c r="A200" t="s">
        <v>49</v>
      </c>
      <c s="34" t="s">
        <v>104</v>
      </c>
      <c s="34" t="s">
        <v>9217</v>
      </c>
      <c s="35" t="s">
        <v>52</v>
      </c>
      <c s="6" t="s">
        <v>9218</v>
      </c>
      <c s="36" t="s">
        <v>64</v>
      </c>
      <c s="37">
        <v>5</v>
      </c>
      <c s="36">
        <v>0</v>
      </c>
      <c s="36">
        <f>ROUND(G200*H200,6)</f>
      </c>
      <c r="L200" s="38">
        <v>0</v>
      </c>
      <c s="32">
        <f>ROUND(ROUND(L200,2)*ROUND(G200,3),2)</f>
      </c>
      <c s="36" t="s">
        <v>1517</v>
      </c>
      <c>
        <f>(M200*21)/100</f>
      </c>
      <c t="s">
        <v>27</v>
      </c>
    </row>
    <row r="201" spans="1:5" ht="12.75">
      <c r="A201" s="35" t="s">
        <v>56</v>
      </c>
      <c r="E201" s="39" t="s">
        <v>52</v>
      </c>
    </row>
    <row r="202" spans="1:5" ht="12.75">
      <c r="A202" s="35" t="s">
        <v>57</v>
      </c>
      <c r="E202" s="40" t="s">
        <v>52</v>
      </c>
    </row>
    <row r="203" spans="1:5" ht="12.75">
      <c r="A203" t="s">
        <v>59</v>
      </c>
      <c r="E203" s="39" t="s">
        <v>52</v>
      </c>
    </row>
    <row r="204" spans="1:16" ht="12.75">
      <c r="A204" t="s">
        <v>49</v>
      </c>
      <c s="34" t="s">
        <v>108</v>
      </c>
      <c s="34" t="s">
        <v>9182</v>
      </c>
      <c s="35" t="s">
        <v>52</v>
      </c>
      <c s="6" t="s">
        <v>9183</v>
      </c>
      <c s="36" t="s">
        <v>64</v>
      </c>
      <c s="37">
        <v>12</v>
      </c>
      <c s="36">
        <v>0</v>
      </c>
      <c s="36">
        <f>ROUND(G204*H204,6)</f>
      </c>
      <c r="L204" s="38">
        <v>0</v>
      </c>
      <c s="32">
        <f>ROUND(ROUND(L204,2)*ROUND(G204,3),2)</f>
      </c>
      <c s="36" t="s">
        <v>1517</v>
      </c>
      <c>
        <f>(M204*21)/100</f>
      </c>
      <c t="s">
        <v>27</v>
      </c>
    </row>
    <row r="205" spans="1:5" ht="12.75">
      <c r="A205" s="35" t="s">
        <v>56</v>
      </c>
      <c r="E205" s="39" t="s">
        <v>52</v>
      </c>
    </row>
    <row r="206" spans="1:5" ht="12.75">
      <c r="A206" s="35" t="s">
        <v>57</v>
      </c>
      <c r="E206" s="40" t="s">
        <v>52</v>
      </c>
    </row>
    <row r="207" spans="1:5" ht="12.75">
      <c r="A207" t="s">
        <v>59</v>
      </c>
      <c r="E207" s="39" t="s">
        <v>52</v>
      </c>
    </row>
    <row r="208" spans="1:16" ht="12.75">
      <c r="A208" t="s">
        <v>49</v>
      </c>
      <c s="34" t="s">
        <v>111</v>
      </c>
      <c s="34" t="s">
        <v>9219</v>
      </c>
      <c s="35" t="s">
        <v>52</v>
      </c>
      <c s="6" t="s">
        <v>9220</v>
      </c>
      <c s="36" t="s">
        <v>64</v>
      </c>
      <c s="37">
        <v>3</v>
      </c>
      <c s="36">
        <v>0</v>
      </c>
      <c s="36">
        <f>ROUND(G208*H208,6)</f>
      </c>
      <c r="L208" s="38">
        <v>0</v>
      </c>
      <c s="32">
        <f>ROUND(ROUND(L208,2)*ROUND(G208,3),2)</f>
      </c>
      <c s="36" t="s">
        <v>1517</v>
      </c>
      <c>
        <f>(M208*21)/100</f>
      </c>
      <c t="s">
        <v>27</v>
      </c>
    </row>
    <row r="209" spans="1:5" ht="12.75">
      <c r="A209" s="35" t="s">
        <v>56</v>
      </c>
      <c r="E209" s="39" t="s">
        <v>52</v>
      </c>
    </row>
    <row r="210" spans="1:5" ht="12.75">
      <c r="A210" s="35" t="s">
        <v>57</v>
      </c>
      <c r="E210" s="40" t="s">
        <v>52</v>
      </c>
    </row>
    <row r="211" spans="1:5" ht="12.75">
      <c r="A211" t="s">
        <v>59</v>
      </c>
      <c r="E211" s="39" t="s">
        <v>52</v>
      </c>
    </row>
    <row r="212" spans="1:16" ht="12.75">
      <c r="A212" t="s">
        <v>49</v>
      </c>
      <c s="34" t="s">
        <v>745</v>
      </c>
      <c s="34" t="s">
        <v>9240</v>
      </c>
      <c s="35" t="s">
        <v>52</v>
      </c>
      <c s="6" t="s">
        <v>9241</v>
      </c>
      <c s="36" t="s">
        <v>64</v>
      </c>
      <c s="37">
        <v>19</v>
      </c>
      <c s="36">
        <v>0</v>
      </c>
      <c s="36">
        <f>ROUND(G212*H212,6)</f>
      </c>
      <c r="L212" s="38">
        <v>0</v>
      </c>
      <c s="32">
        <f>ROUND(ROUND(L212,2)*ROUND(G212,3),2)</f>
      </c>
      <c s="36" t="s">
        <v>1517</v>
      </c>
      <c>
        <f>(M212*21)/100</f>
      </c>
      <c t="s">
        <v>27</v>
      </c>
    </row>
    <row r="213" spans="1:5" ht="12.75">
      <c r="A213" s="35" t="s">
        <v>56</v>
      </c>
      <c r="E213" s="39" t="s">
        <v>52</v>
      </c>
    </row>
    <row r="214" spans="1:5" ht="12.75">
      <c r="A214" s="35" t="s">
        <v>57</v>
      </c>
      <c r="E214" s="40" t="s">
        <v>52</v>
      </c>
    </row>
    <row r="215" spans="1:5" ht="12.75">
      <c r="A215" t="s">
        <v>59</v>
      </c>
      <c r="E215" s="39" t="s">
        <v>52</v>
      </c>
    </row>
    <row r="216" spans="1:16" ht="12.75">
      <c r="A216" t="s">
        <v>49</v>
      </c>
      <c s="34" t="s">
        <v>754</v>
      </c>
      <c s="34" t="s">
        <v>9221</v>
      </c>
      <c s="35" t="s">
        <v>52</v>
      </c>
      <c s="6" t="s">
        <v>9222</v>
      </c>
      <c s="36" t="s">
        <v>64</v>
      </c>
      <c s="37">
        <v>61</v>
      </c>
      <c s="36">
        <v>0</v>
      </c>
      <c s="36">
        <f>ROUND(G216*H216,6)</f>
      </c>
      <c r="L216" s="38">
        <v>0</v>
      </c>
      <c s="32">
        <f>ROUND(ROUND(L216,2)*ROUND(G216,3),2)</f>
      </c>
      <c s="36" t="s">
        <v>1517</v>
      </c>
      <c>
        <f>(M216*21)/100</f>
      </c>
      <c t="s">
        <v>27</v>
      </c>
    </row>
    <row r="217" spans="1:5" ht="12.75">
      <c r="A217" s="35" t="s">
        <v>56</v>
      </c>
      <c r="E217" s="39" t="s">
        <v>52</v>
      </c>
    </row>
    <row r="218" spans="1:5" ht="12.75">
      <c r="A218" s="35" t="s">
        <v>57</v>
      </c>
      <c r="E218" s="40" t="s">
        <v>52</v>
      </c>
    </row>
    <row r="219" spans="1:5" ht="12.75">
      <c r="A219" t="s">
        <v>59</v>
      </c>
      <c r="E219" s="39" t="s">
        <v>52</v>
      </c>
    </row>
    <row r="220" spans="1:16" ht="12.75">
      <c r="A220" t="s">
        <v>49</v>
      </c>
      <c s="34" t="s">
        <v>758</v>
      </c>
      <c s="34" t="s">
        <v>9223</v>
      </c>
      <c s="35" t="s">
        <v>52</v>
      </c>
      <c s="6" t="s">
        <v>9224</v>
      </c>
      <c s="36" t="s">
        <v>64</v>
      </c>
      <c s="37">
        <v>18</v>
      </c>
      <c s="36">
        <v>0</v>
      </c>
      <c s="36">
        <f>ROUND(G220*H220,6)</f>
      </c>
      <c r="L220" s="38">
        <v>0</v>
      </c>
      <c s="32">
        <f>ROUND(ROUND(L220,2)*ROUND(G220,3),2)</f>
      </c>
      <c s="36" t="s">
        <v>1517</v>
      </c>
      <c>
        <f>(M220*21)/100</f>
      </c>
      <c t="s">
        <v>27</v>
      </c>
    </row>
    <row r="221" spans="1:5" ht="12.75">
      <c r="A221" s="35" t="s">
        <v>56</v>
      </c>
      <c r="E221" s="39" t="s">
        <v>52</v>
      </c>
    </row>
    <row r="222" spans="1:5" ht="12.75">
      <c r="A222" s="35" t="s">
        <v>57</v>
      </c>
      <c r="E222" s="40" t="s">
        <v>52</v>
      </c>
    </row>
    <row r="223" spans="1:5" ht="12.75">
      <c r="A223" t="s">
        <v>59</v>
      </c>
      <c r="E223" s="39" t="s">
        <v>52</v>
      </c>
    </row>
    <row r="224" spans="1:16" ht="12.75">
      <c r="A224" t="s">
        <v>49</v>
      </c>
      <c s="34" t="s">
        <v>762</v>
      </c>
      <c s="34" t="s">
        <v>9225</v>
      </c>
      <c s="35" t="s">
        <v>52</v>
      </c>
      <c s="6" t="s">
        <v>9226</v>
      </c>
      <c s="36" t="s">
        <v>64</v>
      </c>
      <c s="37">
        <v>18</v>
      </c>
      <c s="36">
        <v>0</v>
      </c>
      <c s="36">
        <f>ROUND(G224*H224,6)</f>
      </c>
      <c r="L224" s="38">
        <v>0</v>
      </c>
      <c s="32">
        <f>ROUND(ROUND(L224,2)*ROUND(G224,3),2)</f>
      </c>
      <c s="36" t="s">
        <v>1517</v>
      </c>
      <c>
        <f>(M224*21)/100</f>
      </c>
      <c t="s">
        <v>27</v>
      </c>
    </row>
    <row r="225" spans="1:5" ht="12.75">
      <c r="A225" s="35" t="s">
        <v>56</v>
      </c>
      <c r="E225" s="39" t="s">
        <v>52</v>
      </c>
    </row>
    <row r="226" spans="1:5" ht="12.75">
      <c r="A226" s="35" t="s">
        <v>57</v>
      </c>
      <c r="E226" s="40" t="s">
        <v>52</v>
      </c>
    </row>
    <row r="227" spans="1:5" ht="12.75">
      <c r="A227" t="s">
        <v>59</v>
      </c>
      <c r="E227" s="39" t="s">
        <v>52</v>
      </c>
    </row>
    <row r="228" spans="1:16" ht="12.75">
      <c r="A228" t="s">
        <v>49</v>
      </c>
      <c s="34" t="s">
        <v>766</v>
      </c>
      <c s="34" t="s">
        <v>9186</v>
      </c>
      <c s="35" t="s">
        <v>52</v>
      </c>
      <c s="6" t="s">
        <v>9187</v>
      </c>
      <c s="36" t="s">
        <v>395</v>
      </c>
      <c s="37">
        <v>90</v>
      </c>
      <c s="36">
        <v>0</v>
      </c>
      <c s="36">
        <f>ROUND(G228*H228,6)</f>
      </c>
      <c r="L228" s="38">
        <v>0</v>
      </c>
      <c s="32">
        <f>ROUND(ROUND(L228,2)*ROUND(G228,3),2)</f>
      </c>
      <c s="36" t="s">
        <v>1517</v>
      </c>
      <c>
        <f>(M228*21)/100</f>
      </c>
      <c t="s">
        <v>27</v>
      </c>
    </row>
    <row r="229" spans="1:5" ht="12.75">
      <c r="A229" s="35" t="s">
        <v>56</v>
      </c>
      <c r="E229" s="39" t="s">
        <v>52</v>
      </c>
    </row>
    <row r="230" spans="1:5" ht="12.75">
      <c r="A230" s="35" t="s">
        <v>57</v>
      </c>
      <c r="E230" s="40" t="s">
        <v>52</v>
      </c>
    </row>
    <row r="231" spans="1:5" ht="12.75">
      <c r="A231" t="s">
        <v>59</v>
      </c>
      <c r="E231" s="39" t="s">
        <v>52</v>
      </c>
    </row>
    <row r="232" spans="1:16" ht="12.75">
      <c r="A232" t="s">
        <v>49</v>
      </c>
      <c s="34" t="s">
        <v>770</v>
      </c>
      <c s="34" t="s">
        <v>9227</v>
      </c>
      <c s="35" t="s">
        <v>52</v>
      </c>
      <c s="6" t="s">
        <v>9228</v>
      </c>
      <c s="36" t="s">
        <v>64</v>
      </c>
      <c s="37">
        <v>1</v>
      </c>
      <c s="36">
        <v>0</v>
      </c>
      <c s="36">
        <f>ROUND(G232*H232,6)</f>
      </c>
      <c r="L232" s="38">
        <v>0</v>
      </c>
      <c s="32">
        <f>ROUND(ROUND(L232,2)*ROUND(G232,3),2)</f>
      </c>
      <c s="36" t="s">
        <v>1517</v>
      </c>
      <c>
        <f>(M232*21)/100</f>
      </c>
      <c t="s">
        <v>27</v>
      </c>
    </row>
    <row r="233" spans="1:5" ht="12.75">
      <c r="A233" s="35" t="s">
        <v>56</v>
      </c>
      <c r="E233" s="39" t="s">
        <v>52</v>
      </c>
    </row>
    <row r="234" spans="1:5" ht="12.75">
      <c r="A234" s="35" t="s">
        <v>57</v>
      </c>
      <c r="E234" s="40" t="s">
        <v>52</v>
      </c>
    </row>
    <row r="235" spans="1:5" ht="12.75">
      <c r="A235" t="s">
        <v>59</v>
      </c>
      <c r="E235" s="39" t="s">
        <v>52</v>
      </c>
    </row>
    <row r="236" spans="1:16" ht="12.75">
      <c r="A236" t="s">
        <v>49</v>
      </c>
      <c s="34" t="s">
        <v>774</v>
      </c>
      <c s="34" t="s">
        <v>9242</v>
      </c>
      <c s="35" t="s">
        <v>52</v>
      </c>
      <c s="6" t="s">
        <v>9243</v>
      </c>
      <c s="36" t="s">
        <v>9231</v>
      </c>
      <c s="37">
        <v>6</v>
      </c>
      <c s="36">
        <v>0</v>
      </c>
      <c s="36">
        <f>ROUND(G236*H236,6)</f>
      </c>
      <c r="L236" s="38">
        <v>0</v>
      </c>
      <c s="32">
        <f>ROUND(ROUND(L236,2)*ROUND(G236,3),2)</f>
      </c>
      <c s="36" t="s">
        <v>1517</v>
      </c>
      <c>
        <f>(M236*21)/100</f>
      </c>
      <c t="s">
        <v>27</v>
      </c>
    </row>
    <row r="237" spans="1:5" ht="12.75">
      <c r="A237" s="35" t="s">
        <v>56</v>
      </c>
      <c r="E237" s="39" t="s">
        <v>52</v>
      </c>
    </row>
    <row r="238" spans="1:5" ht="12.75">
      <c r="A238" s="35" t="s">
        <v>57</v>
      </c>
      <c r="E238" s="40" t="s">
        <v>52</v>
      </c>
    </row>
    <row r="239" spans="1:5" ht="12.75">
      <c r="A239" t="s">
        <v>59</v>
      </c>
      <c r="E239" s="39" t="s">
        <v>52</v>
      </c>
    </row>
    <row r="240" spans="1:13" ht="12.75">
      <c r="A240" t="s">
        <v>46</v>
      </c>
      <c r="C240" s="31" t="s">
        <v>9244</v>
      </c>
      <c r="E240" s="33" t="s">
        <v>9245</v>
      </c>
      <c r="J240" s="32">
        <f>0</f>
      </c>
      <c s="32">
        <f>0</f>
      </c>
      <c s="32">
        <f>0+L241+L245+L249+L253+L257+L261+L265+L269+L273+L277+L281+L285+L289+L293+L297+L301+L305+L309+L313+L317+L321+L325+L329+L333+L337</f>
      </c>
      <c s="32">
        <f>0+M241+M245+M249+M253+M257+M261+M265+M269+M273+M277+M281+M285+M289+M293+M297+M301+M305+M309+M313+M317+M321+M325+M329+M333+M337</f>
      </c>
    </row>
    <row r="241" spans="1:16" ht="12.75">
      <c r="A241" t="s">
        <v>49</v>
      </c>
      <c s="34" t="s">
        <v>50</v>
      </c>
      <c s="34" t="s">
        <v>9194</v>
      </c>
      <c s="35" t="s">
        <v>52</v>
      </c>
      <c s="6" t="s">
        <v>9195</v>
      </c>
      <c s="36" t="s">
        <v>64</v>
      </c>
      <c s="37">
        <v>5</v>
      </c>
      <c s="36">
        <v>0</v>
      </c>
      <c s="36">
        <f>ROUND(G241*H241,6)</f>
      </c>
      <c r="L241" s="38">
        <v>0</v>
      </c>
      <c s="32">
        <f>ROUND(ROUND(L241,2)*ROUND(G241,3),2)</f>
      </c>
      <c s="36" t="s">
        <v>1517</v>
      </c>
      <c>
        <f>(M241*21)/100</f>
      </c>
      <c t="s">
        <v>27</v>
      </c>
    </row>
    <row r="242" spans="1:5" ht="12.75">
      <c r="A242" s="35" t="s">
        <v>56</v>
      </c>
      <c r="E242" s="39" t="s">
        <v>52</v>
      </c>
    </row>
    <row r="243" spans="1:5" ht="12.75">
      <c r="A243" s="35" t="s">
        <v>57</v>
      </c>
      <c r="E243" s="40" t="s">
        <v>52</v>
      </c>
    </row>
    <row r="244" spans="1:5" ht="12.75">
      <c r="A244" t="s">
        <v>59</v>
      </c>
      <c r="E244" s="39" t="s">
        <v>52</v>
      </c>
    </row>
    <row r="245" spans="1:16" ht="12.75">
      <c r="A245" t="s">
        <v>49</v>
      </c>
      <c s="34" t="s">
        <v>61</v>
      </c>
      <c s="34" t="s">
        <v>9170</v>
      </c>
      <c s="35" t="s">
        <v>52</v>
      </c>
      <c s="6" t="s">
        <v>9171</v>
      </c>
      <c s="36" t="s">
        <v>64</v>
      </c>
      <c s="37">
        <v>12</v>
      </c>
      <c s="36">
        <v>0</v>
      </c>
      <c s="36">
        <f>ROUND(G245*H245,6)</f>
      </c>
      <c r="L245" s="38">
        <v>0</v>
      </c>
      <c s="32">
        <f>ROUND(ROUND(L245,2)*ROUND(G245,3),2)</f>
      </c>
      <c s="36" t="s">
        <v>1517</v>
      </c>
      <c>
        <f>(M245*21)/100</f>
      </c>
      <c t="s">
        <v>27</v>
      </c>
    </row>
    <row r="246" spans="1:5" ht="12.75">
      <c r="A246" s="35" t="s">
        <v>56</v>
      </c>
      <c r="E246" s="39" t="s">
        <v>52</v>
      </c>
    </row>
    <row r="247" spans="1:5" ht="12.75">
      <c r="A247" s="35" t="s">
        <v>57</v>
      </c>
      <c r="E247" s="40" t="s">
        <v>52</v>
      </c>
    </row>
    <row r="248" spans="1:5" ht="12.75">
      <c r="A248" t="s">
        <v>59</v>
      </c>
      <c r="E248" s="39" t="s">
        <v>52</v>
      </c>
    </row>
    <row r="249" spans="1:16" ht="12.75">
      <c r="A249" t="s">
        <v>49</v>
      </c>
      <c s="34" t="s">
        <v>66</v>
      </c>
      <c s="34" t="s">
        <v>9192</v>
      </c>
      <c s="35" t="s">
        <v>52</v>
      </c>
      <c s="6" t="s">
        <v>9193</v>
      </c>
      <c s="36" t="s">
        <v>64</v>
      </c>
      <c s="37">
        <v>3</v>
      </c>
      <c s="36">
        <v>0</v>
      </c>
      <c s="36">
        <f>ROUND(G249*H249,6)</f>
      </c>
      <c r="L249" s="38">
        <v>0</v>
      </c>
      <c s="32">
        <f>ROUND(ROUND(L249,2)*ROUND(G249,3),2)</f>
      </c>
      <c s="36" t="s">
        <v>1517</v>
      </c>
      <c>
        <f>(M249*21)/100</f>
      </c>
      <c t="s">
        <v>27</v>
      </c>
    </row>
    <row r="250" spans="1:5" ht="12.75">
      <c r="A250" s="35" t="s">
        <v>56</v>
      </c>
      <c r="E250" s="39" t="s">
        <v>52</v>
      </c>
    </row>
    <row r="251" spans="1:5" ht="12.75">
      <c r="A251" s="35" t="s">
        <v>57</v>
      </c>
      <c r="E251" s="40" t="s">
        <v>52</v>
      </c>
    </row>
    <row r="252" spans="1:5" ht="12.75">
      <c r="A252" t="s">
        <v>59</v>
      </c>
      <c r="E252" s="39" t="s">
        <v>52</v>
      </c>
    </row>
    <row r="253" spans="1:16" ht="12.75">
      <c r="A253" t="s">
        <v>49</v>
      </c>
      <c s="34" t="s">
        <v>9246</v>
      </c>
      <c s="34" t="s">
        <v>9234</v>
      </c>
      <c s="35" t="s">
        <v>52</v>
      </c>
      <c s="6" t="s">
        <v>9235</v>
      </c>
      <c s="36" t="s">
        <v>64</v>
      </c>
      <c s="37">
        <v>19</v>
      </c>
      <c s="36">
        <v>0</v>
      </c>
      <c s="36">
        <f>ROUND(G253*H253,6)</f>
      </c>
      <c r="L253" s="38">
        <v>0</v>
      </c>
      <c s="32">
        <f>ROUND(ROUND(L253,2)*ROUND(G253,3),2)</f>
      </c>
      <c s="36" t="s">
        <v>1517</v>
      </c>
      <c>
        <f>(M253*21)/100</f>
      </c>
      <c t="s">
        <v>27</v>
      </c>
    </row>
    <row r="254" spans="1:5" ht="12.75">
      <c r="A254" s="35" t="s">
        <v>56</v>
      </c>
      <c r="E254" s="39" t="s">
        <v>52</v>
      </c>
    </row>
    <row r="255" spans="1:5" ht="12.75">
      <c r="A255" s="35" t="s">
        <v>57</v>
      </c>
      <c r="E255" s="40" t="s">
        <v>52</v>
      </c>
    </row>
    <row r="256" spans="1:5" ht="12.75">
      <c r="A256" t="s">
        <v>59</v>
      </c>
      <c r="E256" s="39" t="s">
        <v>52</v>
      </c>
    </row>
    <row r="257" spans="1:16" ht="12.75">
      <c r="A257" t="s">
        <v>49</v>
      </c>
      <c s="34" t="s">
        <v>9247</v>
      </c>
      <c s="34" t="s">
        <v>9196</v>
      </c>
      <c s="35" t="s">
        <v>52</v>
      </c>
      <c s="6" t="s">
        <v>9197</v>
      </c>
      <c s="36" t="s">
        <v>64</v>
      </c>
      <c s="37">
        <v>60</v>
      </c>
      <c s="36">
        <v>0</v>
      </c>
      <c s="36">
        <f>ROUND(G257*H257,6)</f>
      </c>
      <c r="L257" s="38">
        <v>0</v>
      </c>
      <c s="32">
        <f>ROUND(ROUND(L257,2)*ROUND(G257,3),2)</f>
      </c>
      <c s="36" t="s">
        <v>1517</v>
      </c>
      <c>
        <f>(M257*21)/100</f>
      </c>
      <c t="s">
        <v>27</v>
      </c>
    </row>
    <row r="258" spans="1:5" ht="12.75">
      <c r="A258" s="35" t="s">
        <v>56</v>
      </c>
      <c r="E258" s="39" t="s">
        <v>52</v>
      </c>
    </row>
    <row r="259" spans="1:5" ht="12.75">
      <c r="A259" s="35" t="s">
        <v>57</v>
      </c>
      <c r="E259" s="40" t="s">
        <v>52</v>
      </c>
    </row>
    <row r="260" spans="1:5" ht="12.75">
      <c r="A260" t="s">
        <v>59</v>
      </c>
      <c r="E260" s="39" t="s">
        <v>52</v>
      </c>
    </row>
    <row r="261" spans="1:16" ht="12.75">
      <c r="A261" t="s">
        <v>49</v>
      </c>
      <c s="34" t="s">
        <v>9248</v>
      </c>
      <c s="34" t="s">
        <v>9198</v>
      </c>
      <c s="35" t="s">
        <v>52</v>
      </c>
      <c s="6" t="s">
        <v>9199</v>
      </c>
      <c s="36" t="s">
        <v>64</v>
      </c>
      <c s="37">
        <v>18</v>
      </c>
      <c s="36">
        <v>0</v>
      </c>
      <c s="36">
        <f>ROUND(G261*H261,6)</f>
      </c>
      <c r="L261" s="38">
        <v>0</v>
      </c>
      <c s="32">
        <f>ROUND(ROUND(L261,2)*ROUND(G261,3),2)</f>
      </c>
      <c s="36" t="s">
        <v>1517</v>
      </c>
      <c>
        <f>(M261*21)/100</f>
      </c>
      <c t="s">
        <v>27</v>
      </c>
    </row>
    <row r="262" spans="1:5" ht="12.75">
      <c r="A262" s="35" t="s">
        <v>56</v>
      </c>
      <c r="E262" s="39" t="s">
        <v>52</v>
      </c>
    </row>
    <row r="263" spans="1:5" ht="12.75">
      <c r="A263" s="35" t="s">
        <v>57</v>
      </c>
      <c r="E263" s="40" t="s">
        <v>52</v>
      </c>
    </row>
    <row r="264" spans="1:5" ht="12.75">
      <c r="A264" t="s">
        <v>59</v>
      </c>
      <c r="E264" s="39" t="s">
        <v>52</v>
      </c>
    </row>
    <row r="265" spans="1:16" ht="12.75">
      <c r="A265" t="s">
        <v>49</v>
      </c>
      <c s="34" t="s">
        <v>9249</v>
      </c>
      <c s="34" t="s">
        <v>9200</v>
      </c>
      <c s="35" t="s">
        <v>52</v>
      </c>
      <c s="6" t="s">
        <v>9201</v>
      </c>
      <c s="36" t="s">
        <v>64</v>
      </c>
      <c s="37">
        <v>18</v>
      </c>
      <c s="36">
        <v>0</v>
      </c>
      <c s="36">
        <f>ROUND(G265*H265,6)</f>
      </c>
      <c r="L265" s="38">
        <v>0</v>
      </c>
      <c s="32">
        <f>ROUND(ROUND(L265,2)*ROUND(G265,3),2)</f>
      </c>
      <c s="36" t="s">
        <v>1517</v>
      </c>
      <c>
        <f>(M265*21)/100</f>
      </c>
      <c t="s">
        <v>27</v>
      </c>
    </row>
    <row r="266" spans="1:5" ht="12.75">
      <c r="A266" s="35" t="s">
        <v>56</v>
      </c>
      <c r="E266" s="39" t="s">
        <v>52</v>
      </c>
    </row>
    <row r="267" spans="1:5" ht="12.75">
      <c r="A267" s="35" t="s">
        <v>57</v>
      </c>
      <c r="E267" s="40" t="s">
        <v>52</v>
      </c>
    </row>
    <row r="268" spans="1:5" ht="12.75">
      <c r="A268" t="s">
        <v>59</v>
      </c>
      <c r="E268" s="39" t="s">
        <v>52</v>
      </c>
    </row>
    <row r="269" spans="1:16" ht="12.75">
      <c r="A269" t="s">
        <v>49</v>
      </c>
      <c s="34" t="s">
        <v>9250</v>
      </c>
      <c s="34" t="s">
        <v>9202</v>
      </c>
      <c s="35" t="s">
        <v>52</v>
      </c>
      <c s="6" t="s">
        <v>9203</v>
      </c>
      <c s="36" t="s">
        <v>64</v>
      </c>
      <c s="37">
        <v>5</v>
      </c>
      <c s="36">
        <v>0</v>
      </c>
      <c s="36">
        <f>ROUND(G269*H269,6)</f>
      </c>
      <c r="L269" s="38">
        <v>0</v>
      </c>
      <c s="32">
        <f>ROUND(ROUND(L269,2)*ROUND(G269,3),2)</f>
      </c>
      <c s="36" t="s">
        <v>1517</v>
      </c>
      <c>
        <f>(M269*21)/100</f>
      </c>
      <c t="s">
        <v>27</v>
      </c>
    </row>
    <row r="270" spans="1:5" ht="12.75">
      <c r="A270" s="35" t="s">
        <v>56</v>
      </c>
      <c r="E270" s="39" t="s">
        <v>52</v>
      </c>
    </row>
    <row r="271" spans="1:5" ht="12.75">
      <c r="A271" s="35" t="s">
        <v>57</v>
      </c>
      <c r="E271" s="40" t="s">
        <v>52</v>
      </c>
    </row>
    <row r="272" spans="1:5" ht="12.75">
      <c r="A272" t="s">
        <v>59</v>
      </c>
      <c r="E272" s="39" t="s">
        <v>52</v>
      </c>
    </row>
    <row r="273" spans="1:16" ht="12.75">
      <c r="A273" t="s">
        <v>49</v>
      </c>
      <c s="34" t="s">
        <v>9251</v>
      </c>
      <c s="34" t="s">
        <v>9174</v>
      </c>
      <c s="35" t="s">
        <v>52</v>
      </c>
      <c s="6" t="s">
        <v>9175</v>
      </c>
      <c s="36" t="s">
        <v>64</v>
      </c>
      <c s="37">
        <v>12</v>
      </c>
      <c s="36">
        <v>0</v>
      </c>
      <c s="36">
        <f>ROUND(G273*H273,6)</f>
      </c>
      <c r="L273" s="38">
        <v>0</v>
      </c>
      <c s="32">
        <f>ROUND(ROUND(L273,2)*ROUND(G273,3),2)</f>
      </c>
      <c s="36" t="s">
        <v>1517</v>
      </c>
      <c>
        <f>(M273*21)/100</f>
      </c>
      <c t="s">
        <v>27</v>
      </c>
    </row>
    <row r="274" spans="1:5" ht="12.75">
      <c r="A274" s="35" t="s">
        <v>56</v>
      </c>
      <c r="E274" s="39" t="s">
        <v>52</v>
      </c>
    </row>
    <row r="275" spans="1:5" ht="12.75">
      <c r="A275" s="35" t="s">
        <v>57</v>
      </c>
      <c r="E275" s="40" t="s">
        <v>52</v>
      </c>
    </row>
    <row r="276" spans="1:5" ht="12.75">
      <c r="A276" t="s">
        <v>59</v>
      </c>
      <c r="E276" s="39" t="s">
        <v>52</v>
      </c>
    </row>
    <row r="277" spans="1:16" ht="12.75">
      <c r="A277" t="s">
        <v>49</v>
      </c>
      <c s="34" t="s">
        <v>9252</v>
      </c>
      <c s="34" t="s">
        <v>9206</v>
      </c>
      <c s="35" t="s">
        <v>52</v>
      </c>
      <c s="6" t="s">
        <v>9207</v>
      </c>
      <c s="36" t="s">
        <v>64</v>
      </c>
      <c s="37">
        <v>3</v>
      </c>
      <c s="36">
        <v>0</v>
      </c>
      <c s="36">
        <f>ROUND(G277*H277,6)</f>
      </c>
      <c r="L277" s="38">
        <v>0</v>
      </c>
      <c s="32">
        <f>ROUND(ROUND(L277,2)*ROUND(G277,3),2)</f>
      </c>
      <c s="36" t="s">
        <v>1517</v>
      </c>
      <c>
        <f>(M277*21)/100</f>
      </c>
      <c t="s">
        <v>27</v>
      </c>
    </row>
    <row r="278" spans="1:5" ht="12.75">
      <c r="A278" s="35" t="s">
        <v>56</v>
      </c>
      <c r="E278" s="39" t="s">
        <v>52</v>
      </c>
    </row>
    <row r="279" spans="1:5" ht="12.75">
      <c r="A279" s="35" t="s">
        <v>57</v>
      </c>
      <c r="E279" s="40" t="s">
        <v>52</v>
      </c>
    </row>
    <row r="280" spans="1:5" ht="12.75">
      <c r="A280" t="s">
        <v>59</v>
      </c>
      <c r="E280" s="39" t="s">
        <v>52</v>
      </c>
    </row>
    <row r="281" spans="1:16" ht="12.75">
      <c r="A281" t="s">
        <v>49</v>
      </c>
      <c s="34" t="s">
        <v>9253</v>
      </c>
      <c s="34" t="s">
        <v>9236</v>
      </c>
      <c s="35" t="s">
        <v>52</v>
      </c>
      <c s="6" t="s">
        <v>9237</v>
      </c>
      <c s="36" t="s">
        <v>64</v>
      </c>
      <c s="37">
        <v>19</v>
      </c>
      <c s="36">
        <v>0</v>
      </c>
      <c s="36">
        <f>ROUND(G281*H281,6)</f>
      </c>
      <c r="L281" s="38">
        <v>0</v>
      </c>
      <c s="32">
        <f>ROUND(ROUND(L281,2)*ROUND(G281,3),2)</f>
      </c>
      <c s="36" t="s">
        <v>1517</v>
      </c>
      <c>
        <f>(M281*21)/100</f>
      </c>
      <c t="s">
        <v>27</v>
      </c>
    </row>
    <row r="282" spans="1:5" ht="12.75">
      <c r="A282" s="35" t="s">
        <v>56</v>
      </c>
      <c r="E282" s="39" t="s">
        <v>52</v>
      </c>
    </row>
    <row r="283" spans="1:5" ht="12.75">
      <c r="A283" s="35" t="s">
        <v>57</v>
      </c>
      <c r="E283" s="40" t="s">
        <v>52</v>
      </c>
    </row>
    <row r="284" spans="1:5" ht="12.75">
      <c r="A284" t="s">
        <v>59</v>
      </c>
      <c r="E284" s="39" t="s">
        <v>52</v>
      </c>
    </row>
    <row r="285" spans="1:16" ht="12.75">
      <c r="A285" t="s">
        <v>49</v>
      </c>
      <c s="34" t="s">
        <v>9254</v>
      </c>
      <c s="34" t="s">
        <v>9208</v>
      </c>
      <c s="35" t="s">
        <v>52</v>
      </c>
      <c s="6" t="s">
        <v>9209</v>
      </c>
      <c s="36" t="s">
        <v>64</v>
      </c>
      <c s="37">
        <v>60</v>
      </c>
      <c s="36">
        <v>0</v>
      </c>
      <c s="36">
        <f>ROUND(G285*H285,6)</f>
      </c>
      <c r="L285" s="38">
        <v>0</v>
      </c>
      <c s="32">
        <f>ROUND(ROUND(L285,2)*ROUND(G285,3),2)</f>
      </c>
      <c s="36" t="s">
        <v>1517</v>
      </c>
      <c>
        <f>(M285*21)/100</f>
      </c>
      <c t="s">
        <v>27</v>
      </c>
    </row>
    <row r="286" spans="1:5" ht="12.75">
      <c r="A286" s="35" t="s">
        <v>56</v>
      </c>
      <c r="E286" s="39" t="s">
        <v>52</v>
      </c>
    </row>
    <row r="287" spans="1:5" ht="12.75">
      <c r="A287" s="35" t="s">
        <v>57</v>
      </c>
      <c r="E287" s="40" t="s">
        <v>52</v>
      </c>
    </row>
    <row r="288" spans="1:5" ht="12.75">
      <c r="A288" t="s">
        <v>59</v>
      </c>
      <c r="E288" s="39" t="s">
        <v>52</v>
      </c>
    </row>
    <row r="289" spans="1:16" ht="12.75">
      <c r="A289" t="s">
        <v>49</v>
      </c>
      <c s="34" t="s">
        <v>9255</v>
      </c>
      <c s="34" t="s">
        <v>9211</v>
      </c>
      <c s="35" t="s">
        <v>52</v>
      </c>
      <c s="6" t="s">
        <v>9212</v>
      </c>
      <c s="36" t="s">
        <v>64</v>
      </c>
      <c s="37">
        <v>18</v>
      </c>
      <c s="36">
        <v>0</v>
      </c>
      <c s="36">
        <f>ROUND(G289*H289,6)</f>
      </c>
      <c r="L289" s="38">
        <v>0</v>
      </c>
      <c s="32">
        <f>ROUND(ROUND(L289,2)*ROUND(G289,3),2)</f>
      </c>
      <c s="36" t="s">
        <v>1517</v>
      </c>
      <c>
        <f>(M289*21)/100</f>
      </c>
      <c t="s">
        <v>27</v>
      </c>
    </row>
    <row r="290" spans="1:5" ht="12.75">
      <c r="A290" s="35" t="s">
        <v>56</v>
      </c>
      <c r="E290" s="39" t="s">
        <v>52</v>
      </c>
    </row>
    <row r="291" spans="1:5" ht="12.75">
      <c r="A291" s="35" t="s">
        <v>57</v>
      </c>
      <c r="E291" s="40" t="s">
        <v>52</v>
      </c>
    </row>
    <row r="292" spans="1:5" ht="12.75">
      <c r="A292" t="s">
        <v>59</v>
      </c>
      <c r="E292" s="39" t="s">
        <v>52</v>
      </c>
    </row>
    <row r="293" spans="1:16" ht="12.75">
      <c r="A293" t="s">
        <v>49</v>
      </c>
      <c s="34" t="s">
        <v>9256</v>
      </c>
      <c s="34" t="s">
        <v>9214</v>
      </c>
      <c s="35" t="s">
        <v>52</v>
      </c>
      <c s="6" t="s">
        <v>9215</v>
      </c>
      <c s="36" t="s">
        <v>64</v>
      </c>
      <c s="37">
        <v>18</v>
      </c>
      <c s="36">
        <v>0</v>
      </c>
      <c s="36">
        <f>ROUND(G293*H293,6)</f>
      </c>
      <c r="L293" s="38">
        <v>0</v>
      </c>
      <c s="32">
        <f>ROUND(ROUND(L293,2)*ROUND(G293,3),2)</f>
      </c>
      <c s="36" t="s">
        <v>1517</v>
      </c>
      <c>
        <f>(M293*21)/100</f>
      </c>
      <c t="s">
        <v>27</v>
      </c>
    </row>
    <row r="294" spans="1:5" ht="12.75">
      <c r="A294" s="35" t="s">
        <v>56</v>
      </c>
      <c r="E294" s="39" t="s">
        <v>52</v>
      </c>
    </row>
    <row r="295" spans="1:5" ht="12.75">
      <c r="A295" s="35" t="s">
        <v>57</v>
      </c>
      <c r="E295" s="40" t="s">
        <v>52</v>
      </c>
    </row>
    <row r="296" spans="1:5" ht="12.75">
      <c r="A296" t="s">
        <v>59</v>
      </c>
      <c r="E296" s="39" t="s">
        <v>52</v>
      </c>
    </row>
    <row r="297" spans="1:16" ht="12.75">
      <c r="A297" t="s">
        <v>49</v>
      </c>
      <c s="34" t="s">
        <v>9257</v>
      </c>
      <c s="34" t="s">
        <v>9177</v>
      </c>
      <c s="35" t="s">
        <v>52</v>
      </c>
      <c s="6" t="s">
        <v>9178</v>
      </c>
      <c s="36" t="s">
        <v>64</v>
      </c>
      <c s="37">
        <v>73</v>
      </c>
      <c s="36">
        <v>0</v>
      </c>
      <c s="36">
        <f>ROUND(G297*H297,6)</f>
      </c>
      <c r="L297" s="38">
        <v>0</v>
      </c>
      <c s="32">
        <f>ROUND(ROUND(L297,2)*ROUND(G297,3),2)</f>
      </c>
      <c s="36" t="s">
        <v>1517</v>
      </c>
      <c>
        <f>(M297*21)/100</f>
      </c>
      <c t="s">
        <v>27</v>
      </c>
    </row>
    <row r="298" spans="1:5" ht="12.75">
      <c r="A298" s="35" t="s">
        <v>56</v>
      </c>
      <c r="E298" s="39" t="s">
        <v>52</v>
      </c>
    </row>
    <row r="299" spans="1:5" ht="12.75">
      <c r="A299" s="35" t="s">
        <v>57</v>
      </c>
      <c r="E299" s="40" t="s">
        <v>52</v>
      </c>
    </row>
    <row r="300" spans="1:5" ht="12.75">
      <c r="A300" t="s">
        <v>59</v>
      </c>
      <c r="E300" s="39" t="s">
        <v>52</v>
      </c>
    </row>
    <row r="301" spans="1:16" ht="12.75">
      <c r="A301" t="s">
        <v>49</v>
      </c>
      <c s="34" t="s">
        <v>9258</v>
      </c>
      <c s="34" t="s">
        <v>9238</v>
      </c>
      <c s="35" t="s">
        <v>52</v>
      </c>
      <c s="6" t="s">
        <v>9239</v>
      </c>
      <c s="36" t="s">
        <v>7448</v>
      </c>
      <c s="37">
        <v>2</v>
      </c>
      <c s="36">
        <v>0</v>
      </c>
      <c s="36">
        <f>ROUND(G301*H301,6)</f>
      </c>
      <c r="L301" s="38">
        <v>0</v>
      </c>
      <c s="32">
        <f>ROUND(ROUND(L301,2)*ROUND(G301,3),2)</f>
      </c>
      <c s="36" t="s">
        <v>1517</v>
      </c>
      <c>
        <f>(M301*21)/100</f>
      </c>
      <c t="s">
        <v>27</v>
      </c>
    </row>
    <row r="302" spans="1:5" ht="12.75">
      <c r="A302" s="35" t="s">
        <v>56</v>
      </c>
      <c r="E302" s="39" t="s">
        <v>52</v>
      </c>
    </row>
    <row r="303" spans="1:5" ht="12.75">
      <c r="A303" s="35" t="s">
        <v>57</v>
      </c>
      <c r="E303" s="40" t="s">
        <v>52</v>
      </c>
    </row>
    <row r="304" spans="1:5" ht="12.75">
      <c r="A304" t="s">
        <v>59</v>
      </c>
      <c r="E304" s="39" t="s">
        <v>52</v>
      </c>
    </row>
    <row r="305" spans="1:16" ht="12.75">
      <c r="A305" t="s">
        <v>49</v>
      </c>
      <c s="34" t="s">
        <v>9259</v>
      </c>
      <c s="34" t="s">
        <v>9217</v>
      </c>
      <c s="35" t="s">
        <v>52</v>
      </c>
      <c s="6" t="s">
        <v>9218</v>
      </c>
      <c s="36" t="s">
        <v>64</v>
      </c>
      <c s="37">
        <v>5</v>
      </c>
      <c s="36">
        <v>0</v>
      </c>
      <c s="36">
        <f>ROUND(G305*H305,6)</f>
      </c>
      <c r="L305" s="38">
        <v>0</v>
      </c>
      <c s="32">
        <f>ROUND(ROUND(L305,2)*ROUND(G305,3),2)</f>
      </c>
      <c s="36" t="s">
        <v>1517</v>
      </c>
      <c>
        <f>(M305*21)/100</f>
      </c>
      <c t="s">
        <v>27</v>
      </c>
    </row>
    <row r="306" spans="1:5" ht="12.75">
      <c r="A306" s="35" t="s">
        <v>56</v>
      </c>
      <c r="E306" s="39" t="s">
        <v>52</v>
      </c>
    </row>
    <row r="307" spans="1:5" ht="12.75">
      <c r="A307" s="35" t="s">
        <v>57</v>
      </c>
      <c r="E307" s="40" t="s">
        <v>52</v>
      </c>
    </row>
    <row r="308" spans="1:5" ht="12.75">
      <c r="A308" t="s">
        <v>59</v>
      </c>
      <c r="E308" s="39" t="s">
        <v>52</v>
      </c>
    </row>
    <row r="309" spans="1:16" ht="12.75">
      <c r="A309" t="s">
        <v>49</v>
      </c>
      <c s="34" t="s">
        <v>9260</v>
      </c>
      <c s="34" t="s">
        <v>9182</v>
      </c>
      <c s="35" t="s">
        <v>52</v>
      </c>
      <c s="6" t="s">
        <v>9183</v>
      </c>
      <c s="36" t="s">
        <v>64</v>
      </c>
      <c s="37">
        <v>12</v>
      </c>
      <c s="36">
        <v>0</v>
      </c>
      <c s="36">
        <f>ROUND(G309*H309,6)</f>
      </c>
      <c r="L309" s="38">
        <v>0</v>
      </c>
      <c s="32">
        <f>ROUND(ROUND(L309,2)*ROUND(G309,3),2)</f>
      </c>
      <c s="36" t="s">
        <v>1517</v>
      </c>
      <c>
        <f>(M309*21)/100</f>
      </c>
      <c t="s">
        <v>27</v>
      </c>
    </row>
    <row r="310" spans="1:5" ht="12.75">
      <c r="A310" s="35" t="s">
        <v>56</v>
      </c>
      <c r="E310" s="39" t="s">
        <v>52</v>
      </c>
    </row>
    <row r="311" spans="1:5" ht="12.75">
      <c r="A311" s="35" t="s">
        <v>57</v>
      </c>
      <c r="E311" s="40" t="s">
        <v>52</v>
      </c>
    </row>
    <row r="312" spans="1:5" ht="12.75">
      <c r="A312" t="s">
        <v>59</v>
      </c>
      <c r="E312" s="39" t="s">
        <v>52</v>
      </c>
    </row>
    <row r="313" spans="1:16" ht="12.75">
      <c r="A313" t="s">
        <v>49</v>
      </c>
      <c s="34" t="s">
        <v>9261</v>
      </c>
      <c s="34" t="s">
        <v>9219</v>
      </c>
      <c s="35" t="s">
        <v>52</v>
      </c>
      <c s="6" t="s">
        <v>9220</v>
      </c>
      <c s="36" t="s">
        <v>64</v>
      </c>
      <c s="37">
        <v>3</v>
      </c>
      <c s="36">
        <v>0</v>
      </c>
      <c s="36">
        <f>ROUND(G313*H313,6)</f>
      </c>
      <c r="L313" s="38">
        <v>0</v>
      </c>
      <c s="32">
        <f>ROUND(ROUND(L313,2)*ROUND(G313,3),2)</f>
      </c>
      <c s="36" t="s">
        <v>1517</v>
      </c>
      <c>
        <f>(M313*21)/100</f>
      </c>
      <c t="s">
        <v>27</v>
      </c>
    </row>
    <row r="314" spans="1:5" ht="12.75">
      <c r="A314" s="35" t="s">
        <v>56</v>
      </c>
      <c r="E314" s="39" t="s">
        <v>52</v>
      </c>
    </row>
    <row r="315" spans="1:5" ht="12.75">
      <c r="A315" s="35" t="s">
        <v>57</v>
      </c>
      <c r="E315" s="40" t="s">
        <v>52</v>
      </c>
    </row>
    <row r="316" spans="1:5" ht="12.75">
      <c r="A316" t="s">
        <v>59</v>
      </c>
      <c r="E316" s="39" t="s">
        <v>52</v>
      </c>
    </row>
    <row r="317" spans="1:16" ht="12.75">
      <c r="A317" t="s">
        <v>49</v>
      </c>
      <c s="34" t="s">
        <v>9262</v>
      </c>
      <c s="34" t="s">
        <v>9240</v>
      </c>
      <c s="35" t="s">
        <v>52</v>
      </c>
      <c s="6" t="s">
        <v>9241</v>
      </c>
      <c s="36" t="s">
        <v>64</v>
      </c>
      <c s="37">
        <v>19</v>
      </c>
      <c s="36">
        <v>0</v>
      </c>
      <c s="36">
        <f>ROUND(G317*H317,6)</f>
      </c>
      <c r="L317" s="38">
        <v>0</v>
      </c>
      <c s="32">
        <f>ROUND(ROUND(L317,2)*ROUND(G317,3),2)</f>
      </c>
      <c s="36" t="s">
        <v>1517</v>
      </c>
      <c>
        <f>(M317*21)/100</f>
      </c>
      <c t="s">
        <v>27</v>
      </c>
    </row>
    <row r="318" spans="1:5" ht="12.75">
      <c r="A318" s="35" t="s">
        <v>56</v>
      </c>
      <c r="E318" s="39" t="s">
        <v>52</v>
      </c>
    </row>
    <row r="319" spans="1:5" ht="12.75">
      <c r="A319" s="35" t="s">
        <v>57</v>
      </c>
      <c r="E319" s="40" t="s">
        <v>52</v>
      </c>
    </row>
    <row r="320" spans="1:5" ht="12.75">
      <c r="A320" t="s">
        <v>59</v>
      </c>
      <c r="E320" s="39" t="s">
        <v>52</v>
      </c>
    </row>
    <row r="321" spans="1:16" ht="12.75">
      <c r="A321" t="s">
        <v>49</v>
      </c>
      <c s="34" t="s">
        <v>9263</v>
      </c>
      <c s="34" t="s">
        <v>9221</v>
      </c>
      <c s="35" t="s">
        <v>52</v>
      </c>
      <c s="6" t="s">
        <v>9222</v>
      </c>
      <c s="36" t="s">
        <v>64</v>
      </c>
      <c s="37">
        <v>60</v>
      </c>
      <c s="36">
        <v>0</v>
      </c>
      <c s="36">
        <f>ROUND(G321*H321,6)</f>
      </c>
      <c r="L321" s="38">
        <v>0</v>
      </c>
      <c s="32">
        <f>ROUND(ROUND(L321,2)*ROUND(G321,3),2)</f>
      </c>
      <c s="36" t="s">
        <v>1517</v>
      </c>
      <c>
        <f>(M321*21)/100</f>
      </c>
      <c t="s">
        <v>27</v>
      </c>
    </row>
    <row r="322" spans="1:5" ht="12.75">
      <c r="A322" s="35" t="s">
        <v>56</v>
      </c>
      <c r="E322" s="39" t="s">
        <v>52</v>
      </c>
    </row>
    <row r="323" spans="1:5" ht="12.75">
      <c r="A323" s="35" t="s">
        <v>57</v>
      </c>
      <c r="E323" s="40" t="s">
        <v>52</v>
      </c>
    </row>
    <row r="324" spans="1:5" ht="12.75">
      <c r="A324" t="s">
        <v>59</v>
      </c>
      <c r="E324" s="39" t="s">
        <v>52</v>
      </c>
    </row>
    <row r="325" spans="1:16" ht="12.75">
      <c r="A325" t="s">
        <v>49</v>
      </c>
      <c s="34" t="s">
        <v>9264</v>
      </c>
      <c s="34" t="s">
        <v>9223</v>
      </c>
      <c s="35" t="s">
        <v>52</v>
      </c>
      <c s="6" t="s">
        <v>9224</v>
      </c>
      <c s="36" t="s">
        <v>64</v>
      </c>
      <c s="37">
        <v>18</v>
      </c>
      <c s="36">
        <v>0</v>
      </c>
      <c s="36">
        <f>ROUND(G325*H325,6)</f>
      </c>
      <c r="L325" s="38">
        <v>0</v>
      </c>
      <c s="32">
        <f>ROUND(ROUND(L325,2)*ROUND(G325,3),2)</f>
      </c>
      <c s="36" t="s">
        <v>1517</v>
      </c>
      <c>
        <f>(M325*21)/100</f>
      </c>
      <c t="s">
        <v>27</v>
      </c>
    </row>
    <row r="326" spans="1:5" ht="12.75">
      <c r="A326" s="35" t="s">
        <v>56</v>
      </c>
      <c r="E326" s="39" t="s">
        <v>52</v>
      </c>
    </row>
    <row r="327" spans="1:5" ht="12.75">
      <c r="A327" s="35" t="s">
        <v>57</v>
      </c>
      <c r="E327" s="40" t="s">
        <v>52</v>
      </c>
    </row>
    <row r="328" spans="1:5" ht="12.75">
      <c r="A328" t="s">
        <v>59</v>
      </c>
      <c r="E328" s="39" t="s">
        <v>52</v>
      </c>
    </row>
    <row r="329" spans="1:16" ht="12.75">
      <c r="A329" t="s">
        <v>49</v>
      </c>
      <c s="34" t="s">
        <v>9265</v>
      </c>
      <c s="34" t="s">
        <v>9225</v>
      </c>
      <c s="35" t="s">
        <v>52</v>
      </c>
      <c s="6" t="s">
        <v>9226</v>
      </c>
      <c s="36" t="s">
        <v>64</v>
      </c>
      <c s="37">
        <v>18</v>
      </c>
      <c s="36">
        <v>0</v>
      </c>
      <c s="36">
        <f>ROUND(G329*H329,6)</f>
      </c>
      <c r="L329" s="38">
        <v>0</v>
      </c>
      <c s="32">
        <f>ROUND(ROUND(L329,2)*ROUND(G329,3),2)</f>
      </c>
      <c s="36" t="s">
        <v>1517</v>
      </c>
      <c>
        <f>(M329*21)/100</f>
      </c>
      <c t="s">
        <v>27</v>
      </c>
    </row>
    <row r="330" spans="1:5" ht="12.75">
      <c r="A330" s="35" t="s">
        <v>56</v>
      </c>
      <c r="E330" s="39" t="s">
        <v>52</v>
      </c>
    </row>
    <row r="331" spans="1:5" ht="12.75">
      <c r="A331" s="35" t="s">
        <v>57</v>
      </c>
      <c r="E331" s="40" t="s">
        <v>52</v>
      </c>
    </row>
    <row r="332" spans="1:5" ht="12.75">
      <c r="A332" t="s">
        <v>59</v>
      </c>
      <c r="E332" s="39" t="s">
        <v>52</v>
      </c>
    </row>
    <row r="333" spans="1:16" ht="12.75">
      <c r="A333" t="s">
        <v>49</v>
      </c>
      <c s="34" t="s">
        <v>9266</v>
      </c>
      <c s="34" t="s">
        <v>9186</v>
      </c>
      <c s="35" t="s">
        <v>52</v>
      </c>
      <c s="6" t="s">
        <v>9187</v>
      </c>
      <c s="36" t="s">
        <v>395</v>
      </c>
      <c s="37">
        <v>90</v>
      </c>
      <c s="36">
        <v>0</v>
      </c>
      <c s="36">
        <f>ROUND(G333*H333,6)</f>
      </c>
      <c r="L333" s="38">
        <v>0</v>
      </c>
      <c s="32">
        <f>ROUND(ROUND(L333,2)*ROUND(G333,3),2)</f>
      </c>
      <c s="36" t="s">
        <v>1517</v>
      </c>
      <c>
        <f>(M333*21)/100</f>
      </c>
      <c t="s">
        <v>27</v>
      </c>
    </row>
    <row r="334" spans="1:5" ht="12.75">
      <c r="A334" s="35" t="s">
        <v>56</v>
      </c>
      <c r="E334" s="39" t="s">
        <v>52</v>
      </c>
    </row>
    <row r="335" spans="1:5" ht="12.75">
      <c r="A335" s="35" t="s">
        <v>57</v>
      </c>
      <c r="E335" s="40" t="s">
        <v>52</v>
      </c>
    </row>
    <row r="336" spans="1:5" ht="12.75">
      <c r="A336" t="s">
        <v>59</v>
      </c>
      <c r="E336" s="39" t="s">
        <v>52</v>
      </c>
    </row>
    <row r="337" spans="1:16" ht="12.75">
      <c r="A337" t="s">
        <v>49</v>
      </c>
      <c s="34" t="s">
        <v>9267</v>
      </c>
      <c s="34" t="s">
        <v>9242</v>
      </c>
      <c s="35" t="s">
        <v>52</v>
      </c>
      <c s="6" t="s">
        <v>9243</v>
      </c>
      <c s="36" t="s">
        <v>9231</v>
      </c>
      <c s="37">
        <v>6</v>
      </c>
      <c s="36">
        <v>0</v>
      </c>
      <c s="36">
        <f>ROUND(G337*H337,6)</f>
      </c>
      <c r="L337" s="38">
        <v>0</v>
      </c>
      <c s="32">
        <f>ROUND(ROUND(L337,2)*ROUND(G337,3),2)</f>
      </c>
      <c s="36" t="s">
        <v>1517</v>
      </c>
      <c>
        <f>(M337*21)/100</f>
      </c>
      <c t="s">
        <v>27</v>
      </c>
    </row>
    <row r="338" spans="1:5" ht="12.75">
      <c r="A338" s="35" t="s">
        <v>56</v>
      </c>
      <c r="E338" s="39" t="s">
        <v>52</v>
      </c>
    </row>
    <row r="339" spans="1:5" ht="12.75">
      <c r="A339" s="35" t="s">
        <v>57</v>
      </c>
      <c r="E339" s="40" t="s">
        <v>52</v>
      </c>
    </row>
    <row r="340" spans="1:5" ht="12.75">
      <c r="A340" t="s">
        <v>59</v>
      </c>
      <c r="E340" s="39" t="s">
        <v>52</v>
      </c>
    </row>
    <row r="341" spans="1:13" ht="12.75">
      <c r="A341" t="s">
        <v>46</v>
      </c>
      <c r="C341" s="31" t="s">
        <v>116</v>
      </c>
      <c r="E341" s="33" t="s">
        <v>9268</v>
      </c>
      <c r="J341" s="32">
        <f>0</f>
      </c>
      <c s="32">
        <f>0</f>
      </c>
      <c s="32">
        <f>0+L342+L346+L350+L354+L358+L362+L366+L370+L374+L378+L382+L386+L390+L394</f>
      </c>
      <c s="32">
        <f>0+M342+M346+M350+M354+M358+M362+M366+M370+M374+M378+M382+M386+M390+M394</f>
      </c>
    </row>
    <row r="342" spans="1:16" ht="12.75">
      <c r="A342" t="s">
        <v>49</v>
      </c>
      <c s="34" t="s">
        <v>9269</v>
      </c>
      <c s="34" t="s">
        <v>9170</v>
      </c>
      <c s="35" t="s">
        <v>52</v>
      </c>
      <c s="6" t="s">
        <v>9171</v>
      </c>
      <c s="36" t="s">
        <v>64</v>
      </c>
      <c s="37">
        <v>26</v>
      </c>
      <c s="36">
        <v>0</v>
      </c>
      <c s="36">
        <f>ROUND(G342*H342,6)</f>
      </c>
      <c r="L342" s="38">
        <v>0</v>
      </c>
      <c s="32">
        <f>ROUND(ROUND(L342,2)*ROUND(G342,3),2)</f>
      </c>
      <c s="36" t="s">
        <v>1517</v>
      </c>
      <c>
        <f>(M342*21)/100</f>
      </c>
      <c t="s">
        <v>27</v>
      </c>
    </row>
    <row r="343" spans="1:5" ht="12.75">
      <c r="A343" s="35" t="s">
        <v>56</v>
      </c>
      <c r="E343" s="39" t="s">
        <v>52</v>
      </c>
    </row>
    <row r="344" spans="1:5" ht="12.75">
      <c r="A344" s="35" t="s">
        <v>57</v>
      </c>
      <c r="E344" s="40" t="s">
        <v>52</v>
      </c>
    </row>
    <row r="345" spans="1:5" ht="12.75">
      <c r="A345" t="s">
        <v>59</v>
      </c>
      <c r="E345" s="39" t="s">
        <v>52</v>
      </c>
    </row>
    <row r="346" spans="1:16" ht="12.75">
      <c r="A346" t="s">
        <v>49</v>
      </c>
      <c s="34" t="s">
        <v>9270</v>
      </c>
      <c s="34" t="s">
        <v>9172</v>
      </c>
      <c s="35" t="s">
        <v>52</v>
      </c>
      <c s="6" t="s">
        <v>9173</v>
      </c>
      <c s="36" t="s">
        <v>64</v>
      </c>
      <c s="37">
        <v>4</v>
      </c>
      <c s="36">
        <v>0</v>
      </c>
      <c s="36">
        <f>ROUND(G346*H346,6)</f>
      </c>
      <c r="L346" s="38">
        <v>0</v>
      </c>
      <c s="32">
        <f>ROUND(ROUND(L346,2)*ROUND(G346,3),2)</f>
      </c>
      <c s="36" t="s">
        <v>1517</v>
      </c>
      <c>
        <f>(M346*21)/100</f>
      </c>
      <c t="s">
        <v>27</v>
      </c>
    </row>
    <row r="347" spans="1:5" ht="12.75">
      <c r="A347" s="35" t="s">
        <v>56</v>
      </c>
      <c r="E347" s="39" t="s">
        <v>52</v>
      </c>
    </row>
    <row r="348" spans="1:5" ht="12.75">
      <c r="A348" s="35" t="s">
        <v>57</v>
      </c>
      <c r="E348" s="40" t="s">
        <v>52</v>
      </c>
    </row>
    <row r="349" spans="1:5" ht="12.75">
      <c r="A349" t="s">
        <v>59</v>
      </c>
      <c r="E349" s="39" t="s">
        <v>52</v>
      </c>
    </row>
    <row r="350" spans="1:16" ht="12.75">
      <c r="A350" t="s">
        <v>49</v>
      </c>
      <c s="34" t="s">
        <v>9271</v>
      </c>
      <c s="34" t="s">
        <v>9272</v>
      </c>
      <c s="35" t="s">
        <v>52</v>
      </c>
      <c s="6" t="s">
        <v>9273</v>
      </c>
      <c s="36" t="s">
        <v>64</v>
      </c>
      <c s="37">
        <v>2</v>
      </c>
      <c s="36">
        <v>0</v>
      </c>
      <c s="36">
        <f>ROUND(G350*H350,6)</f>
      </c>
      <c r="L350" s="38">
        <v>0</v>
      </c>
      <c s="32">
        <f>ROUND(ROUND(L350,2)*ROUND(G350,3),2)</f>
      </c>
      <c s="36" t="s">
        <v>1517</v>
      </c>
      <c>
        <f>(M350*21)/100</f>
      </c>
      <c t="s">
        <v>27</v>
      </c>
    </row>
    <row r="351" spans="1:5" ht="12.75">
      <c r="A351" s="35" t="s">
        <v>56</v>
      </c>
      <c r="E351" s="39" t="s">
        <v>52</v>
      </c>
    </row>
    <row r="352" spans="1:5" ht="12.75">
      <c r="A352" s="35" t="s">
        <v>57</v>
      </c>
      <c r="E352" s="40" t="s">
        <v>52</v>
      </c>
    </row>
    <row r="353" spans="1:5" ht="12.75">
      <c r="A353" t="s">
        <v>59</v>
      </c>
      <c r="E353" s="39" t="s">
        <v>52</v>
      </c>
    </row>
    <row r="354" spans="1:16" ht="12.75">
      <c r="A354" t="s">
        <v>49</v>
      </c>
      <c s="34" t="s">
        <v>9274</v>
      </c>
      <c s="34" t="s">
        <v>9174</v>
      </c>
      <c s="35" t="s">
        <v>52</v>
      </c>
      <c s="6" t="s">
        <v>9175</v>
      </c>
      <c s="36" t="s">
        <v>64</v>
      </c>
      <c s="37">
        <v>176</v>
      </c>
      <c s="36">
        <v>0</v>
      </c>
      <c s="36">
        <f>ROUND(G354*H354,6)</f>
      </c>
      <c r="L354" s="38">
        <v>0</v>
      </c>
      <c s="32">
        <f>ROUND(ROUND(L354,2)*ROUND(G354,3),2)</f>
      </c>
      <c s="36" t="s">
        <v>1517</v>
      </c>
      <c>
        <f>(M354*21)/100</f>
      </c>
      <c t="s">
        <v>27</v>
      </c>
    </row>
    <row r="355" spans="1:5" ht="12.75">
      <c r="A355" s="35" t="s">
        <v>56</v>
      </c>
      <c r="E355" s="39" t="s">
        <v>9275</v>
      </c>
    </row>
    <row r="356" spans="1:5" ht="12.75">
      <c r="A356" s="35" t="s">
        <v>57</v>
      </c>
      <c r="E356" s="40" t="s">
        <v>52</v>
      </c>
    </row>
    <row r="357" spans="1:5" ht="12.75">
      <c r="A357" t="s">
        <v>59</v>
      </c>
      <c r="E357" s="39" t="s">
        <v>52</v>
      </c>
    </row>
    <row r="358" spans="1:16" ht="12.75">
      <c r="A358" t="s">
        <v>49</v>
      </c>
      <c s="34" t="s">
        <v>9276</v>
      </c>
      <c s="34" t="s">
        <v>9177</v>
      </c>
      <c s="35" t="s">
        <v>69</v>
      </c>
      <c s="6" t="s">
        <v>9178</v>
      </c>
      <c s="36" t="s">
        <v>64</v>
      </c>
      <c s="37">
        <v>64</v>
      </c>
      <c s="36">
        <v>0</v>
      </c>
      <c s="36">
        <f>ROUND(G358*H358,6)</f>
      </c>
      <c r="L358" s="38">
        <v>0</v>
      </c>
      <c s="32">
        <f>ROUND(ROUND(L358,2)*ROUND(G358,3),2)</f>
      </c>
      <c s="36" t="s">
        <v>1517</v>
      </c>
      <c>
        <f>(M358*21)/100</f>
      </c>
      <c t="s">
        <v>27</v>
      </c>
    </row>
    <row r="359" spans="1:5" ht="12.75">
      <c r="A359" s="35" t="s">
        <v>56</v>
      </c>
      <c r="E359" s="39" t="s">
        <v>9277</v>
      </c>
    </row>
    <row r="360" spans="1:5" ht="12.75">
      <c r="A360" s="35" t="s">
        <v>57</v>
      </c>
      <c r="E360" s="40" t="s">
        <v>52</v>
      </c>
    </row>
    <row r="361" spans="1:5" ht="12.75">
      <c r="A361" t="s">
        <v>59</v>
      </c>
      <c r="E361" s="39" t="s">
        <v>52</v>
      </c>
    </row>
    <row r="362" spans="1:16" ht="12.75">
      <c r="A362" t="s">
        <v>49</v>
      </c>
      <c s="34" t="s">
        <v>9278</v>
      </c>
      <c s="34" t="s">
        <v>9174</v>
      </c>
      <c s="35" t="s">
        <v>69</v>
      </c>
      <c s="6" t="s">
        <v>9175</v>
      </c>
      <c s="36" t="s">
        <v>64</v>
      </c>
      <c s="37">
        <v>30</v>
      </c>
      <c s="36">
        <v>0</v>
      </c>
      <c s="36">
        <f>ROUND(G362*H362,6)</f>
      </c>
      <c r="L362" s="38">
        <v>0</v>
      </c>
      <c s="32">
        <f>ROUND(ROUND(L362,2)*ROUND(G362,3),2)</f>
      </c>
      <c s="36" t="s">
        <v>1517</v>
      </c>
      <c>
        <f>(M362*21)/100</f>
      </c>
      <c t="s">
        <v>27</v>
      </c>
    </row>
    <row r="363" spans="1:5" ht="12.75">
      <c r="A363" s="35" t="s">
        <v>56</v>
      </c>
      <c r="E363" s="39" t="s">
        <v>9279</v>
      </c>
    </row>
    <row r="364" spans="1:5" ht="12.75">
      <c r="A364" s="35" t="s">
        <v>57</v>
      </c>
      <c r="E364" s="40" t="s">
        <v>52</v>
      </c>
    </row>
    <row r="365" spans="1:5" ht="12.75">
      <c r="A365" t="s">
        <v>59</v>
      </c>
      <c r="E365" s="39" t="s">
        <v>52</v>
      </c>
    </row>
    <row r="366" spans="1:16" ht="12.75">
      <c r="A366" t="s">
        <v>49</v>
      </c>
      <c s="34" t="s">
        <v>9280</v>
      </c>
      <c s="34" t="s">
        <v>9177</v>
      </c>
      <c s="35" t="s">
        <v>52</v>
      </c>
      <c s="6" t="s">
        <v>9178</v>
      </c>
      <c s="36" t="s">
        <v>64</v>
      </c>
      <c s="37">
        <v>22</v>
      </c>
      <c s="36">
        <v>0</v>
      </c>
      <c s="36">
        <f>ROUND(G366*H366,6)</f>
      </c>
      <c r="L366" s="38">
        <v>0</v>
      </c>
      <c s="32">
        <f>ROUND(ROUND(L366,2)*ROUND(G366,3),2)</f>
      </c>
      <c s="36" t="s">
        <v>1517</v>
      </c>
      <c>
        <f>(M366*21)/100</f>
      </c>
      <c t="s">
        <v>27</v>
      </c>
    </row>
    <row r="367" spans="1:5" ht="12.75">
      <c r="A367" s="35" t="s">
        <v>56</v>
      </c>
      <c r="E367" s="39" t="s">
        <v>9281</v>
      </c>
    </row>
    <row r="368" spans="1:5" ht="12.75">
      <c r="A368" s="35" t="s">
        <v>57</v>
      </c>
      <c r="E368" s="40" t="s">
        <v>52</v>
      </c>
    </row>
    <row r="369" spans="1:5" ht="12.75">
      <c r="A369" t="s">
        <v>59</v>
      </c>
      <c r="E369" s="39" t="s">
        <v>52</v>
      </c>
    </row>
    <row r="370" spans="1:16" ht="12.75">
      <c r="A370" t="s">
        <v>49</v>
      </c>
      <c s="34" t="s">
        <v>9282</v>
      </c>
      <c s="34" t="s">
        <v>9179</v>
      </c>
      <c s="35" t="s">
        <v>52</v>
      </c>
      <c s="6" t="s">
        <v>9180</v>
      </c>
      <c s="36" t="s">
        <v>64</v>
      </c>
      <c s="37">
        <v>4</v>
      </c>
      <c s="36">
        <v>0</v>
      </c>
      <c s="36">
        <f>ROUND(G370*H370,6)</f>
      </c>
      <c r="L370" s="38">
        <v>0</v>
      </c>
      <c s="32">
        <f>ROUND(ROUND(L370,2)*ROUND(G370,3),2)</f>
      </c>
      <c s="36" t="s">
        <v>1517</v>
      </c>
      <c>
        <f>(M370*21)/100</f>
      </c>
      <c t="s">
        <v>27</v>
      </c>
    </row>
    <row r="371" spans="1:5" ht="12.75">
      <c r="A371" s="35" t="s">
        <v>56</v>
      </c>
      <c r="E371" s="39" t="s">
        <v>9181</v>
      </c>
    </row>
    <row r="372" spans="1:5" ht="12.75">
      <c r="A372" s="35" t="s">
        <v>57</v>
      </c>
      <c r="E372" s="40" t="s">
        <v>52</v>
      </c>
    </row>
    <row r="373" spans="1:5" ht="12.75">
      <c r="A373" t="s">
        <v>59</v>
      </c>
      <c r="E373" s="39" t="s">
        <v>52</v>
      </c>
    </row>
    <row r="374" spans="1:16" ht="12.75">
      <c r="A374" t="s">
        <v>49</v>
      </c>
      <c s="34" t="s">
        <v>9283</v>
      </c>
      <c s="34" t="s">
        <v>9284</v>
      </c>
      <c s="35" t="s">
        <v>52</v>
      </c>
      <c s="6" t="s">
        <v>9285</v>
      </c>
      <c s="36" t="s">
        <v>64</v>
      </c>
      <c s="37">
        <v>2</v>
      </c>
      <c s="36">
        <v>0</v>
      </c>
      <c s="36">
        <f>ROUND(G374*H374,6)</f>
      </c>
      <c r="L374" s="38">
        <v>0</v>
      </c>
      <c s="32">
        <f>ROUND(ROUND(L374,2)*ROUND(G374,3),2)</f>
      </c>
      <c s="36" t="s">
        <v>1517</v>
      </c>
      <c>
        <f>(M374*21)/100</f>
      </c>
      <c t="s">
        <v>27</v>
      </c>
    </row>
    <row r="375" spans="1:5" ht="12.75">
      <c r="A375" s="35" t="s">
        <v>56</v>
      </c>
      <c r="E375" s="39" t="s">
        <v>9286</v>
      </c>
    </row>
    <row r="376" spans="1:5" ht="12.75">
      <c r="A376" s="35" t="s">
        <v>57</v>
      </c>
      <c r="E376" s="40" t="s">
        <v>52</v>
      </c>
    </row>
    <row r="377" spans="1:5" ht="12.75">
      <c r="A377" t="s">
        <v>59</v>
      </c>
      <c r="E377" s="39" t="s">
        <v>52</v>
      </c>
    </row>
    <row r="378" spans="1:16" ht="12.75">
      <c r="A378" t="s">
        <v>49</v>
      </c>
      <c s="34" t="s">
        <v>9287</v>
      </c>
      <c s="34" t="s">
        <v>9182</v>
      </c>
      <c s="35" t="s">
        <v>52</v>
      </c>
      <c s="6" t="s">
        <v>9183</v>
      </c>
      <c s="36" t="s">
        <v>64</v>
      </c>
      <c s="37">
        <v>26</v>
      </c>
      <c s="36">
        <v>0</v>
      </c>
      <c s="36">
        <f>ROUND(G378*H378,6)</f>
      </c>
      <c r="L378" s="38">
        <v>0</v>
      </c>
      <c s="32">
        <f>ROUND(ROUND(L378,2)*ROUND(G378,3),2)</f>
      </c>
      <c s="36" t="s">
        <v>1517</v>
      </c>
      <c>
        <f>(M378*21)/100</f>
      </c>
      <c t="s">
        <v>27</v>
      </c>
    </row>
    <row r="379" spans="1:5" ht="12.75">
      <c r="A379" s="35" t="s">
        <v>56</v>
      </c>
      <c r="E379" s="39" t="s">
        <v>52</v>
      </c>
    </row>
    <row r="380" spans="1:5" ht="12.75">
      <c r="A380" s="35" t="s">
        <v>57</v>
      </c>
      <c r="E380" s="40" t="s">
        <v>52</v>
      </c>
    </row>
    <row r="381" spans="1:5" ht="12.75">
      <c r="A381" t="s">
        <v>59</v>
      </c>
      <c r="E381" s="39" t="s">
        <v>52</v>
      </c>
    </row>
    <row r="382" spans="1:16" ht="12.75">
      <c r="A382" t="s">
        <v>49</v>
      </c>
      <c s="34" t="s">
        <v>9288</v>
      </c>
      <c s="34" t="s">
        <v>9184</v>
      </c>
      <c s="35" t="s">
        <v>52</v>
      </c>
      <c s="6" t="s">
        <v>9185</v>
      </c>
      <c s="36" t="s">
        <v>64</v>
      </c>
      <c s="37">
        <v>4</v>
      </c>
      <c s="36">
        <v>0</v>
      </c>
      <c s="36">
        <f>ROUND(G382*H382,6)</f>
      </c>
      <c r="L382" s="38">
        <v>0</v>
      </c>
      <c s="32">
        <f>ROUND(ROUND(L382,2)*ROUND(G382,3),2)</f>
      </c>
      <c s="36" t="s">
        <v>1517</v>
      </c>
      <c>
        <f>(M382*21)/100</f>
      </c>
      <c t="s">
        <v>27</v>
      </c>
    </row>
    <row r="383" spans="1:5" ht="12.75">
      <c r="A383" s="35" t="s">
        <v>56</v>
      </c>
      <c r="E383" s="39" t="s">
        <v>52</v>
      </c>
    </row>
    <row r="384" spans="1:5" ht="12.75">
      <c r="A384" s="35" t="s">
        <v>57</v>
      </c>
      <c r="E384" s="40" t="s">
        <v>52</v>
      </c>
    </row>
    <row r="385" spans="1:5" ht="12.75">
      <c r="A385" t="s">
        <v>59</v>
      </c>
      <c r="E385" s="39" t="s">
        <v>52</v>
      </c>
    </row>
    <row r="386" spans="1:16" ht="12.75">
      <c r="A386" t="s">
        <v>49</v>
      </c>
      <c s="34" t="s">
        <v>9289</v>
      </c>
      <c s="34" t="s">
        <v>9290</v>
      </c>
      <c s="35" t="s">
        <v>52</v>
      </c>
      <c s="6" t="s">
        <v>9291</v>
      </c>
      <c s="36" t="s">
        <v>64</v>
      </c>
      <c s="37">
        <v>2</v>
      </c>
      <c s="36">
        <v>0</v>
      </c>
      <c s="36">
        <f>ROUND(G386*H386,6)</f>
      </c>
      <c r="L386" s="38">
        <v>0</v>
      </c>
      <c s="32">
        <f>ROUND(ROUND(L386,2)*ROUND(G386,3),2)</f>
      </c>
      <c s="36" t="s">
        <v>1517</v>
      </c>
      <c>
        <f>(M386*21)/100</f>
      </c>
      <c t="s">
        <v>27</v>
      </c>
    </row>
    <row r="387" spans="1:5" ht="12.75">
      <c r="A387" s="35" t="s">
        <v>56</v>
      </c>
      <c r="E387" s="39" t="s">
        <v>52</v>
      </c>
    </row>
    <row r="388" spans="1:5" ht="12.75">
      <c r="A388" s="35" t="s">
        <v>57</v>
      </c>
      <c r="E388" s="40" t="s">
        <v>52</v>
      </c>
    </row>
    <row r="389" spans="1:5" ht="12.75">
      <c r="A389" t="s">
        <v>59</v>
      </c>
      <c r="E389" s="39" t="s">
        <v>52</v>
      </c>
    </row>
    <row r="390" spans="1:16" ht="12.75">
      <c r="A390" t="s">
        <v>49</v>
      </c>
      <c s="34" t="s">
        <v>9292</v>
      </c>
      <c s="34" t="s">
        <v>9186</v>
      </c>
      <c s="35" t="s">
        <v>52</v>
      </c>
      <c s="6" t="s">
        <v>9187</v>
      </c>
      <c s="36" t="s">
        <v>395</v>
      </c>
      <c s="37">
        <v>30</v>
      </c>
      <c s="36">
        <v>0</v>
      </c>
      <c s="36">
        <f>ROUND(G390*H390,6)</f>
      </c>
      <c r="L390" s="38">
        <v>0</v>
      </c>
      <c s="32">
        <f>ROUND(ROUND(L390,2)*ROUND(G390,3),2)</f>
      </c>
      <c s="36" t="s">
        <v>1517</v>
      </c>
      <c>
        <f>(M390*21)/100</f>
      </c>
      <c t="s">
        <v>27</v>
      </c>
    </row>
    <row r="391" spans="1:5" ht="12.75">
      <c r="A391" s="35" t="s">
        <v>56</v>
      </c>
      <c r="E391" s="39" t="s">
        <v>52</v>
      </c>
    </row>
    <row r="392" spans="1:5" ht="12.75">
      <c r="A392" s="35" t="s">
        <v>57</v>
      </c>
      <c r="E392" s="40" t="s">
        <v>52</v>
      </c>
    </row>
    <row r="393" spans="1:5" ht="12.75">
      <c r="A393" t="s">
        <v>59</v>
      </c>
      <c r="E393" s="39" t="s">
        <v>52</v>
      </c>
    </row>
    <row r="394" spans="1:16" ht="12.75">
      <c r="A394" t="s">
        <v>49</v>
      </c>
      <c s="34" t="s">
        <v>9293</v>
      </c>
      <c s="34" t="s">
        <v>9188</v>
      </c>
      <c s="35" t="s">
        <v>52</v>
      </c>
      <c s="6" t="s">
        <v>9189</v>
      </c>
      <c s="36" t="s">
        <v>64</v>
      </c>
      <c s="37">
        <v>6</v>
      </c>
      <c s="36">
        <v>0</v>
      </c>
      <c s="36">
        <f>ROUND(G394*H394,6)</f>
      </c>
      <c r="L394" s="38">
        <v>0</v>
      </c>
      <c s="32">
        <f>ROUND(ROUND(L394,2)*ROUND(G394,3),2)</f>
      </c>
      <c s="36" t="s">
        <v>1517</v>
      </c>
      <c>
        <f>(M394*21)/100</f>
      </c>
      <c t="s">
        <v>27</v>
      </c>
    </row>
    <row r="395" spans="1:5" ht="12.75">
      <c r="A395" s="35" t="s">
        <v>56</v>
      </c>
      <c r="E395" s="39" t="s">
        <v>52</v>
      </c>
    </row>
    <row r="396" spans="1:5" ht="12.75">
      <c r="A396" s="35" t="s">
        <v>57</v>
      </c>
      <c r="E396" s="40" t="s">
        <v>52</v>
      </c>
    </row>
    <row r="397" spans="1:5" ht="12.75">
      <c r="A397" t="s">
        <v>59</v>
      </c>
      <c r="E397" s="39" t="s">
        <v>52</v>
      </c>
    </row>
    <row r="398" spans="1:13" ht="12.75">
      <c r="A398" t="s">
        <v>46</v>
      </c>
      <c r="C398" s="31" t="s">
        <v>119</v>
      </c>
      <c r="E398" s="33" t="s">
        <v>9294</v>
      </c>
      <c r="J398" s="32">
        <f>0</f>
      </c>
      <c s="32">
        <f>0</f>
      </c>
      <c s="32">
        <f>0+L399+L403+L407+L411+L415+L419+L423+L427+L431+L435+L439+L443+L447+L451+L455+L459</f>
      </c>
      <c s="32">
        <f>0+M399+M403+M407+M411+M415+M419+M423+M427+M431+M435+M439+M443+M447+M451+M455+M459</f>
      </c>
    </row>
    <row r="399" spans="1:16" ht="12.75">
      <c r="A399" t="s">
        <v>49</v>
      </c>
      <c s="34" t="s">
        <v>9295</v>
      </c>
      <c s="34" t="s">
        <v>9170</v>
      </c>
      <c s="35" t="s">
        <v>52</v>
      </c>
      <c s="6" t="s">
        <v>9171</v>
      </c>
      <c s="36" t="s">
        <v>64</v>
      </c>
      <c s="37">
        <v>13</v>
      </c>
      <c s="36">
        <v>0</v>
      </c>
      <c s="36">
        <f>ROUND(G399*H399,6)</f>
      </c>
      <c r="L399" s="38">
        <v>0</v>
      </c>
      <c s="32">
        <f>ROUND(ROUND(L399,2)*ROUND(G399,3),2)</f>
      </c>
      <c s="36" t="s">
        <v>1517</v>
      </c>
      <c>
        <f>(M399*21)/100</f>
      </c>
      <c t="s">
        <v>27</v>
      </c>
    </row>
    <row r="400" spans="1:5" ht="12.75">
      <c r="A400" s="35" t="s">
        <v>56</v>
      </c>
      <c r="E400" s="39" t="s">
        <v>52</v>
      </c>
    </row>
    <row r="401" spans="1:5" ht="12.75">
      <c r="A401" s="35" t="s">
        <v>57</v>
      </c>
      <c r="E401" s="40" t="s">
        <v>52</v>
      </c>
    </row>
    <row r="402" spans="1:5" ht="12.75">
      <c r="A402" t="s">
        <v>59</v>
      </c>
      <c r="E402" s="39" t="s">
        <v>52</v>
      </c>
    </row>
    <row r="403" spans="1:16" ht="12.75">
      <c r="A403" t="s">
        <v>49</v>
      </c>
      <c s="34" t="s">
        <v>9296</v>
      </c>
      <c s="34" t="s">
        <v>9192</v>
      </c>
      <c s="35" t="s">
        <v>52</v>
      </c>
      <c s="6" t="s">
        <v>9193</v>
      </c>
      <c s="36" t="s">
        <v>64</v>
      </c>
      <c s="37">
        <v>2</v>
      </c>
      <c s="36">
        <v>0</v>
      </c>
      <c s="36">
        <f>ROUND(G403*H403,6)</f>
      </c>
      <c r="L403" s="38">
        <v>0</v>
      </c>
      <c s="32">
        <f>ROUND(ROUND(L403,2)*ROUND(G403,3),2)</f>
      </c>
      <c s="36" t="s">
        <v>1517</v>
      </c>
      <c>
        <f>(M403*21)/100</f>
      </c>
      <c t="s">
        <v>27</v>
      </c>
    </row>
    <row r="404" spans="1:5" ht="12.75">
      <c r="A404" s="35" t="s">
        <v>56</v>
      </c>
      <c r="E404" s="39" t="s">
        <v>52</v>
      </c>
    </row>
    <row r="405" spans="1:5" ht="12.75">
      <c r="A405" s="35" t="s">
        <v>57</v>
      </c>
      <c r="E405" s="40" t="s">
        <v>52</v>
      </c>
    </row>
    <row r="406" spans="1:5" ht="12.75">
      <c r="A406" t="s">
        <v>59</v>
      </c>
      <c r="E406" s="39" t="s">
        <v>52</v>
      </c>
    </row>
    <row r="407" spans="1:16" ht="12.75">
      <c r="A407" t="s">
        <v>49</v>
      </c>
      <c s="34" t="s">
        <v>9297</v>
      </c>
      <c s="34" t="s">
        <v>9272</v>
      </c>
      <c s="35" t="s">
        <v>52</v>
      </c>
      <c s="6" t="s">
        <v>9273</v>
      </c>
      <c s="36" t="s">
        <v>64</v>
      </c>
      <c s="37">
        <v>3</v>
      </c>
      <c s="36">
        <v>0</v>
      </c>
      <c s="36">
        <f>ROUND(G407*H407,6)</f>
      </c>
      <c r="L407" s="38">
        <v>0</v>
      </c>
      <c s="32">
        <f>ROUND(ROUND(L407,2)*ROUND(G407,3),2)</f>
      </c>
      <c s="36" t="s">
        <v>1517</v>
      </c>
      <c>
        <f>(M407*21)/100</f>
      </c>
      <c t="s">
        <v>27</v>
      </c>
    </row>
    <row r="408" spans="1:5" ht="12.75">
      <c r="A408" s="35" t="s">
        <v>56</v>
      </c>
      <c r="E408" s="39" t="s">
        <v>52</v>
      </c>
    </row>
    <row r="409" spans="1:5" ht="12.75">
      <c r="A409" s="35" t="s">
        <v>57</v>
      </c>
      <c r="E409" s="40" t="s">
        <v>52</v>
      </c>
    </row>
    <row r="410" spans="1:5" ht="12.75">
      <c r="A410" t="s">
        <v>59</v>
      </c>
      <c r="E410" s="39" t="s">
        <v>52</v>
      </c>
    </row>
    <row r="411" spans="1:16" ht="12.75">
      <c r="A411" t="s">
        <v>49</v>
      </c>
      <c s="34" t="s">
        <v>9298</v>
      </c>
      <c s="34" t="s">
        <v>9172</v>
      </c>
      <c s="35" t="s">
        <v>52</v>
      </c>
      <c s="6" t="s">
        <v>9173</v>
      </c>
      <c s="36" t="s">
        <v>64</v>
      </c>
      <c s="37">
        <v>2</v>
      </c>
      <c s="36">
        <v>0</v>
      </c>
      <c s="36">
        <f>ROUND(G411*H411,6)</f>
      </c>
      <c r="L411" s="38">
        <v>0</v>
      </c>
      <c s="32">
        <f>ROUND(ROUND(L411,2)*ROUND(G411,3),2)</f>
      </c>
      <c s="36" t="s">
        <v>1517</v>
      </c>
      <c>
        <f>(M411*21)/100</f>
      </c>
      <c t="s">
        <v>27</v>
      </c>
    </row>
    <row r="412" spans="1:5" ht="12.75">
      <c r="A412" s="35" t="s">
        <v>56</v>
      </c>
      <c r="E412" s="39" t="s">
        <v>52</v>
      </c>
    </row>
    <row r="413" spans="1:5" ht="12.75">
      <c r="A413" s="35" t="s">
        <v>57</v>
      </c>
      <c r="E413" s="40" t="s">
        <v>52</v>
      </c>
    </row>
    <row r="414" spans="1:5" ht="12.75">
      <c r="A414" t="s">
        <v>59</v>
      </c>
      <c r="E414" s="39" t="s">
        <v>52</v>
      </c>
    </row>
    <row r="415" spans="1:16" ht="12.75">
      <c r="A415" t="s">
        <v>49</v>
      </c>
      <c s="34" t="s">
        <v>9299</v>
      </c>
      <c s="34" t="s">
        <v>9174</v>
      </c>
      <c s="35" t="s">
        <v>52</v>
      </c>
      <c s="6" t="s">
        <v>9175</v>
      </c>
      <c s="36" t="s">
        <v>64</v>
      </c>
      <c s="37">
        <v>520</v>
      </c>
      <c s="36">
        <v>0</v>
      </c>
      <c s="36">
        <f>ROUND(G415*H415,6)</f>
      </c>
      <c r="L415" s="38">
        <v>0</v>
      </c>
      <c s="32">
        <f>ROUND(ROUND(L415,2)*ROUND(G415,3),2)</f>
      </c>
      <c s="36" t="s">
        <v>1517</v>
      </c>
      <c>
        <f>(M415*21)/100</f>
      </c>
      <c t="s">
        <v>27</v>
      </c>
    </row>
    <row r="416" spans="1:5" ht="12.75">
      <c r="A416" s="35" t="s">
        <v>56</v>
      </c>
      <c r="E416" s="39" t="s">
        <v>9300</v>
      </c>
    </row>
    <row r="417" spans="1:5" ht="12.75">
      <c r="A417" s="35" t="s">
        <v>57</v>
      </c>
      <c r="E417" s="40" t="s">
        <v>52</v>
      </c>
    </row>
    <row r="418" spans="1:5" ht="12.75">
      <c r="A418" t="s">
        <v>59</v>
      </c>
      <c r="E418" s="39" t="s">
        <v>52</v>
      </c>
    </row>
    <row r="419" spans="1:16" ht="12.75">
      <c r="A419" t="s">
        <v>49</v>
      </c>
      <c s="34" t="s">
        <v>9301</v>
      </c>
      <c s="34" t="s">
        <v>9206</v>
      </c>
      <c s="35" t="s">
        <v>52</v>
      </c>
      <c s="6" t="s">
        <v>9207</v>
      </c>
      <c s="36" t="s">
        <v>64</v>
      </c>
      <c s="37">
        <v>80</v>
      </c>
      <c s="36">
        <v>0</v>
      </c>
      <c s="36">
        <f>ROUND(G419*H419,6)</f>
      </c>
      <c r="L419" s="38">
        <v>0</v>
      </c>
      <c s="32">
        <f>ROUND(ROUND(L419,2)*ROUND(G419,3),2)</f>
      </c>
      <c s="36" t="s">
        <v>1517</v>
      </c>
      <c>
        <f>(M419*21)/100</f>
      </c>
      <c t="s">
        <v>27</v>
      </c>
    </row>
    <row r="420" spans="1:5" ht="12.75">
      <c r="A420" s="35" t="s">
        <v>56</v>
      </c>
      <c r="E420" s="39" t="s">
        <v>9302</v>
      </c>
    </row>
    <row r="421" spans="1:5" ht="12.75">
      <c r="A421" s="35" t="s">
        <v>57</v>
      </c>
      <c r="E421" s="40" t="s">
        <v>52</v>
      </c>
    </row>
    <row r="422" spans="1:5" ht="12.75">
      <c r="A422" t="s">
        <v>59</v>
      </c>
      <c r="E422" s="39" t="s">
        <v>52</v>
      </c>
    </row>
    <row r="423" spans="1:16" ht="12.75">
      <c r="A423" t="s">
        <v>49</v>
      </c>
      <c s="34" t="s">
        <v>9303</v>
      </c>
      <c s="34" t="s">
        <v>9284</v>
      </c>
      <c s="35" t="s">
        <v>52</v>
      </c>
      <c s="6" t="s">
        <v>9285</v>
      </c>
      <c s="36" t="s">
        <v>64</v>
      </c>
      <c s="37">
        <v>120</v>
      </c>
      <c s="36">
        <v>0</v>
      </c>
      <c s="36">
        <f>ROUND(G423*H423,6)</f>
      </c>
      <c r="L423" s="38">
        <v>0</v>
      </c>
      <c s="32">
        <f>ROUND(ROUND(L423,2)*ROUND(G423,3),2)</f>
      </c>
      <c s="36" t="s">
        <v>1517</v>
      </c>
      <c>
        <f>(M423*21)/100</f>
      </c>
      <c t="s">
        <v>27</v>
      </c>
    </row>
    <row r="424" spans="1:5" ht="12.75">
      <c r="A424" s="35" t="s">
        <v>56</v>
      </c>
      <c r="E424" s="39" t="s">
        <v>9304</v>
      </c>
    </row>
    <row r="425" spans="1:5" ht="12.75">
      <c r="A425" s="35" t="s">
        <v>57</v>
      </c>
      <c r="E425" s="40" t="s">
        <v>52</v>
      </c>
    </row>
    <row r="426" spans="1:5" ht="12.75">
      <c r="A426" t="s">
        <v>59</v>
      </c>
      <c r="E426" s="39" t="s">
        <v>52</v>
      </c>
    </row>
    <row r="427" spans="1:16" ht="12.75">
      <c r="A427" t="s">
        <v>49</v>
      </c>
      <c s="34" t="s">
        <v>9305</v>
      </c>
      <c s="34" t="s">
        <v>9179</v>
      </c>
      <c s="35" t="s">
        <v>52</v>
      </c>
      <c s="6" t="s">
        <v>9180</v>
      </c>
      <c s="36" t="s">
        <v>64</v>
      </c>
      <c s="37">
        <v>80</v>
      </c>
      <c s="36">
        <v>0</v>
      </c>
      <c s="36">
        <f>ROUND(G427*H427,6)</f>
      </c>
      <c r="L427" s="38">
        <v>0</v>
      </c>
      <c s="32">
        <f>ROUND(ROUND(L427,2)*ROUND(G427,3),2)</f>
      </c>
      <c s="36" t="s">
        <v>1517</v>
      </c>
      <c>
        <f>(M427*21)/100</f>
      </c>
      <c t="s">
        <v>27</v>
      </c>
    </row>
    <row r="428" spans="1:5" ht="12.75">
      <c r="A428" s="35" t="s">
        <v>56</v>
      </c>
      <c r="E428" s="39" t="s">
        <v>9302</v>
      </c>
    </row>
    <row r="429" spans="1:5" ht="12.75">
      <c r="A429" s="35" t="s">
        <v>57</v>
      </c>
      <c r="E429" s="40" t="s">
        <v>52</v>
      </c>
    </row>
    <row r="430" spans="1:5" ht="12.75">
      <c r="A430" t="s">
        <v>59</v>
      </c>
      <c r="E430" s="39" t="s">
        <v>52</v>
      </c>
    </row>
    <row r="431" spans="1:16" ht="12.75">
      <c r="A431" t="s">
        <v>49</v>
      </c>
      <c s="34" t="s">
        <v>9306</v>
      </c>
      <c s="34" t="s">
        <v>9177</v>
      </c>
      <c s="35" t="s">
        <v>52</v>
      </c>
      <c s="6" t="s">
        <v>9178</v>
      </c>
      <c s="36" t="s">
        <v>64</v>
      </c>
      <c s="37">
        <v>480</v>
      </c>
      <c s="36">
        <v>0</v>
      </c>
      <c s="36">
        <f>ROUND(G431*H431,6)</f>
      </c>
      <c r="L431" s="38">
        <v>0</v>
      </c>
      <c s="32">
        <f>ROUND(ROUND(L431,2)*ROUND(G431,3),2)</f>
      </c>
      <c s="36" t="s">
        <v>1517</v>
      </c>
      <c>
        <f>(M431*21)/100</f>
      </c>
      <c t="s">
        <v>27</v>
      </c>
    </row>
    <row r="432" spans="1:5" ht="12.75">
      <c r="A432" s="35" t="s">
        <v>56</v>
      </c>
      <c r="E432" s="39" t="s">
        <v>9307</v>
      </c>
    </row>
    <row r="433" spans="1:5" ht="12.75">
      <c r="A433" s="35" t="s">
        <v>57</v>
      </c>
      <c r="E433" s="40" t="s">
        <v>52</v>
      </c>
    </row>
    <row r="434" spans="1:5" ht="12.75">
      <c r="A434" t="s">
        <v>59</v>
      </c>
      <c r="E434" s="39" t="s">
        <v>52</v>
      </c>
    </row>
    <row r="435" spans="1:16" ht="12.75">
      <c r="A435" t="s">
        <v>49</v>
      </c>
      <c s="34" t="s">
        <v>9308</v>
      </c>
      <c s="34" t="s">
        <v>9182</v>
      </c>
      <c s="35" t="s">
        <v>52</v>
      </c>
      <c s="6" t="s">
        <v>9183</v>
      </c>
      <c s="36" t="s">
        <v>64</v>
      </c>
      <c s="37">
        <v>13</v>
      </c>
      <c s="36">
        <v>0</v>
      </c>
      <c s="36">
        <f>ROUND(G435*H435,6)</f>
      </c>
      <c r="L435" s="38">
        <v>0</v>
      </c>
      <c s="32">
        <f>ROUND(ROUND(L435,2)*ROUND(G435,3),2)</f>
      </c>
      <c s="36" t="s">
        <v>1517</v>
      </c>
      <c>
        <f>(M435*21)/100</f>
      </c>
      <c t="s">
        <v>27</v>
      </c>
    </row>
    <row r="436" spans="1:5" ht="12.75">
      <c r="A436" s="35" t="s">
        <v>56</v>
      </c>
      <c r="E436" s="39" t="s">
        <v>52</v>
      </c>
    </row>
    <row r="437" spans="1:5" ht="12.75">
      <c r="A437" s="35" t="s">
        <v>57</v>
      </c>
      <c r="E437" s="40" t="s">
        <v>52</v>
      </c>
    </row>
    <row r="438" spans="1:5" ht="12.75">
      <c r="A438" t="s">
        <v>59</v>
      </c>
      <c r="E438" s="39" t="s">
        <v>52</v>
      </c>
    </row>
    <row r="439" spans="1:16" ht="12.75">
      <c r="A439" t="s">
        <v>49</v>
      </c>
      <c s="34" t="s">
        <v>9309</v>
      </c>
      <c s="34" t="s">
        <v>9219</v>
      </c>
      <c s="35" t="s">
        <v>52</v>
      </c>
      <c s="6" t="s">
        <v>9220</v>
      </c>
      <c s="36" t="s">
        <v>64</v>
      </c>
      <c s="37">
        <v>2</v>
      </c>
      <c s="36">
        <v>0</v>
      </c>
      <c s="36">
        <f>ROUND(G439*H439,6)</f>
      </c>
      <c r="L439" s="38">
        <v>0</v>
      </c>
      <c s="32">
        <f>ROUND(ROUND(L439,2)*ROUND(G439,3),2)</f>
      </c>
      <c s="36" t="s">
        <v>1517</v>
      </c>
      <c>
        <f>(M439*21)/100</f>
      </c>
      <c t="s">
        <v>27</v>
      </c>
    </row>
    <row r="440" spans="1:5" ht="12.75">
      <c r="A440" s="35" t="s">
        <v>56</v>
      </c>
      <c r="E440" s="39" t="s">
        <v>52</v>
      </c>
    </row>
    <row r="441" spans="1:5" ht="12.75">
      <c r="A441" s="35" t="s">
        <v>57</v>
      </c>
      <c r="E441" s="40" t="s">
        <v>52</v>
      </c>
    </row>
    <row r="442" spans="1:5" ht="12.75">
      <c r="A442" t="s">
        <v>59</v>
      </c>
      <c r="E442" s="39" t="s">
        <v>52</v>
      </c>
    </row>
    <row r="443" spans="1:16" ht="12.75">
      <c r="A443" t="s">
        <v>49</v>
      </c>
      <c s="34" t="s">
        <v>9310</v>
      </c>
      <c s="34" t="s">
        <v>9184</v>
      </c>
      <c s="35" t="s">
        <v>52</v>
      </c>
      <c s="6" t="s">
        <v>9185</v>
      </c>
      <c s="36" t="s">
        <v>64</v>
      </c>
      <c s="37">
        <v>2</v>
      </c>
      <c s="36">
        <v>0</v>
      </c>
      <c s="36">
        <f>ROUND(G443*H443,6)</f>
      </c>
      <c r="L443" s="38">
        <v>0</v>
      </c>
      <c s="32">
        <f>ROUND(ROUND(L443,2)*ROUND(G443,3),2)</f>
      </c>
      <c s="36" t="s">
        <v>1517</v>
      </c>
      <c>
        <f>(M443*21)/100</f>
      </c>
      <c t="s">
        <v>27</v>
      </c>
    </row>
    <row r="444" spans="1:5" ht="12.75">
      <c r="A444" s="35" t="s">
        <v>56</v>
      </c>
      <c r="E444" s="39" t="s">
        <v>52</v>
      </c>
    </row>
    <row r="445" spans="1:5" ht="12.75">
      <c r="A445" s="35" t="s">
        <v>57</v>
      </c>
      <c r="E445" s="40" t="s">
        <v>52</v>
      </c>
    </row>
    <row r="446" spans="1:5" ht="12.75">
      <c r="A446" t="s">
        <v>59</v>
      </c>
      <c r="E446" s="39" t="s">
        <v>52</v>
      </c>
    </row>
    <row r="447" spans="1:16" ht="12.75">
      <c r="A447" t="s">
        <v>49</v>
      </c>
      <c s="34" t="s">
        <v>9311</v>
      </c>
      <c s="34" t="s">
        <v>9290</v>
      </c>
      <c s="35" t="s">
        <v>52</v>
      </c>
      <c s="6" t="s">
        <v>9291</v>
      </c>
      <c s="36" t="s">
        <v>64</v>
      </c>
      <c s="37">
        <v>3</v>
      </c>
      <c s="36">
        <v>0</v>
      </c>
      <c s="36">
        <f>ROUND(G447*H447,6)</f>
      </c>
      <c r="L447" s="38">
        <v>0</v>
      </c>
      <c s="32">
        <f>ROUND(ROUND(L447,2)*ROUND(G447,3),2)</f>
      </c>
      <c s="36" t="s">
        <v>1517</v>
      </c>
      <c>
        <f>(M447*21)/100</f>
      </c>
      <c t="s">
        <v>27</v>
      </c>
    </row>
    <row r="448" spans="1:5" ht="12.75">
      <c r="A448" s="35" t="s">
        <v>56</v>
      </c>
      <c r="E448" s="39" t="s">
        <v>52</v>
      </c>
    </row>
    <row r="449" spans="1:5" ht="12.75">
      <c r="A449" s="35" t="s">
        <v>57</v>
      </c>
      <c r="E449" s="40" t="s">
        <v>52</v>
      </c>
    </row>
    <row r="450" spans="1:5" ht="12.75">
      <c r="A450" t="s">
        <v>59</v>
      </c>
      <c r="E450" s="39" t="s">
        <v>52</v>
      </c>
    </row>
    <row r="451" spans="1:16" ht="12.75">
      <c r="A451" t="s">
        <v>49</v>
      </c>
      <c s="34" t="s">
        <v>9312</v>
      </c>
      <c s="34" t="s">
        <v>9186</v>
      </c>
      <c s="35" t="s">
        <v>52</v>
      </c>
      <c s="6" t="s">
        <v>9187</v>
      </c>
      <c s="36" t="s">
        <v>395</v>
      </c>
      <c s="37">
        <v>20</v>
      </c>
      <c s="36">
        <v>0</v>
      </c>
      <c s="36">
        <f>ROUND(G451*H451,6)</f>
      </c>
      <c r="L451" s="38">
        <v>0</v>
      </c>
      <c s="32">
        <f>ROUND(ROUND(L451,2)*ROUND(G451,3),2)</f>
      </c>
      <c s="36" t="s">
        <v>1517</v>
      </c>
      <c>
        <f>(M451*21)/100</f>
      </c>
      <c t="s">
        <v>27</v>
      </c>
    </row>
    <row r="452" spans="1:5" ht="12.75">
      <c r="A452" s="35" t="s">
        <v>56</v>
      </c>
      <c r="E452" s="39" t="s">
        <v>52</v>
      </c>
    </row>
    <row r="453" spans="1:5" ht="12.75">
      <c r="A453" s="35" t="s">
        <v>57</v>
      </c>
      <c r="E453" s="40" t="s">
        <v>52</v>
      </c>
    </row>
    <row r="454" spans="1:5" ht="12.75">
      <c r="A454" t="s">
        <v>59</v>
      </c>
      <c r="E454" s="39" t="s">
        <v>52</v>
      </c>
    </row>
    <row r="455" spans="1:16" ht="12.75">
      <c r="A455" t="s">
        <v>49</v>
      </c>
      <c s="34" t="s">
        <v>9313</v>
      </c>
      <c s="34" t="s">
        <v>9227</v>
      </c>
      <c s="35" t="s">
        <v>52</v>
      </c>
      <c s="6" t="s">
        <v>9228</v>
      </c>
      <c s="36" t="s">
        <v>64</v>
      </c>
      <c s="37">
        <v>2</v>
      </c>
      <c s="36">
        <v>0</v>
      </c>
      <c s="36">
        <f>ROUND(G455*H455,6)</f>
      </c>
      <c r="L455" s="38">
        <v>0</v>
      </c>
      <c s="32">
        <f>ROUND(ROUND(L455,2)*ROUND(G455,3),2)</f>
      </c>
      <c s="36" t="s">
        <v>1517</v>
      </c>
      <c>
        <f>(M455*21)/100</f>
      </c>
      <c t="s">
        <v>27</v>
      </c>
    </row>
    <row r="456" spans="1:5" ht="12.75">
      <c r="A456" s="35" t="s">
        <v>56</v>
      </c>
      <c r="E456" s="39" t="s">
        <v>52</v>
      </c>
    </row>
    <row r="457" spans="1:5" ht="12.75">
      <c r="A457" s="35" t="s">
        <v>57</v>
      </c>
      <c r="E457" s="40" t="s">
        <v>52</v>
      </c>
    </row>
    <row r="458" spans="1:5" ht="12.75">
      <c r="A458" t="s">
        <v>59</v>
      </c>
      <c r="E458" s="39" t="s">
        <v>52</v>
      </c>
    </row>
    <row r="459" spans="1:16" ht="12.75">
      <c r="A459" t="s">
        <v>49</v>
      </c>
      <c s="34" t="s">
        <v>9314</v>
      </c>
      <c s="34" t="s">
        <v>9188</v>
      </c>
      <c s="35" t="s">
        <v>52</v>
      </c>
      <c s="6" t="s">
        <v>9189</v>
      </c>
      <c s="36" t="s">
        <v>64</v>
      </c>
      <c s="37">
        <v>4</v>
      </c>
      <c s="36">
        <v>0</v>
      </c>
      <c s="36">
        <f>ROUND(G459*H459,6)</f>
      </c>
      <c r="L459" s="38">
        <v>0</v>
      </c>
      <c s="32">
        <f>ROUND(ROUND(L459,2)*ROUND(G459,3),2)</f>
      </c>
      <c s="36" t="s">
        <v>1517</v>
      </c>
      <c>
        <f>(M459*21)/100</f>
      </c>
      <c t="s">
        <v>27</v>
      </c>
    </row>
    <row r="460" spans="1:5" ht="12.75">
      <c r="A460" s="35" t="s">
        <v>56</v>
      </c>
      <c r="E460" s="39" t="s">
        <v>52</v>
      </c>
    </row>
    <row r="461" spans="1:5" ht="12.75">
      <c r="A461" s="35" t="s">
        <v>57</v>
      </c>
      <c r="E461" s="40" t="s">
        <v>52</v>
      </c>
    </row>
    <row r="462" spans="1:5" ht="12.75">
      <c r="A462" t="s">
        <v>59</v>
      </c>
      <c r="E462" s="39" t="s">
        <v>52</v>
      </c>
    </row>
    <row r="463" spans="1:13" ht="12.75">
      <c r="A463" t="s">
        <v>46</v>
      </c>
      <c r="C463" s="31" t="s">
        <v>27</v>
      </c>
      <c r="E463" s="33" t="s">
        <v>9315</v>
      </c>
      <c r="J463" s="32">
        <f>0</f>
      </c>
      <c s="32">
        <f>0</f>
      </c>
      <c s="32">
        <f>0+L464+L468+L472+L476+L480+L484+L488+L492+L496+L500</f>
      </c>
      <c s="32">
        <f>0+M464+M468+M472+M476+M480+M484+M488+M492+M496+M500</f>
      </c>
    </row>
    <row r="464" spans="1:16" ht="12.75">
      <c r="A464" t="s">
        <v>49</v>
      </c>
      <c s="34" t="s">
        <v>214</v>
      </c>
      <c s="34" t="s">
        <v>9170</v>
      </c>
      <c s="35" t="s">
        <v>52</v>
      </c>
      <c s="6" t="s">
        <v>9171</v>
      </c>
      <c s="36" t="s">
        <v>64</v>
      </c>
      <c s="37">
        <v>25</v>
      </c>
      <c s="36">
        <v>0</v>
      </c>
      <c s="36">
        <f>ROUND(G464*H464,6)</f>
      </c>
      <c r="L464" s="38">
        <v>0</v>
      </c>
      <c s="32">
        <f>ROUND(ROUND(L464,2)*ROUND(G464,3),2)</f>
      </c>
      <c s="36" t="s">
        <v>1517</v>
      </c>
      <c>
        <f>(M464*21)/100</f>
      </c>
      <c t="s">
        <v>27</v>
      </c>
    </row>
    <row r="465" spans="1:5" ht="12.75">
      <c r="A465" s="35" t="s">
        <v>56</v>
      </c>
      <c r="E465" s="39" t="s">
        <v>52</v>
      </c>
    </row>
    <row r="466" spans="1:5" ht="12.75">
      <c r="A466" s="35" t="s">
        <v>57</v>
      </c>
      <c r="E466" s="40" t="s">
        <v>52</v>
      </c>
    </row>
    <row r="467" spans="1:5" ht="12.75">
      <c r="A467" t="s">
        <v>59</v>
      </c>
      <c r="E467" s="39" t="s">
        <v>52</v>
      </c>
    </row>
    <row r="468" spans="1:16" ht="12.75">
      <c r="A468" t="s">
        <v>49</v>
      </c>
      <c s="34" t="s">
        <v>217</v>
      </c>
      <c s="34" t="s">
        <v>9192</v>
      </c>
      <c s="35" t="s">
        <v>52</v>
      </c>
      <c s="6" t="s">
        <v>9193</v>
      </c>
      <c s="36" t="s">
        <v>64</v>
      </c>
      <c s="37">
        <v>7</v>
      </c>
      <c s="36">
        <v>0</v>
      </c>
      <c s="36">
        <f>ROUND(G468*H468,6)</f>
      </c>
      <c r="L468" s="38">
        <v>0</v>
      </c>
      <c s="32">
        <f>ROUND(ROUND(L468,2)*ROUND(G468,3),2)</f>
      </c>
      <c s="36" t="s">
        <v>1517</v>
      </c>
      <c>
        <f>(M468*21)/100</f>
      </c>
      <c t="s">
        <v>27</v>
      </c>
    </row>
    <row r="469" spans="1:5" ht="12.75">
      <c r="A469" s="35" t="s">
        <v>56</v>
      </c>
      <c r="E469" s="39" t="s">
        <v>52</v>
      </c>
    </row>
    <row r="470" spans="1:5" ht="12.75">
      <c r="A470" s="35" t="s">
        <v>57</v>
      </c>
      <c r="E470" s="40" t="s">
        <v>52</v>
      </c>
    </row>
    <row r="471" spans="1:5" ht="12.75">
      <c r="A471" t="s">
        <v>59</v>
      </c>
      <c r="E471" s="39" t="s">
        <v>52</v>
      </c>
    </row>
    <row r="472" spans="1:16" ht="12.75">
      <c r="A472" t="s">
        <v>49</v>
      </c>
      <c s="34" t="s">
        <v>220</v>
      </c>
      <c s="34" t="s">
        <v>9174</v>
      </c>
      <c s="35" t="s">
        <v>52</v>
      </c>
      <c s="6" t="s">
        <v>9175</v>
      </c>
      <c s="36" t="s">
        <v>64</v>
      </c>
      <c s="37">
        <v>1125</v>
      </c>
      <c s="36">
        <v>0</v>
      </c>
      <c s="36">
        <f>ROUND(G472*H472,6)</f>
      </c>
      <c r="L472" s="38">
        <v>0</v>
      </c>
      <c s="32">
        <f>ROUND(ROUND(L472,2)*ROUND(G472,3),2)</f>
      </c>
      <c s="36" t="s">
        <v>1517</v>
      </c>
      <c>
        <f>(M472*21)/100</f>
      </c>
      <c t="s">
        <v>27</v>
      </c>
    </row>
    <row r="473" spans="1:5" ht="12.75">
      <c r="A473" s="35" t="s">
        <v>56</v>
      </c>
      <c r="E473" s="39" t="s">
        <v>9316</v>
      </c>
    </row>
    <row r="474" spans="1:5" ht="12.75">
      <c r="A474" s="35" t="s">
        <v>57</v>
      </c>
      <c r="E474" s="40" t="s">
        <v>52</v>
      </c>
    </row>
    <row r="475" spans="1:5" ht="12.75">
      <c r="A475" t="s">
        <v>59</v>
      </c>
      <c r="E475" s="39" t="s">
        <v>52</v>
      </c>
    </row>
    <row r="476" spans="1:16" ht="12.75">
      <c r="A476" t="s">
        <v>49</v>
      </c>
      <c s="34" t="s">
        <v>223</v>
      </c>
      <c s="34" t="s">
        <v>9206</v>
      </c>
      <c s="35" t="s">
        <v>52</v>
      </c>
      <c s="6" t="s">
        <v>9207</v>
      </c>
      <c s="36" t="s">
        <v>64</v>
      </c>
      <c s="37">
        <v>315</v>
      </c>
      <c s="36">
        <v>0</v>
      </c>
      <c s="36">
        <f>ROUND(G476*H476,6)</f>
      </c>
      <c r="L476" s="38">
        <v>0</v>
      </c>
      <c s="32">
        <f>ROUND(ROUND(L476,2)*ROUND(G476,3),2)</f>
      </c>
      <c s="36" t="s">
        <v>1517</v>
      </c>
      <c>
        <f>(M476*21)/100</f>
      </c>
      <c t="s">
        <v>27</v>
      </c>
    </row>
    <row r="477" spans="1:5" ht="12.75">
      <c r="A477" s="35" t="s">
        <v>56</v>
      </c>
      <c r="E477" s="39" t="s">
        <v>9317</v>
      </c>
    </row>
    <row r="478" spans="1:5" ht="12.75">
      <c r="A478" s="35" t="s">
        <v>57</v>
      </c>
      <c r="E478" s="40" t="s">
        <v>52</v>
      </c>
    </row>
    <row r="479" spans="1:5" ht="12.75">
      <c r="A479" t="s">
        <v>59</v>
      </c>
      <c r="E479" s="39" t="s">
        <v>52</v>
      </c>
    </row>
    <row r="480" spans="1:16" ht="12.75">
      <c r="A480" t="s">
        <v>49</v>
      </c>
      <c s="34" t="s">
        <v>226</v>
      </c>
      <c s="34" t="s">
        <v>9177</v>
      </c>
      <c s="35" t="s">
        <v>52</v>
      </c>
      <c s="6" t="s">
        <v>9178</v>
      </c>
      <c s="36" t="s">
        <v>64</v>
      </c>
      <c s="37">
        <v>1530</v>
      </c>
      <c s="36">
        <v>0</v>
      </c>
      <c s="36">
        <f>ROUND(G480*H480,6)</f>
      </c>
      <c r="L480" s="38">
        <v>0</v>
      </c>
      <c s="32">
        <f>ROUND(ROUND(L480,2)*ROUND(G480,3),2)</f>
      </c>
      <c s="36" t="s">
        <v>1517</v>
      </c>
      <c>
        <f>(M480*21)/100</f>
      </c>
      <c t="s">
        <v>27</v>
      </c>
    </row>
    <row r="481" spans="1:5" ht="12.75">
      <c r="A481" s="35" t="s">
        <v>56</v>
      </c>
      <c r="E481" s="39" t="s">
        <v>9318</v>
      </c>
    </row>
    <row r="482" spans="1:5" ht="12.75">
      <c r="A482" s="35" t="s">
        <v>57</v>
      </c>
      <c r="E482" s="40" t="s">
        <v>52</v>
      </c>
    </row>
    <row r="483" spans="1:5" ht="12.75">
      <c r="A483" t="s">
        <v>59</v>
      </c>
      <c r="E483" s="39" t="s">
        <v>52</v>
      </c>
    </row>
    <row r="484" spans="1:16" ht="12.75">
      <c r="A484" t="s">
        <v>49</v>
      </c>
      <c s="34" t="s">
        <v>229</v>
      </c>
      <c s="34" t="s">
        <v>9182</v>
      </c>
      <c s="35" t="s">
        <v>52</v>
      </c>
      <c s="6" t="s">
        <v>9183</v>
      </c>
      <c s="36" t="s">
        <v>64</v>
      </c>
      <c s="37">
        <v>25</v>
      </c>
      <c s="36">
        <v>0</v>
      </c>
      <c s="36">
        <f>ROUND(G484*H484,6)</f>
      </c>
      <c r="L484" s="38">
        <v>0</v>
      </c>
      <c s="32">
        <f>ROUND(ROUND(L484,2)*ROUND(G484,3),2)</f>
      </c>
      <c s="36" t="s">
        <v>1517</v>
      </c>
      <c>
        <f>(M484*21)/100</f>
      </c>
      <c t="s">
        <v>27</v>
      </c>
    </row>
    <row r="485" spans="1:5" ht="12.75">
      <c r="A485" s="35" t="s">
        <v>56</v>
      </c>
      <c r="E485" s="39" t="s">
        <v>52</v>
      </c>
    </row>
    <row r="486" spans="1:5" ht="12.75">
      <c r="A486" s="35" t="s">
        <v>57</v>
      </c>
      <c r="E486" s="40" t="s">
        <v>52</v>
      </c>
    </row>
    <row r="487" spans="1:5" ht="12.75">
      <c r="A487" t="s">
        <v>59</v>
      </c>
      <c r="E487" s="39" t="s">
        <v>52</v>
      </c>
    </row>
    <row r="488" spans="1:16" ht="12.75">
      <c r="A488" t="s">
        <v>49</v>
      </c>
      <c s="34" t="s">
        <v>232</v>
      </c>
      <c s="34" t="s">
        <v>9219</v>
      </c>
      <c s="35" t="s">
        <v>52</v>
      </c>
      <c s="6" t="s">
        <v>9220</v>
      </c>
      <c s="36" t="s">
        <v>64</v>
      </c>
      <c s="37">
        <v>7</v>
      </c>
      <c s="36">
        <v>0</v>
      </c>
      <c s="36">
        <f>ROUND(G488*H488,6)</f>
      </c>
      <c r="L488" s="38">
        <v>0</v>
      </c>
      <c s="32">
        <f>ROUND(ROUND(L488,2)*ROUND(G488,3),2)</f>
      </c>
      <c s="36" t="s">
        <v>1517</v>
      </c>
      <c>
        <f>(M488*21)/100</f>
      </c>
      <c t="s">
        <v>27</v>
      </c>
    </row>
    <row r="489" spans="1:5" ht="12.75">
      <c r="A489" s="35" t="s">
        <v>56</v>
      </c>
      <c r="E489" s="39" t="s">
        <v>52</v>
      </c>
    </row>
    <row r="490" spans="1:5" ht="12.75">
      <c r="A490" s="35" t="s">
        <v>57</v>
      </c>
      <c r="E490" s="40" t="s">
        <v>52</v>
      </c>
    </row>
    <row r="491" spans="1:5" ht="12.75">
      <c r="A491" t="s">
        <v>59</v>
      </c>
      <c r="E491" s="39" t="s">
        <v>52</v>
      </c>
    </row>
    <row r="492" spans="1:16" ht="12.75">
      <c r="A492" t="s">
        <v>49</v>
      </c>
      <c s="34" t="s">
        <v>235</v>
      </c>
      <c s="34" t="s">
        <v>9186</v>
      </c>
      <c s="35" t="s">
        <v>52</v>
      </c>
      <c s="6" t="s">
        <v>9187</v>
      </c>
      <c s="36" t="s">
        <v>395</v>
      </c>
      <c s="37">
        <v>40</v>
      </c>
      <c s="36">
        <v>0</v>
      </c>
      <c s="36">
        <f>ROUND(G492*H492,6)</f>
      </c>
      <c r="L492" s="38">
        <v>0</v>
      </c>
      <c s="32">
        <f>ROUND(ROUND(L492,2)*ROUND(G492,3),2)</f>
      </c>
      <c s="36" t="s">
        <v>1517</v>
      </c>
      <c>
        <f>(M492*21)/100</f>
      </c>
      <c t="s">
        <v>27</v>
      </c>
    </row>
    <row r="493" spans="1:5" ht="12.75">
      <c r="A493" s="35" t="s">
        <v>56</v>
      </c>
      <c r="E493" s="39" t="s">
        <v>52</v>
      </c>
    </row>
    <row r="494" spans="1:5" ht="12.75">
      <c r="A494" s="35" t="s">
        <v>57</v>
      </c>
      <c r="E494" s="40" t="s">
        <v>52</v>
      </c>
    </row>
    <row r="495" spans="1:5" ht="12.75">
      <c r="A495" t="s">
        <v>59</v>
      </c>
      <c r="E495" s="39" t="s">
        <v>52</v>
      </c>
    </row>
    <row r="496" spans="1:16" ht="12.75">
      <c r="A496" t="s">
        <v>49</v>
      </c>
      <c s="34" t="s">
        <v>238</v>
      </c>
      <c s="34" t="s">
        <v>9227</v>
      </c>
      <c s="35" t="s">
        <v>52</v>
      </c>
      <c s="6" t="s">
        <v>9228</v>
      </c>
      <c s="36" t="s">
        <v>64</v>
      </c>
      <c s="37">
        <v>7</v>
      </c>
      <c s="36">
        <v>0</v>
      </c>
      <c s="36">
        <f>ROUND(G496*H496,6)</f>
      </c>
      <c r="L496" s="38">
        <v>0</v>
      </c>
      <c s="32">
        <f>ROUND(ROUND(L496,2)*ROUND(G496,3),2)</f>
      </c>
      <c s="36" t="s">
        <v>1517</v>
      </c>
      <c>
        <f>(M496*21)/100</f>
      </c>
      <c t="s">
        <v>27</v>
      </c>
    </row>
    <row r="497" spans="1:5" ht="12.75">
      <c r="A497" s="35" t="s">
        <v>56</v>
      </c>
      <c r="E497" s="39" t="s">
        <v>52</v>
      </c>
    </row>
    <row r="498" spans="1:5" ht="12.75">
      <c r="A498" s="35" t="s">
        <v>57</v>
      </c>
      <c r="E498" s="40" t="s">
        <v>52</v>
      </c>
    </row>
    <row r="499" spans="1:5" ht="12.75">
      <c r="A499" t="s">
        <v>59</v>
      </c>
      <c r="E499" s="39" t="s">
        <v>52</v>
      </c>
    </row>
    <row r="500" spans="1:16" ht="12.75">
      <c r="A500" t="s">
        <v>49</v>
      </c>
      <c s="34" t="s">
        <v>241</v>
      </c>
      <c s="34" t="s">
        <v>9188</v>
      </c>
      <c s="35" t="s">
        <v>52</v>
      </c>
      <c s="6" t="s">
        <v>9189</v>
      </c>
      <c s="36" t="s">
        <v>64</v>
      </c>
      <c s="37">
        <v>2</v>
      </c>
      <c s="36">
        <v>0</v>
      </c>
      <c s="36">
        <f>ROUND(G500*H500,6)</f>
      </c>
      <c r="L500" s="38">
        <v>0</v>
      </c>
      <c s="32">
        <f>ROUND(ROUND(L500,2)*ROUND(G500,3),2)</f>
      </c>
      <c s="36" t="s">
        <v>1517</v>
      </c>
      <c>
        <f>(M500*21)/100</f>
      </c>
      <c t="s">
        <v>27</v>
      </c>
    </row>
    <row r="501" spans="1:5" ht="12.75">
      <c r="A501" s="35" t="s">
        <v>56</v>
      </c>
      <c r="E501" s="39" t="s">
        <v>52</v>
      </c>
    </row>
    <row r="502" spans="1:5" ht="12.75">
      <c r="A502" s="35" t="s">
        <v>57</v>
      </c>
      <c r="E502" s="40" t="s">
        <v>52</v>
      </c>
    </row>
    <row r="503" spans="1:5" ht="12.75">
      <c r="A503" t="s">
        <v>59</v>
      </c>
      <c r="E503" s="39" t="s">
        <v>52</v>
      </c>
    </row>
    <row r="504" spans="1:13" ht="12.75">
      <c r="A504" t="s">
        <v>46</v>
      </c>
      <c r="C504" s="31" t="s">
        <v>9319</v>
      </c>
      <c r="E504" s="33" t="s">
        <v>9320</v>
      </c>
      <c r="J504" s="32">
        <f>0</f>
      </c>
      <c s="32">
        <f>0</f>
      </c>
      <c s="32">
        <f>0+L505+L509+L513+L517+L521+L525+L529+L533+L537</f>
      </c>
      <c s="32">
        <f>0+M505+M509+M513+M517+M521+M525+M529+M533+M537</f>
      </c>
    </row>
    <row r="505" spans="1:16" ht="12.75">
      <c r="A505" t="s">
        <v>49</v>
      </c>
      <c s="34" t="s">
        <v>100</v>
      </c>
      <c s="34" t="s">
        <v>9170</v>
      </c>
      <c s="35" t="s">
        <v>52</v>
      </c>
      <c s="6" t="s">
        <v>9171</v>
      </c>
      <c s="36" t="s">
        <v>64</v>
      </c>
      <c s="37">
        <v>16</v>
      </c>
      <c s="36">
        <v>0</v>
      </c>
      <c s="36">
        <f>ROUND(G505*H505,6)</f>
      </c>
      <c r="L505" s="38">
        <v>0</v>
      </c>
      <c s="32">
        <f>ROUND(ROUND(L505,2)*ROUND(G505,3),2)</f>
      </c>
      <c s="36" t="s">
        <v>1517</v>
      </c>
      <c>
        <f>(M505*21)/100</f>
      </c>
      <c t="s">
        <v>27</v>
      </c>
    </row>
    <row r="506" spans="1:5" ht="12.75">
      <c r="A506" s="35" t="s">
        <v>56</v>
      </c>
      <c r="E506" s="39" t="s">
        <v>52</v>
      </c>
    </row>
    <row r="507" spans="1:5" ht="12.75">
      <c r="A507" s="35" t="s">
        <v>57</v>
      </c>
      <c r="E507" s="40" t="s">
        <v>52</v>
      </c>
    </row>
    <row r="508" spans="1:5" ht="12.75">
      <c r="A508" t="s">
        <v>59</v>
      </c>
      <c r="E508" s="39" t="s">
        <v>52</v>
      </c>
    </row>
    <row r="509" spans="1:16" ht="12.75">
      <c r="A509" t="s">
        <v>49</v>
      </c>
      <c s="34" t="s">
        <v>116</v>
      </c>
      <c s="34" t="s">
        <v>9172</v>
      </c>
      <c s="35" t="s">
        <v>52</v>
      </c>
      <c s="6" t="s">
        <v>9173</v>
      </c>
      <c s="36" t="s">
        <v>64</v>
      </c>
      <c s="37">
        <v>8</v>
      </c>
      <c s="36">
        <v>0</v>
      </c>
      <c s="36">
        <f>ROUND(G509*H509,6)</f>
      </c>
      <c r="L509" s="38">
        <v>0</v>
      </c>
      <c s="32">
        <f>ROUND(ROUND(L509,2)*ROUND(G509,3),2)</f>
      </c>
      <c s="36" t="s">
        <v>1517</v>
      </c>
      <c>
        <f>(M509*21)/100</f>
      </c>
      <c t="s">
        <v>27</v>
      </c>
    </row>
    <row r="510" spans="1:5" ht="12.75">
      <c r="A510" s="35" t="s">
        <v>56</v>
      </c>
      <c r="E510" s="39" t="s">
        <v>52</v>
      </c>
    </row>
    <row r="511" spans="1:5" ht="12.75">
      <c r="A511" s="35" t="s">
        <v>57</v>
      </c>
      <c r="E511" s="40" t="s">
        <v>52</v>
      </c>
    </row>
    <row r="512" spans="1:5" ht="12.75">
      <c r="A512" t="s">
        <v>59</v>
      </c>
      <c r="E512" s="39" t="s">
        <v>52</v>
      </c>
    </row>
    <row r="513" spans="1:16" ht="12.75">
      <c r="A513" t="s">
        <v>49</v>
      </c>
      <c s="34" t="s">
        <v>119</v>
      </c>
      <c s="34" t="s">
        <v>9174</v>
      </c>
      <c s="35" t="s">
        <v>52</v>
      </c>
      <c s="6" t="s">
        <v>9175</v>
      </c>
      <c s="36" t="s">
        <v>64</v>
      </c>
      <c s="37">
        <v>40</v>
      </c>
      <c s="36">
        <v>0</v>
      </c>
      <c s="36">
        <f>ROUND(G513*H513,6)</f>
      </c>
      <c r="L513" s="38">
        <v>0</v>
      </c>
      <c s="32">
        <f>ROUND(ROUND(L513,2)*ROUND(G513,3),2)</f>
      </c>
      <c s="36" t="s">
        <v>1517</v>
      </c>
      <c>
        <f>(M513*21)/100</f>
      </c>
      <c t="s">
        <v>27</v>
      </c>
    </row>
    <row r="514" spans="1:5" ht="12.75">
      <c r="A514" s="35" t="s">
        <v>56</v>
      </c>
      <c r="E514" s="39" t="s">
        <v>9321</v>
      </c>
    </row>
    <row r="515" spans="1:5" ht="12.75">
      <c r="A515" s="35" t="s">
        <v>57</v>
      </c>
      <c r="E515" s="40" t="s">
        <v>52</v>
      </c>
    </row>
    <row r="516" spans="1:5" ht="12.75">
      <c r="A516" t="s">
        <v>59</v>
      </c>
      <c r="E516" s="39" t="s">
        <v>52</v>
      </c>
    </row>
    <row r="517" spans="1:16" ht="12.75">
      <c r="A517" t="s">
        <v>49</v>
      </c>
      <c s="34" t="s">
        <v>122</v>
      </c>
      <c s="34" t="s">
        <v>9179</v>
      </c>
      <c s="35" t="s">
        <v>52</v>
      </c>
      <c s="6" t="s">
        <v>9180</v>
      </c>
      <c s="36" t="s">
        <v>64</v>
      </c>
      <c s="37">
        <v>20</v>
      </c>
      <c s="36">
        <v>0</v>
      </c>
      <c s="36">
        <f>ROUND(G517*H517,6)</f>
      </c>
      <c r="L517" s="38">
        <v>0</v>
      </c>
      <c s="32">
        <f>ROUND(ROUND(L517,2)*ROUND(G517,3),2)</f>
      </c>
      <c s="36" t="s">
        <v>1517</v>
      </c>
      <c>
        <f>(M517*21)/100</f>
      </c>
      <c t="s">
        <v>27</v>
      </c>
    </row>
    <row r="518" spans="1:5" ht="12.75">
      <c r="A518" s="35" t="s">
        <v>56</v>
      </c>
      <c r="E518" s="39" t="s">
        <v>9322</v>
      </c>
    </row>
    <row r="519" spans="1:5" ht="12.75">
      <c r="A519" s="35" t="s">
        <v>57</v>
      </c>
      <c r="E519" s="40" t="s">
        <v>52</v>
      </c>
    </row>
    <row r="520" spans="1:5" ht="12.75">
      <c r="A520" t="s">
        <v>59</v>
      </c>
      <c r="E520" s="39" t="s">
        <v>52</v>
      </c>
    </row>
    <row r="521" spans="1:16" ht="12.75">
      <c r="A521" t="s">
        <v>49</v>
      </c>
      <c s="34" t="s">
        <v>125</v>
      </c>
      <c s="34" t="s">
        <v>9177</v>
      </c>
      <c s="35" t="s">
        <v>52</v>
      </c>
      <c s="6" t="s">
        <v>9178</v>
      </c>
      <c s="36" t="s">
        <v>64</v>
      </c>
      <c s="37">
        <v>30</v>
      </c>
      <c s="36">
        <v>0</v>
      </c>
      <c s="36">
        <f>ROUND(G521*H521,6)</f>
      </c>
      <c r="L521" s="38">
        <v>0</v>
      </c>
      <c s="32">
        <f>ROUND(ROUND(L521,2)*ROUND(G521,3),2)</f>
      </c>
      <c s="36" t="s">
        <v>1517</v>
      </c>
      <c>
        <f>(M521*21)/100</f>
      </c>
      <c t="s">
        <v>27</v>
      </c>
    </row>
    <row r="522" spans="1:5" ht="12.75">
      <c r="A522" s="35" t="s">
        <v>56</v>
      </c>
      <c r="E522" s="39" t="s">
        <v>9323</v>
      </c>
    </row>
    <row r="523" spans="1:5" ht="12.75">
      <c r="A523" s="35" t="s">
        <v>57</v>
      </c>
      <c r="E523" s="40" t="s">
        <v>52</v>
      </c>
    </row>
    <row r="524" spans="1:5" ht="12.75">
      <c r="A524" t="s">
        <v>59</v>
      </c>
      <c r="E524" s="39" t="s">
        <v>52</v>
      </c>
    </row>
    <row r="525" spans="1:16" ht="12.75">
      <c r="A525" t="s">
        <v>49</v>
      </c>
      <c s="34" t="s">
        <v>128</v>
      </c>
      <c s="34" t="s">
        <v>9182</v>
      </c>
      <c s="35" t="s">
        <v>52</v>
      </c>
      <c s="6" t="s">
        <v>9183</v>
      </c>
      <c s="36" t="s">
        <v>64</v>
      </c>
      <c s="37">
        <v>16</v>
      </c>
      <c s="36">
        <v>0</v>
      </c>
      <c s="36">
        <f>ROUND(G525*H525,6)</f>
      </c>
      <c r="L525" s="38">
        <v>0</v>
      </c>
      <c s="32">
        <f>ROUND(ROUND(L525,2)*ROUND(G525,3),2)</f>
      </c>
      <c s="36" t="s">
        <v>1517</v>
      </c>
      <c>
        <f>(M525*21)/100</f>
      </c>
      <c t="s">
        <v>27</v>
      </c>
    </row>
    <row r="526" spans="1:5" ht="12.75">
      <c r="A526" s="35" t="s">
        <v>56</v>
      </c>
      <c r="E526" s="39" t="s">
        <v>52</v>
      </c>
    </row>
    <row r="527" spans="1:5" ht="12.75">
      <c r="A527" s="35" t="s">
        <v>57</v>
      </c>
      <c r="E527" s="40" t="s">
        <v>52</v>
      </c>
    </row>
    <row r="528" spans="1:5" ht="12.75">
      <c r="A528" t="s">
        <v>59</v>
      </c>
      <c r="E528" s="39" t="s">
        <v>52</v>
      </c>
    </row>
    <row r="529" spans="1:16" ht="12.75">
      <c r="A529" t="s">
        <v>49</v>
      </c>
      <c s="34" t="s">
        <v>131</v>
      </c>
      <c s="34" t="s">
        <v>9184</v>
      </c>
      <c s="35" t="s">
        <v>52</v>
      </c>
      <c s="6" t="s">
        <v>9185</v>
      </c>
      <c s="36" t="s">
        <v>64</v>
      </c>
      <c s="37">
        <v>8</v>
      </c>
      <c s="36">
        <v>0</v>
      </c>
      <c s="36">
        <f>ROUND(G529*H529,6)</f>
      </c>
      <c r="L529" s="38">
        <v>0</v>
      </c>
      <c s="32">
        <f>ROUND(ROUND(L529,2)*ROUND(G529,3),2)</f>
      </c>
      <c s="36" t="s">
        <v>1517</v>
      </c>
      <c>
        <f>(M529*21)/100</f>
      </c>
      <c t="s">
        <v>27</v>
      </c>
    </row>
    <row r="530" spans="1:5" ht="12.75">
      <c r="A530" s="35" t="s">
        <v>56</v>
      </c>
      <c r="E530" s="39" t="s">
        <v>52</v>
      </c>
    </row>
    <row r="531" spans="1:5" ht="12.75">
      <c r="A531" s="35" t="s">
        <v>57</v>
      </c>
      <c r="E531" s="40" t="s">
        <v>52</v>
      </c>
    </row>
    <row r="532" spans="1:5" ht="12.75">
      <c r="A532" t="s">
        <v>59</v>
      </c>
      <c r="E532" s="39" t="s">
        <v>52</v>
      </c>
    </row>
    <row r="533" spans="1:16" ht="12.75">
      <c r="A533" t="s">
        <v>49</v>
      </c>
      <c s="34" t="s">
        <v>134</v>
      </c>
      <c s="34" t="s">
        <v>9186</v>
      </c>
      <c s="35" t="s">
        <v>52</v>
      </c>
      <c s="6" t="s">
        <v>9187</v>
      </c>
      <c s="36" t="s">
        <v>395</v>
      </c>
      <c s="37">
        <v>40</v>
      </c>
      <c s="36">
        <v>0</v>
      </c>
      <c s="36">
        <f>ROUND(G533*H533,6)</f>
      </c>
      <c r="L533" s="38">
        <v>0</v>
      </c>
      <c s="32">
        <f>ROUND(ROUND(L533,2)*ROUND(G533,3),2)</f>
      </c>
      <c s="36" t="s">
        <v>1517</v>
      </c>
      <c>
        <f>(M533*21)/100</f>
      </c>
      <c t="s">
        <v>27</v>
      </c>
    </row>
    <row r="534" spans="1:5" ht="12.75">
      <c r="A534" s="35" t="s">
        <v>56</v>
      </c>
      <c r="E534" s="39" t="s">
        <v>52</v>
      </c>
    </row>
    <row r="535" spans="1:5" ht="12.75">
      <c r="A535" s="35" t="s">
        <v>57</v>
      </c>
      <c r="E535" s="40" t="s">
        <v>52</v>
      </c>
    </row>
    <row r="536" spans="1:5" ht="12.75">
      <c r="A536" t="s">
        <v>59</v>
      </c>
      <c r="E536" s="39" t="s">
        <v>52</v>
      </c>
    </row>
    <row r="537" spans="1:16" ht="12.75">
      <c r="A537" t="s">
        <v>49</v>
      </c>
      <c s="34" t="s">
        <v>137</v>
      </c>
      <c s="34" t="s">
        <v>9188</v>
      </c>
      <c s="35" t="s">
        <v>52</v>
      </c>
      <c s="6" t="s">
        <v>9189</v>
      </c>
      <c s="36" t="s">
        <v>64</v>
      </c>
      <c s="37">
        <v>4</v>
      </c>
      <c s="36">
        <v>0</v>
      </c>
      <c s="36">
        <f>ROUND(G537*H537,6)</f>
      </c>
      <c r="L537" s="38">
        <v>0</v>
      </c>
      <c s="32">
        <f>ROUND(ROUND(L537,2)*ROUND(G537,3),2)</f>
      </c>
      <c s="36" t="s">
        <v>1517</v>
      </c>
      <c>
        <f>(M537*21)/100</f>
      </c>
      <c t="s">
        <v>27</v>
      </c>
    </row>
    <row r="538" spans="1:5" ht="12.75">
      <c r="A538" s="35" t="s">
        <v>56</v>
      </c>
      <c r="E538" s="39" t="s">
        <v>52</v>
      </c>
    </row>
    <row r="539" spans="1:5" ht="12.75">
      <c r="A539" s="35" t="s">
        <v>57</v>
      </c>
      <c r="E539" s="40" t="s">
        <v>52</v>
      </c>
    </row>
    <row r="540" spans="1:5" ht="12.75">
      <c r="A540" t="s">
        <v>59</v>
      </c>
      <c r="E540" s="39" t="s">
        <v>52</v>
      </c>
    </row>
    <row r="541" spans="1:13" ht="12.75">
      <c r="A541" t="s">
        <v>46</v>
      </c>
      <c r="C541" s="31" t="s">
        <v>9324</v>
      </c>
      <c r="E541" s="33" t="s">
        <v>9325</v>
      </c>
      <c r="J541" s="32">
        <f>0</f>
      </c>
      <c s="32">
        <f>0</f>
      </c>
      <c s="32">
        <f>0+L542+L546+L550+L554+L558+L562+L566+L570+L574+L578+L582+L586+L590+L594+L598+L602+L606+L610+L614+L618+L622+L626+L630</f>
      </c>
      <c s="32">
        <f>0+M542+M546+M550+M554+M558+M562+M566+M570+M574+M578+M582+M586+M590+M594+M598+M602+M606+M610+M614+M618+M622+M626+M630</f>
      </c>
    </row>
    <row r="542" spans="1:16" ht="12.75">
      <c r="A542" t="s">
        <v>49</v>
      </c>
      <c s="34" t="s">
        <v>140</v>
      </c>
      <c s="34" t="s">
        <v>9170</v>
      </c>
      <c s="35" t="s">
        <v>52</v>
      </c>
      <c s="6" t="s">
        <v>9171</v>
      </c>
      <c s="36" t="s">
        <v>64</v>
      </c>
      <c s="37">
        <v>9</v>
      </c>
      <c s="36">
        <v>0</v>
      </c>
      <c s="36">
        <f>ROUND(G542*H542,6)</f>
      </c>
      <c r="L542" s="38">
        <v>0</v>
      </c>
      <c s="32">
        <f>ROUND(ROUND(L542,2)*ROUND(G542,3),2)</f>
      </c>
      <c s="36" t="s">
        <v>1517</v>
      </c>
      <c>
        <f>(M542*21)/100</f>
      </c>
      <c t="s">
        <v>27</v>
      </c>
    </row>
    <row r="543" spans="1:5" ht="12.75">
      <c r="A543" s="35" t="s">
        <v>56</v>
      </c>
      <c r="E543" s="39" t="s">
        <v>52</v>
      </c>
    </row>
    <row r="544" spans="1:5" ht="12.75">
      <c r="A544" s="35" t="s">
        <v>57</v>
      </c>
      <c r="E544" s="40" t="s">
        <v>52</v>
      </c>
    </row>
    <row r="545" spans="1:5" ht="12.75">
      <c r="A545" t="s">
        <v>59</v>
      </c>
      <c r="E545" s="39" t="s">
        <v>52</v>
      </c>
    </row>
    <row r="546" spans="1:16" ht="12.75">
      <c r="A546" t="s">
        <v>49</v>
      </c>
      <c s="34" t="s">
        <v>143</v>
      </c>
      <c s="34" t="s">
        <v>9192</v>
      </c>
      <c s="35" t="s">
        <v>52</v>
      </c>
      <c s="6" t="s">
        <v>9193</v>
      </c>
      <c s="36" t="s">
        <v>64</v>
      </c>
      <c s="37">
        <v>1</v>
      </c>
      <c s="36">
        <v>0</v>
      </c>
      <c s="36">
        <f>ROUND(G546*H546,6)</f>
      </c>
      <c r="L546" s="38">
        <v>0</v>
      </c>
      <c s="32">
        <f>ROUND(ROUND(L546,2)*ROUND(G546,3),2)</f>
      </c>
      <c s="36" t="s">
        <v>1517</v>
      </c>
      <c>
        <f>(M546*21)/100</f>
      </c>
      <c t="s">
        <v>27</v>
      </c>
    </row>
    <row r="547" spans="1:5" ht="12.75">
      <c r="A547" s="35" t="s">
        <v>56</v>
      </c>
      <c r="E547" s="39" t="s">
        <v>52</v>
      </c>
    </row>
    <row r="548" spans="1:5" ht="12.75">
      <c r="A548" s="35" t="s">
        <v>57</v>
      </c>
      <c r="E548" s="40" t="s">
        <v>52</v>
      </c>
    </row>
    <row r="549" spans="1:5" ht="12.75">
      <c r="A549" t="s">
        <v>59</v>
      </c>
      <c r="E549" s="39" t="s">
        <v>52</v>
      </c>
    </row>
    <row r="550" spans="1:16" ht="12.75">
      <c r="A550" t="s">
        <v>49</v>
      </c>
      <c s="34" t="s">
        <v>146</v>
      </c>
      <c s="34" t="s">
        <v>9172</v>
      </c>
      <c s="35" t="s">
        <v>52</v>
      </c>
      <c s="6" t="s">
        <v>9173</v>
      </c>
      <c s="36" t="s">
        <v>64</v>
      </c>
      <c s="37">
        <v>2</v>
      </c>
      <c s="36">
        <v>0</v>
      </c>
      <c s="36">
        <f>ROUND(G550*H550,6)</f>
      </c>
      <c r="L550" s="38">
        <v>0</v>
      </c>
      <c s="32">
        <f>ROUND(ROUND(L550,2)*ROUND(G550,3),2)</f>
      </c>
      <c s="36" t="s">
        <v>1517</v>
      </c>
      <c>
        <f>(M550*21)/100</f>
      </c>
      <c t="s">
        <v>27</v>
      </c>
    </row>
    <row r="551" spans="1:5" ht="12.75">
      <c r="A551" s="35" t="s">
        <v>56</v>
      </c>
      <c r="E551" s="39" t="s">
        <v>52</v>
      </c>
    </row>
    <row r="552" spans="1:5" ht="12.75">
      <c r="A552" s="35" t="s">
        <v>57</v>
      </c>
      <c r="E552" s="40" t="s">
        <v>52</v>
      </c>
    </row>
    <row r="553" spans="1:5" ht="12.75">
      <c r="A553" t="s">
        <v>59</v>
      </c>
      <c r="E553" s="39" t="s">
        <v>52</v>
      </c>
    </row>
    <row r="554" spans="1:16" ht="12.75">
      <c r="A554" t="s">
        <v>49</v>
      </c>
      <c s="34" t="s">
        <v>149</v>
      </c>
      <c s="34" t="s">
        <v>9196</v>
      </c>
      <c s="35" t="s">
        <v>52</v>
      </c>
      <c s="6" t="s">
        <v>9197</v>
      </c>
      <c s="36" t="s">
        <v>64</v>
      </c>
      <c s="37">
        <v>33</v>
      </c>
      <c s="36">
        <v>0</v>
      </c>
      <c s="36">
        <f>ROUND(G554*H554,6)</f>
      </c>
      <c r="L554" s="38">
        <v>0</v>
      </c>
      <c s="32">
        <f>ROUND(ROUND(L554,2)*ROUND(G554,3),2)</f>
      </c>
      <c s="36" t="s">
        <v>1517</v>
      </c>
      <c>
        <f>(M554*21)/100</f>
      </c>
      <c t="s">
        <v>27</v>
      </c>
    </row>
    <row r="555" spans="1:5" ht="12.75">
      <c r="A555" s="35" t="s">
        <v>56</v>
      </c>
      <c r="E555" s="39" t="s">
        <v>52</v>
      </c>
    </row>
    <row r="556" spans="1:5" ht="12.75">
      <c r="A556" s="35" t="s">
        <v>57</v>
      </c>
      <c r="E556" s="40" t="s">
        <v>52</v>
      </c>
    </row>
    <row r="557" spans="1:5" ht="12.75">
      <c r="A557" t="s">
        <v>59</v>
      </c>
      <c r="E557" s="39" t="s">
        <v>52</v>
      </c>
    </row>
    <row r="558" spans="1:16" ht="12.75">
      <c r="A558" t="s">
        <v>49</v>
      </c>
      <c s="34" t="s">
        <v>152</v>
      </c>
      <c s="34" t="s">
        <v>9272</v>
      </c>
      <c s="35" t="s">
        <v>52</v>
      </c>
      <c s="6" t="s">
        <v>9273</v>
      </c>
      <c s="36" t="s">
        <v>64</v>
      </c>
      <c s="37">
        <v>1</v>
      </c>
      <c s="36">
        <v>0</v>
      </c>
      <c s="36">
        <f>ROUND(G558*H558,6)</f>
      </c>
      <c r="L558" s="38">
        <v>0</v>
      </c>
      <c s="32">
        <f>ROUND(ROUND(L558,2)*ROUND(G558,3),2)</f>
      </c>
      <c s="36" t="s">
        <v>1517</v>
      </c>
      <c>
        <f>(M558*21)/100</f>
      </c>
      <c t="s">
        <v>27</v>
      </c>
    </row>
    <row r="559" spans="1:5" ht="12.75">
      <c r="A559" s="35" t="s">
        <v>56</v>
      </c>
      <c r="E559" s="39" t="s">
        <v>52</v>
      </c>
    </row>
    <row r="560" spans="1:5" ht="12.75">
      <c r="A560" s="35" t="s">
        <v>57</v>
      </c>
      <c r="E560" s="40" t="s">
        <v>52</v>
      </c>
    </row>
    <row r="561" spans="1:5" ht="12.75">
      <c r="A561" t="s">
        <v>59</v>
      </c>
      <c r="E561" s="39" t="s">
        <v>52</v>
      </c>
    </row>
    <row r="562" spans="1:16" ht="12.75">
      <c r="A562" t="s">
        <v>49</v>
      </c>
      <c s="34" t="s">
        <v>155</v>
      </c>
      <c s="34" t="s">
        <v>9174</v>
      </c>
      <c s="35" t="s">
        <v>52</v>
      </c>
      <c s="6" t="s">
        <v>9175</v>
      </c>
      <c s="36" t="s">
        <v>64</v>
      </c>
      <c s="37">
        <v>360</v>
      </c>
      <c s="36">
        <v>0</v>
      </c>
      <c s="36">
        <f>ROUND(G562*H562,6)</f>
      </c>
      <c r="L562" s="38">
        <v>0</v>
      </c>
      <c s="32">
        <f>ROUND(ROUND(L562,2)*ROUND(G562,3),2)</f>
      </c>
      <c s="36" t="s">
        <v>1517</v>
      </c>
      <c>
        <f>(M562*21)/100</f>
      </c>
      <c t="s">
        <v>27</v>
      </c>
    </row>
    <row r="563" spans="1:5" ht="12.75">
      <c r="A563" s="35" t="s">
        <v>56</v>
      </c>
      <c r="E563" s="39" t="s">
        <v>9326</v>
      </c>
    </row>
    <row r="564" spans="1:5" ht="12.75">
      <c r="A564" s="35" t="s">
        <v>57</v>
      </c>
      <c r="E564" s="40" t="s">
        <v>52</v>
      </c>
    </row>
    <row r="565" spans="1:5" ht="12.75">
      <c r="A565" t="s">
        <v>59</v>
      </c>
      <c r="E565" s="39" t="s">
        <v>52</v>
      </c>
    </row>
    <row r="566" spans="1:16" ht="12.75">
      <c r="A566" t="s">
        <v>49</v>
      </c>
      <c s="34" t="s">
        <v>158</v>
      </c>
      <c s="34" t="s">
        <v>9208</v>
      </c>
      <c s="35" t="s">
        <v>52</v>
      </c>
      <c s="6" t="s">
        <v>9209</v>
      </c>
      <c s="36" t="s">
        <v>64</v>
      </c>
      <c s="37">
        <v>1320</v>
      </c>
      <c s="36">
        <v>0</v>
      </c>
      <c s="36">
        <f>ROUND(G566*H566,6)</f>
      </c>
      <c r="L566" s="38">
        <v>0</v>
      </c>
      <c s="32">
        <f>ROUND(ROUND(L566,2)*ROUND(G566,3),2)</f>
      </c>
      <c s="36" t="s">
        <v>1517</v>
      </c>
      <c>
        <f>(M566*21)/100</f>
      </c>
      <c t="s">
        <v>27</v>
      </c>
    </row>
    <row r="567" spans="1:5" ht="12.75">
      <c r="A567" s="35" t="s">
        <v>56</v>
      </c>
      <c r="E567" s="39" t="s">
        <v>9327</v>
      </c>
    </row>
    <row r="568" spans="1:5" ht="12.75">
      <c r="A568" s="35" t="s">
        <v>57</v>
      </c>
      <c r="E568" s="40" t="s">
        <v>52</v>
      </c>
    </row>
    <row r="569" spans="1:5" ht="12.75">
      <c r="A569" t="s">
        <v>59</v>
      </c>
      <c r="E569" s="39" t="s">
        <v>52</v>
      </c>
    </row>
    <row r="570" spans="1:16" ht="12.75">
      <c r="A570" t="s">
        <v>49</v>
      </c>
      <c s="34" t="s">
        <v>163</v>
      </c>
      <c s="34" t="s">
        <v>9206</v>
      </c>
      <c s="35" t="s">
        <v>52</v>
      </c>
      <c s="6" t="s">
        <v>9207</v>
      </c>
      <c s="36" t="s">
        <v>64</v>
      </c>
      <c s="37">
        <v>40</v>
      </c>
      <c s="36">
        <v>0</v>
      </c>
      <c s="36">
        <f>ROUND(G570*H570,6)</f>
      </c>
      <c r="L570" s="38">
        <v>0</v>
      </c>
      <c s="32">
        <f>ROUND(ROUND(L570,2)*ROUND(G570,3),2)</f>
      </c>
      <c s="36" t="s">
        <v>1517</v>
      </c>
      <c>
        <f>(M570*21)/100</f>
      </c>
      <c t="s">
        <v>27</v>
      </c>
    </row>
    <row r="571" spans="1:5" ht="12.75">
      <c r="A571" s="35" t="s">
        <v>56</v>
      </c>
      <c r="E571" s="39" t="s">
        <v>9328</v>
      </c>
    </row>
    <row r="572" spans="1:5" ht="12.75">
      <c r="A572" s="35" t="s">
        <v>57</v>
      </c>
      <c r="E572" s="40" t="s">
        <v>52</v>
      </c>
    </row>
    <row r="573" spans="1:5" ht="12.75">
      <c r="A573" t="s">
        <v>59</v>
      </c>
      <c r="E573" s="39" t="s">
        <v>52</v>
      </c>
    </row>
    <row r="574" spans="1:16" ht="12.75">
      <c r="A574" t="s">
        <v>49</v>
      </c>
      <c s="34" t="s">
        <v>166</v>
      </c>
      <c s="34" t="s">
        <v>9179</v>
      </c>
      <c s="35" t="s">
        <v>52</v>
      </c>
      <c s="6" t="s">
        <v>9180</v>
      </c>
      <c s="36" t="s">
        <v>64</v>
      </c>
      <c s="37">
        <v>80</v>
      </c>
      <c s="36">
        <v>0</v>
      </c>
      <c s="36">
        <f>ROUND(G574*H574,6)</f>
      </c>
      <c r="L574" s="38">
        <v>0</v>
      </c>
      <c s="32">
        <f>ROUND(ROUND(L574,2)*ROUND(G574,3),2)</f>
      </c>
      <c s="36" t="s">
        <v>1517</v>
      </c>
      <c>
        <f>(M574*21)/100</f>
      </c>
      <c t="s">
        <v>27</v>
      </c>
    </row>
    <row r="575" spans="1:5" ht="12.75">
      <c r="A575" s="35" t="s">
        <v>56</v>
      </c>
      <c r="E575" s="39" t="s">
        <v>9302</v>
      </c>
    </row>
    <row r="576" spans="1:5" ht="12.75">
      <c r="A576" s="35" t="s">
        <v>57</v>
      </c>
      <c r="E576" s="40" t="s">
        <v>52</v>
      </c>
    </row>
    <row r="577" spans="1:5" ht="12.75">
      <c r="A577" t="s">
        <v>59</v>
      </c>
      <c r="E577" s="39" t="s">
        <v>52</v>
      </c>
    </row>
    <row r="578" spans="1:16" ht="12.75">
      <c r="A578" t="s">
        <v>49</v>
      </c>
      <c s="34" t="s">
        <v>169</v>
      </c>
      <c s="34" t="s">
        <v>9284</v>
      </c>
      <c s="35" t="s">
        <v>52</v>
      </c>
      <c s="6" t="s">
        <v>9285</v>
      </c>
      <c s="36" t="s">
        <v>64</v>
      </c>
      <c s="37">
        <v>40</v>
      </c>
      <c s="36">
        <v>0</v>
      </c>
      <c s="36">
        <f>ROUND(G578*H578,6)</f>
      </c>
      <c r="L578" s="38">
        <v>0</v>
      </c>
      <c s="32">
        <f>ROUND(ROUND(L578,2)*ROUND(G578,3),2)</f>
      </c>
      <c s="36" t="s">
        <v>1517</v>
      </c>
      <c>
        <f>(M578*21)/100</f>
      </c>
      <c t="s">
        <v>27</v>
      </c>
    </row>
    <row r="579" spans="1:5" ht="12.75">
      <c r="A579" s="35" t="s">
        <v>56</v>
      </c>
      <c r="E579" s="39" t="s">
        <v>9328</v>
      </c>
    </row>
    <row r="580" spans="1:5" ht="12.75">
      <c r="A580" s="35" t="s">
        <v>57</v>
      </c>
      <c r="E580" s="40" t="s">
        <v>52</v>
      </c>
    </row>
    <row r="581" spans="1:5" ht="12.75">
      <c r="A581" t="s">
        <v>59</v>
      </c>
      <c r="E581" s="39" t="s">
        <v>52</v>
      </c>
    </row>
    <row r="582" spans="1:16" ht="12.75">
      <c r="A582" t="s">
        <v>49</v>
      </c>
      <c s="34" t="s">
        <v>172</v>
      </c>
      <c s="34" t="s">
        <v>9329</v>
      </c>
      <c s="35" t="s">
        <v>52</v>
      </c>
      <c s="6" t="s">
        <v>9330</v>
      </c>
      <c s="36" t="s">
        <v>64</v>
      </c>
      <c s="37">
        <v>80</v>
      </c>
      <c s="36">
        <v>0</v>
      </c>
      <c s="36">
        <f>ROUND(G582*H582,6)</f>
      </c>
      <c r="L582" s="38">
        <v>0</v>
      </c>
      <c s="32">
        <f>ROUND(ROUND(L582,2)*ROUND(G582,3),2)</f>
      </c>
      <c s="36" t="s">
        <v>1517</v>
      </c>
      <c>
        <f>(M582*21)/100</f>
      </c>
      <c t="s">
        <v>27</v>
      </c>
    </row>
    <row r="583" spans="1:5" ht="12.75">
      <c r="A583" s="35" t="s">
        <v>56</v>
      </c>
      <c r="E583" s="39" t="s">
        <v>9302</v>
      </c>
    </row>
    <row r="584" spans="1:5" ht="12.75">
      <c r="A584" s="35" t="s">
        <v>57</v>
      </c>
      <c r="E584" s="40" t="s">
        <v>52</v>
      </c>
    </row>
    <row r="585" spans="1:5" ht="12.75">
      <c r="A585" t="s">
        <v>59</v>
      </c>
      <c r="E585" s="39" t="s">
        <v>52</v>
      </c>
    </row>
    <row r="586" spans="1:16" ht="12.75">
      <c r="A586" t="s">
        <v>49</v>
      </c>
      <c s="34" t="s">
        <v>175</v>
      </c>
      <c s="34" t="s">
        <v>9177</v>
      </c>
      <c s="35" t="s">
        <v>52</v>
      </c>
      <c s="6" t="s">
        <v>9178</v>
      </c>
      <c s="36" t="s">
        <v>64</v>
      </c>
      <c s="37">
        <v>1600</v>
      </c>
      <c s="36">
        <v>0</v>
      </c>
      <c s="36">
        <f>ROUND(G586*H586,6)</f>
      </c>
      <c r="L586" s="38">
        <v>0</v>
      </c>
      <c s="32">
        <f>ROUND(ROUND(L586,2)*ROUND(G586,3),2)</f>
      </c>
      <c s="36" t="s">
        <v>1517</v>
      </c>
      <c>
        <f>(M586*21)/100</f>
      </c>
      <c t="s">
        <v>27</v>
      </c>
    </row>
    <row r="587" spans="1:5" ht="12.75">
      <c r="A587" s="35" t="s">
        <v>56</v>
      </c>
      <c r="E587" s="39" t="s">
        <v>9331</v>
      </c>
    </row>
    <row r="588" spans="1:5" ht="12.75">
      <c r="A588" s="35" t="s">
        <v>57</v>
      </c>
      <c r="E588" s="40" t="s">
        <v>52</v>
      </c>
    </row>
    <row r="589" spans="1:5" ht="12.75">
      <c r="A589" t="s">
        <v>59</v>
      </c>
      <c r="E589" s="39" t="s">
        <v>52</v>
      </c>
    </row>
    <row r="590" spans="1:16" ht="12.75">
      <c r="A590" t="s">
        <v>49</v>
      </c>
      <c s="34" t="s">
        <v>178</v>
      </c>
      <c s="34" t="s">
        <v>9332</v>
      </c>
      <c s="35" t="s">
        <v>52</v>
      </c>
      <c s="6" t="s">
        <v>9333</v>
      </c>
      <c s="36" t="s">
        <v>64</v>
      </c>
      <c s="37">
        <v>2</v>
      </c>
      <c s="36">
        <v>0</v>
      </c>
      <c s="36">
        <f>ROUND(G590*H590,6)</f>
      </c>
      <c r="L590" s="38">
        <v>0</v>
      </c>
      <c s="32">
        <f>ROUND(ROUND(L590,2)*ROUND(G590,3),2)</f>
      </c>
      <c s="36" t="s">
        <v>1517</v>
      </c>
      <c>
        <f>(M590*21)/100</f>
      </c>
      <c t="s">
        <v>27</v>
      </c>
    </row>
    <row r="591" spans="1:5" ht="12.75">
      <c r="A591" s="35" t="s">
        <v>56</v>
      </c>
      <c r="E591" s="39" t="s">
        <v>52</v>
      </c>
    </row>
    <row r="592" spans="1:5" ht="12.75">
      <c r="A592" s="35" t="s">
        <v>57</v>
      </c>
      <c r="E592" s="40" t="s">
        <v>52</v>
      </c>
    </row>
    <row r="593" spans="1:5" ht="12.75">
      <c r="A593" t="s">
        <v>59</v>
      </c>
      <c r="E593" s="39" t="s">
        <v>52</v>
      </c>
    </row>
    <row r="594" spans="1:16" ht="12.75">
      <c r="A594" t="s">
        <v>49</v>
      </c>
      <c s="34" t="s">
        <v>181</v>
      </c>
      <c s="34" t="s">
        <v>9182</v>
      </c>
      <c s="35" t="s">
        <v>52</v>
      </c>
      <c s="6" t="s">
        <v>9183</v>
      </c>
      <c s="36" t="s">
        <v>64</v>
      </c>
      <c s="37">
        <v>9</v>
      </c>
      <c s="36">
        <v>0</v>
      </c>
      <c s="36">
        <f>ROUND(G594*H594,6)</f>
      </c>
      <c r="L594" s="38">
        <v>0</v>
      </c>
      <c s="32">
        <f>ROUND(ROUND(L594,2)*ROUND(G594,3),2)</f>
      </c>
      <c s="36" t="s">
        <v>1517</v>
      </c>
      <c>
        <f>(M594*21)/100</f>
      </c>
      <c t="s">
        <v>27</v>
      </c>
    </row>
    <row r="595" spans="1:5" ht="12.75">
      <c r="A595" s="35" t="s">
        <v>56</v>
      </c>
      <c r="E595" s="39" t="s">
        <v>52</v>
      </c>
    </row>
    <row r="596" spans="1:5" ht="12.75">
      <c r="A596" s="35" t="s">
        <v>57</v>
      </c>
      <c r="E596" s="40" t="s">
        <v>52</v>
      </c>
    </row>
    <row r="597" spans="1:5" ht="12.75">
      <c r="A597" t="s">
        <v>59</v>
      </c>
      <c r="E597" s="39" t="s">
        <v>52</v>
      </c>
    </row>
    <row r="598" spans="1:16" ht="12.75">
      <c r="A598" t="s">
        <v>49</v>
      </c>
      <c s="34" t="s">
        <v>184</v>
      </c>
      <c s="34" t="s">
        <v>9184</v>
      </c>
      <c s="35" t="s">
        <v>52</v>
      </c>
      <c s="6" t="s">
        <v>9185</v>
      </c>
      <c s="36" t="s">
        <v>64</v>
      </c>
      <c s="37">
        <v>2</v>
      </c>
      <c s="36">
        <v>0</v>
      </c>
      <c s="36">
        <f>ROUND(G598*H598,6)</f>
      </c>
      <c r="L598" s="38">
        <v>0</v>
      </c>
      <c s="32">
        <f>ROUND(ROUND(L598,2)*ROUND(G598,3),2)</f>
      </c>
      <c s="36" t="s">
        <v>1517</v>
      </c>
      <c>
        <f>(M598*21)/100</f>
      </c>
      <c t="s">
        <v>27</v>
      </c>
    </row>
    <row r="599" spans="1:5" ht="12.75">
      <c r="A599" s="35" t="s">
        <v>56</v>
      </c>
      <c r="E599" s="39" t="s">
        <v>52</v>
      </c>
    </row>
    <row r="600" spans="1:5" ht="12.75">
      <c r="A600" s="35" t="s">
        <v>57</v>
      </c>
      <c r="E600" s="40" t="s">
        <v>52</v>
      </c>
    </row>
    <row r="601" spans="1:5" ht="12.75">
      <c r="A601" t="s">
        <v>59</v>
      </c>
      <c r="E601" s="39" t="s">
        <v>52</v>
      </c>
    </row>
    <row r="602" spans="1:16" ht="12.75">
      <c r="A602" t="s">
        <v>49</v>
      </c>
      <c s="34" t="s">
        <v>187</v>
      </c>
      <c s="34" t="s">
        <v>9221</v>
      </c>
      <c s="35" t="s">
        <v>52</v>
      </c>
      <c s="6" t="s">
        <v>9222</v>
      </c>
      <c s="36" t="s">
        <v>64</v>
      </c>
      <c s="37">
        <v>33</v>
      </c>
      <c s="36">
        <v>0</v>
      </c>
      <c s="36">
        <f>ROUND(G602*H602,6)</f>
      </c>
      <c r="L602" s="38">
        <v>0</v>
      </c>
      <c s="32">
        <f>ROUND(ROUND(L602,2)*ROUND(G602,3),2)</f>
      </c>
      <c s="36" t="s">
        <v>1517</v>
      </c>
      <c>
        <f>(M602*21)/100</f>
      </c>
      <c t="s">
        <v>27</v>
      </c>
    </row>
    <row r="603" spans="1:5" ht="12.75">
      <c r="A603" s="35" t="s">
        <v>56</v>
      </c>
      <c r="E603" s="39" t="s">
        <v>52</v>
      </c>
    </row>
    <row r="604" spans="1:5" ht="12.75">
      <c r="A604" s="35" t="s">
        <v>57</v>
      </c>
      <c r="E604" s="40" t="s">
        <v>52</v>
      </c>
    </row>
    <row r="605" spans="1:5" ht="12.75">
      <c r="A605" t="s">
        <v>59</v>
      </c>
      <c r="E605" s="39" t="s">
        <v>52</v>
      </c>
    </row>
    <row r="606" spans="1:16" ht="12.75">
      <c r="A606" t="s">
        <v>49</v>
      </c>
      <c s="34" t="s">
        <v>190</v>
      </c>
      <c s="34" t="s">
        <v>9290</v>
      </c>
      <c s="35" t="s">
        <v>52</v>
      </c>
      <c s="6" t="s">
        <v>9291</v>
      </c>
      <c s="36" t="s">
        <v>64</v>
      </c>
      <c s="37">
        <v>1</v>
      </c>
      <c s="36">
        <v>0</v>
      </c>
      <c s="36">
        <f>ROUND(G606*H606,6)</f>
      </c>
      <c r="L606" s="38">
        <v>0</v>
      </c>
      <c s="32">
        <f>ROUND(ROUND(L606,2)*ROUND(G606,3),2)</f>
      </c>
      <c s="36" t="s">
        <v>1517</v>
      </c>
      <c>
        <f>(M606*21)/100</f>
      </c>
      <c t="s">
        <v>27</v>
      </c>
    </row>
    <row r="607" spans="1:5" ht="12.75">
      <c r="A607" s="35" t="s">
        <v>56</v>
      </c>
      <c r="E607" s="39" t="s">
        <v>52</v>
      </c>
    </row>
    <row r="608" spans="1:5" ht="12.75">
      <c r="A608" s="35" t="s">
        <v>57</v>
      </c>
      <c r="E608" s="40" t="s">
        <v>52</v>
      </c>
    </row>
    <row r="609" spans="1:5" ht="12.75">
      <c r="A609" t="s">
        <v>59</v>
      </c>
      <c r="E609" s="39" t="s">
        <v>52</v>
      </c>
    </row>
    <row r="610" spans="1:16" ht="12.75">
      <c r="A610" t="s">
        <v>49</v>
      </c>
      <c s="34" t="s">
        <v>195</v>
      </c>
      <c s="34" t="s">
        <v>9334</v>
      </c>
      <c s="35" t="s">
        <v>52</v>
      </c>
      <c s="6" t="s">
        <v>9335</v>
      </c>
      <c s="36" t="s">
        <v>64</v>
      </c>
      <c s="37">
        <v>2</v>
      </c>
      <c s="36">
        <v>0</v>
      </c>
      <c s="36">
        <f>ROUND(G610*H610,6)</f>
      </c>
      <c r="L610" s="38">
        <v>0</v>
      </c>
      <c s="32">
        <f>ROUND(ROUND(L610,2)*ROUND(G610,3),2)</f>
      </c>
      <c s="36" t="s">
        <v>1517</v>
      </c>
      <c>
        <f>(M610*21)/100</f>
      </c>
      <c t="s">
        <v>27</v>
      </c>
    </row>
    <row r="611" spans="1:5" ht="12.75">
      <c r="A611" s="35" t="s">
        <v>56</v>
      </c>
      <c r="E611" s="39" t="s">
        <v>52</v>
      </c>
    </row>
    <row r="612" spans="1:5" ht="12.75">
      <c r="A612" s="35" t="s">
        <v>57</v>
      </c>
      <c r="E612" s="40" t="s">
        <v>52</v>
      </c>
    </row>
    <row r="613" spans="1:5" ht="12.75">
      <c r="A613" t="s">
        <v>59</v>
      </c>
      <c r="E613" s="39" t="s">
        <v>52</v>
      </c>
    </row>
    <row r="614" spans="1:16" ht="12.75">
      <c r="A614" t="s">
        <v>49</v>
      </c>
      <c s="34" t="s">
        <v>199</v>
      </c>
      <c s="34" t="s">
        <v>9219</v>
      </c>
      <c s="35" t="s">
        <v>52</v>
      </c>
      <c s="6" t="s">
        <v>9220</v>
      </c>
      <c s="36" t="s">
        <v>64</v>
      </c>
      <c s="37">
        <v>1</v>
      </c>
      <c s="36">
        <v>0</v>
      </c>
      <c s="36">
        <f>ROUND(G614*H614,6)</f>
      </c>
      <c r="L614" s="38">
        <v>0</v>
      </c>
      <c s="32">
        <f>ROUND(ROUND(L614,2)*ROUND(G614,3),2)</f>
      </c>
      <c s="36" t="s">
        <v>1517</v>
      </c>
      <c>
        <f>(M614*21)/100</f>
      </c>
      <c t="s">
        <v>27</v>
      </c>
    </row>
    <row r="615" spans="1:5" ht="12.75">
      <c r="A615" s="35" t="s">
        <v>56</v>
      </c>
      <c r="E615" s="39" t="s">
        <v>52</v>
      </c>
    </row>
    <row r="616" spans="1:5" ht="12.75">
      <c r="A616" s="35" t="s">
        <v>57</v>
      </c>
      <c r="E616" s="40" t="s">
        <v>52</v>
      </c>
    </row>
    <row r="617" spans="1:5" ht="12.75">
      <c r="A617" t="s">
        <v>59</v>
      </c>
      <c r="E617" s="39" t="s">
        <v>52</v>
      </c>
    </row>
    <row r="618" spans="1:16" ht="12.75">
      <c r="A618" t="s">
        <v>49</v>
      </c>
      <c s="34" t="s">
        <v>202</v>
      </c>
      <c s="34" t="s">
        <v>9186</v>
      </c>
      <c s="35" t="s">
        <v>52</v>
      </c>
      <c s="6" t="s">
        <v>9187</v>
      </c>
      <c s="36" t="s">
        <v>395</v>
      </c>
      <c s="37">
        <v>40</v>
      </c>
      <c s="36">
        <v>0</v>
      </c>
      <c s="36">
        <f>ROUND(G618*H618,6)</f>
      </c>
      <c r="L618" s="38">
        <v>0</v>
      </c>
      <c s="32">
        <f>ROUND(ROUND(L618,2)*ROUND(G618,3),2)</f>
      </c>
      <c s="36" t="s">
        <v>1517</v>
      </c>
      <c>
        <f>(M618*21)/100</f>
      </c>
      <c t="s">
        <v>27</v>
      </c>
    </row>
    <row r="619" spans="1:5" ht="12.75">
      <c r="A619" s="35" t="s">
        <v>56</v>
      </c>
      <c r="E619" s="39" t="s">
        <v>52</v>
      </c>
    </row>
    <row r="620" spans="1:5" ht="12.75">
      <c r="A620" s="35" t="s">
        <v>57</v>
      </c>
      <c r="E620" s="40" t="s">
        <v>52</v>
      </c>
    </row>
    <row r="621" spans="1:5" ht="12.75">
      <c r="A621" t="s">
        <v>59</v>
      </c>
      <c r="E621" s="39" t="s">
        <v>52</v>
      </c>
    </row>
    <row r="622" spans="1:16" ht="12.75">
      <c r="A622" t="s">
        <v>49</v>
      </c>
      <c s="34" t="s">
        <v>205</v>
      </c>
      <c s="34" t="s">
        <v>9188</v>
      </c>
      <c s="35" t="s">
        <v>52</v>
      </c>
      <c s="6" t="s">
        <v>9189</v>
      </c>
      <c s="36" t="s">
        <v>64</v>
      </c>
      <c s="37">
        <v>2</v>
      </c>
      <c s="36">
        <v>0</v>
      </c>
      <c s="36">
        <f>ROUND(G622*H622,6)</f>
      </c>
      <c r="L622" s="38">
        <v>0</v>
      </c>
      <c s="32">
        <f>ROUND(ROUND(L622,2)*ROUND(G622,3),2)</f>
      </c>
      <c s="36" t="s">
        <v>1517</v>
      </c>
      <c>
        <f>(M622*21)/100</f>
      </c>
      <c t="s">
        <v>27</v>
      </c>
    </row>
    <row r="623" spans="1:5" ht="12.75">
      <c r="A623" s="35" t="s">
        <v>56</v>
      </c>
      <c r="E623" s="39" t="s">
        <v>52</v>
      </c>
    </row>
    <row r="624" spans="1:5" ht="12.75">
      <c r="A624" s="35" t="s">
        <v>57</v>
      </c>
      <c r="E624" s="40" t="s">
        <v>52</v>
      </c>
    </row>
    <row r="625" spans="1:5" ht="12.75">
      <c r="A625" t="s">
        <v>59</v>
      </c>
      <c r="E625" s="39" t="s">
        <v>52</v>
      </c>
    </row>
    <row r="626" spans="1:16" ht="12.75">
      <c r="A626" t="s">
        <v>49</v>
      </c>
      <c s="34" t="s">
        <v>208</v>
      </c>
      <c s="34" t="s">
        <v>9227</v>
      </c>
      <c s="35" t="s">
        <v>52</v>
      </c>
      <c s="6" t="s">
        <v>9228</v>
      </c>
      <c s="36" t="s">
        <v>64</v>
      </c>
      <c s="37">
        <v>1</v>
      </c>
      <c s="36">
        <v>0</v>
      </c>
      <c s="36">
        <f>ROUND(G626*H626,6)</f>
      </c>
      <c r="L626" s="38">
        <v>0</v>
      </c>
      <c s="32">
        <f>ROUND(ROUND(L626,2)*ROUND(G626,3),2)</f>
      </c>
      <c s="36" t="s">
        <v>1517</v>
      </c>
      <c>
        <f>(M626*21)/100</f>
      </c>
      <c t="s">
        <v>27</v>
      </c>
    </row>
    <row r="627" spans="1:5" ht="12.75">
      <c r="A627" s="35" t="s">
        <v>56</v>
      </c>
      <c r="E627" s="39" t="s">
        <v>52</v>
      </c>
    </row>
    <row r="628" spans="1:5" ht="12.75">
      <c r="A628" s="35" t="s">
        <v>57</v>
      </c>
      <c r="E628" s="40" t="s">
        <v>52</v>
      </c>
    </row>
    <row r="629" spans="1:5" ht="12.75">
      <c r="A629" t="s">
        <v>59</v>
      </c>
      <c r="E629" s="39" t="s">
        <v>52</v>
      </c>
    </row>
    <row r="630" spans="1:16" ht="12.75">
      <c r="A630" t="s">
        <v>49</v>
      </c>
      <c s="34" t="s">
        <v>211</v>
      </c>
      <c s="34" t="s">
        <v>9242</v>
      </c>
      <c s="35" t="s">
        <v>52</v>
      </c>
      <c s="6" t="s">
        <v>9243</v>
      </c>
      <c s="36" t="s">
        <v>9231</v>
      </c>
      <c s="37">
        <v>3</v>
      </c>
      <c s="36">
        <v>0</v>
      </c>
      <c s="36">
        <f>ROUND(G630*H630,6)</f>
      </c>
      <c r="L630" s="38">
        <v>0</v>
      </c>
      <c s="32">
        <f>ROUND(ROUND(L630,2)*ROUND(G630,3),2)</f>
      </c>
      <c s="36" t="s">
        <v>1517</v>
      </c>
      <c>
        <f>(M630*21)/100</f>
      </c>
      <c t="s">
        <v>27</v>
      </c>
    </row>
    <row r="631" spans="1:5" ht="12.75">
      <c r="A631" s="35" t="s">
        <v>56</v>
      </c>
      <c r="E631" s="39" t="s">
        <v>52</v>
      </c>
    </row>
    <row r="632" spans="1:5" ht="12.75">
      <c r="A632" s="35" t="s">
        <v>57</v>
      </c>
      <c r="E632" s="40" t="s">
        <v>52</v>
      </c>
    </row>
    <row r="633" spans="1:5" ht="12.75">
      <c r="A633" t="s">
        <v>59</v>
      </c>
      <c r="E633" s="39" t="s">
        <v>52</v>
      </c>
    </row>
    <row r="634" spans="1:13" ht="12.75">
      <c r="A634" t="s">
        <v>46</v>
      </c>
      <c r="C634" s="31" t="s">
        <v>9336</v>
      </c>
      <c r="E634" s="33" t="s">
        <v>9337</v>
      </c>
      <c r="J634" s="32">
        <f>0</f>
      </c>
      <c s="32">
        <f>0</f>
      </c>
      <c s="32">
        <f>0+L635+L639+L643+L647+L651+L655+L659+L663+L667+L671+L675+L679+L683+L687+L691</f>
      </c>
      <c s="32">
        <f>0+M635+M639+M643+M647+M651+M655+M659+M663+M667+M671+M675+M679+M683+M687+M691</f>
      </c>
    </row>
    <row r="635" spans="1:16" ht="12.75">
      <c r="A635" t="s">
        <v>49</v>
      </c>
      <c s="34" t="s">
        <v>244</v>
      </c>
      <c s="34" t="s">
        <v>9170</v>
      </c>
      <c s="35" t="s">
        <v>52</v>
      </c>
      <c s="6" t="s">
        <v>9171</v>
      </c>
      <c s="36" t="s">
        <v>64</v>
      </c>
      <c s="37">
        <v>4</v>
      </c>
      <c s="36">
        <v>0</v>
      </c>
      <c s="36">
        <f>ROUND(G635*H635,6)</f>
      </c>
      <c r="L635" s="38">
        <v>0</v>
      </c>
      <c s="32">
        <f>ROUND(ROUND(L635,2)*ROUND(G635,3),2)</f>
      </c>
      <c s="36" t="s">
        <v>1517</v>
      </c>
      <c>
        <f>(M635*21)/100</f>
      </c>
      <c t="s">
        <v>27</v>
      </c>
    </row>
    <row r="636" spans="1:5" ht="12.75">
      <c r="A636" s="35" t="s">
        <v>56</v>
      </c>
      <c r="E636" s="39" t="s">
        <v>52</v>
      </c>
    </row>
    <row r="637" spans="1:5" ht="12.75">
      <c r="A637" s="35" t="s">
        <v>57</v>
      </c>
      <c r="E637" s="40" t="s">
        <v>52</v>
      </c>
    </row>
    <row r="638" spans="1:5" ht="12.75">
      <c r="A638" t="s">
        <v>59</v>
      </c>
      <c r="E638" s="39" t="s">
        <v>52</v>
      </c>
    </row>
    <row r="639" spans="1:16" ht="12.75">
      <c r="A639" t="s">
        <v>49</v>
      </c>
      <c s="34" t="s">
        <v>247</v>
      </c>
      <c s="34" t="s">
        <v>9196</v>
      </c>
      <c s="35" t="s">
        <v>52</v>
      </c>
      <c s="6" t="s">
        <v>9197</v>
      </c>
      <c s="36" t="s">
        <v>64</v>
      </c>
      <c s="37">
        <v>12</v>
      </c>
      <c s="36">
        <v>0</v>
      </c>
      <c s="36">
        <f>ROUND(G639*H639,6)</f>
      </c>
      <c r="L639" s="38">
        <v>0</v>
      </c>
      <c s="32">
        <f>ROUND(ROUND(L639,2)*ROUND(G639,3),2)</f>
      </c>
      <c s="36" t="s">
        <v>1517</v>
      </c>
      <c>
        <f>(M639*21)/100</f>
      </c>
      <c t="s">
        <v>27</v>
      </c>
    </row>
    <row r="640" spans="1:5" ht="12.75">
      <c r="A640" s="35" t="s">
        <v>56</v>
      </c>
      <c r="E640" s="39" t="s">
        <v>52</v>
      </c>
    </row>
    <row r="641" spans="1:5" ht="12.75">
      <c r="A641" s="35" t="s">
        <v>57</v>
      </c>
      <c r="E641" s="40" t="s">
        <v>52</v>
      </c>
    </row>
    <row r="642" spans="1:5" ht="12.75">
      <c r="A642" t="s">
        <v>59</v>
      </c>
      <c r="E642" s="39" t="s">
        <v>52</v>
      </c>
    </row>
    <row r="643" spans="1:16" ht="12.75">
      <c r="A643" t="s">
        <v>49</v>
      </c>
      <c s="34" t="s">
        <v>250</v>
      </c>
      <c s="34" t="s">
        <v>9338</v>
      </c>
      <c s="35" t="s">
        <v>52</v>
      </c>
      <c s="6" t="s">
        <v>9339</v>
      </c>
      <c s="36" t="s">
        <v>64</v>
      </c>
      <c s="37">
        <v>1</v>
      </c>
      <c s="36">
        <v>0</v>
      </c>
      <c s="36">
        <f>ROUND(G643*H643,6)</f>
      </c>
      <c r="L643" s="38">
        <v>0</v>
      </c>
      <c s="32">
        <f>ROUND(ROUND(L643,2)*ROUND(G643,3),2)</f>
      </c>
      <c s="36" t="s">
        <v>1517</v>
      </c>
      <c>
        <f>(M643*21)/100</f>
      </c>
      <c t="s">
        <v>27</v>
      </c>
    </row>
    <row r="644" spans="1:5" ht="12.75">
      <c r="A644" s="35" t="s">
        <v>56</v>
      </c>
      <c r="E644" s="39" t="s">
        <v>52</v>
      </c>
    </row>
    <row r="645" spans="1:5" ht="12.75">
      <c r="A645" s="35" t="s">
        <v>57</v>
      </c>
      <c r="E645" s="40" t="s">
        <v>52</v>
      </c>
    </row>
    <row r="646" spans="1:5" ht="12.75">
      <c r="A646" t="s">
        <v>59</v>
      </c>
      <c r="E646" s="39" t="s">
        <v>52</v>
      </c>
    </row>
    <row r="647" spans="1:16" ht="12.75">
      <c r="A647" t="s">
        <v>49</v>
      </c>
      <c s="34" t="s">
        <v>253</v>
      </c>
      <c s="34" t="s">
        <v>9332</v>
      </c>
      <c s="35" t="s">
        <v>52</v>
      </c>
      <c s="6" t="s">
        <v>9333</v>
      </c>
      <c s="36" t="s">
        <v>64</v>
      </c>
      <c s="37">
        <v>2</v>
      </c>
      <c s="36">
        <v>0</v>
      </c>
      <c s="36">
        <f>ROUND(G647*H647,6)</f>
      </c>
      <c r="L647" s="38">
        <v>0</v>
      </c>
      <c s="32">
        <f>ROUND(ROUND(L647,2)*ROUND(G647,3),2)</f>
      </c>
      <c s="36" t="s">
        <v>1517</v>
      </c>
      <c>
        <f>(M647*21)/100</f>
      </c>
      <c t="s">
        <v>27</v>
      </c>
    </row>
    <row r="648" spans="1:5" ht="12.75">
      <c r="A648" s="35" t="s">
        <v>56</v>
      </c>
      <c r="E648" s="39" t="s">
        <v>52</v>
      </c>
    </row>
    <row r="649" spans="1:5" ht="12.75">
      <c r="A649" s="35" t="s">
        <v>57</v>
      </c>
      <c r="E649" s="40" t="s">
        <v>52</v>
      </c>
    </row>
    <row r="650" spans="1:5" ht="12.75">
      <c r="A650" t="s">
        <v>59</v>
      </c>
      <c r="E650" s="39" t="s">
        <v>52</v>
      </c>
    </row>
    <row r="651" spans="1:16" ht="12.75">
      <c r="A651" t="s">
        <v>49</v>
      </c>
      <c s="34" t="s">
        <v>256</v>
      </c>
      <c s="34" t="s">
        <v>9174</v>
      </c>
      <c s="35" t="s">
        <v>52</v>
      </c>
      <c s="6" t="s">
        <v>9175</v>
      </c>
      <c s="36" t="s">
        <v>64</v>
      </c>
      <c s="37">
        <v>28</v>
      </c>
      <c s="36">
        <v>0</v>
      </c>
      <c s="36">
        <f>ROUND(G651*H651,6)</f>
      </c>
      <c r="L651" s="38">
        <v>0</v>
      </c>
      <c s="32">
        <f>ROUND(ROUND(L651,2)*ROUND(G651,3),2)</f>
      </c>
      <c s="36" t="s">
        <v>1517</v>
      </c>
      <c>
        <f>(M651*21)/100</f>
      </c>
      <c t="s">
        <v>27</v>
      </c>
    </row>
    <row r="652" spans="1:5" ht="12.75">
      <c r="A652" s="35" t="s">
        <v>56</v>
      </c>
      <c r="E652" s="39" t="s">
        <v>9340</v>
      </c>
    </row>
    <row r="653" spans="1:5" ht="12.75">
      <c r="A653" s="35" t="s">
        <v>57</v>
      </c>
      <c r="E653" s="40" t="s">
        <v>52</v>
      </c>
    </row>
    <row r="654" spans="1:5" ht="12.75">
      <c r="A654" t="s">
        <v>59</v>
      </c>
      <c r="E654" s="39" t="s">
        <v>52</v>
      </c>
    </row>
    <row r="655" spans="1:16" ht="12.75">
      <c r="A655" t="s">
        <v>49</v>
      </c>
      <c s="34" t="s">
        <v>259</v>
      </c>
      <c s="34" t="s">
        <v>9208</v>
      </c>
      <c s="35" t="s">
        <v>52</v>
      </c>
      <c s="6" t="s">
        <v>9209</v>
      </c>
      <c s="36" t="s">
        <v>64</v>
      </c>
      <c s="37">
        <v>84</v>
      </c>
      <c s="36">
        <v>0</v>
      </c>
      <c s="36">
        <f>ROUND(G655*H655,6)</f>
      </c>
      <c r="L655" s="38">
        <v>0</v>
      </c>
      <c s="32">
        <f>ROUND(ROUND(L655,2)*ROUND(G655,3),2)</f>
      </c>
      <c s="36" t="s">
        <v>1517</v>
      </c>
      <c>
        <f>(M655*21)/100</f>
      </c>
      <c t="s">
        <v>27</v>
      </c>
    </row>
    <row r="656" spans="1:5" ht="12.75">
      <c r="A656" s="35" t="s">
        <v>56</v>
      </c>
      <c r="E656" s="39" t="s">
        <v>9341</v>
      </c>
    </row>
    <row r="657" spans="1:5" ht="12.75">
      <c r="A657" s="35" t="s">
        <v>57</v>
      </c>
      <c r="E657" s="40" t="s">
        <v>52</v>
      </c>
    </row>
    <row r="658" spans="1:5" ht="12.75">
      <c r="A658" t="s">
        <v>59</v>
      </c>
      <c r="E658" s="39" t="s">
        <v>52</v>
      </c>
    </row>
    <row r="659" spans="1:16" ht="12.75">
      <c r="A659" t="s">
        <v>49</v>
      </c>
      <c s="34" t="s">
        <v>262</v>
      </c>
      <c s="34" t="s">
        <v>9342</v>
      </c>
      <c s="35" t="s">
        <v>52</v>
      </c>
      <c s="6" t="s">
        <v>9343</v>
      </c>
      <c s="36" t="s">
        <v>64</v>
      </c>
      <c s="37">
        <v>7</v>
      </c>
      <c s="36">
        <v>0</v>
      </c>
      <c s="36">
        <f>ROUND(G659*H659,6)</f>
      </c>
      <c r="L659" s="38">
        <v>0</v>
      </c>
      <c s="32">
        <f>ROUND(ROUND(L659,2)*ROUND(G659,3),2)</f>
      </c>
      <c s="36" t="s">
        <v>1517</v>
      </c>
      <c>
        <f>(M659*21)/100</f>
      </c>
      <c t="s">
        <v>27</v>
      </c>
    </row>
    <row r="660" spans="1:5" ht="12.75">
      <c r="A660" s="35" t="s">
        <v>56</v>
      </c>
      <c r="E660" s="39" t="s">
        <v>9344</v>
      </c>
    </row>
    <row r="661" spans="1:5" ht="12.75">
      <c r="A661" s="35" t="s">
        <v>57</v>
      </c>
      <c r="E661" s="40" t="s">
        <v>52</v>
      </c>
    </row>
    <row r="662" spans="1:5" ht="12.75">
      <c r="A662" t="s">
        <v>59</v>
      </c>
      <c r="E662" s="39" t="s">
        <v>52</v>
      </c>
    </row>
    <row r="663" spans="1:16" ht="12.75">
      <c r="A663" t="s">
        <v>49</v>
      </c>
      <c s="34" t="s">
        <v>265</v>
      </c>
      <c s="34" t="s">
        <v>9329</v>
      </c>
      <c s="35" t="s">
        <v>52</v>
      </c>
      <c s="6" t="s">
        <v>9330</v>
      </c>
      <c s="36" t="s">
        <v>64</v>
      </c>
      <c s="37">
        <v>14</v>
      </c>
      <c s="36">
        <v>0</v>
      </c>
      <c s="36">
        <f>ROUND(G663*H663,6)</f>
      </c>
      <c r="L663" s="38">
        <v>0</v>
      </c>
      <c s="32">
        <f>ROUND(ROUND(L663,2)*ROUND(G663,3),2)</f>
      </c>
      <c s="36" t="s">
        <v>1517</v>
      </c>
      <c>
        <f>(M663*21)/100</f>
      </c>
      <c t="s">
        <v>27</v>
      </c>
    </row>
    <row r="664" spans="1:5" ht="12.75">
      <c r="A664" s="35" t="s">
        <v>56</v>
      </c>
      <c r="E664" s="39" t="s">
        <v>9345</v>
      </c>
    </row>
    <row r="665" spans="1:5" ht="12.75">
      <c r="A665" s="35" t="s">
        <v>57</v>
      </c>
      <c r="E665" s="40" t="s">
        <v>52</v>
      </c>
    </row>
    <row r="666" spans="1:5" ht="12.75">
      <c r="A666" t="s">
        <v>59</v>
      </c>
      <c r="E666" s="39" t="s">
        <v>52</v>
      </c>
    </row>
    <row r="667" spans="1:16" ht="12.75">
      <c r="A667" t="s">
        <v>49</v>
      </c>
      <c s="34" t="s">
        <v>268</v>
      </c>
      <c s="34" t="s">
        <v>9177</v>
      </c>
      <c s="35" t="s">
        <v>52</v>
      </c>
      <c s="6" t="s">
        <v>9178</v>
      </c>
      <c s="36" t="s">
        <v>64</v>
      </c>
      <c s="37">
        <v>112</v>
      </c>
      <c s="36">
        <v>0</v>
      </c>
      <c s="36">
        <f>ROUND(G667*H667,6)</f>
      </c>
      <c r="L667" s="38">
        <v>0</v>
      </c>
      <c s="32">
        <f>ROUND(ROUND(L667,2)*ROUND(G667,3),2)</f>
      </c>
      <c s="36" t="s">
        <v>1517</v>
      </c>
      <c>
        <f>(M667*21)/100</f>
      </c>
      <c t="s">
        <v>27</v>
      </c>
    </row>
    <row r="668" spans="1:5" ht="12.75">
      <c r="A668" s="35" t="s">
        <v>56</v>
      </c>
      <c r="E668" s="39" t="s">
        <v>9346</v>
      </c>
    </row>
    <row r="669" spans="1:5" ht="12.75">
      <c r="A669" s="35" t="s">
        <v>57</v>
      </c>
      <c r="E669" s="40" t="s">
        <v>52</v>
      </c>
    </row>
    <row r="670" spans="1:5" ht="12.75">
      <c r="A670" t="s">
        <v>59</v>
      </c>
      <c r="E670" s="39" t="s">
        <v>52</v>
      </c>
    </row>
    <row r="671" spans="1:16" ht="12.75">
      <c r="A671" t="s">
        <v>49</v>
      </c>
      <c s="34" t="s">
        <v>271</v>
      </c>
      <c s="34" t="s">
        <v>9221</v>
      </c>
      <c s="35" t="s">
        <v>52</v>
      </c>
      <c s="6" t="s">
        <v>9222</v>
      </c>
      <c s="36" t="s">
        <v>64</v>
      </c>
      <c s="37">
        <v>12</v>
      </c>
      <c s="36">
        <v>0</v>
      </c>
      <c s="36">
        <f>ROUND(G671*H671,6)</f>
      </c>
      <c r="L671" s="38">
        <v>0</v>
      </c>
      <c s="32">
        <f>ROUND(ROUND(L671,2)*ROUND(G671,3),2)</f>
      </c>
      <c s="36" t="s">
        <v>1517</v>
      </c>
      <c>
        <f>(M671*21)/100</f>
      </c>
      <c t="s">
        <v>27</v>
      </c>
    </row>
    <row r="672" spans="1:5" ht="12.75">
      <c r="A672" s="35" t="s">
        <v>56</v>
      </c>
      <c r="E672" s="39" t="s">
        <v>52</v>
      </c>
    </row>
    <row r="673" spans="1:5" ht="12.75">
      <c r="A673" s="35" t="s">
        <v>57</v>
      </c>
      <c r="E673" s="40" t="s">
        <v>52</v>
      </c>
    </row>
    <row r="674" spans="1:5" ht="12.75">
      <c r="A674" t="s">
        <v>59</v>
      </c>
      <c r="E674" s="39" t="s">
        <v>52</v>
      </c>
    </row>
    <row r="675" spans="1:16" ht="12.75">
      <c r="A675" t="s">
        <v>49</v>
      </c>
      <c s="34" t="s">
        <v>274</v>
      </c>
      <c s="34" t="s">
        <v>9182</v>
      </c>
      <c s="35" t="s">
        <v>52</v>
      </c>
      <c s="6" t="s">
        <v>9183</v>
      </c>
      <c s="36" t="s">
        <v>64</v>
      </c>
      <c s="37">
        <v>4</v>
      </c>
      <c s="36">
        <v>0</v>
      </c>
      <c s="36">
        <f>ROUND(G675*H675,6)</f>
      </c>
      <c r="L675" s="38">
        <v>0</v>
      </c>
      <c s="32">
        <f>ROUND(ROUND(L675,2)*ROUND(G675,3),2)</f>
      </c>
      <c s="36" t="s">
        <v>1517</v>
      </c>
      <c>
        <f>(M675*21)/100</f>
      </c>
      <c t="s">
        <v>27</v>
      </c>
    </row>
    <row r="676" spans="1:5" ht="12.75">
      <c r="A676" s="35" t="s">
        <v>56</v>
      </c>
      <c r="E676" s="39" t="s">
        <v>52</v>
      </c>
    </row>
    <row r="677" spans="1:5" ht="12.75">
      <c r="A677" s="35" t="s">
        <v>57</v>
      </c>
      <c r="E677" s="40" t="s">
        <v>52</v>
      </c>
    </row>
    <row r="678" spans="1:5" ht="12.75">
      <c r="A678" t="s">
        <v>59</v>
      </c>
      <c r="E678" s="39" t="s">
        <v>52</v>
      </c>
    </row>
    <row r="679" spans="1:16" ht="12.75">
      <c r="A679" t="s">
        <v>49</v>
      </c>
      <c s="34" t="s">
        <v>277</v>
      </c>
      <c s="34" t="s">
        <v>9347</v>
      </c>
      <c s="35" t="s">
        <v>52</v>
      </c>
      <c s="6" t="s">
        <v>9348</v>
      </c>
      <c s="36" t="s">
        <v>64</v>
      </c>
      <c s="37">
        <v>1</v>
      </c>
      <c s="36">
        <v>0</v>
      </c>
      <c s="36">
        <f>ROUND(G679*H679,6)</f>
      </c>
      <c r="L679" s="38">
        <v>0</v>
      </c>
      <c s="32">
        <f>ROUND(ROUND(L679,2)*ROUND(G679,3),2)</f>
      </c>
      <c s="36" t="s">
        <v>1517</v>
      </c>
      <c>
        <f>(M679*21)/100</f>
      </c>
      <c t="s">
        <v>27</v>
      </c>
    </row>
    <row r="680" spans="1:5" ht="12.75">
      <c r="A680" s="35" t="s">
        <v>56</v>
      </c>
      <c r="E680" s="39" t="s">
        <v>52</v>
      </c>
    </row>
    <row r="681" spans="1:5" ht="12.75">
      <c r="A681" s="35" t="s">
        <v>57</v>
      </c>
      <c r="E681" s="40" t="s">
        <v>52</v>
      </c>
    </row>
    <row r="682" spans="1:5" ht="12.75">
      <c r="A682" t="s">
        <v>59</v>
      </c>
      <c r="E682" s="39" t="s">
        <v>52</v>
      </c>
    </row>
    <row r="683" spans="1:16" ht="12.75">
      <c r="A683" t="s">
        <v>49</v>
      </c>
      <c s="34" t="s">
        <v>280</v>
      </c>
      <c s="34" t="s">
        <v>9334</v>
      </c>
      <c s="35" t="s">
        <v>52</v>
      </c>
      <c s="6" t="s">
        <v>9335</v>
      </c>
      <c s="36" t="s">
        <v>64</v>
      </c>
      <c s="37">
        <v>2</v>
      </c>
      <c s="36">
        <v>0</v>
      </c>
      <c s="36">
        <f>ROUND(G683*H683,6)</f>
      </c>
      <c r="L683" s="38">
        <v>0</v>
      </c>
      <c s="32">
        <f>ROUND(ROUND(L683,2)*ROUND(G683,3),2)</f>
      </c>
      <c s="36" t="s">
        <v>1517</v>
      </c>
      <c>
        <f>(M683*21)/100</f>
      </c>
      <c t="s">
        <v>27</v>
      </c>
    </row>
    <row r="684" spans="1:5" ht="12.75">
      <c r="A684" s="35" t="s">
        <v>56</v>
      </c>
      <c r="E684" s="39" t="s">
        <v>52</v>
      </c>
    </row>
    <row r="685" spans="1:5" ht="12.75">
      <c r="A685" s="35" t="s">
        <v>57</v>
      </c>
      <c r="E685" s="40" t="s">
        <v>52</v>
      </c>
    </row>
    <row r="686" spans="1:5" ht="12.75">
      <c r="A686" t="s">
        <v>59</v>
      </c>
      <c r="E686" s="39" t="s">
        <v>52</v>
      </c>
    </row>
    <row r="687" spans="1:16" ht="12.75">
      <c r="A687" t="s">
        <v>49</v>
      </c>
      <c s="34" t="s">
        <v>283</v>
      </c>
      <c s="34" t="s">
        <v>9186</v>
      </c>
      <c s="35" t="s">
        <v>52</v>
      </c>
      <c s="6" t="s">
        <v>9187</v>
      </c>
      <c s="36" t="s">
        <v>395</v>
      </c>
      <c s="37">
        <v>20</v>
      </c>
      <c s="36">
        <v>0</v>
      </c>
      <c s="36">
        <f>ROUND(G687*H687,6)</f>
      </c>
      <c r="L687" s="38">
        <v>0</v>
      </c>
      <c s="32">
        <f>ROUND(ROUND(L687,2)*ROUND(G687,3),2)</f>
      </c>
      <c s="36" t="s">
        <v>1517</v>
      </c>
      <c>
        <f>(M687*21)/100</f>
      </c>
      <c t="s">
        <v>27</v>
      </c>
    </row>
    <row r="688" spans="1:5" ht="12.75">
      <c r="A688" s="35" t="s">
        <v>56</v>
      </c>
      <c r="E688" s="39" t="s">
        <v>52</v>
      </c>
    </row>
    <row r="689" spans="1:5" ht="12.75">
      <c r="A689" s="35" t="s">
        <v>57</v>
      </c>
      <c r="E689" s="40" t="s">
        <v>52</v>
      </c>
    </row>
    <row r="690" spans="1:5" ht="12.75">
      <c r="A690" t="s">
        <v>59</v>
      </c>
      <c r="E690" s="39" t="s">
        <v>52</v>
      </c>
    </row>
    <row r="691" spans="1:16" ht="12.75">
      <c r="A691" t="s">
        <v>49</v>
      </c>
      <c s="34" t="s">
        <v>286</v>
      </c>
      <c s="34" t="s">
        <v>9229</v>
      </c>
      <c s="35" t="s">
        <v>52</v>
      </c>
      <c s="6" t="s">
        <v>9230</v>
      </c>
      <c s="36" t="s">
        <v>9231</v>
      </c>
      <c s="37">
        <v>32</v>
      </c>
      <c s="36">
        <v>0</v>
      </c>
      <c s="36">
        <f>ROUND(G691*H691,6)</f>
      </c>
      <c r="L691" s="38">
        <v>0</v>
      </c>
      <c s="32">
        <f>ROUND(ROUND(L691,2)*ROUND(G691,3),2)</f>
      </c>
      <c s="36" t="s">
        <v>1517</v>
      </c>
      <c>
        <f>(M691*21)/100</f>
      </c>
      <c t="s">
        <v>27</v>
      </c>
    </row>
    <row r="692" spans="1:5" ht="12.75">
      <c r="A692" s="35" t="s">
        <v>56</v>
      </c>
      <c r="E692" s="39" t="s">
        <v>52</v>
      </c>
    </row>
    <row r="693" spans="1:5" ht="12.75">
      <c r="A693" s="35" t="s">
        <v>57</v>
      </c>
      <c r="E693" s="40" t="s">
        <v>52</v>
      </c>
    </row>
    <row r="694" spans="1:5" ht="12.75">
      <c r="A694" t="s">
        <v>59</v>
      </c>
      <c r="E694" s="39" t="s">
        <v>52</v>
      </c>
    </row>
    <row r="695" spans="1:13" ht="12.75">
      <c r="A695" t="s">
        <v>46</v>
      </c>
      <c r="C695" s="31" t="s">
        <v>9349</v>
      </c>
      <c r="E695" s="33" t="s">
        <v>9350</v>
      </c>
      <c r="J695" s="32">
        <f>0</f>
      </c>
      <c s="32">
        <f>0</f>
      </c>
      <c s="32">
        <f>0+L696+L700+L704+L708+L712+L716+L720+L724+L728+L732+L736+L740+L744</f>
      </c>
      <c s="32">
        <f>0+M696+M700+M704+M708+M712+M716+M720+M724+M728+M732+M736+M740+M744</f>
      </c>
    </row>
    <row r="696" spans="1:16" ht="12.75">
      <c r="A696" t="s">
        <v>49</v>
      </c>
      <c s="34" t="s">
        <v>289</v>
      </c>
      <c s="34" t="s">
        <v>9170</v>
      </c>
      <c s="35" t="s">
        <v>52</v>
      </c>
      <c s="6" t="s">
        <v>9171</v>
      </c>
      <c s="36" t="s">
        <v>64</v>
      </c>
      <c s="37">
        <v>12</v>
      </c>
      <c s="36">
        <v>0</v>
      </c>
      <c s="36">
        <f>ROUND(G696*H696,6)</f>
      </c>
      <c r="L696" s="38">
        <v>0</v>
      </c>
      <c s="32">
        <f>ROUND(ROUND(L696,2)*ROUND(G696,3),2)</f>
      </c>
      <c s="36" t="s">
        <v>1517</v>
      </c>
      <c>
        <f>(M696*21)/100</f>
      </c>
      <c t="s">
        <v>27</v>
      </c>
    </row>
    <row r="697" spans="1:5" ht="12.75">
      <c r="A697" s="35" t="s">
        <v>56</v>
      </c>
      <c r="E697" s="39" t="s">
        <v>52</v>
      </c>
    </row>
    <row r="698" spans="1:5" ht="12.75">
      <c r="A698" s="35" t="s">
        <v>57</v>
      </c>
      <c r="E698" s="40" t="s">
        <v>52</v>
      </c>
    </row>
    <row r="699" spans="1:5" ht="12.75">
      <c r="A699" t="s">
        <v>59</v>
      </c>
      <c r="E699" s="39" t="s">
        <v>52</v>
      </c>
    </row>
    <row r="700" spans="1:16" ht="12.75">
      <c r="A700" t="s">
        <v>49</v>
      </c>
      <c s="34" t="s">
        <v>292</v>
      </c>
      <c s="34" t="s">
        <v>9192</v>
      </c>
      <c s="35" t="s">
        <v>52</v>
      </c>
      <c s="6" t="s">
        <v>9193</v>
      </c>
      <c s="36" t="s">
        <v>64</v>
      </c>
      <c s="37">
        <v>2</v>
      </c>
      <c s="36">
        <v>0</v>
      </c>
      <c s="36">
        <f>ROUND(G700*H700,6)</f>
      </c>
      <c r="L700" s="38">
        <v>0</v>
      </c>
      <c s="32">
        <f>ROUND(ROUND(L700,2)*ROUND(G700,3),2)</f>
      </c>
      <c s="36" t="s">
        <v>1517</v>
      </c>
      <c>
        <f>(M700*21)/100</f>
      </c>
      <c t="s">
        <v>27</v>
      </c>
    </row>
    <row r="701" spans="1:5" ht="12.75">
      <c r="A701" s="35" t="s">
        <v>56</v>
      </c>
      <c r="E701" s="39" t="s">
        <v>52</v>
      </c>
    </row>
    <row r="702" spans="1:5" ht="12.75">
      <c r="A702" s="35" t="s">
        <v>57</v>
      </c>
      <c r="E702" s="40" t="s">
        <v>52</v>
      </c>
    </row>
    <row r="703" spans="1:5" ht="12.75">
      <c r="A703" t="s">
        <v>59</v>
      </c>
      <c r="E703" s="39" t="s">
        <v>52</v>
      </c>
    </row>
    <row r="704" spans="1:16" ht="12.75">
      <c r="A704" t="s">
        <v>49</v>
      </c>
      <c s="34" t="s">
        <v>295</v>
      </c>
      <c s="34" t="s">
        <v>9172</v>
      </c>
      <c s="35" t="s">
        <v>52</v>
      </c>
      <c s="6" t="s">
        <v>9173</v>
      </c>
      <c s="36" t="s">
        <v>64</v>
      </c>
      <c s="37">
        <v>2</v>
      </c>
      <c s="36">
        <v>0</v>
      </c>
      <c s="36">
        <f>ROUND(G704*H704,6)</f>
      </c>
      <c r="L704" s="38">
        <v>0</v>
      </c>
      <c s="32">
        <f>ROUND(ROUND(L704,2)*ROUND(G704,3),2)</f>
      </c>
      <c s="36" t="s">
        <v>1517</v>
      </c>
      <c>
        <f>(M704*21)/100</f>
      </c>
      <c t="s">
        <v>27</v>
      </c>
    </row>
    <row r="705" spans="1:5" ht="12.75">
      <c r="A705" s="35" t="s">
        <v>56</v>
      </c>
      <c r="E705" s="39" t="s">
        <v>52</v>
      </c>
    </row>
    <row r="706" spans="1:5" ht="12.75">
      <c r="A706" s="35" t="s">
        <v>57</v>
      </c>
      <c r="E706" s="40" t="s">
        <v>52</v>
      </c>
    </row>
    <row r="707" spans="1:5" ht="12.75">
      <c r="A707" t="s">
        <v>59</v>
      </c>
      <c r="E707" s="39" t="s">
        <v>52</v>
      </c>
    </row>
    <row r="708" spans="1:16" ht="12.75">
      <c r="A708" t="s">
        <v>49</v>
      </c>
      <c s="34" t="s">
        <v>114</v>
      </c>
      <c s="34" t="s">
        <v>9174</v>
      </c>
      <c s="35" t="s">
        <v>52</v>
      </c>
      <c s="6" t="s">
        <v>9175</v>
      </c>
      <c s="36" t="s">
        <v>64</v>
      </c>
      <c s="37">
        <v>12</v>
      </c>
      <c s="36">
        <v>0</v>
      </c>
      <c s="36">
        <f>ROUND(G708*H708,6)</f>
      </c>
      <c r="L708" s="38">
        <v>0</v>
      </c>
      <c s="32">
        <f>ROUND(ROUND(L708,2)*ROUND(G708,3),2)</f>
      </c>
      <c s="36" t="s">
        <v>1517</v>
      </c>
      <c>
        <f>(M708*21)/100</f>
      </c>
      <c t="s">
        <v>27</v>
      </c>
    </row>
    <row r="709" spans="1:5" ht="12.75">
      <c r="A709" s="35" t="s">
        <v>56</v>
      </c>
      <c r="E709" s="39" t="s">
        <v>52</v>
      </c>
    </row>
    <row r="710" spans="1:5" ht="12.75">
      <c r="A710" s="35" t="s">
        <v>57</v>
      </c>
      <c r="E710" s="40" t="s">
        <v>52</v>
      </c>
    </row>
    <row r="711" spans="1:5" ht="12.75">
      <c r="A711" t="s">
        <v>59</v>
      </c>
      <c r="E711" s="39" t="s">
        <v>52</v>
      </c>
    </row>
    <row r="712" spans="1:16" ht="12.75">
      <c r="A712" t="s">
        <v>49</v>
      </c>
      <c s="34" t="s">
        <v>300</v>
      </c>
      <c s="34" t="s">
        <v>9206</v>
      </c>
      <c s="35" t="s">
        <v>52</v>
      </c>
      <c s="6" t="s">
        <v>9207</v>
      </c>
      <c s="36" t="s">
        <v>64</v>
      </c>
      <c s="37">
        <v>2</v>
      </c>
      <c s="36">
        <v>0</v>
      </c>
      <c s="36">
        <f>ROUND(G712*H712,6)</f>
      </c>
      <c r="L712" s="38">
        <v>0</v>
      </c>
      <c s="32">
        <f>ROUND(ROUND(L712,2)*ROUND(G712,3),2)</f>
      </c>
      <c s="36" t="s">
        <v>1517</v>
      </c>
      <c>
        <f>(M712*21)/100</f>
      </c>
      <c t="s">
        <v>27</v>
      </c>
    </row>
    <row r="713" spans="1:5" ht="12.75">
      <c r="A713" s="35" t="s">
        <v>56</v>
      </c>
      <c r="E713" s="39" t="s">
        <v>52</v>
      </c>
    </row>
    <row r="714" spans="1:5" ht="12.75">
      <c r="A714" s="35" t="s">
        <v>57</v>
      </c>
      <c r="E714" s="40" t="s">
        <v>52</v>
      </c>
    </row>
    <row r="715" spans="1:5" ht="12.75">
      <c r="A715" t="s">
        <v>59</v>
      </c>
      <c r="E715" s="39" t="s">
        <v>52</v>
      </c>
    </row>
    <row r="716" spans="1:16" ht="12.75">
      <c r="A716" t="s">
        <v>49</v>
      </c>
      <c s="34" t="s">
        <v>303</v>
      </c>
      <c s="34" t="s">
        <v>9179</v>
      </c>
      <c s="35" t="s">
        <v>52</v>
      </c>
      <c s="6" t="s">
        <v>9180</v>
      </c>
      <c s="36" t="s">
        <v>64</v>
      </c>
      <c s="37">
        <v>2</v>
      </c>
      <c s="36">
        <v>0</v>
      </c>
      <c s="36">
        <f>ROUND(G716*H716,6)</f>
      </c>
      <c r="L716" s="38">
        <v>0</v>
      </c>
      <c s="32">
        <f>ROUND(ROUND(L716,2)*ROUND(G716,3),2)</f>
      </c>
      <c s="36" t="s">
        <v>1517</v>
      </c>
      <c>
        <f>(M716*21)/100</f>
      </c>
      <c t="s">
        <v>27</v>
      </c>
    </row>
    <row r="717" spans="1:5" ht="12.75">
      <c r="A717" s="35" t="s">
        <v>56</v>
      </c>
      <c r="E717" s="39" t="s">
        <v>52</v>
      </c>
    </row>
    <row r="718" spans="1:5" ht="12.75">
      <c r="A718" s="35" t="s">
        <v>57</v>
      </c>
      <c r="E718" s="40" t="s">
        <v>52</v>
      </c>
    </row>
    <row r="719" spans="1:5" ht="12.75">
      <c r="A719" t="s">
        <v>59</v>
      </c>
      <c r="E719" s="39" t="s">
        <v>52</v>
      </c>
    </row>
    <row r="720" spans="1:16" ht="12.75">
      <c r="A720" t="s">
        <v>49</v>
      </c>
      <c s="34" t="s">
        <v>306</v>
      </c>
      <c s="34" t="s">
        <v>9177</v>
      </c>
      <c s="35" t="s">
        <v>52</v>
      </c>
      <c s="6" t="s">
        <v>9178</v>
      </c>
      <c s="36" t="s">
        <v>64</v>
      </c>
      <c s="37">
        <v>13</v>
      </c>
      <c s="36">
        <v>0</v>
      </c>
      <c s="36">
        <f>ROUND(G720*H720,6)</f>
      </c>
      <c r="L720" s="38">
        <v>0</v>
      </c>
      <c s="32">
        <f>ROUND(ROUND(L720,2)*ROUND(G720,3),2)</f>
      </c>
      <c s="36" t="s">
        <v>1517</v>
      </c>
      <c>
        <f>(M720*21)/100</f>
      </c>
      <c t="s">
        <v>27</v>
      </c>
    </row>
    <row r="721" spans="1:5" ht="12.75">
      <c r="A721" s="35" t="s">
        <v>56</v>
      </c>
      <c r="E721" s="39" t="s">
        <v>52</v>
      </c>
    </row>
    <row r="722" spans="1:5" ht="12.75">
      <c r="A722" s="35" t="s">
        <v>57</v>
      </c>
      <c r="E722" s="40" t="s">
        <v>52</v>
      </c>
    </row>
    <row r="723" spans="1:5" ht="12.75">
      <c r="A723" t="s">
        <v>59</v>
      </c>
      <c r="E723" s="39" t="s">
        <v>52</v>
      </c>
    </row>
    <row r="724" spans="1:16" ht="12.75">
      <c r="A724" t="s">
        <v>49</v>
      </c>
      <c s="34" t="s">
        <v>161</v>
      </c>
      <c s="34" t="s">
        <v>9182</v>
      </c>
      <c s="35" t="s">
        <v>52</v>
      </c>
      <c s="6" t="s">
        <v>9183</v>
      </c>
      <c s="36" t="s">
        <v>64</v>
      </c>
      <c s="37">
        <v>12</v>
      </c>
      <c s="36">
        <v>0</v>
      </c>
      <c s="36">
        <f>ROUND(G724*H724,6)</f>
      </c>
      <c r="L724" s="38">
        <v>0</v>
      </c>
      <c s="32">
        <f>ROUND(ROUND(L724,2)*ROUND(G724,3),2)</f>
      </c>
      <c s="36" t="s">
        <v>1517</v>
      </c>
      <c>
        <f>(M724*21)/100</f>
      </c>
      <c t="s">
        <v>27</v>
      </c>
    </row>
    <row r="725" spans="1:5" ht="12.75">
      <c r="A725" s="35" t="s">
        <v>56</v>
      </c>
      <c r="E725" s="39" t="s">
        <v>52</v>
      </c>
    </row>
    <row r="726" spans="1:5" ht="12.75">
      <c r="A726" s="35" t="s">
        <v>57</v>
      </c>
      <c r="E726" s="40" t="s">
        <v>52</v>
      </c>
    </row>
    <row r="727" spans="1:5" ht="12.75">
      <c r="A727" t="s">
        <v>59</v>
      </c>
      <c r="E727" s="39" t="s">
        <v>52</v>
      </c>
    </row>
    <row r="728" spans="1:16" ht="12.75">
      <c r="A728" t="s">
        <v>49</v>
      </c>
      <c s="34" t="s">
        <v>193</v>
      </c>
      <c s="34" t="s">
        <v>9219</v>
      </c>
      <c s="35" t="s">
        <v>52</v>
      </c>
      <c s="6" t="s">
        <v>9220</v>
      </c>
      <c s="36" t="s">
        <v>64</v>
      </c>
      <c s="37">
        <v>2</v>
      </c>
      <c s="36">
        <v>0</v>
      </c>
      <c s="36">
        <f>ROUND(G728*H728,6)</f>
      </c>
      <c r="L728" s="38">
        <v>0</v>
      </c>
      <c s="32">
        <f>ROUND(ROUND(L728,2)*ROUND(G728,3),2)</f>
      </c>
      <c s="36" t="s">
        <v>1517</v>
      </c>
      <c>
        <f>(M728*21)/100</f>
      </c>
      <c t="s">
        <v>27</v>
      </c>
    </row>
    <row r="729" spans="1:5" ht="12.75">
      <c r="A729" s="35" t="s">
        <v>56</v>
      </c>
      <c r="E729" s="39" t="s">
        <v>52</v>
      </c>
    </row>
    <row r="730" spans="1:5" ht="12.75">
      <c r="A730" s="35" t="s">
        <v>57</v>
      </c>
      <c r="E730" s="40" t="s">
        <v>52</v>
      </c>
    </row>
    <row r="731" spans="1:5" ht="12.75">
      <c r="A731" t="s">
        <v>59</v>
      </c>
      <c r="E731" s="39" t="s">
        <v>52</v>
      </c>
    </row>
    <row r="732" spans="1:16" ht="12.75">
      <c r="A732" t="s">
        <v>49</v>
      </c>
      <c s="34" t="s">
        <v>313</v>
      </c>
      <c s="34" t="s">
        <v>9184</v>
      </c>
      <c s="35" t="s">
        <v>52</v>
      </c>
      <c s="6" t="s">
        <v>9185</v>
      </c>
      <c s="36" t="s">
        <v>64</v>
      </c>
      <c s="37">
        <v>2</v>
      </c>
      <c s="36">
        <v>0</v>
      </c>
      <c s="36">
        <f>ROUND(G732*H732,6)</f>
      </c>
      <c r="L732" s="38">
        <v>0</v>
      </c>
      <c s="32">
        <f>ROUND(ROUND(L732,2)*ROUND(G732,3),2)</f>
      </c>
      <c s="36" t="s">
        <v>1517</v>
      </c>
      <c>
        <f>(M732*21)/100</f>
      </c>
      <c t="s">
        <v>27</v>
      </c>
    </row>
    <row r="733" spans="1:5" ht="12.75">
      <c r="A733" s="35" t="s">
        <v>56</v>
      </c>
      <c r="E733" s="39" t="s">
        <v>52</v>
      </c>
    </row>
    <row r="734" spans="1:5" ht="12.75">
      <c r="A734" s="35" t="s">
        <v>57</v>
      </c>
      <c r="E734" s="40" t="s">
        <v>52</v>
      </c>
    </row>
    <row r="735" spans="1:5" ht="12.75">
      <c r="A735" t="s">
        <v>59</v>
      </c>
      <c r="E735" s="39" t="s">
        <v>52</v>
      </c>
    </row>
    <row r="736" spans="1:16" ht="12.75">
      <c r="A736" t="s">
        <v>49</v>
      </c>
      <c s="34" t="s">
        <v>316</v>
      </c>
      <c s="34" t="s">
        <v>9186</v>
      </c>
      <c s="35" t="s">
        <v>52</v>
      </c>
      <c s="6" t="s">
        <v>9187</v>
      </c>
      <c s="36" t="s">
        <v>395</v>
      </c>
      <c s="37">
        <v>20</v>
      </c>
      <c s="36">
        <v>0</v>
      </c>
      <c s="36">
        <f>ROUND(G736*H736,6)</f>
      </c>
      <c r="L736" s="38">
        <v>0</v>
      </c>
      <c s="32">
        <f>ROUND(ROUND(L736,2)*ROUND(G736,3),2)</f>
      </c>
      <c s="36" t="s">
        <v>1517</v>
      </c>
      <c>
        <f>(M736*21)/100</f>
      </c>
      <c t="s">
        <v>27</v>
      </c>
    </row>
    <row r="737" spans="1:5" ht="12.75">
      <c r="A737" s="35" t="s">
        <v>56</v>
      </c>
      <c r="E737" s="39" t="s">
        <v>52</v>
      </c>
    </row>
    <row r="738" spans="1:5" ht="12.75">
      <c r="A738" s="35" t="s">
        <v>57</v>
      </c>
      <c r="E738" s="40" t="s">
        <v>52</v>
      </c>
    </row>
    <row r="739" spans="1:5" ht="12.75">
      <c r="A739" t="s">
        <v>59</v>
      </c>
      <c r="E739" s="39" t="s">
        <v>52</v>
      </c>
    </row>
    <row r="740" spans="1:16" ht="12.75">
      <c r="A740" t="s">
        <v>49</v>
      </c>
      <c s="34" t="s">
        <v>319</v>
      </c>
      <c s="34" t="s">
        <v>9227</v>
      </c>
      <c s="35" t="s">
        <v>52</v>
      </c>
      <c s="6" t="s">
        <v>9228</v>
      </c>
      <c s="36" t="s">
        <v>64</v>
      </c>
      <c s="37">
        <v>2</v>
      </c>
      <c s="36">
        <v>0</v>
      </c>
      <c s="36">
        <f>ROUND(G740*H740,6)</f>
      </c>
      <c r="L740" s="38">
        <v>0</v>
      </c>
      <c s="32">
        <f>ROUND(ROUND(L740,2)*ROUND(G740,3),2)</f>
      </c>
      <c s="36" t="s">
        <v>1517</v>
      </c>
      <c>
        <f>(M740*21)/100</f>
      </c>
      <c t="s">
        <v>27</v>
      </c>
    </row>
    <row r="741" spans="1:5" ht="12.75">
      <c r="A741" s="35" t="s">
        <v>56</v>
      </c>
      <c r="E741" s="39" t="s">
        <v>52</v>
      </c>
    </row>
    <row r="742" spans="1:5" ht="12.75">
      <c r="A742" s="35" t="s">
        <v>57</v>
      </c>
      <c r="E742" s="40" t="s">
        <v>52</v>
      </c>
    </row>
    <row r="743" spans="1:5" ht="12.75">
      <c r="A743" t="s">
        <v>59</v>
      </c>
      <c r="E743" s="39" t="s">
        <v>52</v>
      </c>
    </row>
    <row r="744" spans="1:16" ht="12.75">
      <c r="A744" t="s">
        <v>49</v>
      </c>
      <c s="34" t="s">
        <v>322</v>
      </c>
      <c s="34" t="s">
        <v>9188</v>
      </c>
      <c s="35" t="s">
        <v>52</v>
      </c>
      <c s="6" t="s">
        <v>9189</v>
      </c>
      <c s="36" t="s">
        <v>64</v>
      </c>
      <c s="37">
        <v>2</v>
      </c>
      <c s="36">
        <v>0</v>
      </c>
      <c s="36">
        <f>ROUND(G744*H744,6)</f>
      </c>
      <c r="L744" s="38">
        <v>0</v>
      </c>
      <c s="32">
        <f>ROUND(ROUND(L744,2)*ROUND(G744,3),2)</f>
      </c>
      <c s="36" t="s">
        <v>1517</v>
      </c>
      <c>
        <f>(M744*21)/100</f>
      </c>
      <c t="s">
        <v>27</v>
      </c>
    </row>
    <row r="745" spans="1:5" ht="12.75">
      <c r="A745" s="35" t="s">
        <v>56</v>
      </c>
      <c r="E745" s="39" t="s">
        <v>52</v>
      </c>
    </row>
    <row r="746" spans="1:5" ht="12.75">
      <c r="A746" s="35" t="s">
        <v>57</v>
      </c>
      <c r="E746" s="40" t="s">
        <v>52</v>
      </c>
    </row>
    <row r="747" spans="1:5" ht="12.75">
      <c r="A747" t="s">
        <v>59</v>
      </c>
      <c r="E747" s="39" t="s">
        <v>52</v>
      </c>
    </row>
    <row r="748" spans="1:13" ht="12.75">
      <c r="A748" t="s">
        <v>46</v>
      </c>
      <c r="C748" s="31" t="s">
        <v>81</v>
      </c>
      <c r="E748" s="33" t="s">
        <v>9351</v>
      </c>
      <c r="J748" s="32">
        <f>0</f>
      </c>
      <c s="32">
        <f>0</f>
      </c>
      <c s="32">
        <f>0+L749+L753+L757+L761+L765+L769+L773+L777+L781+L785+L789+L793+L797+L801</f>
      </c>
      <c s="32">
        <f>0+M749+M753+M757+M761+M765+M769+M773+M777+M781+M785+M789+M793+M797+M801</f>
      </c>
    </row>
    <row r="749" spans="1:16" ht="12.75">
      <c r="A749" t="s">
        <v>49</v>
      </c>
      <c s="34" t="s">
        <v>325</v>
      </c>
      <c s="34" t="s">
        <v>9170</v>
      </c>
      <c s="35" t="s">
        <v>52</v>
      </c>
      <c s="6" t="s">
        <v>9171</v>
      </c>
      <c s="36" t="s">
        <v>64</v>
      </c>
      <c s="37">
        <v>20</v>
      </c>
      <c s="36">
        <v>0</v>
      </c>
      <c s="36">
        <f>ROUND(G749*H749,6)</f>
      </c>
      <c r="L749" s="38">
        <v>0</v>
      </c>
      <c s="32">
        <f>ROUND(ROUND(L749,2)*ROUND(G749,3),2)</f>
      </c>
      <c s="36" t="s">
        <v>1517</v>
      </c>
      <c>
        <f>(M749*21)/100</f>
      </c>
      <c t="s">
        <v>27</v>
      </c>
    </row>
    <row r="750" spans="1:5" ht="12.75">
      <c r="A750" s="35" t="s">
        <v>56</v>
      </c>
      <c r="E750" s="39" t="s">
        <v>52</v>
      </c>
    </row>
    <row r="751" spans="1:5" ht="12.75">
      <c r="A751" s="35" t="s">
        <v>57</v>
      </c>
      <c r="E751" s="40" t="s">
        <v>52</v>
      </c>
    </row>
    <row r="752" spans="1:5" ht="12.75">
      <c r="A752" t="s">
        <v>59</v>
      </c>
      <c r="E752" s="39" t="s">
        <v>52</v>
      </c>
    </row>
    <row r="753" spans="1:16" ht="12.75">
      <c r="A753" t="s">
        <v>49</v>
      </c>
      <c s="34" t="s">
        <v>328</v>
      </c>
      <c s="34" t="s">
        <v>9196</v>
      </c>
      <c s="35" t="s">
        <v>52</v>
      </c>
      <c s="6" t="s">
        <v>9197</v>
      </c>
      <c s="36" t="s">
        <v>64</v>
      </c>
      <c s="37">
        <v>16</v>
      </c>
      <c s="36">
        <v>0</v>
      </c>
      <c s="36">
        <f>ROUND(G753*H753,6)</f>
      </c>
      <c r="L753" s="38">
        <v>0</v>
      </c>
      <c s="32">
        <f>ROUND(ROUND(L753,2)*ROUND(G753,3),2)</f>
      </c>
      <c s="36" t="s">
        <v>1517</v>
      </c>
      <c>
        <f>(M753*21)/100</f>
      </c>
      <c t="s">
        <v>27</v>
      </c>
    </row>
    <row r="754" spans="1:5" ht="12.75">
      <c r="A754" s="35" t="s">
        <v>56</v>
      </c>
      <c r="E754" s="39" t="s">
        <v>52</v>
      </c>
    </row>
    <row r="755" spans="1:5" ht="12.75">
      <c r="A755" s="35" t="s">
        <v>57</v>
      </c>
      <c r="E755" s="40" t="s">
        <v>52</v>
      </c>
    </row>
    <row r="756" spans="1:5" ht="12.75">
      <c r="A756" t="s">
        <v>59</v>
      </c>
      <c r="E756" s="39" t="s">
        <v>52</v>
      </c>
    </row>
    <row r="757" spans="1:16" ht="12.75">
      <c r="A757" t="s">
        <v>49</v>
      </c>
      <c s="34" t="s">
        <v>331</v>
      </c>
      <c s="34" t="s">
        <v>9172</v>
      </c>
      <c s="35" t="s">
        <v>52</v>
      </c>
      <c s="6" t="s">
        <v>9173</v>
      </c>
      <c s="36" t="s">
        <v>64</v>
      </c>
      <c s="37">
        <v>12</v>
      </c>
      <c s="36">
        <v>0</v>
      </c>
      <c s="36">
        <f>ROUND(G757*H757,6)</f>
      </c>
      <c r="L757" s="38">
        <v>0</v>
      </c>
      <c s="32">
        <f>ROUND(ROUND(L757,2)*ROUND(G757,3),2)</f>
      </c>
      <c s="36" t="s">
        <v>1517</v>
      </c>
      <c>
        <f>(M757*21)/100</f>
      </c>
      <c t="s">
        <v>27</v>
      </c>
    </row>
    <row r="758" spans="1:5" ht="12.75">
      <c r="A758" s="35" t="s">
        <v>56</v>
      </c>
      <c r="E758" s="39" t="s">
        <v>52</v>
      </c>
    </row>
    <row r="759" spans="1:5" ht="12.75">
      <c r="A759" s="35" t="s">
        <v>57</v>
      </c>
      <c r="E759" s="40" t="s">
        <v>52</v>
      </c>
    </row>
    <row r="760" spans="1:5" ht="12.75">
      <c r="A760" t="s">
        <v>59</v>
      </c>
      <c r="E760" s="39" t="s">
        <v>52</v>
      </c>
    </row>
    <row r="761" spans="1:16" ht="12.75">
      <c r="A761" t="s">
        <v>49</v>
      </c>
      <c s="34" t="s">
        <v>335</v>
      </c>
      <c s="34" t="s">
        <v>9272</v>
      </c>
      <c s="35" t="s">
        <v>52</v>
      </c>
      <c s="6" t="s">
        <v>9273</v>
      </c>
      <c s="36" t="s">
        <v>64</v>
      </c>
      <c s="37">
        <v>8</v>
      </c>
      <c s="36">
        <v>0</v>
      </c>
      <c s="36">
        <f>ROUND(G761*H761,6)</f>
      </c>
      <c r="L761" s="38">
        <v>0</v>
      </c>
      <c s="32">
        <f>ROUND(ROUND(L761,2)*ROUND(G761,3),2)</f>
      </c>
      <c s="36" t="s">
        <v>1517</v>
      </c>
      <c>
        <f>(M761*21)/100</f>
      </c>
      <c t="s">
        <v>27</v>
      </c>
    </row>
    <row r="762" spans="1:5" ht="12.75">
      <c r="A762" s="35" t="s">
        <v>56</v>
      </c>
      <c r="E762" s="39" t="s">
        <v>52</v>
      </c>
    </row>
    <row r="763" spans="1:5" ht="12.75">
      <c r="A763" s="35" t="s">
        <v>57</v>
      </c>
      <c r="E763" s="40" t="s">
        <v>52</v>
      </c>
    </row>
    <row r="764" spans="1:5" ht="12.75">
      <c r="A764" t="s">
        <v>59</v>
      </c>
      <c r="E764" s="39" t="s">
        <v>52</v>
      </c>
    </row>
    <row r="765" spans="1:16" ht="12.75">
      <c r="A765" t="s">
        <v>49</v>
      </c>
      <c s="34" t="s">
        <v>338</v>
      </c>
      <c s="34" t="s">
        <v>9174</v>
      </c>
      <c s="35" t="s">
        <v>52</v>
      </c>
      <c s="6" t="s">
        <v>9175</v>
      </c>
      <c s="36" t="s">
        <v>64</v>
      </c>
      <c s="37">
        <v>20</v>
      </c>
      <c s="36">
        <v>0</v>
      </c>
      <c s="36">
        <f>ROUND(G765*H765,6)</f>
      </c>
      <c r="L765" s="38">
        <v>0</v>
      </c>
      <c s="32">
        <f>ROUND(ROUND(L765,2)*ROUND(G765,3),2)</f>
      </c>
      <c s="36" t="s">
        <v>1517</v>
      </c>
      <c>
        <f>(M765*21)/100</f>
      </c>
      <c t="s">
        <v>27</v>
      </c>
    </row>
    <row r="766" spans="1:5" ht="12.75">
      <c r="A766" s="35" t="s">
        <v>56</v>
      </c>
      <c r="E766" s="39" t="s">
        <v>9352</v>
      </c>
    </row>
    <row r="767" spans="1:5" ht="12.75">
      <c r="A767" s="35" t="s">
        <v>57</v>
      </c>
      <c r="E767" s="40" t="s">
        <v>52</v>
      </c>
    </row>
    <row r="768" spans="1:5" ht="12.75">
      <c r="A768" t="s">
        <v>59</v>
      </c>
      <c r="E768" s="39" t="s">
        <v>52</v>
      </c>
    </row>
    <row r="769" spans="1:16" ht="12.75">
      <c r="A769" t="s">
        <v>49</v>
      </c>
      <c s="34" t="s">
        <v>341</v>
      </c>
      <c s="34" t="s">
        <v>9208</v>
      </c>
      <c s="35" t="s">
        <v>52</v>
      </c>
      <c s="6" t="s">
        <v>9209</v>
      </c>
      <c s="36" t="s">
        <v>64</v>
      </c>
      <c s="37">
        <v>16</v>
      </c>
      <c s="36">
        <v>0</v>
      </c>
      <c s="36">
        <f>ROUND(G769*H769,6)</f>
      </c>
      <c r="L769" s="38">
        <v>0</v>
      </c>
      <c s="32">
        <f>ROUND(ROUND(L769,2)*ROUND(G769,3),2)</f>
      </c>
      <c s="36" t="s">
        <v>1517</v>
      </c>
      <c>
        <f>(M769*21)/100</f>
      </c>
      <c t="s">
        <v>27</v>
      </c>
    </row>
    <row r="770" spans="1:5" ht="12.75">
      <c r="A770" s="35" t="s">
        <v>56</v>
      </c>
      <c r="E770" s="39" t="s">
        <v>9353</v>
      </c>
    </row>
    <row r="771" spans="1:5" ht="12.75">
      <c r="A771" s="35" t="s">
        <v>57</v>
      </c>
      <c r="E771" s="40" t="s">
        <v>52</v>
      </c>
    </row>
    <row r="772" spans="1:5" ht="12.75">
      <c r="A772" t="s">
        <v>59</v>
      </c>
      <c r="E772" s="39" t="s">
        <v>52</v>
      </c>
    </row>
    <row r="773" spans="1:16" ht="12.75">
      <c r="A773" t="s">
        <v>49</v>
      </c>
      <c s="34" t="s">
        <v>344</v>
      </c>
      <c s="34" t="s">
        <v>9179</v>
      </c>
      <c s="35" t="s">
        <v>52</v>
      </c>
      <c s="6" t="s">
        <v>9180</v>
      </c>
      <c s="36" t="s">
        <v>64</v>
      </c>
      <c s="37">
        <v>12</v>
      </c>
      <c s="36">
        <v>0</v>
      </c>
      <c s="36">
        <f>ROUND(G773*H773,6)</f>
      </c>
      <c r="L773" s="38">
        <v>0</v>
      </c>
      <c s="32">
        <f>ROUND(ROUND(L773,2)*ROUND(G773,3),2)</f>
      </c>
      <c s="36" t="s">
        <v>1517</v>
      </c>
      <c>
        <f>(M773*21)/100</f>
      </c>
      <c t="s">
        <v>27</v>
      </c>
    </row>
    <row r="774" spans="1:5" ht="12.75">
      <c r="A774" s="35" t="s">
        <v>56</v>
      </c>
      <c r="E774" s="39" t="s">
        <v>9354</v>
      </c>
    </row>
    <row r="775" spans="1:5" ht="12.75">
      <c r="A775" s="35" t="s">
        <v>57</v>
      </c>
      <c r="E775" s="40" t="s">
        <v>52</v>
      </c>
    </row>
    <row r="776" spans="1:5" ht="12.75">
      <c r="A776" t="s">
        <v>59</v>
      </c>
      <c r="E776" s="39" t="s">
        <v>52</v>
      </c>
    </row>
    <row r="777" spans="1:16" ht="12.75">
      <c r="A777" t="s">
        <v>49</v>
      </c>
      <c s="34" t="s">
        <v>347</v>
      </c>
      <c s="34" t="s">
        <v>9177</v>
      </c>
      <c s="35" t="s">
        <v>52</v>
      </c>
      <c s="6" t="s">
        <v>9178</v>
      </c>
      <c s="36" t="s">
        <v>64</v>
      </c>
      <c s="37">
        <v>28</v>
      </c>
      <c s="36">
        <v>0</v>
      </c>
      <c s="36">
        <f>ROUND(G777*H777,6)</f>
      </c>
      <c r="L777" s="38">
        <v>0</v>
      </c>
      <c s="32">
        <f>ROUND(ROUND(L777,2)*ROUND(G777,3),2)</f>
      </c>
      <c s="36" t="s">
        <v>1517</v>
      </c>
      <c>
        <f>(M777*21)/100</f>
      </c>
      <c t="s">
        <v>27</v>
      </c>
    </row>
    <row r="778" spans="1:5" ht="12.75">
      <c r="A778" s="35" t="s">
        <v>56</v>
      </c>
      <c r="E778" s="39" t="s">
        <v>9355</v>
      </c>
    </row>
    <row r="779" spans="1:5" ht="12.75">
      <c r="A779" s="35" t="s">
        <v>57</v>
      </c>
      <c r="E779" s="40" t="s">
        <v>52</v>
      </c>
    </row>
    <row r="780" spans="1:5" ht="12.75">
      <c r="A780" t="s">
        <v>59</v>
      </c>
      <c r="E780" s="39" t="s">
        <v>52</v>
      </c>
    </row>
    <row r="781" spans="1:16" ht="12.75">
      <c r="A781" t="s">
        <v>49</v>
      </c>
      <c s="34" t="s">
        <v>350</v>
      </c>
      <c s="34" t="s">
        <v>9284</v>
      </c>
      <c s="35" t="s">
        <v>52</v>
      </c>
      <c s="6" t="s">
        <v>9285</v>
      </c>
      <c s="36" t="s">
        <v>64</v>
      </c>
      <c s="37">
        <v>8</v>
      </c>
      <c s="36">
        <v>0</v>
      </c>
      <c s="36">
        <f>ROUND(G781*H781,6)</f>
      </c>
      <c r="L781" s="38">
        <v>0</v>
      </c>
      <c s="32">
        <f>ROUND(ROUND(L781,2)*ROUND(G781,3),2)</f>
      </c>
      <c s="36" t="s">
        <v>1517</v>
      </c>
      <c>
        <f>(M781*21)/100</f>
      </c>
      <c t="s">
        <v>27</v>
      </c>
    </row>
    <row r="782" spans="1:5" ht="12.75">
      <c r="A782" s="35" t="s">
        <v>56</v>
      </c>
      <c r="E782" s="39" t="s">
        <v>9356</v>
      </c>
    </row>
    <row r="783" spans="1:5" ht="12.75">
      <c r="A783" s="35" t="s">
        <v>57</v>
      </c>
      <c r="E783" s="40" t="s">
        <v>52</v>
      </c>
    </row>
    <row r="784" spans="1:5" ht="12.75">
      <c r="A784" t="s">
        <v>59</v>
      </c>
      <c r="E784" s="39" t="s">
        <v>52</v>
      </c>
    </row>
    <row r="785" spans="1:16" ht="12.75">
      <c r="A785" t="s">
        <v>49</v>
      </c>
      <c s="34" t="s">
        <v>353</v>
      </c>
      <c s="34" t="s">
        <v>9182</v>
      </c>
      <c s="35" t="s">
        <v>52</v>
      </c>
      <c s="6" t="s">
        <v>9183</v>
      </c>
      <c s="36" t="s">
        <v>64</v>
      </c>
      <c s="37">
        <v>20</v>
      </c>
      <c s="36">
        <v>0</v>
      </c>
      <c s="36">
        <f>ROUND(G785*H785,6)</f>
      </c>
      <c r="L785" s="38">
        <v>0</v>
      </c>
      <c s="32">
        <f>ROUND(ROUND(L785,2)*ROUND(G785,3),2)</f>
      </c>
      <c s="36" t="s">
        <v>1517</v>
      </c>
      <c>
        <f>(M785*21)/100</f>
      </c>
      <c t="s">
        <v>27</v>
      </c>
    </row>
    <row r="786" spans="1:5" ht="12.75">
      <c r="A786" s="35" t="s">
        <v>56</v>
      </c>
      <c r="E786" s="39" t="s">
        <v>52</v>
      </c>
    </row>
    <row r="787" spans="1:5" ht="12.75">
      <c r="A787" s="35" t="s">
        <v>57</v>
      </c>
      <c r="E787" s="40" t="s">
        <v>52</v>
      </c>
    </row>
    <row r="788" spans="1:5" ht="12.75">
      <c r="A788" t="s">
        <v>59</v>
      </c>
      <c r="E788" s="39" t="s">
        <v>52</v>
      </c>
    </row>
    <row r="789" spans="1:16" ht="12.75">
      <c r="A789" t="s">
        <v>49</v>
      </c>
      <c s="34" t="s">
        <v>356</v>
      </c>
      <c s="34" t="s">
        <v>9221</v>
      </c>
      <c s="35" t="s">
        <v>52</v>
      </c>
      <c s="6" t="s">
        <v>9222</v>
      </c>
      <c s="36" t="s">
        <v>64</v>
      </c>
      <c s="37">
        <v>16</v>
      </c>
      <c s="36">
        <v>0</v>
      </c>
      <c s="36">
        <f>ROUND(G789*H789,6)</f>
      </c>
      <c r="L789" s="38">
        <v>0</v>
      </c>
      <c s="32">
        <f>ROUND(ROUND(L789,2)*ROUND(G789,3),2)</f>
      </c>
      <c s="36" t="s">
        <v>1517</v>
      </c>
      <c>
        <f>(M789*21)/100</f>
      </c>
      <c t="s">
        <v>27</v>
      </c>
    </row>
    <row r="790" spans="1:5" ht="12.75">
      <c r="A790" s="35" t="s">
        <v>56</v>
      </c>
      <c r="E790" s="39" t="s">
        <v>52</v>
      </c>
    </row>
    <row r="791" spans="1:5" ht="12.75">
      <c r="A791" s="35" t="s">
        <v>57</v>
      </c>
      <c r="E791" s="40" t="s">
        <v>52</v>
      </c>
    </row>
    <row r="792" spans="1:5" ht="12.75">
      <c r="A792" t="s">
        <v>59</v>
      </c>
      <c r="E792" s="39" t="s">
        <v>52</v>
      </c>
    </row>
    <row r="793" spans="1:16" ht="12.75">
      <c r="A793" t="s">
        <v>49</v>
      </c>
      <c s="34" t="s">
        <v>359</v>
      </c>
      <c s="34" t="s">
        <v>9184</v>
      </c>
      <c s="35" t="s">
        <v>52</v>
      </c>
      <c s="6" t="s">
        <v>9185</v>
      </c>
      <c s="36" t="s">
        <v>64</v>
      </c>
      <c s="37">
        <v>12</v>
      </c>
      <c s="36">
        <v>0</v>
      </c>
      <c s="36">
        <f>ROUND(G793*H793,6)</f>
      </c>
      <c r="L793" s="38">
        <v>0</v>
      </c>
      <c s="32">
        <f>ROUND(ROUND(L793,2)*ROUND(G793,3),2)</f>
      </c>
      <c s="36" t="s">
        <v>1517</v>
      </c>
      <c>
        <f>(M793*21)/100</f>
      </c>
      <c t="s">
        <v>27</v>
      </c>
    </row>
    <row r="794" spans="1:5" ht="12.75">
      <c r="A794" s="35" t="s">
        <v>56</v>
      </c>
      <c r="E794" s="39" t="s">
        <v>52</v>
      </c>
    </row>
    <row r="795" spans="1:5" ht="12.75">
      <c r="A795" s="35" t="s">
        <v>57</v>
      </c>
      <c r="E795" s="40" t="s">
        <v>52</v>
      </c>
    </row>
    <row r="796" spans="1:5" ht="12.75">
      <c r="A796" t="s">
        <v>59</v>
      </c>
      <c r="E796" s="39" t="s">
        <v>52</v>
      </c>
    </row>
    <row r="797" spans="1:16" ht="12.75">
      <c r="A797" t="s">
        <v>49</v>
      </c>
      <c s="34" t="s">
        <v>362</v>
      </c>
      <c s="34" t="s">
        <v>9290</v>
      </c>
      <c s="35" t="s">
        <v>52</v>
      </c>
      <c s="6" t="s">
        <v>9291</v>
      </c>
      <c s="36" t="s">
        <v>64</v>
      </c>
      <c s="37">
        <v>8</v>
      </c>
      <c s="36">
        <v>0</v>
      </c>
      <c s="36">
        <f>ROUND(G797*H797,6)</f>
      </c>
      <c r="L797" s="38">
        <v>0</v>
      </c>
      <c s="32">
        <f>ROUND(ROUND(L797,2)*ROUND(G797,3),2)</f>
      </c>
      <c s="36" t="s">
        <v>1517</v>
      </c>
      <c>
        <f>(M797*21)/100</f>
      </c>
      <c t="s">
        <v>27</v>
      </c>
    </row>
    <row r="798" spans="1:5" ht="12.75">
      <c r="A798" s="35" t="s">
        <v>56</v>
      </c>
      <c r="E798" s="39" t="s">
        <v>52</v>
      </c>
    </row>
    <row r="799" spans="1:5" ht="12.75">
      <c r="A799" s="35" t="s">
        <v>57</v>
      </c>
      <c r="E799" s="40" t="s">
        <v>52</v>
      </c>
    </row>
    <row r="800" spans="1:5" ht="12.75">
      <c r="A800" t="s">
        <v>59</v>
      </c>
      <c r="E800" s="39" t="s">
        <v>52</v>
      </c>
    </row>
    <row r="801" spans="1:16" ht="12.75">
      <c r="A801" t="s">
        <v>49</v>
      </c>
      <c s="34" t="s">
        <v>365</v>
      </c>
      <c s="34" t="s">
        <v>9186</v>
      </c>
      <c s="35" t="s">
        <v>52</v>
      </c>
      <c s="6" t="s">
        <v>9187</v>
      </c>
      <c s="36" t="s">
        <v>395</v>
      </c>
      <c s="37">
        <v>20</v>
      </c>
      <c s="36">
        <v>0</v>
      </c>
      <c s="36">
        <f>ROUND(G801*H801,6)</f>
      </c>
      <c r="L801" s="38">
        <v>0</v>
      </c>
      <c s="32">
        <f>ROUND(ROUND(L801,2)*ROUND(G801,3),2)</f>
      </c>
      <c s="36" t="s">
        <v>1517</v>
      </c>
      <c>
        <f>(M801*21)/100</f>
      </c>
      <c t="s">
        <v>27</v>
      </c>
    </row>
    <row r="802" spans="1:5" ht="12.75">
      <c r="A802" s="35" t="s">
        <v>56</v>
      </c>
      <c r="E802" s="39" t="s">
        <v>52</v>
      </c>
    </row>
    <row r="803" spans="1:5" ht="12.75">
      <c r="A803" s="35" t="s">
        <v>57</v>
      </c>
      <c r="E803" s="40" t="s">
        <v>52</v>
      </c>
    </row>
    <row r="804" spans="1:5" ht="12.75">
      <c r="A804" t="s">
        <v>59</v>
      </c>
      <c r="E804" s="39" t="s">
        <v>52</v>
      </c>
    </row>
    <row r="805" spans="1:13" ht="12.75">
      <c r="A805" t="s">
        <v>46</v>
      </c>
      <c r="C805" s="31" t="s">
        <v>9357</v>
      </c>
      <c r="E805" s="33" t="s">
        <v>9358</v>
      </c>
      <c r="J805" s="32">
        <f>0</f>
      </c>
      <c s="32">
        <f>0</f>
      </c>
      <c s="32">
        <f>0+L806+L810+L814+L818+L822+L826+L830+L834+L838+L842+L846+L850+L854+L858+L862+L866+L870+L874+L878+L882+L886+L890+L894+L898</f>
      </c>
      <c s="32">
        <f>0+M806+M810+M814+M818+M822+M826+M830+M834+M838+M842+M846+M850+M854+M858+M862+M866+M870+M874+M878+M882+M886+M890+M894+M898</f>
      </c>
    </row>
    <row r="806" spans="1:16" ht="12.75">
      <c r="A806" t="s">
        <v>49</v>
      </c>
      <c s="34" t="s">
        <v>368</v>
      </c>
      <c s="34" t="s">
        <v>9170</v>
      </c>
      <c s="35" t="s">
        <v>52</v>
      </c>
      <c s="6" t="s">
        <v>9171</v>
      </c>
      <c s="36" t="s">
        <v>64</v>
      </c>
      <c s="37">
        <v>28</v>
      </c>
      <c s="36">
        <v>0</v>
      </c>
      <c s="36">
        <f>ROUND(G806*H806,6)</f>
      </c>
      <c r="L806" s="38">
        <v>0</v>
      </c>
      <c s="32">
        <f>ROUND(ROUND(L806,2)*ROUND(G806,3),2)</f>
      </c>
      <c s="36" t="s">
        <v>1517</v>
      </c>
      <c>
        <f>(M806*21)/100</f>
      </c>
      <c t="s">
        <v>27</v>
      </c>
    </row>
    <row r="807" spans="1:5" ht="12.75">
      <c r="A807" s="35" t="s">
        <v>56</v>
      </c>
      <c r="E807" s="39" t="s">
        <v>52</v>
      </c>
    </row>
    <row r="808" spans="1:5" ht="12.75">
      <c r="A808" s="35" t="s">
        <v>57</v>
      </c>
      <c r="E808" s="40" t="s">
        <v>52</v>
      </c>
    </row>
    <row r="809" spans="1:5" ht="12.75">
      <c r="A809" t="s">
        <v>59</v>
      </c>
      <c r="E809" s="39" t="s">
        <v>52</v>
      </c>
    </row>
    <row r="810" spans="1:16" ht="12.75">
      <c r="A810" t="s">
        <v>49</v>
      </c>
      <c s="34" t="s">
        <v>371</v>
      </c>
      <c s="34" t="s">
        <v>9192</v>
      </c>
      <c s="35" t="s">
        <v>52</v>
      </c>
      <c s="6" t="s">
        <v>9193</v>
      </c>
      <c s="36" t="s">
        <v>64</v>
      </c>
      <c s="37">
        <v>10</v>
      </c>
      <c s="36">
        <v>0</v>
      </c>
      <c s="36">
        <f>ROUND(G810*H810,6)</f>
      </c>
      <c r="L810" s="38">
        <v>0</v>
      </c>
      <c s="32">
        <f>ROUND(ROUND(L810,2)*ROUND(G810,3),2)</f>
      </c>
      <c s="36" t="s">
        <v>1517</v>
      </c>
      <c>
        <f>(M810*21)/100</f>
      </c>
      <c t="s">
        <v>27</v>
      </c>
    </row>
    <row r="811" spans="1:5" ht="12.75">
      <c r="A811" s="35" t="s">
        <v>56</v>
      </c>
      <c r="E811" s="39" t="s">
        <v>52</v>
      </c>
    </row>
    <row r="812" spans="1:5" ht="12.75">
      <c r="A812" s="35" t="s">
        <v>57</v>
      </c>
      <c r="E812" s="40" t="s">
        <v>52</v>
      </c>
    </row>
    <row r="813" spans="1:5" ht="12.75">
      <c r="A813" t="s">
        <v>59</v>
      </c>
      <c r="E813" s="39" t="s">
        <v>52</v>
      </c>
    </row>
    <row r="814" spans="1:16" ht="12.75">
      <c r="A814" t="s">
        <v>49</v>
      </c>
      <c s="34" t="s">
        <v>374</v>
      </c>
      <c s="34" t="s">
        <v>9194</v>
      </c>
      <c s="35" t="s">
        <v>52</v>
      </c>
      <c s="6" t="s">
        <v>9195</v>
      </c>
      <c s="36" t="s">
        <v>64</v>
      </c>
      <c s="37">
        <v>8</v>
      </c>
      <c s="36">
        <v>0</v>
      </c>
      <c s="36">
        <f>ROUND(G814*H814,6)</f>
      </c>
      <c r="L814" s="38">
        <v>0</v>
      </c>
      <c s="32">
        <f>ROUND(ROUND(L814,2)*ROUND(G814,3),2)</f>
      </c>
      <c s="36" t="s">
        <v>1517</v>
      </c>
      <c>
        <f>(M814*21)/100</f>
      </c>
      <c t="s">
        <v>27</v>
      </c>
    </row>
    <row r="815" spans="1:5" ht="12.75">
      <c r="A815" s="35" t="s">
        <v>56</v>
      </c>
      <c r="E815" s="39" t="s">
        <v>52</v>
      </c>
    </row>
    <row r="816" spans="1:5" ht="12.75">
      <c r="A816" s="35" t="s">
        <v>57</v>
      </c>
      <c r="E816" s="40" t="s">
        <v>52</v>
      </c>
    </row>
    <row r="817" spans="1:5" ht="12.75">
      <c r="A817" t="s">
        <v>59</v>
      </c>
      <c r="E817" s="39" t="s">
        <v>52</v>
      </c>
    </row>
    <row r="818" spans="1:16" ht="12.75">
      <c r="A818" t="s">
        <v>49</v>
      </c>
      <c s="34" t="s">
        <v>377</v>
      </c>
      <c s="34" t="s">
        <v>9196</v>
      </c>
      <c s="35" t="s">
        <v>52</v>
      </c>
      <c s="6" t="s">
        <v>9197</v>
      </c>
      <c s="36" t="s">
        <v>64</v>
      </c>
      <c s="37">
        <v>102</v>
      </c>
      <c s="36">
        <v>0</v>
      </c>
      <c s="36">
        <f>ROUND(G818*H818,6)</f>
      </c>
      <c r="L818" s="38">
        <v>0</v>
      </c>
      <c s="32">
        <f>ROUND(ROUND(L818,2)*ROUND(G818,3),2)</f>
      </c>
      <c s="36" t="s">
        <v>1517</v>
      </c>
      <c>
        <f>(M818*21)/100</f>
      </c>
      <c t="s">
        <v>27</v>
      </c>
    </row>
    <row r="819" spans="1:5" ht="12.75">
      <c r="A819" s="35" t="s">
        <v>56</v>
      </c>
      <c r="E819" s="39" t="s">
        <v>52</v>
      </c>
    </row>
    <row r="820" spans="1:5" ht="12.75">
      <c r="A820" s="35" t="s">
        <v>57</v>
      </c>
      <c r="E820" s="40" t="s">
        <v>52</v>
      </c>
    </row>
    <row r="821" spans="1:5" ht="12.75">
      <c r="A821" t="s">
        <v>59</v>
      </c>
      <c r="E821" s="39" t="s">
        <v>52</v>
      </c>
    </row>
    <row r="822" spans="1:16" ht="12.75">
      <c r="A822" t="s">
        <v>49</v>
      </c>
      <c s="34" t="s">
        <v>380</v>
      </c>
      <c s="34" t="s">
        <v>9202</v>
      </c>
      <c s="35" t="s">
        <v>52</v>
      </c>
      <c s="6" t="s">
        <v>9203</v>
      </c>
      <c s="36" t="s">
        <v>64</v>
      </c>
      <c s="37">
        <v>8</v>
      </c>
      <c s="36">
        <v>0</v>
      </c>
      <c s="36">
        <f>ROUND(G822*H822,6)</f>
      </c>
      <c r="L822" s="38">
        <v>0</v>
      </c>
      <c s="32">
        <f>ROUND(ROUND(L822,2)*ROUND(G822,3),2)</f>
      </c>
      <c s="36" t="s">
        <v>1517</v>
      </c>
      <c>
        <f>(M822*21)/100</f>
      </c>
      <c t="s">
        <v>27</v>
      </c>
    </row>
    <row r="823" spans="1:5" ht="12.75">
      <c r="A823" s="35" t="s">
        <v>56</v>
      </c>
      <c r="E823" s="39" t="s">
        <v>9176</v>
      </c>
    </row>
    <row r="824" spans="1:5" ht="12.75">
      <c r="A824" s="35" t="s">
        <v>57</v>
      </c>
      <c r="E824" s="40" t="s">
        <v>52</v>
      </c>
    </row>
    <row r="825" spans="1:5" ht="12.75">
      <c r="A825" t="s">
        <v>59</v>
      </c>
      <c r="E825" s="39" t="s">
        <v>52</v>
      </c>
    </row>
    <row r="826" spans="1:16" ht="12.75">
      <c r="A826" t="s">
        <v>49</v>
      </c>
      <c s="34" t="s">
        <v>383</v>
      </c>
      <c s="34" t="s">
        <v>9174</v>
      </c>
      <c s="35" t="s">
        <v>52</v>
      </c>
      <c s="6" t="s">
        <v>9175</v>
      </c>
      <c s="36" t="s">
        <v>64</v>
      </c>
      <c s="37">
        <v>28</v>
      </c>
      <c s="36">
        <v>0</v>
      </c>
      <c s="36">
        <f>ROUND(G826*H826,6)</f>
      </c>
      <c r="L826" s="38">
        <v>0</v>
      </c>
      <c s="32">
        <f>ROUND(ROUND(L826,2)*ROUND(G826,3),2)</f>
      </c>
      <c s="36" t="s">
        <v>1517</v>
      </c>
      <c>
        <f>(M826*21)/100</f>
      </c>
      <c t="s">
        <v>27</v>
      </c>
    </row>
    <row r="827" spans="1:5" ht="12.75">
      <c r="A827" s="35" t="s">
        <v>56</v>
      </c>
      <c r="E827" s="39" t="s">
        <v>9359</v>
      </c>
    </row>
    <row r="828" spans="1:5" ht="12.75">
      <c r="A828" s="35" t="s">
        <v>57</v>
      </c>
      <c r="E828" s="40" t="s">
        <v>52</v>
      </c>
    </row>
    <row r="829" spans="1:5" ht="12.75">
      <c r="A829" t="s">
        <v>59</v>
      </c>
      <c r="E829" s="39" t="s">
        <v>52</v>
      </c>
    </row>
    <row r="830" spans="1:16" ht="12.75">
      <c r="A830" t="s">
        <v>49</v>
      </c>
      <c s="34" t="s">
        <v>386</v>
      </c>
      <c s="34" t="s">
        <v>9206</v>
      </c>
      <c s="35" t="s">
        <v>52</v>
      </c>
      <c s="6" t="s">
        <v>9207</v>
      </c>
      <c s="36" t="s">
        <v>64</v>
      </c>
      <c s="37">
        <v>10</v>
      </c>
      <c s="36">
        <v>0</v>
      </c>
      <c s="36">
        <f>ROUND(G830*H830,6)</f>
      </c>
      <c r="L830" s="38">
        <v>0</v>
      </c>
      <c s="32">
        <f>ROUND(ROUND(L830,2)*ROUND(G830,3),2)</f>
      </c>
      <c s="36" t="s">
        <v>1517</v>
      </c>
      <c>
        <f>(M830*21)/100</f>
      </c>
      <c t="s">
        <v>27</v>
      </c>
    </row>
    <row r="831" spans="1:5" ht="12.75">
      <c r="A831" s="35" t="s">
        <v>56</v>
      </c>
      <c r="E831" s="39" t="s">
        <v>9360</v>
      </c>
    </row>
    <row r="832" spans="1:5" ht="12.75">
      <c r="A832" s="35" t="s">
        <v>57</v>
      </c>
      <c r="E832" s="40" t="s">
        <v>52</v>
      </c>
    </row>
    <row r="833" spans="1:5" ht="12.75">
      <c r="A833" t="s">
        <v>59</v>
      </c>
      <c r="E833" s="39" t="s">
        <v>52</v>
      </c>
    </row>
    <row r="834" spans="1:16" ht="12.75">
      <c r="A834" t="s">
        <v>49</v>
      </c>
      <c s="34" t="s">
        <v>389</v>
      </c>
      <c s="34" t="s">
        <v>9208</v>
      </c>
      <c s="35" t="s">
        <v>52</v>
      </c>
      <c s="6" t="s">
        <v>9209</v>
      </c>
      <c s="36" t="s">
        <v>64</v>
      </c>
      <c s="37">
        <v>102</v>
      </c>
      <c s="36">
        <v>0</v>
      </c>
      <c s="36">
        <f>ROUND(G834*H834,6)</f>
      </c>
      <c r="L834" s="38">
        <v>0</v>
      </c>
      <c s="32">
        <f>ROUND(ROUND(L834,2)*ROUND(G834,3),2)</f>
      </c>
      <c s="36" t="s">
        <v>1517</v>
      </c>
      <c>
        <f>(M834*21)/100</f>
      </c>
      <c t="s">
        <v>27</v>
      </c>
    </row>
    <row r="835" spans="1:5" ht="12.75">
      <c r="A835" s="35" t="s">
        <v>56</v>
      </c>
      <c r="E835" s="39" t="s">
        <v>9361</v>
      </c>
    </row>
    <row r="836" spans="1:5" ht="12.75">
      <c r="A836" s="35" t="s">
        <v>57</v>
      </c>
      <c r="E836" s="40" t="s">
        <v>52</v>
      </c>
    </row>
    <row r="837" spans="1:5" ht="12.75">
      <c r="A837" t="s">
        <v>59</v>
      </c>
      <c r="E837" s="39" t="s">
        <v>52</v>
      </c>
    </row>
    <row r="838" spans="1:16" ht="12.75">
      <c r="A838" t="s">
        <v>49</v>
      </c>
      <c s="34" t="s">
        <v>392</v>
      </c>
      <c s="34" t="s">
        <v>9177</v>
      </c>
      <c s="35" t="s">
        <v>52</v>
      </c>
      <c s="6" t="s">
        <v>9178</v>
      </c>
      <c s="36" t="s">
        <v>64</v>
      </c>
      <c s="37">
        <v>144</v>
      </c>
      <c s="36">
        <v>0</v>
      </c>
      <c s="36">
        <f>ROUND(G838*H838,6)</f>
      </c>
      <c r="L838" s="38">
        <v>0</v>
      </c>
      <c s="32">
        <f>ROUND(ROUND(L838,2)*ROUND(G838,3),2)</f>
      </c>
      <c s="36" t="s">
        <v>1517</v>
      </c>
      <c>
        <f>(M838*21)/100</f>
      </c>
      <c t="s">
        <v>27</v>
      </c>
    </row>
    <row r="839" spans="1:5" ht="12.75">
      <c r="A839" s="35" t="s">
        <v>56</v>
      </c>
      <c r="E839" s="39" t="s">
        <v>9362</v>
      </c>
    </row>
    <row r="840" spans="1:5" ht="12.75">
      <c r="A840" s="35" t="s">
        <v>57</v>
      </c>
      <c r="E840" s="40" t="s">
        <v>52</v>
      </c>
    </row>
    <row r="841" spans="1:5" ht="12.75">
      <c r="A841" t="s">
        <v>59</v>
      </c>
      <c r="E841" s="39" t="s">
        <v>52</v>
      </c>
    </row>
    <row r="842" spans="1:16" ht="12.75">
      <c r="A842" t="s">
        <v>49</v>
      </c>
      <c s="34" t="s">
        <v>396</v>
      </c>
      <c s="34" t="s">
        <v>9217</v>
      </c>
      <c s="35" t="s">
        <v>52</v>
      </c>
      <c s="6" t="s">
        <v>9218</v>
      </c>
      <c s="36" t="s">
        <v>64</v>
      </c>
      <c s="37">
        <v>8</v>
      </c>
      <c s="36">
        <v>0</v>
      </c>
      <c s="36">
        <f>ROUND(G842*H842,6)</f>
      </c>
      <c r="L842" s="38">
        <v>0</v>
      </c>
      <c s="32">
        <f>ROUND(ROUND(L842,2)*ROUND(G842,3),2)</f>
      </c>
      <c s="36" t="s">
        <v>1517</v>
      </c>
      <c>
        <f>(M842*21)/100</f>
      </c>
      <c t="s">
        <v>27</v>
      </c>
    </row>
    <row r="843" spans="1:5" ht="12.75">
      <c r="A843" s="35" t="s">
        <v>56</v>
      </c>
      <c r="E843" s="39" t="s">
        <v>52</v>
      </c>
    </row>
    <row r="844" spans="1:5" ht="12.75">
      <c r="A844" s="35" t="s">
        <v>57</v>
      </c>
      <c r="E844" s="40" t="s">
        <v>52</v>
      </c>
    </row>
    <row r="845" spans="1:5" ht="12.75">
      <c r="A845" t="s">
        <v>59</v>
      </c>
      <c r="E845" s="39" t="s">
        <v>52</v>
      </c>
    </row>
    <row r="846" spans="1:16" ht="12.75">
      <c r="A846" t="s">
        <v>49</v>
      </c>
      <c s="34" t="s">
        <v>399</v>
      </c>
      <c s="34" t="s">
        <v>9182</v>
      </c>
      <c s="35" t="s">
        <v>52</v>
      </c>
      <c s="6" t="s">
        <v>9183</v>
      </c>
      <c s="36" t="s">
        <v>64</v>
      </c>
      <c s="37">
        <v>28</v>
      </c>
      <c s="36">
        <v>0</v>
      </c>
      <c s="36">
        <f>ROUND(G846*H846,6)</f>
      </c>
      <c r="L846" s="38">
        <v>0</v>
      </c>
      <c s="32">
        <f>ROUND(ROUND(L846,2)*ROUND(G846,3),2)</f>
      </c>
      <c s="36" t="s">
        <v>1517</v>
      </c>
      <c>
        <f>(M846*21)/100</f>
      </c>
      <c t="s">
        <v>27</v>
      </c>
    </row>
    <row r="847" spans="1:5" ht="12.75">
      <c r="A847" s="35" t="s">
        <v>56</v>
      </c>
      <c r="E847" s="39" t="s">
        <v>52</v>
      </c>
    </row>
    <row r="848" spans="1:5" ht="12.75">
      <c r="A848" s="35" t="s">
        <v>57</v>
      </c>
      <c r="E848" s="40" t="s">
        <v>52</v>
      </c>
    </row>
    <row r="849" spans="1:5" ht="12.75">
      <c r="A849" t="s">
        <v>59</v>
      </c>
      <c r="E849" s="39" t="s">
        <v>52</v>
      </c>
    </row>
    <row r="850" spans="1:16" ht="12.75">
      <c r="A850" t="s">
        <v>49</v>
      </c>
      <c s="34" t="s">
        <v>402</v>
      </c>
      <c s="34" t="s">
        <v>9219</v>
      </c>
      <c s="35" t="s">
        <v>52</v>
      </c>
      <c s="6" t="s">
        <v>9220</v>
      </c>
      <c s="36" t="s">
        <v>64</v>
      </c>
      <c s="37">
        <v>10</v>
      </c>
      <c s="36">
        <v>0</v>
      </c>
      <c s="36">
        <f>ROUND(G850*H850,6)</f>
      </c>
      <c r="L850" s="38">
        <v>0</v>
      </c>
      <c s="32">
        <f>ROUND(ROUND(L850,2)*ROUND(G850,3),2)</f>
      </c>
      <c s="36" t="s">
        <v>1517</v>
      </c>
      <c>
        <f>(M850*21)/100</f>
      </c>
      <c t="s">
        <v>27</v>
      </c>
    </row>
    <row r="851" spans="1:5" ht="12.75">
      <c r="A851" s="35" t="s">
        <v>56</v>
      </c>
      <c r="E851" s="39" t="s">
        <v>52</v>
      </c>
    </row>
    <row r="852" spans="1:5" ht="12.75">
      <c r="A852" s="35" t="s">
        <v>57</v>
      </c>
      <c r="E852" s="40" t="s">
        <v>52</v>
      </c>
    </row>
    <row r="853" spans="1:5" ht="12.75">
      <c r="A853" t="s">
        <v>59</v>
      </c>
      <c r="E853" s="39" t="s">
        <v>52</v>
      </c>
    </row>
    <row r="854" spans="1:16" ht="12.75">
      <c r="A854" t="s">
        <v>49</v>
      </c>
      <c s="34" t="s">
        <v>405</v>
      </c>
      <c s="34" t="s">
        <v>9221</v>
      </c>
      <c s="35" t="s">
        <v>52</v>
      </c>
      <c s="6" t="s">
        <v>9222</v>
      </c>
      <c s="36" t="s">
        <v>64</v>
      </c>
      <c s="37">
        <v>102</v>
      </c>
      <c s="36">
        <v>0</v>
      </c>
      <c s="36">
        <f>ROUND(G854*H854,6)</f>
      </c>
      <c r="L854" s="38">
        <v>0</v>
      </c>
      <c s="32">
        <f>ROUND(ROUND(L854,2)*ROUND(G854,3),2)</f>
      </c>
      <c s="36" t="s">
        <v>1517</v>
      </c>
      <c>
        <f>(M854*21)/100</f>
      </c>
      <c t="s">
        <v>27</v>
      </c>
    </row>
    <row r="855" spans="1:5" ht="12.75">
      <c r="A855" s="35" t="s">
        <v>56</v>
      </c>
      <c r="E855" s="39" t="s">
        <v>52</v>
      </c>
    </row>
    <row r="856" spans="1:5" ht="12.75">
      <c r="A856" s="35" t="s">
        <v>57</v>
      </c>
      <c r="E856" s="40" t="s">
        <v>52</v>
      </c>
    </row>
    <row r="857" spans="1:5" ht="12.75">
      <c r="A857" t="s">
        <v>59</v>
      </c>
      <c r="E857" s="39" t="s">
        <v>52</v>
      </c>
    </row>
    <row r="858" spans="1:16" ht="12.75">
      <c r="A858" t="s">
        <v>49</v>
      </c>
      <c s="34" t="s">
        <v>408</v>
      </c>
      <c s="34" t="s">
        <v>9186</v>
      </c>
      <c s="35" t="s">
        <v>52</v>
      </c>
      <c s="6" t="s">
        <v>9187</v>
      </c>
      <c s="36" t="s">
        <v>395</v>
      </c>
      <c s="37">
        <v>20</v>
      </c>
      <c s="36">
        <v>0</v>
      </c>
      <c s="36">
        <f>ROUND(G858*H858,6)</f>
      </c>
      <c r="L858" s="38">
        <v>0</v>
      </c>
      <c s="32">
        <f>ROUND(ROUND(L858,2)*ROUND(G858,3),2)</f>
      </c>
      <c s="36" t="s">
        <v>1517</v>
      </c>
      <c>
        <f>(M858*21)/100</f>
      </c>
      <c t="s">
        <v>27</v>
      </c>
    </row>
    <row r="859" spans="1:5" ht="12.75">
      <c r="A859" s="35" t="s">
        <v>56</v>
      </c>
      <c r="E859" s="39" t="s">
        <v>52</v>
      </c>
    </row>
    <row r="860" spans="1:5" ht="12.75">
      <c r="A860" s="35" t="s">
        <v>57</v>
      </c>
      <c r="E860" s="40" t="s">
        <v>52</v>
      </c>
    </row>
    <row r="861" spans="1:5" ht="12.75">
      <c r="A861" t="s">
        <v>59</v>
      </c>
      <c r="E861" s="39" t="s">
        <v>52</v>
      </c>
    </row>
    <row r="862" spans="1:16" ht="12.75">
      <c r="A862" t="s">
        <v>49</v>
      </c>
      <c s="34" t="s">
        <v>411</v>
      </c>
      <c s="34" t="s">
        <v>9227</v>
      </c>
      <c s="35" t="s">
        <v>52</v>
      </c>
      <c s="6" t="s">
        <v>9228</v>
      </c>
      <c s="36" t="s">
        <v>64</v>
      </c>
      <c s="37">
        <v>1</v>
      </c>
      <c s="36">
        <v>0</v>
      </c>
      <c s="36">
        <f>ROUND(G862*H862,6)</f>
      </c>
      <c r="L862" s="38">
        <v>0</v>
      </c>
      <c s="32">
        <f>ROUND(ROUND(L862,2)*ROUND(G862,3),2)</f>
      </c>
      <c s="36" t="s">
        <v>1517</v>
      </c>
      <c>
        <f>(M862*21)/100</f>
      </c>
      <c t="s">
        <v>27</v>
      </c>
    </row>
    <row r="863" spans="1:5" ht="12.75">
      <c r="A863" s="35" t="s">
        <v>56</v>
      </c>
      <c r="E863" s="39" t="s">
        <v>52</v>
      </c>
    </row>
    <row r="864" spans="1:5" ht="12.75">
      <c r="A864" s="35" t="s">
        <v>57</v>
      </c>
      <c r="E864" s="40" t="s">
        <v>52</v>
      </c>
    </row>
    <row r="865" spans="1:5" ht="12.75">
      <c r="A865" t="s">
        <v>59</v>
      </c>
      <c r="E865" s="39" t="s">
        <v>52</v>
      </c>
    </row>
    <row r="866" spans="1:16" ht="12.75">
      <c r="A866" t="s">
        <v>49</v>
      </c>
      <c s="34" t="s">
        <v>414</v>
      </c>
      <c s="34" t="s">
        <v>9198</v>
      </c>
      <c s="35" t="s">
        <v>52</v>
      </c>
      <c s="6" t="s">
        <v>9199</v>
      </c>
      <c s="36" t="s">
        <v>64</v>
      </c>
      <c s="37">
        <v>24</v>
      </c>
      <c s="36">
        <v>0</v>
      </c>
      <c s="36">
        <f>ROUND(G866*H866,6)</f>
      </c>
      <c r="L866" s="38">
        <v>0</v>
      </c>
      <c s="32">
        <f>ROUND(ROUND(L866,2)*ROUND(G866,3),2)</f>
      </c>
      <c s="36" t="s">
        <v>1517</v>
      </c>
      <c>
        <f>(M866*21)/100</f>
      </c>
      <c t="s">
        <v>27</v>
      </c>
    </row>
    <row r="867" spans="1:5" ht="12.75">
      <c r="A867" s="35" t="s">
        <v>56</v>
      </c>
      <c r="E867" s="39" t="s">
        <v>52</v>
      </c>
    </row>
    <row r="868" spans="1:5" ht="12.75">
      <c r="A868" s="35" t="s">
        <v>57</v>
      </c>
      <c r="E868" s="40" t="s">
        <v>52</v>
      </c>
    </row>
    <row r="869" spans="1:5" ht="12.75">
      <c r="A869" t="s">
        <v>59</v>
      </c>
      <c r="E869" s="39" t="s">
        <v>52</v>
      </c>
    </row>
    <row r="870" spans="1:16" ht="12.75">
      <c r="A870" t="s">
        <v>49</v>
      </c>
      <c s="34" t="s">
        <v>417</v>
      </c>
      <c s="34" t="s">
        <v>9200</v>
      </c>
      <c s="35" t="s">
        <v>52</v>
      </c>
      <c s="6" t="s">
        <v>9201</v>
      </c>
      <c s="36" t="s">
        <v>64</v>
      </c>
      <c s="37">
        <v>24</v>
      </c>
      <c s="36">
        <v>0</v>
      </c>
      <c s="36">
        <f>ROUND(G870*H870,6)</f>
      </c>
      <c r="L870" s="38">
        <v>0</v>
      </c>
      <c s="32">
        <f>ROUND(ROUND(L870,2)*ROUND(G870,3),2)</f>
      </c>
      <c s="36" t="s">
        <v>1517</v>
      </c>
      <c>
        <f>(M870*21)/100</f>
      </c>
      <c t="s">
        <v>27</v>
      </c>
    </row>
    <row r="871" spans="1:5" ht="12.75">
      <c r="A871" s="35" t="s">
        <v>56</v>
      </c>
      <c r="E871" s="39" t="s">
        <v>52</v>
      </c>
    </row>
    <row r="872" spans="1:5" ht="12.75">
      <c r="A872" s="35" t="s">
        <v>57</v>
      </c>
      <c r="E872" s="40" t="s">
        <v>52</v>
      </c>
    </row>
    <row r="873" spans="1:5" ht="12.75">
      <c r="A873" t="s">
        <v>59</v>
      </c>
      <c r="E873" s="39" t="s">
        <v>52</v>
      </c>
    </row>
    <row r="874" spans="1:16" ht="12.75">
      <c r="A874" t="s">
        <v>49</v>
      </c>
      <c s="34" t="s">
        <v>420</v>
      </c>
      <c s="34" t="s">
        <v>9272</v>
      </c>
      <c s="35" t="s">
        <v>52</v>
      </c>
      <c s="6" t="s">
        <v>9273</v>
      </c>
      <c s="36" t="s">
        <v>64</v>
      </c>
      <c s="37">
        <v>4</v>
      </c>
      <c s="36">
        <v>0</v>
      </c>
      <c s="36">
        <f>ROUND(G874*H874,6)</f>
      </c>
      <c r="L874" s="38">
        <v>0</v>
      </c>
      <c s="32">
        <f>ROUND(ROUND(L874,2)*ROUND(G874,3),2)</f>
      </c>
      <c s="36" t="s">
        <v>1517</v>
      </c>
      <c>
        <f>(M874*21)/100</f>
      </c>
      <c t="s">
        <v>27</v>
      </c>
    </row>
    <row r="875" spans="1:5" ht="12.75">
      <c r="A875" s="35" t="s">
        <v>56</v>
      </c>
      <c r="E875" s="39" t="s">
        <v>52</v>
      </c>
    </row>
    <row r="876" spans="1:5" ht="12.75">
      <c r="A876" s="35" t="s">
        <v>57</v>
      </c>
      <c r="E876" s="40" t="s">
        <v>52</v>
      </c>
    </row>
    <row r="877" spans="1:5" ht="12.75">
      <c r="A877" t="s">
        <v>59</v>
      </c>
      <c r="E877" s="39" t="s">
        <v>52</v>
      </c>
    </row>
    <row r="878" spans="1:16" ht="12.75">
      <c r="A878" t="s">
        <v>49</v>
      </c>
      <c s="34" t="s">
        <v>423</v>
      </c>
      <c s="34" t="s">
        <v>9211</v>
      </c>
      <c s="35" t="s">
        <v>52</v>
      </c>
      <c s="6" t="s">
        <v>9212</v>
      </c>
      <c s="36" t="s">
        <v>64</v>
      </c>
      <c s="37">
        <v>24</v>
      </c>
      <c s="36">
        <v>0</v>
      </c>
      <c s="36">
        <f>ROUND(G878*H878,6)</f>
      </c>
      <c r="L878" s="38">
        <v>0</v>
      </c>
      <c s="32">
        <f>ROUND(ROUND(L878,2)*ROUND(G878,3),2)</f>
      </c>
      <c s="36" t="s">
        <v>1517</v>
      </c>
      <c>
        <f>(M878*21)/100</f>
      </c>
      <c t="s">
        <v>27</v>
      </c>
    </row>
    <row r="879" spans="1:5" ht="12.75">
      <c r="A879" s="35" t="s">
        <v>56</v>
      </c>
      <c r="E879" s="39" t="s">
        <v>9363</v>
      </c>
    </row>
    <row r="880" spans="1:5" ht="12.75">
      <c r="A880" s="35" t="s">
        <v>57</v>
      </c>
      <c r="E880" s="40" t="s">
        <v>52</v>
      </c>
    </row>
    <row r="881" spans="1:5" ht="12.75">
      <c r="A881" t="s">
        <v>59</v>
      </c>
      <c r="E881" s="39" t="s">
        <v>52</v>
      </c>
    </row>
    <row r="882" spans="1:16" ht="12.75">
      <c r="A882" t="s">
        <v>49</v>
      </c>
      <c s="34" t="s">
        <v>426</v>
      </c>
      <c s="34" t="s">
        <v>9214</v>
      </c>
      <c s="35" t="s">
        <v>52</v>
      </c>
      <c s="6" t="s">
        <v>9215</v>
      </c>
      <c s="36" t="s">
        <v>64</v>
      </c>
      <c s="37">
        <v>24</v>
      </c>
      <c s="36">
        <v>0</v>
      </c>
      <c s="36">
        <f>ROUND(G882*H882,6)</f>
      </c>
      <c r="L882" s="38">
        <v>0</v>
      </c>
      <c s="32">
        <f>ROUND(ROUND(L882,2)*ROUND(G882,3),2)</f>
      </c>
      <c s="36" t="s">
        <v>1517</v>
      </c>
      <c>
        <f>(M882*21)/100</f>
      </c>
      <c t="s">
        <v>27</v>
      </c>
    </row>
    <row r="883" spans="1:5" ht="12.75">
      <c r="A883" s="35" t="s">
        <v>56</v>
      </c>
      <c r="E883" s="39" t="s">
        <v>9363</v>
      </c>
    </row>
    <row r="884" spans="1:5" ht="12.75">
      <c r="A884" s="35" t="s">
        <v>57</v>
      </c>
      <c r="E884" s="40" t="s">
        <v>52</v>
      </c>
    </row>
    <row r="885" spans="1:5" ht="12.75">
      <c r="A885" t="s">
        <v>59</v>
      </c>
      <c r="E885" s="39" t="s">
        <v>52</v>
      </c>
    </row>
    <row r="886" spans="1:16" ht="12.75">
      <c r="A886" t="s">
        <v>49</v>
      </c>
      <c s="34" t="s">
        <v>429</v>
      </c>
      <c s="34" t="s">
        <v>9284</v>
      </c>
      <c s="35" t="s">
        <v>52</v>
      </c>
      <c s="6" t="s">
        <v>9285</v>
      </c>
      <c s="36" t="s">
        <v>64</v>
      </c>
      <c s="37">
        <v>4</v>
      </c>
      <c s="36">
        <v>0</v>
      </c>
      <c s="36">
        <f>ROUND(G886*H886,6)</f>
      </c>
      <c r="L886" s="38">
        <v>0</v>
      </c>
      <c s="32">
        <f>ROUND(ROUND(L886,2)*ROUND(G886,3),2)</f>
      </c>
      <c s="36" t="s">
        <v>1517</v>
      </c>
      <c>
        <f>(M886*21)/100</f>
      </c>
      <c t="s">
        <v>27</v>
      </c>
    </row>
    <row r="887" spans="1:5" ht="12.75">
      <c r="A887" s="35" t="s">
        <v>56</v>
      </c>
      <c r="E887" s="39" t="s">
        <v>9181</v>
      </c>
    </row>
    <row r="888" spans="1:5" ht="12.75">
      <c r="A888" s="35" t="s">
        <v>57</v>
      </c>
      <c r="E888" s="40" t="s">
        <v>52</v>
      </c>
    </row>
    <row r="889" spans="1:5" ht="12.75">
      <c r="A889" t="s">
        <v>59</v>
      </c>
      <c r="E889" s="39" t="s">
        <v>52</v>
      </c>
    </row>
    <row r="890" spans="1:16" ht="12.75">
      <c r="A890" t="s">
        <v>49</v>
      </c>
      <c s="34" t="s">
        <v>432</v>
      </c>
      <c s="34" t="s">
        <v>9223</v>
      </c>
      <c s="35" t="s">
        <v>52</v>
      </c>
      <c s="6" t="s">
        <v>9224</v>
      </c>
      <c s="36" t="s">
        <v>64</v>
      </c>
      <c s="37">
        <v>24</v>
      </c>
      <c s="36">
        <v>0</v>
      </c>
      <c s="36">
        <f>ROUND(G890*H890,6)</f>
      </c>
      <c r="L890" s="38">
        <v>0</v>
      </c>
      <c s="32">
        <f>ROUND(ROUND(L890,2)*ROUND(G890,3),2)</f>
      </c>
      <c s="36" t="s">
        <v>1517</v>
      </c>
      <c>
        <f>(M890*21)/100</f>
      </c>
      <c t="s">
        <v>27</v>
      </c>
    </row>
    <row r="891" spans="1:5" ht="12.75">
      <c r="A891" s="35" t="s">
        <v>56</v>
      </c>
      <c r="E891" s="39" t="s">
        <v>52</v>
      </c>
    </row>
    <row r="892" spans="1:5" ht="12.75">
      <c r="A892" s="35" t="s">
        <v>57</v>
      </c>
      <c r="E892" s="40" t="s">
        <v>52</v>
      </c>
    </row>
    <row r="893" spans="1:5" ht="12.75">
      <c r="A893" t="s">
        <v>59</v>
      </c>
      <c r="E893" s="39" t="s">
        <v>52</v>
      </c>
    </row>
    <row r="894" spans="1:16" ht="12.75">
      <c r="A894" t="s">
        <v>49</v>
      </c>
      <c s="34" t="s">
        <v>435</v>
      </c>
      <c s="34" t="s">
        <v>9225</v>
      </c>
      <c s="35" t="s">
        <v>52</v>
      </c>
      <c s="6" t="s">
        <v>9226</v>
      </c>
      <c s="36" t="s">
        <v>64</v>
      </c>
      <c s="37">
        <v>24</v>
      </c>
      <c s="36">
        <v>0</v>
      </c>
      <c s="36">
        <f>ROUND(G894*H894,6)</f>
      </c>
      <c r="L894" s="38">
        <v>0</v>
      </c>
      <c s="32">
        <f>ROUND(ROUND(L894,2)*ROUND(G894,3),2)</f>
      </c>
      <c s="36" t="s">
        <v>1517</v>
      </c>
      <c>
        <f>(M894*21)/100</f>
      </c>
      <c t="s">
        <v>27</v>
      </c>
    </row>
    <row r="895" spans="1:5" ht="12.75">
      <c r="A895" s="35" t="s">
        <v>56</v>
      </c>
      <c r="E895" s="39" t="s">
        <v>52</v>
      </c>
    </row>
    <row r="896" spans="1:5" ht="12.75">
      <c r="A896" s="35" t="s">
        <v>57</v>
      </c>
      <c r="E896" s="40" t="s">
        <v>52</v>
      </c>
    </row>
    <row r="897" spans="1:5" ht="12.75">
      <c r="A897" t="s">
        <v>59</v>
      </c>
      <c r="E897" s="39" t="s">
        <v>52</v>
      </c>
    </row>
    <row r="898" spans="1:16" ht="12.75">
      <c r="A898" t="s">
        <v>49</v>
      </c>
      <c s="34" t="s">
        <v>438</v>
      </c>
      <c s="34" t="s">
        <v>9290</v>
      </c>
      <c s="35" t="s">
        <v>52</v>
      </c>
      <c s="6" t="s">
        <v>9291</v>
      </c>
      <c s="36" t="s">
        <v>64</v>
      </c>
      <c s="37">
        <v>4</v>
      </c>
      <c s="36">
        <v>0</v>
      </c>
      <c s="36">
        <f>ROUND(G898*H898,6)</f>
      </c>
      <c r="L898" s="38">
        <v>0</v>
      </c>
      <c s="32">
        <f>ROUND(ROUND(L898,2)*ROUND(G898,3),2)</f>
      </c>
      <c s="36" t="s">
        <v>1517</v>
      </c>
      <c>
        <f>(M898*21)/100</f>
      </c>
      <c t="s">
        <v>27</v>
      </c>
    </row>
    <row r="899" spans="1:5" ht="12.75">
      <c r="A899" s="35" t="s">
        <v>56</v>
      </c>
      <c r="E899" s="39" t="s">
        <v>52</v>
      </c>
    </row>
    <row r="900" spans="1:5" ht="12.75">
      <c r="A900" s="35" t="s">
        <v>57</v>
      </c>
      <c r="E900" s="40" t="s">
        <v>52</v>
      </c>
    </row>
    <row r="901" spans="1:5" ht="12.75">
      <c r="A901" t="s">
        <v>59</v>
      </c>
      <c r="E901" s="39" t="s">
        <v>52</v>
      </c>
    </row>
    <row r="902" spans="1:13" ht="12.75">
      <c r="A902" t="s">
        <v>46</v>
      </c>
      <c r="C902" s="31" t="s">
        <v>9364</v>
      </c>
      <c r="E902" s="33" t="s">
        <v>9365</v>
      </c>
      <c r="J902" s="32">
        <f>0</f>
      </c>
      <c s="32">
        <f>0</f>
      </c>
      <c s="32">
        <f>0+L903+L907+L911+L915+L919+L923+L927+L931+L935+L939+L943+L947+L951+L955+L959+L963+L967+L971+L975+L979+L983+L987+L991+L995+L999+L1003</f>
      </c>
      <c s="32">
        <f>0+M903+M907+M911+M915+M919+M923+M927+M931+M935+M939+M943+M947+M951+M955+M959+M963+M967+M971+M975+M979+M983+M987+M991+M995+M999+M1003</f>
      </c>
    </row>
    <row r="903" spans="1:16" ht="12.75">
      <c r="A903" t="s">
        <v>49</v>
      </c>
      <c s="34" t="s">
        <v>441</v>
      </c>
      <c s="34" t="s">
        <v>9366</v>
      </c>
      <c s="35" t="s">
        <v>52</v>
      </c>
      <c s="6" t="s">
        <v>9367</v>
      </c>
      <c s="36" t="s">
        <v>64</v>
      </c>
      <c s="37">
        <v>2</v>
      </c>
      <c s="36">
        <v>0</v>
      </c>
      <c s="36">
        <f>ROUND(G903*H903,6)</f>
      </c>
      <c r="L903" s="38">
        <v>0</v>
      </c>
      <c s="32">
        <f>ROUND(ROUND(L903,2)*ROUND(G903,3),2)</f>
      </c>
      <c s="36" t="s">
        <v>1517</v>
      </c>
      <c>
        <f>(M903*21)/100</f>
      </c>
      <c t="s">
        <v>27</v>
      </c>
    </row>
    <row r="904" spans="1:5" ht="12.75">
      <c r="A904" s="35" t="s">
        <v>56</v>
      </c>
      <c r="E904" s="39" t="s">
        <v>52</v>
      </c>
    </row>
    <row r="905" spans="1:5" ht="12.75">
      <c r="A905" s="35" t="s">
        <v>57</v>
      </c>
      <c r="E905" s="40" t="s">
        <v>52</v>
      </c>
    </row>
    <row r="906" spans="1:5" ht="12.75">
      <c r="A906" t="s">
        <v>59</v>
      </c>
      <c r="E906" s="39" t="s">
        <v>52</v>
      </c>
    </row>
    <row r="907" spans="1:16" ht="12.75">
      <c r="A907" t="s">
        <v>49</v>
      </c>
      <c s="34" t="s">
        <v>444</v>
      </c>
      <c s="34" t="s">
        <v>9194</v>
      </c>
      <c s="35" t="s">
        <v>52</v>
      </c>
      <c s="6" t="s">
        <v>9195</v>
      </c>
      <c s="36" t="s">
        <v>64</v>
      </c>
      <c s="37">
        <v>6</v>
      </c>
      <c s="36">
        <v>0</v>
      </c>
      <c s="36">
        <f>ROUND(G907*H907,6)</f>
      </c>
      <c r="L907" s="38">
        <v>0</v>
      </c>
      <c s="32">
        <f>ROUND(ROUND(L907,2)*ROUND(G907,3),2)</f>
      </c>
      <c s="36" t="s">
        <v>1517</v>
      </c>
      <c>
        <f>(M907*21)/100</f>
      </c>
      <c t="s">
        <v>27</v>
      </c>
    </row>
    <row r="908" spans="1:5" ht="12.75">
      <c r="A908" s="35" t="s">
        <v>56</v>
      </c>
      <c r="E908" s="39" t="s">
        <v>52</v>
      </c>
    </row>
    <row r="909" spans="1:5" ht="12.75">
      <c r="A909" s="35" t="s">
        <v>57</v>
      </c>
      <c r="E909" s="40" t="s">
        <v>52</v>
      </c>
    </row>
    <row r="910" spans="1:5" ht="12.75">
      <c r="A910" t="s">
        <v>59</v>
      </c>
      <c r="E910" s="39" t="s">
        <v>52</v>
      </c>
    </row>
    <row r="911" spans="1:16" ht="12.75">
      <c r="A911" t="s">
        <v>49</v>
      </c>
      <c s="34" t="s">
        <v>447</v>
      </c>
      <c s="34" t="s">
        <v>9170</v>
      </c>
      <c s="35" t="s">
        <v>52</v>
      </c>
      <c s="6" t="s">
        <v>9171</v>
      </c>
      <c s="36" t="s">
        <v>64</v>
      </c>
      <c s="37">
        <v>26</v>
      </c>
      <c s="36">
        <v>0</v>
      </c>
      <c s="36">
        <f>ROUND(G911*H911,6)</f>
      </c>
      <c r="L911" s="38">
        <v>0</v>
      </c>
      <c s="32">
        <f>ROUND(ROUND(L911,2)*ROUND(G911,3),2)</f>
      </c>
      <c s="36" t="s">
        <v>1517</v>
      </c>
      <c>
        <f>(M911*21)/100</f>
      </c>
      <c t="s">
        <v>27</v>
      </c>
    </row>
    <row r="912" spans="1:5" ht="12.75">
      <c r="A912" s="35" t="s">
        <v>56</v>
      </c>
      <c r="E912" s="39" t="s">
        <v>52</v>
      </c>
    </row>
    <row r="913" spans="1:5" ht="12.75">
      <c r="A913" s="35" t="s">
        <v>57</v>
      </c>
      <c r="E913" s="40" t="s">
        <v>52</v>
      </c>
    </row>
    <row r="914" spans="1:5" ht="12.75">
      <c r="A914" t="s">
        <v>59</v>
      </c>
      <c r="E914" s="39" t="s">
        <v>52</v>
      </c>
    </row>
    <row r="915" spans="1:16" ht="12.75">
      <c r="A915" t="s">
        <v>49</v>
      </c>
      <c s="34" t="s">
        <v>450</v>
      </c>
      <c s="34" t="s">
        <v>9192</v>
      </c>
      <c s="35" t="s">
        <v>52</v>
      </c>
      <c s="6" t="s">
        <v>9193</v>
      </c>
      <c s="36" t="s">
        <v>64</v>
      </c>
      <c s="37">
        <v>10</v>
      </c>
      <c s="36">
        <v>0</v>
      </c>
      <c s="36">
        <f>ROUND(G915*H915,6)</f>
      </c>
      <c r="L915" s="38">
        <v>0</v>
      </c>
      <c s="32">
        <f>ROUND(ROUND(L915,2)*ROUND(G915,3),2)</f>
      </c>
      <c s="36" t="s">
        <v>1517</v>
      </c>
      <c>
        <f>(M915*21)/100</f>
      </c>
      <c t="s">
        <v>27</v>
      </c>
    </row>
    <row r="916" spans="1:5" ht="12.75">
      <c r="A916" s="35" t="s">
        <v>56</v>
      </c>
      <c r="E916" s="39" t="s">
        <v>52</v>
      </c>
    </row>
    <row r="917" spans="1:5" ht="12.75">
      <c r="A917" s="35" t="s">
        <v>57</v>
      </c>
      <c r="E917" s="40" t="s">
        <v>52</v>
      </c>
    </row>
    <row r="918" spans="1:5" ht="12.75">
      <c r="A918" t="s">
        <v>59</v>
      </c>
      <c r="E918" s="39" t="s">
        <v>52</v>
      </c>
    </row>
    <row r="919" spans="1:16" ht="12.75">
      <c r="A919" t="s">
        <v>49</v>
      </c>
      <c s="34" t="s">
        <v>453</v>
      </c>
      <c s="34" t="s">
        <v>9196</v>
      </c>
      <c s="35" t="s">
        <v>52</v>
      </c>
      <c s="6" t="s">
        <v>9197</v>
      </c>
      <c s="36" t="s">
        <v>64</v>
      </c>
      <c s="37">
        <v>110</v>
      </c>
      <c s="36">
        <v>0</v>
      </c>
      <c s="36">
        <f>ROUND(G919*H919,6)</f>
      </c>
      <c r="L919" s="38">
        <v>0</v>
      </c>
      <c s="32">
        <f>ROUND(ROUND(L919,2)*ROUND(G919,3),2)</f>
      </c>
      <c s="36" t="s">
        <v>1517</v>
      </c>
      <c>
        <f>(M919*21)/100</f>
      </c>
      <c t="s">
        <v>27</v>
      </c>
    </row>
    <row r="920" spans="1:5" ht="12.75">
      <c r="A920" s="35" t="s">
        <v>56</v>
      </c>
      <c r="E920" s="39" t="s">
        <v>52</v>
      </c>
    </row>
    <row r="921" spans="1:5" ht="12.75">
      <c r="A921" s="35" t="s">
        <v>57</v>
      </c>
      <c r="E921" s="40" t="s">
        <v>52</v>
      </c>
    </row>
    <row r="922" spans="1:5" ht="12.75">
      <c r="A922" t="s">
        <v>59</v>
      </c>
      <c r="E922" s="39" t="s">
        <v>52</v>
      </c>
    </row>
    <row r="923" spans="1:16" ht="12.75">
      <c r="A923" t="s">
        <v>49</v>
      </c>
      <c s="34" t="s">
        <v>456</v>
      </c>
      <c s="34" t="s">
        <v>9198</v>
      </c>
      <c s="35" t="s">
        <v>52</v>
      </c>
      <c s="6" t="s">
        <v>9199</v>
      </c>
      <c s="36" t="s">
        <v>64</v>
      </c>
      <c s="37">
        <v>22</v>
      </c>
      <c s="36">
        <v>0</v>
      </c>
      <c s="36">
        <f>ROUND(G923*H923,6)</f>
      </c>
      <c r="L923" s="38">
        <v>0</v>
      </c>
      <c s="32">
        <f>ROUND(ROUND(L923,2)*ROUND(G923,3),2)</f>
      </c>
      <c s="36" t="s">
        <v>1517</v>
      </c>
      <c>
        <f>(M923*21)/100</f>
      </c>
      <c t="s">
        <v>27</v>
      </c>
    </row>
    <row r="924" spans="1:5" ht="12.75">
      <c r="A924" s="35" t="s">
        <v>56</v>
      </c>
      <c r="E924" s="39" t="s">
        <v>52</v>
      </c>
    </row>
    <row r="925" spans="1:5" ht="12.75">
      <c r="A925" s="35" t="s">
        <v>57</v>
      </c>
      <c r="E925" s="40" t="s">
        <v>52</v>
      </c>
    </row>
    <row r="926" spans="1:5" ht="12.75">
      <c r="A926" t="s">
        <v>59</v>
      </c>
      <c r="E926" s="39" t="s">
        <v>52</v>
      </c>
    </row>
    <row r="927" spans="1:16" ht="12.75">
      <c r="A927" t="s">
        <v>49</v>
      </c>
      <c s="34" t="s">
        <v>459</v>
      </c>
      <c s="34" t="s">
        <v>9200</v>
      </c>
      <c s="35" t="s">
        <v>52</v>
      </c>
      <c s="6" t="s">
        <v>9201</v>
      </c>
      <c s="36" t="s">
        <v>64</v>
      </c>
      <c s="37">
        <v>22</v>
      </c>
      <c s="36">
        <v>0</v>
      </c>
      <c s="36">
        <f>ROUND(G927*H927,6)</f>
      </c>
      <c r="L927" s="38">
        <v>0</v>
      </c>
      <c s="32">
        <f>ROUND(ROUND(L927,2)*ROUND(G927,3),2)</f>
      </c>
      <c s="36" t="s">
        <v>1517</v>
      </c>
      <c>
        <f>(M927*21)/100</f>
      </c>
      <c t="s">
        <v>27</v>
      </c>
    </row>
    <row r="928" spans="1:5" ht="12.75">
      <c r="A928" s="35" t="s">
        <v>56</v>
      </c>
      <c r="E928" s="39" t="s">
        <v>52</v>
      </c>
    </row>
    <row r="929" spans="1:5" ht="12.75">
      <c r="A929" s="35" t="s">
        <v>57</v>
      </c>
      <c r="E929" s="40" t="s">
        <v>52</v>
      </c>
    </row>
    <row r="930" spans="1:5" ht="12.75">
      <c r="A930" t="s">
        <v>59</v>
      </c>
      <c r="E930" s="39" t="s">
        <v>52</v>
      </c>
    </row>
    <row r="931" spans="1:16" ht="12.75">
      <c r="A931" t="s">
        <v>49</v>
      </c>
      <c s="34" t="s">
        <v>462</v>
      </c>
      <c s="34" t="s">
        <v>9272</v>
      </c>
      <c s="35" t="s">
        <v>52</v>
      </c>
      <c s="6" t="s">
        <v>9273</v>
      </c>
      <c s="36" t="s">
        <v>64</v>
      </c>
      <c s="37">
        <v>2</v>
      </c>
      <c s="36">
        <v>0</v>
      </c>
      <c s="36">
        <f>ROUND(G931*H931,6)</f>
      </c>
      <c r="L931" s="38">
        <v>0</v>
      </c>
      <c s="32">
        <f>ROUND(ROUND(L931,2)*ROUND(G931,3),2)</f>
      </c>
      <c s="36" t="s">
        <v>1517</v>
      </c>
      <c>
        <f>(M931*21)/100</f>
      </c>
      <c t="s">
        <v>27</v>
      </c>
    </row>
    <row r="932" spans="1:5" ht="12.75">
      <c r="A932" s="35" t="s">
        <v>56</v>
      </c>
      <c r="E932" s="39" t="s">
        <v>52</v>
      </c>
    </row>
    <row r="933" spans="1:5" ht="12.75">
      <c r="A933" s="35" t="s">
        <v>57</v>
      </c>
      <c r="E933" s="40" t="s">
        <v>52</v>
      </c>
    </row>
    <row r="934" spans="1:5" ht="12.75">
      <c r="A934" t="s">
        <v>59</v>
      </c>
      <c r="E934" s="39" t="s">
        <v>52</v>
      </c>
    </row>
    <row r="935" spans="1:16" ht="12.75">
      <c r="A935" t="s">
        <v>49</v>
      </c>
      <c s="34" t="s">
        <v>465</v>
      </c>
      <c s="34" t="s">
        <v>9368</v>
      </c>
      <c s="35" t="s">
        <v>52</v>
      </c>
      <c s="6" t="s">
        <v>9369</v>
      </c>
      <c s="36" t="s">
        <v>64</v>
      </c>
      <c s="37">
        <v>2</v>
      </c>
      <c s="36">
        <v>0</v>
      </c>
      <c s="36">
        <f>ROUND(G935*H935,6)</f>
      </c>
      <c r="L935" s="38">
        <v>0</v>
      </c>
      <c s="32">
        <f>ROUND(ROUND(L935,2)*ROUND(G935,3),2)</f>
      </c>
      <c s="36" t="s">
        <v>1517</v>
      </c>
      <c>
        <f>(M935*21)/100</f>
      </c>
      <c t="s">
        <v>27</v>
      </c>
    </row>
    <row r="936" spans="1:5" ht="12.75">
      <c r="A936" s="35" t="s">
        <v>56</v>
      </c>
      <c r="E936" s="39" t="s">
        <v>9286</v>
      </c>
    </row>
    <row r="937" spans="1:5" ht="12.75">
      <c r="A937" s="35" t="s">
        <v>57</v>
      </c>
      <c r="E937" s="40" t="s">
        <v>52</v>
      </c>
    </row>
    <row r="938" spans="1:5" ht="12.75">
      <c r="A938" t="s">
        <v>59</v>
      </c>
      <c r="E938" s="39" t="s">
        <v>52</v>
      </c>
    </row>
    <row r="939" spans="1:16" ht="12.75">
      <c r="A939" t="s">
        <v>49</v>
      </c>
      <c s="34" t="s">
        <v>468</v>
      </c>
      <c s="34" t="s">
        <v>9202</v>
      </c>
      <c s="35" t="s">
        <v>52</v>
      </c>
      <c s="6" t="s">
        <v>9203</v>
      </c>
      <c s="36" t="s">
        <v>64</v>
      </c>
      <c s="37">
        <v>6</v>
      </c>
      <c s="36">
        <v>0</v>
      </c>
      <c s="36">
        <f>ROUND(G939*H939,6)</f>
      </c>
      <c r="L939" s="38">
        <v>0</v>
      </c>
      <c s="32">
        <f>ROUND(ROUND(L939,2)*ROUND(G939,3),2)</f>
      </c>
      <c s="36" t="s">
        <v>1517</v>
      </c>
      <c>
        <f>(M939*21)/100</f>
      </c>
      <c t="s">
        <v>27</v>
      </c>
    </row>
    <row r="940" spans="1:5" ht="12.75">
      <c r="A940" s="35" t="s">
        <v>56</v>
      </c>
      <c r="E940" s="39" t="s">
        <v>9370</v>
      </c>
    </row>
    <row r="941" spans="1:5" ht="12.75">
      <c r="A941" s="35" t="s">
        <v>57</v>
      </c>
      <c r="E941" s="40" t="s">
        <v>52</v>
      </c>
    </row>
    <row r="942" spans="1:5" ht="12.75">
      <c r="A942" t="s">
        <v>59</v>
      </c>
      <c r="E942" s="39" t="s">
        <v>52</v>
      </c>
    </row>
    <row r="943" spans="1:16" ht="12.75">
      <c r="A943" t="s">
        <v>49</v>
      </c>
      <c s="34" t="s">
        <v>471</v>
      </c>
      <c s="34" t="s">
        <v>9174</v>
      </c>
      <c s="35" t="s">
        <v>52</v>
      </c>
      <c s="6" t="s">
        <v>9175</v>
      </c>
      <c s="36" t="s">
        <v>64</v>
      </c>
      <c s="37">
        <v>26</v>
      </c>
      <c s="36">
        <v>0</v>
      </c>
      <c s="36">
        <f>ROUND(G943*H943,6)</f>
      </c>
      <c r="L943" s="38">
        <v>0</v>
      </c>
      <c s="32">
        <f>ROUND(ROUND(L943,2)*ROUND(G943,3),2)</f>
      </c>
      <c s="36" t="s">
        <v>1517</v>
      </c>
      <c>
        <f>(M943*21)/100</f>
      </c>
      <c t="s">
        <v>27</v>
      </c>
    </row>
    <row r="944" spans="1:5" ht="12.75">
      <c r="A944" s="35" t="s">
        <v>56</v>
      </c>
      <c r="E944" s="39" t="s">
        <v>9371</v>
      </c>
    </row>
    <row r="945" spans="1:5" ht="12.75">
      <c r="A945" s="35" t="s">
        <v>57</v>
      </c>
      <c r="E945" s="40" t="s">
        <v>52</v>
      </c>
    </row>
    <row r="946" spans="1:5" ht="12.75">
      <c r="A946" t="s">
        <v>59</v>
      </c>
      <c r="E946" s="39" t="s">
        <v>52</v>
      </c>
    </row>
    <row r="947" spans="1:16" ht="12.75">
      <c r="A947" t="s">
        <v>49</v>
      </c>
      <c s="34" t="s">
        <v>474</v>
      </c>
      <c s="34" t="s">
        <v>9206</v>
      </c>
      <c s="35" t="s">
        <v>52</v>
      </c>
      <c s="6" t="s">
        <v>9207</v>
      </c>
      <c s="36" t="s">
        <v>64</v>
      </c>
      <c s="37">
        <v>10</v>
      </c>
      <c s="36">
        <v>0</v>
      </c>
      <c s="36">
        <f>ROUND(G947*H947,6)</f>
      </c>
      <c r="L947" s="38">
        <v>0</v>
      </c>
      <c s="32">
        <f>ROUND(ROUND(L947,2)*ROUND(G947,3),2)</f>
      </c>
      <c s="36" t="s">
        <v>1517</v>
      </c>
      <c>
        <f>(M947*21)/100</f>
      </c>
      <c t="s">
        <v>27</v>
      </c>
    </row>
    <row r="948" spans="1:5" ht="12.75">
      <c r="A948" s="35" t="s">
        <v>56</v>
      </c>
      <c r="E948" s="39" t="s">
        <v>9360</v>
      </c>
    </row>
    <row r="949" spans="1:5" ht="12.75">
      <c r="A949" s="35" t="s">
        <v>57</v>
      </c>
      <c r="E949" s="40" t="s">
        <v>52</v>
      </c>
    </row>
    <row r="950" spans="1:5" ht="12.75">
      <c r="A950" t="s">
        <v>59</v>
      </c>
      <c r="E950" s="39" t="s">
        <v>52</v>
      </c>
    </row>
    <row r="951" spans="1:16" ht="12.75">
      <c r="A951" t="s">
        <v>49</v>
      </c>
      <c s="34" t="s">
        <v>477</v>
      </c>
      <c s="34" t="s">
        <v>9208</v>
      </c>
      <c s="35" t="s">
        <v>52</v>
      </c>
      <c s="6" t="s">
        <v>9209</v>
      </c>
      <c s="36" t="s">
        <v>64</v>
      </c>
      <c s="37">
        <v>110</v>
      </c>
      <c s="36">
        <v>0</v>
      </c>
      <c s="36">
        <f>ROUND(G951*H951,6)</f>
      </c>
      <c r="L951" s="38">
        <v>0</v>
      </c>
      <c s="32">
        <f>ROUND(ROUND(L951,2)*ROUND(G951,3),2)</f>
      </c>
      <c s="36" t="s">
        <v>1517</v>
      </c>
      <c>
        <f>(M951*21)/100</f>
      </c>
      <c t="s">
        <v>27</v>
      </c>
    </row>
    <row r="952" spans="1:5" ht="12.75">
      <c r="A952" s="35" t="s">
        <v>56</v>
      </c>
      <c r="E952" s="39" t="s">
        <v>9372</v>
      </c>
    </row>
    <row r="953" spans="1:5" ht="12.75">
      <c r="A953" s="35" t="s">
        <v>57</v>
      </c>
      <c r="E953" s="40" t="s">
        <v>52</v>
      </c>
    </row>
    <row r="954" spans="1:5" ht="12.75">
      <c r="A954" t="s">
        <v>59</v>
      </c>
      <c r="E954" s="39" t="s">
        <v>52</v>
      </c>
    </row>
    <row r="955" spans="1:16" ht="12.75">
      <c r="A955" t="s">
        <v>49</v>
      </c>
      <c s="34" t="s">
        <v>480</v>
      </c>
      <c s="34" t="s">
        <v>9211</v>
      </c>
      <c s="35" t="s">
        <v>52</v>
      </c>
      <c s="6" t="s">
        <v>9212</v>
      </c>
      <c s="36" t="s">
        <v>64</v>
      </c>
      <c s="37">
        <v>22</v>
      </c>
      <c s="36">
        <v>0</v>
      </c>
      <c s="36">
        <f>ROUND(G955*H955,6)</f>
      </c>
      <c r="L955" s="38">
        <v>0</v>
      </c>
      <c s="32">
        <f>ROUND(ROUND(L955,2)*ROUND(G955,3),2)</f>
      </c>
      <c s="36" t="s">
        <v>1517</v>
      </c>
      <c>
        <f>(M955*21)/100</f>
      </c>
      <c t="s">
        <v>27</v>
      </c>
    </row>
    <row r="956" spans="1:5" ht="12.75">
      <c r="A956" s="35" t="s">
        <v>56</v>
      </c>
      <c r="E956" s="39" t="s">
        <v>9281</v>
      </c>
    </row>
    <row r="957" spans="1:5" ht="12.75">
      <c r="A957" s="35" t="s">
        <v>57</v>
      </c>
      <c r="E957" s="40" t="s">
        <v>52</v>
      </c>
    </row>
    <row r="958" spans="1:5" ht="12.75">
      <c r="A958" t="s">
        <v>59</v>
      </c>
      <c r="E958" s="39" t="s">
        <v>52</v>
      </c>
    </row>
    <row r="959" spans="1:16" ht="12.75">
      <c r="A959" t="s">
        <v>49</v>
      </c>
      <c s="34" t="s">
        <v>483</v>
      </c>
      <c s="34" t="s">
        <v>9214</v>
      </c>
      <c s="35" t="s">
        <v>52</v>
      </c>
      <c s="6" t="s">
        <v>9215</v>
      </c>
      <c s="36" t="s">
        <v>64</v>
      </c>
      <c s="37">
        <v>22</v>
      </c>
      <c s="36">
        <v>0</v>
      </c>
      <c s="36">
        <f>ROUND(G959*H959,6)</f>
      </c>
      <c r="L959" s="38">
        <v>0</v>
      </c>
      <c s="32">
        <f>ROUND(ROUND(L959,2)*ROUND(G959,3),2)</f>
      </c>
      <c s="36" t="s">
        <v>1517</v>
      </c>
      <c>
        <f>(M959*21)/100</f>
      </c>
      <c t="s">
        <v>27</v>
      </c>
    </row>
    <row r="960" spans="1:5" ht="12.75">
      <c r="A960" s="35" t="s">
        <v>56</v>
      </c>
      <c r="E960" s="39" t="s">
        <v>9281</v>
      </c>
    </row>
    <row r="961" spans="1:5" ht="12.75">
      <c r="A961" s="35" t="s">
        <v>57</v>
      </c>
      <c r="E961" s="40" t="s">
        <v>52</v>
      </c>
    </row>
    <row r="962" spans="1:5" ht="12.75">
      <c r="A962" t="s">
        <v>59</v>
      </c>
      <c r="E962" s="39" t="s">
        <v>52</v>
      </c>
    </row>
    <row r="963" spans="1:16" ht="12.75">
      <c r="A963" t="s">
        <v>49</v>
      </c>
      <c s="34" t="s">
        <v>486</v>
      </c>
      <c s="34" t="s">
        <v>9177</v>
      </c>
      <c s="35" t="s">
        <v>52</v>
      </c>
      <c s="6" t="s">
        <v>9178</v>
      </c>
      <c s="36" t="s">
        <v>64</v>
      </c>
      <c s="37">
        <v>144</v>
      </c>
      <c s="36">
        <v>0</v>
      </c>
      <c s="36">
        <f>ROUND(G963*H963,6)</f>
      </c>
      <c r="L963" s="38">
        <v>0</v>
      </c>
      <c s="32">
        <f>ROUND(ROUND(L963,2)*ROUND(G963,3),2)</f>
      </c>
      <c s="36" t="s">
        <v>1517</v>
      </c>
      <c>
        <f>(M963*21)/100</f>
      </c>
      <c t="s">
        <v>27</v>
      </c>
    </row>
    <row r="964" spans="1:5" ht="12.75">
      <c r="A964" s="35" t="s">
        <v>56</v>
      </c>
      <c r="E964" s="39" t="s">
        <v>9362</v>
      </c>
    </row>
    <row r="965" spans="1:5" ht="12.75">
      <c r="A965" s="35" t="s">
        <v>57</v>
      </c>
      <c r="E965" s="40" t="s">
        <v>52</v>
      </c>
    </row>
    <row r="966" spans="1:5" ht="12.75">
      <c r="A966" t="s">
        <v>59</v>
      </c>
      <c r="E966" s="39" t="s">
        <v>52</v>
      </c>
    </row>
    <row r="967" spans="1:16" ht="12.75">
      <c r="A967" t="s">
        <v>49</v>
      </c>
      <c s="34" t="s">
        <v>489</v>
      </c>
      <c s="34" t="s">
        <v>9284</v>
      </c>
      <c s="35" t="s">
        <v>52</v>
      </c>
      <c s="6" t="s">
        <v>9285</v>
      </c>
      <c s="36" t="s">
        <v>64</v>
      </c>
      <c s="37">
        <v>2</v>
      </c>
      <c s="36">
        <v>0</v>
      </c>
      <c s="36">
        <f>ROUND(G967*H967,6)</f>
      </c>
      <c r="L967" s="38">
        <v>0</v>
      </c>
      <c s="32">
        <f>ROUND(ROUND(L967,2)*ROUND(G967,3),2)</f>
      </c>
      <c s="36" t="s">
        <v>1517</v>
      </c>
      <c>
        <f>(M967*21)/100</f>
      </c>
      <c t="s">
        <v>27</v>
      </c>
    </row>
    <row r="968" spans="1:5" ht="12.75">
      <c r="A968" s="35" t="s">
        <v>56</v>
      </c>
      <c r="E968" s="39" t="s">
        <v>9286</v>
      </c>
    </row>
    <row r="969" spans="1:5" ht="12.75">
      <c r="A969" s="35" t="s">
        <v>57</v>
      </c>
      <c r="E969" s="40" t="s">
        <v>52</v>
      </c>
    </row>
    <row r="970" spans="1:5" ht="12.75">
      <c r="A970" t="s">
        <v>59</v>
      </c>
      <c r="E970" s="39" t="s">
        <v>52</v>
      </c>
    </row>
    <row r="971" spans="1:16" ht="12.75">
      <c r="A971" t="s">
        <v>49</v>
      </c>
      <c s="34" t="s">
        <v>492</v>
      </c>
      <c s="34" t="s">
        <v>9373</v>
      </c>
      <c s="35" t="s">
        <v>52</v>
      </c>
      <c s="6" t="s">
        <v>9374</v>
      </c>
      <c s="36" t="s">
        <v>64</v>
      </c>
      <c s="37">
        <v>2</v>
      </c>
      <c s="36">
        <v>0</v>
      </c>
      <c s="36">
        <f>ROUND(G971*H971,6)</f>
      </c>
      <c r="L971" s="38">
        <v>0</v>
      </c>
      <c s="32">
        <f>ROUND(ROUND(L971,2)*ROUND(G971,3),2)</f>
      </c>
      <c s="36" t="s">
        <v>1517</v>
      </c>
      <c>
        <f>(M971*21)/100</f>
      </c>
      <c t="s">
        <v>27</v>
      </c>
    </row>
    <row r="972" spans="1:5" ht="12.75">
      <c r="A972" s="35" t="s">
        <v>56</v>
      </c>
      <c r="E972" s="39" t="s">
        <v>52</v>
      </c>
    </row>
    <row r="973" spans="1:5" ht="12.75">
      <c r="A973" s="35" t="s">
        <v>57</v>
      </c>
      <c r="E973" s="40" t="s">
        <v>52</v>
      </c>
    </row>
    <row r="974" spans="1:5" ht="12.75">
      <c r="A974" t="s">
        <v>59</v>
      </c>
      <c r="E974" s="39" t="s">
        <v>52</v>
      </c>
    </row>
    <row r="975" spans="1:16" ht="12.75">
      <c r="A975" t="s">
        <v>49</v>
      </c>
      <c s="34" t="s">
        <v>495</v>
      </c>
      <c s="34" t="s">
        <v>9217</v>
      </c>
      <c s="35" t="s">
        <v>52</v>
      </c>
      <c s="6" t="s">
        <v>9218</v>
      </c>
      <c s="36" t="s">
        <v>64</v>
      </c>
      <c s="37">
        <v>6</v>
      </c>
      <c s="36">
        <v>0</v>
      </c>
      <c s="36">
        <f>ROUND(G975*H975,6)</f>
      </c>
      <c r="L975" s="38">
        <v>0</v>
      </c>
      <c s="32">
        <f>ROUND(ROUND(L975,2)*ROUND(G975,3),2)</f>
      </c>
      <c s="36" t="s">
        <v>1517</v>
      </c>
      <c>
        <f>(M975*21)/100</f>
      </c>
      <c t="s">
        <v>27</v>
      </c>
    </row>
    <row r="976" spans="1:5" ht="12.75">
      <c r="A976" s="35" t="s">
        <v>56</v>
      </c>
      <c r="E976" s="39" t="s">
        <v>52</v>
      </c>
    </row>
    <row r="977" spans="1:5" ht="12.75">
      <c r="A977" s="35" t="s">
        <v>57</v>
      </c>
      <c r="E977" s="40" t="s">
        <v>52</v>
      </c>
    </row>
    <row r="978" spans="1:5" ht="12.75">
      <c r="A978" t="s">
        <v>59</v>
      </c>
      <c r="E978" s="39" t="s">
        <v>52</v>
      </c>
    </row>
    <row r="979" spans="1:16" ht="12.75">
      <c r="A979" t="s">
        <v>49</v>
      </c>
      <c s="34" t="s">
        <v>498</v>
      </c>
      <c s="34" t="s">
        <v>9182</v>
      </c>
      <c s="35" t="s">
        <v>52</v>
      </c>
      <c s="6" t="s">
        <v>9183</v>
      </c>
      <c s="36" t="s">
        <v>64</v>
      </c>
      <c s="37">
        <v>26</v>
      </c>
      <c s="36">
        <v>0</v>
      </c>
      <c s="36">
        <f>ROUND(G979*H979,6)</f>
      </c>
      <c r="L979" s="38">
        <v>0</v>
      </c>
      <c s="32">
        <f>ROUND(ROUND(L979,2)*ROUND(G979,3),2)</f>
      </c>
      <c s="36" t="s">
        <v>1517</v>
      </c>
      <c>
        <f>(M979*21)/100</f>
      </c>
      <c t="s">
        <v>27</v>
      </c>
    </row>
    <row r="980" spans="1:5" ht="12.75">
      <c r="A980" s="35" t="s">
        <v>56</v>
      </c>
      <c r="E980" s="39" t="s">
        <v>52</v>
      </c>
    </row>
    <row r="981" spans="1:5" ht="12.75">
      <c r="A981" s="35" t="s">
        <v>57</v>
      </c>
      <c r="E981" s="40" t="s">
        <v>52</v>
      </c>
    </row>
    <row r="982" spans="1:5" ht="12.75">
      <c r="A982" t="s">
        <v>59</v>
      </c>
      <c r="E982" s="39" t="s">
        <v>52</v>
      </c>
    </row>
    <row r="983" spans="1:16" ht="12.75">
      <c r="A983" t="s">
        <v>49</v>
      </c>
      <c s="34" t="s">
        <v>501</v>
      </c>
      <c s="34" t="s">
        <v>9219</v>
      </c>
      <c s="35" t="s">
        <v>52</v>
      </c>
      <c s="6" t="s">
        <v>9220</v>
      </c>
      <c s="36" t="s">
        <v>64</v>
      </c>
      <c s="37">
        <v>10</v>
      </c>
      <c s="36">
        <v>0</v>
      </c>
      <c s="36">
        <f>ROUND(G983*H983,6)</f>
      </c>
      <c r="L983" s="38">
        <v>0</v>
      </c>
      <c s="32">
        <f>ROUND(ROUND(L983,2)*ROUND(G983,3),2)</f>
      </c>
      <c s="36" t="s">
        <v>1517</v>
      </c>
      <c>
        <f>(M983*21)/100</f>
      </c>
      <c t="s">
        <v>27</v>
      </c>
    </row>
    <row r="984" spans="1:5" ht="12.75">
      <c r="A984" s="35" t="s">
        <v>56</v>
      </c>
      <c r="E984" s="39" t="s">
        <v>52</v>
      </c>
    </row>
    <row r="985" spans="1:5" ht="12.75">
      <c r="A985" s="35" t="s">
        <v>57</v>
      </c>
      <c r="E985" s="40" t="s">
        <v>52</v>
      </c>
    </row>
    <row r="986" spans="1:5" ht="12.75">
      <c r="A986" t="s">
        <v>59</v>
      </c>
      <c r="E986" s="39" t="s">
        <v>52</v>
      </c>
    </row>
    <row r="987" spans="1:16" ht="12.75">
      <c r="A987" t="s">
        <v>49</v>
      </c>
      <c s="34" t="s">
        <v>504</v>
      </c>
      <c s="34" t="s">
        <v>9223</v>
      </c>
      <c s="35" t="s">
        <v>52</v>
      </c>
      <c s="6" t="s">
        <v>9224</v>
      </c>
      <c s="36" t="s">
        <v>64</v>
      </c>
      <c s="37">
        <v>22</v>
      </c>
      <c s="36">
        <v>0</v>
      </c>
      <c s="36">
        <f>ROUND(G987*H987,6)</f>
      </c>
      <c r="L987" s="38">
        <v>0</v>
      </c>
      <c s="32">
        <f>ROUND(ROUND(L987,2)*ROUND(G987,3),2)</f>
      </c>
      <c s="36" t="s">
        <v>1517</v>
      </c>
      <c>
        <f>(M987*21)/100</f>
      </c>
      <c t="s">
        <v>27</v>
      </c>
    </row>
    <row r="988" spans="1:5" ht="12.75">
      <c r="A988" s="35" t="s">
        <v>56</v>
      </c>
      <c r="E988" s="39" t="s">
        <v>52</v>
      </c>
    </row>
    <row r="989" spans="1:5" ht="12.75">
      <c r="A989" s="35" t="s">
        <v>57</v>
      </c>
      <c r="E989" s="40" t="s">
        <v>52</v>
      </c>
    </row>
    <row r="990" spans="1:5" ht="12.75">
      <c r="A990" t="s">
        <v>59</v>
      </c>
      <c r="E990" s="39" t="s">
        <v>52</v>
      </c>
    </row>
    <row r="991" spans="1:16" ht="12.75">
      <c r="A991" t="s">
        <v>49</v>
      </c>
      <c s="34" t="s">
        <v>507</v>
      </c>
      <c s="34" t="s">
        <v>9225</v>
      </c>
      <c s="35" t="s">
        <v>52</v>
      </c>
      <c s="6" t="s">
        <v>9226</v>
      </c>
      <c s="36" t="s">
        <v>64</v>
      </c>
      <c s="37">
        <v>22</v>
      </c>
      <c s="36">
        <v>0</v>
      </c>
      <c s="36">
        <f>ROUND(G991*H991,6)</f>
      </c>
      <c r="L991" s="38">
        <v>0</v>
      </c>
      <c s="32">
        <f>ROUND(ROUND(L991,2)*ROUND(G991,3),2)</f>
      </c>
      <c s="36" t="s">
        <v>1517</v>
      </c>
      <c>
        <f>(M991*21)/100</f>
      </c>
      <c t="s">
        <v>27</v>
      </c>
    </row>
    <row r="992" spans="1:5" ht="12.75">
      <c r="A992" s="35" t="s">
        <v>56</v>
      </c>
      <c r="E992" s="39" t="s">
        <v>52</v>
      </c>
    </row>
    <row r="993" spans="1:5" ht="12.75">
      <c r="A993" s="35" t="s">
        <v>57</v>
      </c>
      <c r="E993" s="40" t="s">
        <v>52</v>
      </c>
    </row>
    <row r="994" spans="1:5" ht="12.75">
      <c r="A994" t="s">
        <v>59</v>
      </c>
      <c r="E994" s="39" t="s">
        <v>52</v>
      </c>
    </row>
    <row r="995" spans="1:16" ht="12.75">
      <c r="A995" t="s">
        <v>49</v>
      </c>
      <c s="34" t="s">
        <v>510</v>
      </c>
      <c s="34" t="s">
        <v>9221</v>
      </c>
      <c s="35" t="s">
        <v>52</v>
      </c>
      <c s="6" t="s">
        <v>9222</v>
      </c>
      <c s="36" t="s">
        <v>64</v>
      </c>
      <c s="37">
        <v>110</v>
      </c>
      <c s="36">
        <v>0</v>
      </c>
      <c s="36">
        <f>ROUND(G995*H995,6)</f>
      </c>
      <c r="L995" s="38">
        <v>0</v>
      </c>
      <c s="32">
        <f>ROUND(ROUND(L995,2)*ROUND(G995,3),2)</f>
      </c>
      <c s="36" t="s">
        <v>1517</v>
      </c>
      <c>
        <f>(M995*21)/100</f>
      </c>
      <c t="s">
        <v>27</v>
      </c>
    </row>
    <row r="996" spans="1:5" ht="12.75">
      <c r="A996" s="35" t="s">
        <v>56</v>
      </c>
      <c r="E996" s="39" t="s">
        <v>52</v>
      </c>
    </row>
    <row r="997" spans="1:5" ht="12.75">
      <c r="A997" s="35" t="s">
        <v>57</v>
      </c>
      <c r="E997" s="40" t="s">
        <v>52</v>
      </c>
    </row>
    <row r="998" spans="1:5" ht="12.75">
      <c r="A998" t="s">
        <v>59</v>
      </c>
      <c r="E998" s="39" t="s">
        <v>52</v>
      </c>
    </row>
    <row r="999" spans="1:16" ht="12.75">
      <c r="A999" t="s">
        <v>49</v>
      </c>
      <c s="34" t="s">
        <v>513</v>
      </c>
      <c s="34" t="s">
        <v>9290</v>
      </c>
      <c s="35" t="s">
        <v>52</v>
      </c>
      <c s="6" t="s">
        <v>9291</v>
      </c>
      <c s="36" t="s">
        <v>64</v>
      </c>
      <c s="37">
        <v>2</v>
      </c>
      <c s="36">
        <v>0</v>
      </c>
      <c s="36">
        <f>ROUND(G999*H999,6)</f>
      </c>
      <c r="L999" s="38">
        <v>0</v>
      </c>
      <c s="32">
        <f>ROUND(ROUND(L999,2)*ROUND(G999,3),2)</f>
      </c>
      <c s="36" t="s">
        <v>1517</v>
      </c>
      <c>
        <f>(M999*21)/100</f>
      </c>
      <c t="s">
        <v>27</v>
      </c>
    </row>
    <row r="1000" spans="1:5" ht="12.75">
      <c r="A1000" s="35" t="s">
        <v>56</v>
      </c>
      <c r="E1000" s="39" t="s">
        <v>52</v>
      </c>
    </row>
    <row r="1001" spans="1:5" ht="12.75">
      <c r="A1001" s="35" t="s">
        <v>57</v>
      </c>
      <c r="E1001" s="40" t="s">
        <v>52</v>
      </c>
    </row>
    <row r="1002" spans="1:5" ht="12.75">
      <c r="A1002" t="s">
        <v>59</v>
      </c>
      <c r="E1002" s="39" t="s">
        <v>52</v>
      </c>
    </row>
    <row r="1003" spans="1:16" ht="12.75">
      <c r="A1003" t="s">
        <v>49</v>
      </c>
      <c s="34" t="s">
        <v>516</v>
      </c>
      <c s="34" t="s">
        <v>9186</v>
      </c>
      <c s="35" t="s">
        <v>52</v>
      </c>
      <c s="6" t="s">
        <v>9187</v>
      </c>
      <c s="36" t="s">
        <v>395</v>
      </c>
      <c s="37">
        <v>20</v>
      </c>
      <c s="36">
        <v>0</v>
      </c>
      <c s="36">
        <f>ROUND(G1003*H1003,6)</f>
      </c>
      <c r="L1003" s="38">
        <v>0</v>
      </c>
      <c s="32">
        <f>ROUND(ROUND(L1003,2)*ROUND(G1003,3),2)</f>
      </c>
      <c s="36" t="s">
        <v>1517</v>
      </c>
      <c>
        <f>(M1003*21)/100</f>
      </c>
      <c t="s">
        <v>27</v>
      </c>
    </row>
    <row r="1004" spans="1:5" ht="12.75">
      <c r="A1004" s="35" t="s">
        <v>56</v>
      </c>
      <c r="E1004" s="39" t="s">
        <v>52</v>
      </c>
    </row>
    <row r="1005" spans="1:5" ht="12.75">
      <c r="A1005" s="35" t="s">
        <v>57</v>
      </c>
      <c r="E1005" s="40" t="s">
        <v>52</v>
      </c>
    </row>
    <row r="1006" spans="1:5" ht="12.75">
      <c r="A1006" t="s">
        <v>59</v>
      </c>
      <c r="E1006" s="39" t="s">
        <v>52</v>
      </c>
    </row>
    <row r="1007" spans="1:13" ht="12.75">
      <c r="A1007" t="s">
        <v>46</v>
      </c>
      <c r="C1007" s="31" t="s">
        <v>87</v>
      </c>
      <c r="E1007" s="33" t="s">
        <v>9375</v>
      </c>
      <c r="J1007" s="32">
        <f>0</f>
      </c>
      <c s="32">
        <f>0</f>
      </c>
      <c s="32">
        <f>0+L1008+L1012+L1016+L1020+L1024+L1028+L1032+L1036+L1040</f>
      </c>
      <c s="32">
        <f>0+M1008+M1012+M1016+M1020+M1024+M1028+M1032+M1036+M1040</f>
      </c>
    </row>
    <row r="1008" spans="1:16" ht="12.75">
      <c r="A1008" t="s">
        <v>49</v>
      </c>
      <c s="34" t="s">
        <v>519</v>
      </c>
      <c s="34" t="s">
        <v>9170</v>
      </c>
      <c s="35" t="s">
        <v>52</v>
      </c>
      <c s="6" t="s">
        <v>9171</v>
      </c>
      <c s="36" t="s">
        <v>64</v>
      </c>
      <c s="37">
        <v>24</v>
      </c>
      <c s="36">
        <v>0</v>
      </c>
      <c s="36">
        <f>ROUND(G1008*H1008,6)</f>
      </c>
      <c r="L1008" s="38">
        <v>0</v>
      </c>
      <c s="32">
        <f>ROUND(ROUND(L1008,2)*ROUND(G1008,3),2)</f>
      </c>
      <c s="36" t="s">
        <v>1517</v>
      </c>
      <c>
        <f>(M1008*21)/100</f>
      </c>
      <c t="s">
        <v>27</v>
      </c>
    </row>
    <row r="1009" spans="1:5" ht="12.75">
      <c r="A1009" s="35" t="s">
        <v>56</v>
      </c>
      <c r="E1009" s="39" t="s">
        <v>52</v>
      </c>
    </row>
    <row r="1010" spans="1:5" ht="12.75">
      <c r="A1010" s="35" t="s">
        <v>57</v>
      </c>
      <c r="E1010" s="40" t="s">
        <v>52</v>
      </c>
    </row>
    <row r="1011" spans="1:5" ht="12.75">
      <c r="A1011" t="s">
        <v>59</v>
      </c>
      <c r="E1011" s="39" t="s">
        <v>52</v>
      </c>
    </row>
    <row r="1012" spans="1:16" ht="12.75">
      <c r="A1012" t="s">
        <v>49</v>
      </c>
      <c s="34" t="s">
        <v>522</v>
      </c>
      <c s="34" t="s">
        <v>9172</v>
      </c>
      <c s="35" t="s">
        <v>52</v>
      </c>
      <c s="6" t="s">
        <v>9173</v>
      </c>
      <c s="36" t="s">
        <v>64</v>
      </c>
      <c s="37">
        <v>4</v>
      </c>
      <c s="36">
        <v>0</v>
      </c>
      <c s="36">
        <f>ROUND(G1012*H1012,6)</f>
      </c>
      <c r="L1012" s="38">
        <v>0</v>
      </c>
      <c s="32">
        <f>ROUND(ROUND(L1012,2)*ROUND(G1012,3),2)</f>
      </c>
      <c s="36" t="s">
        <v>1517</v>
      </c>
      <c>
        <f>(M1012*21)/100</f>
      </c>
      <c t="s">
        <v>27</v>
      </c>
    </row>
    <row r="1013" spans="1:5" ht="12.75">
      <c r="A1013" s="35" t="s">
        <v>56</v>
      </c>
      <c r="E1013" s="39" t="s">
        <v>52</v>
      </c>
    </row>
    <row r="1014" spans="1:5" ht="12.75">
      <c r="A1014" s="35" t="s">
        <v>57</v>
      </c>
      <c r="E1014" s="40" t="s">
        <v>52</v>
      </c>
    </row>
    <row r="1015" spans="1:5" ht="12.75">
      <c r="A1015" t="s">
        <v>59</v>
      </c>
      <c r="E1015" s="39" t="s">
        <v>52</v>
      </c>
    </row>
    <row r="1016" spans="1:16" ht="12.75">
      <c r="A1016" t="s">
        <v>49</v>
      </c>
      <c s="34" t="s">
        <v>525</v>
      </c>
      <c s="34" t="s">
        <v>9174</v>
      </c>
      <c s="35" t="s">
        <v>52</v>
      </c>
      <c s="6" t="s">
        <v>9175</v>
      </c>
      <c s="36" t="s">
        <v>64</v>
      </c>
      <c s="37">
        <v>48</v>
      </c>
      <c s="36">
        <v>0</v>
      </c>
      <c s="36">
        <f>ROUND(G1016*H1016,6)</f>
      </c>
      <c r="L1016" s="38">
        <v>0</v>
      </c>
      <c s="32">
        <f>ROUND(ROUND(L1016,2)*ROUND(G1016,3),2)</f>
      </c>
      <c s="36" t="s">
        <v>1517</v>
      </c>
      <c>
        <f>(M1016*21)/100</f>
      </c>
      <c t="s">
        <v>27</v>
      </c>
    </row>
    <row r="1017" spans="1:5" ht="12.75">
      <c r="A1017" s="35" t="s">
        <v>56</v>
      </c>
      <c r="E1017" s="39" t="s">
        <v>9376</v>
      </c>
    </row>
    <row r="1018" spans="1:5" ht="12.75">
      <c r="A1018" s="35" t="s">
        <v>57</v>
      </c>
      <c r="E1018" s="40" t="s">
        <v>52</v>
      </c>
    </row>
    <row r="1019" spans="1:5" ht="12.75">
      <c r="A1019" t="s">
        <v>59</v>
      </c>
      <c r="E1019" s="39" t="s">
        <v>52</v>
      </c>
    </row>
    <row r="1020" spans="1:16" ht="12.75">
      <c r="A1020" t="s">
        <v>49</v>
      </c>
      <c s="34" t="s">
        <v>528</v>
      </c>
      <c s="34" t="s">
        <v>9179</v>
      </c>
      <c s="35" t="s">
        <v>52</v>
      </c>
      <c s="6" t="s">
        <v>9180</v>
      </c>
      <c s="36" t="s">
        <v>64</v>
      </c>
      <c s="37">
        <v>8</v>
      </c>
      <c s="36">
        <v>0</v>
      </c>
      <c s="36">
        <f>ROUND(G1020*H1020,6)</f>
      </c>
      <c r="L1020" s="38">
        <v>0</v>
      </c>
      <c s="32">
        <f>ROUND(ROUND(L1020,2)*ROUND(G1020,3),2)</f>
      </c>
      <c s="36" t="s">
        <v>1517</v>
      </c>
      <c>
        <f>(M1020*21)/100</f>
      </c>
      <c t="s">
        <v>27</v>
      </c>
    </row>
    <row r="1021" spans="1:5" ht="12.75">
      <c r="A1021" s="35" t="s">
        <v>56</v>
      </c>
      <c r="E1021" s="39" t="s">
        <v>9377</v>
      </c>
    </row>
    <row r="1022" spans="1:5" ht="12.75">
      <c r="A1022" s="35" t="s">
        <v>57</v>
      </c>
      <c r="E1022" s="40" t="s">
        <v>52</v>
      </c>
    </row>
    <row r="1023" spans="1:5" ht="12.75">
      <c r="A1023" t="s">
        <v>59</v>
      </c>
      <c r="E1023" s="39" t="s">
        <v>52</v>
      </c>
    </row>
    <row r="1024" spans="1:16" ht="12.75">
      <c r="A1024" t="s">
        <v>49</v>
      </c>
      <c s="34" t="s">
        <v>531</v>
      </c>
      <c s="34" t="s">
        <v>9177</v>
      </c>
      <c s="35" t="s">
        <v>52</v>
      </c>
      <c s="6" t="s">
        <v>9178</v>
      </c>
      <c s="36" t="s">
        <v>64</v>
      </c>
      <c s="37">
        <v>24</v>
      </c>
      <c s="36">
        <v>0</v>
      </c>
      <c s="36">
        <f>ROUND(G1024*H1024,6)</f>
      </c>
      <c r="L1024" s="38">
        <v>0</v>
      </c>
      <c s="32">
        <f>ROUND(ROUND(L1024,2)*ROUND(G1024,3),2)</f>
      </c>
      <c s="36" t="s">
        <v>1517</v>
      </c>
      <c>
        <f>(M1024*21)/100</f>
      </c>
      <c t="s">
        <v>27</v>
      </c>
    </row>
    <row r="1025" spans="1:5" ht="12.75">
      <c r="A1025" s="35" t="s">
        <v>56</v>
      </c>
      <c r="E1025" s="39" t="s">
        <v>9378</v>
      </c>
    </row>
    <row r="1026" spans="1:5" ht="12.75">
      <c r="A1026" s="35" t="s">
        <v>57</v>
      </c>
      <c r="E1026" s="40" t="s">
        <v>52</v>
      </c>
    </row>
    <row r="1027" spans="1:5" ht="12.75">
      <c r="A1027" t="s">
        <v>59</v>
      </c>
      <c r="E1027" s="39" t="s">
        <v>52</v>
      </c>
    </row>
    <row r="1028" spans="1:16" ht="12.75">
      <c r="A1028" t="s">
        <v>49</v>
      </c>
      <c s="34" t="s">
        <v>534</v>
      </c>
      <c s="34" t="s">
        <v>9182</v>
      </c>
      <c s="35" t="s">
        <v>52</v>
      </c>
      <c s="6" t="s">
        <v>9183</v>
      </c>
      <c s="36" t="s">
        <v>64</v>
      </c>
      <c s="37">
        <v>24</v>
      </c>
      <c s="36">
        <v>0</v>
      </c>
      <c s="36">
        <f>ROUND(G1028*H1028,6)</f>
      </c>
      <c r="L1028" s="38">
        <v>0</v>
      </c>
      <c s="32">
        <f>ROUND(ROUND(L1028,2)*ROUND(G1028,3),2)</f>
      </c>
      <c s="36" t="s">
        <v>1517</v>
      </c>
      <c>
        <f>(M1028*21)/100</f>
      </c>
      <c t="s">
        <v>27</v>
      </c>
    </row>
    <row r="1029" spans="1:5" ht="12.75">
      <c r="A1029" s="35" t="s">
        <v>56</v>
      </c>
      <c r="E1029" s="39" t="s">
        <v>52</v>
      </c>
    </row>
    <row r="1030" spans="1:5" ht="12.75">
      <c r="A1030" s="35" t="s">
        <v>57</v>
      </c>
      <c r="E1030" s="40" t="s">
        <v>52</v>
      </c>
    </row>
    <row r="1031" spans="1:5" ht="12.75">
      <c r="A1031" t="s">
        <v>59</v>
      </c>
      <c r="E1031" s="39" t="s">
        <v>52</v>
      </c>
    </row>
    <row r="1032" spans="1:16" ht="12.75">
      <c r="A1032" t="s">
        <v>49</v>
      </c>
      <c s="34" t="s">
        <v>537</v>
      </c>
      <c s="34" t="s">
        <v>9184</v>
      </c>
      <c s="35" t="s">
        <v>52</v>
      </c>
      <c s="6" t="s">
        <v>9185</v>
      </c>
      <c s="36" t="s">
        <v>64</v>
      </c>
      <c s="37">
        <v>4</v>
      </c>
      <c s="36">
        <v>0</v>
      </c>
      <c s="36">
        <f>ROUND(G1032*H1032,6)</f>
      </c>
      <c r="L1032" s="38">
        <v>0</v>
      </c>
      <c s="32">
        <f>ROUND(ROUND(L1032,2)*ROUND(G1032,3),2)</f>
      </c>
      <c s="36" t="s">
        <v>1517</v>
      </c>
      <c>
        <f>(M1032*21)/100</f>
      </c>
      <c t="s">
        <v>27</v>
      </c>
    </row>
    <row r="1033" spans="1:5" ht="12.75">
      <c r="A1033" s="35" t="s">
        <v>56</v>
      </c>
      <c r="E1033" s="39" t="s">
        <v>52</v>
      </c>
    </row>
    <row r="1034" spans="1:5" ht="12.75">
      <c r="A1034" s="35" t="s">
        <v>57</v>
      </c>
      <c r="E1034" s="40" t="s">
        <v>52</v>
      </c>
    </row>
    <row r="1035" spans="1:5" ht="12.75">
      <c r="A1035" t="s">
        <v>59</v>
      </c>
      <c r="E1035" s="39" t="s">
        <v>52</v>
      </c>
    </row>
    <row r="1036" spans="1:16" ht="12.75">
      <c r="A1036" t="s">
        <v>49</v>
      </c>
      <c s="34" t="s">
        <v>540</v>
      </c>
      <c s="34" t="s">
        <v>9186</v>
      </c>
      <c s="35" t="s">
        <v>52</v>
      </c>
      <c s="6" t="s">
        <v>9187</v>
      </c>
      <c s="36" t="s">
        <v>395</v>
      </c>
      <c s="37">
        <v>20</v>
      </c>
      <c s="36">
        <v>0</v>
      </c>
      <c s="36">
        <f>ROUND(G1036*H1036,6)</f>
      </c>
      <c r="L1036" s="38">
        <v>0</v>
      </c>
      <c s="32">
        <f>ROUND(ROUND(L1036,2)*ROUND(G1036,3),2)</f>
      </c>
      <c s="36" t="s">
        <v>1517</v>
      </c>
      <c>
        <f>(M1036*21)/100</f>
      </c>
      <c t="s">
        <v>27</v>
      </c>
    </row>
    <row r="1037" spans="1:5" ht="12.75">
      <c r="A1037" s="35" t="s">
        <v>56</v>
      </c>
      <c r="E1037" s="39" t="s">
        <v>52</v>
      </c>
    </row>
    <row r="1038" spans="1:5" ht="12.75">
      <c r="A1038" s="35" t="s">
        <v>57</v>
      </c>
      <c r="E1038" s="40" t="s">
        <v>52</v>
      </c>
    </row>
    <row r="1039" spans="1:5" ht="12.75">
      <c r="A1039" t="s">
        <v>59</v>
      </c>
      <c r="E1039" s="39" t="s">
        <v>52</v>
      </c>
    </row>
    <row r="1040" spans="1:16" ht="12.75">
      <c r="A1040" t="s">
        <v>49</v>
      </c>
      <c s="34" t="s">
        <v>543</v>
      </c>
      <c s="34" t="s">
        <v>9188</v>
      </c>
      <c s="35" t="s">
        <v>52</v>
      </c>
      <c s="6" t="s">
        <v>9189</v>
      </c>
      <c s="36" t="s">
        <v>64</v>
      </c>
      <c s="37">
        <v>4</v>
      </c>
      <c s="36">
        <v>0</v>
      </c>
      <c s="36">
        <f>ROUND(G1040*H1040,6)</f>
      </c>
      <c r="L1040" s="38">
        <v>0</v>
      </c>
      <c s="32">
        <f>ROUND(ROUND(L1040,2)*ROUND(G1040,3),2)</f>
      </c>
      <c s="36" t="s">
        <v>1517</v>
      </c>
      <c>
        <f>(M1040*21)/100</f>
      </c>
      <c t="s">
        <v>27</v>
      </c>
    </row>
    <row r="1041" spans="1:5" ht="12.75">
      <c r="A1041" s="35" t="s">
        <v>56</v>
      </c>
      <c r="E1041" s="39" t="s">
        <v>52</v>
      </c>
    </row>
    <row r="1042" spans="1:5" ht="12.75">
      <c r="A1042" s="35" t="s">
        <v>57</v>
      </c>
      <c r="E1042" s="40" t="s">
        <v>52</v>
      </c>
    </row>
    <row r="1043" spans="1:5" ht="12.75">
      <c r="A1043" t="s">
        <v>59</v>
      </c>
      <c r="E1043" s="39" t="s">
        <v>52</v>
      </c>
    </row>
    <row r="1044" spans="1:13" ht="12.75">
      <c r="A1044" t="s">
        <v>46</v>
      </c>
      <c r="C1044" s="31" t="s">
        <v>90</v>
      </c>
      <c r="E1044" s="33" t="s">
        <v>9379</v>
      </c>
      <c r="J1044" s="32">
        <f>0</f>
      </c>
      <c s="32">
        <f>0</f>
      </c>
      <c s="32">
        <f>0+L1045+L1049+L1053+L1057+L1061+L1065+L1069+L1073+L1077</f>
      </c>
      <c s="32">
        <f>0+M1045+M1049+M1053+M1057+M1061+M1065+M1069+M1073+M1077</f>
      </c>
    </row>
    <row r="1045" spans="1:16" ht="12.75">
      <c r="A1045" t="s">
        <v>49</v>
      </c>
      <c s="34" t="s">
        <v>546</v>
      </c>
      <c s="34" t="s">
        <v>9170</v>
      </c>
      <c s="35" t="s">
        <v>52</v>
      </c>
      <c s="6" t="s">
        <v>9171</v>
      </c>
      <c s="36" t="s">
        <v>64</v>
      </c>
      <c s="37">
        <v>20</v>
      </c>
      <c s="36">
        <v>0</v>
      </c>
      <c s="36">
        <f>ROUND(G1045*H1045,6)</f>
      </c>
      <c r="L1045" s="38">
        <v>0</v>
      </c>
      <c s="32">
        <f>ROUND(ROUND(L1045,2)*ROUND(G1045,3),2)</f>
      </c>
      <c s="36" t="s">
        <v>1517</v>
      </c>
      <c>
        <f>(M1045*21)/100</f>
      </c>
      <c t="s">
        <v>27</v>
      </c>
    </row>
    <row r="1046" spans="1:5" ht="12.75">
      <c r="A1046" s="35" t="s">
        <v>56</v>
      </c>
      <c r="E1046" s="39" t="s">
        <v>52</v>
      </c>
    </row>
    <row r="1047" spans="1:5" ht="12.75">
      <c r="A1047" s="35" t="s">
        <v>57</v>
      </c>
      <c r="E1047" s="40" t="s">
        <v>52</v>
      </c>
    </row>
    <row r="1048" spans="1:5" ht="12.75">
      <c r="A1048" t="s">
        <v>59</v>
      </c>
      <c r="E1048" s="39" t="s">
        <v>52</v>
      </c>
    </row>
    <row r="1049" spans="1:16" ht="12.75">
      <c r="A1049" t="s">
        <v>49</v>
      </c>
      <c s="34" t="s">
        <v>549</v>
      </c>
      <c s="34" t="s">
        <v>9172</v>
      </c>
      <c s="35" t="s">
        <v>52</v>
      </c>
      <c s="6" t="s">
        <v>9173</v>
      </c>
      <c s="36" t="s">
        <v>64</v>
      </c>
      <c s="37">
        <v>4</v>
      </c>
      <c s="36">
        <v>0</v>
      </c>
      <c s="36">
        <f>ROUND(G1049*H1049,6)</f>
      </c>
      <c r="L1049" s="38">
        <v>0</v>
      </c>
      <c s="32">
        <f>ROUND(ROUND(L1049,2)*ROUND(G1049,3),2)</f>
      </c>
      <c s="36" t="s">
        <v>1517</v>
      </c>
      <c>
        <f>(M1049*21)/100</f>
      </c>
      <c t="s">
        <v>27</v>
      </c>
    </row>
    <row r="1050" spans="1:5" ht="12.75">
      <c r="A1050" s="35" t="s">
        <v>56</v>
      </c>
      <c r="E1050" s="39" t="s">
        <v>52</v>
      </c>
    </row>
    <row r="1051" spans="1:5" ht="12.75">
      <c r="A1051" s="35" t="s">
        <v>57</v>
      </c>
      <c r="E1051" s="40" t="s">
        <v>52</v>
      </c>
    </row>
    <row r="1052" spans="1:5" ht="12.75">
      <c r="A1052" t="s">
        <v>59</v>
      </c>
      <c r="E1052" s="39" t="s">
        <v>52</v>
      </c>
    </row>
    <row r="1053" spans="1:16" ht="12.75">
      <c r="A1053" t="s">
        <v>49</v>
      </c>
      <c s="34" t="s">
        <v>552</v>
      </c>
      <c s="34" t="s">
        <v>9174</v>
      </c>
      <c s="35" t="s">
        <v>52</v>
      </c>
      <c s="6" t="s">
        <v>9175</v>
      </c>
      <c s="36" t="s">
        <v>64</v>
      </c>
      <c s="37">
        <v>20</v>
      </c>
      <c s="36">
        <v>0</v>
      </c>
      <c s="36">
        <f>ROUND(G1053*H1053,6)</f>
      </c>
      <c r="L1053" s="38">
        <v>0</v>
      </c>
      <c s="32">
        <f>ROUND(ROUND(L1053,2)*ROUND(G1053,3),2)</f>
      </c>
      <c s="36" t="s">
        <v>1517</v>
      </c>
      <c>
        <f>(M1053*21)/100</f>
      </c>
      <c t="s">
        <v>27</v>
      </c>
    </row>
    <row r="1054" spans="1:5" ht="12.75">
      <c r="A1054" s="35" t="s">
        <v>56</v>
      </c>
      <c r="E1054" s="39" t="s">
        <v>9380</v>
      </c>
    </row>
    <row r="1055" spans="1:5" ht="12.75">
      <c r="A1055" s="35" t="s">
        <v>57</v>
      </c>
      <c r="E1055" s="40" t="s">
        <v>52</v>
      </c>
    </row>
    <row r="1056" spans="1:5" ht="12.75">
      <c r="A1056" t="s">
        <v>59</v>
      </c>
      <c r="E1056" s="39" t="s">
        <v>52</v>
      </c>
    </row>
    <row r="1057" spans="1:16" ht="12.75">
      <c r="A1057" t="s">
        <v>49</v>
      </c>
      <c s="34" t="s">
        <v>555</v>
      </c>
      <c s="34" t="s">
        <v>9179</v>
      </c>
      <c s="35" t="s">
        <v>52</v>
      </c>
      <c s="6" t="s">
        <v>9180</v>
      </c>
      <c s="36" t="s">
        <v>64</v>
      </c>
      <c s="37">
        <v>4</v>
      </c>
      <c s="36">
        <v>0</v>
      </c>
      <c s="36">
        <f>ROUND(G1057*H1057,6)</f>
      </c>
      <c r="L1057" s="38">
        <v>0</v>
      </c>
      <c s="32">
        <f>ROUND(ROUND(L1057,2)*ROUND(G1057,3),2)</f>
      </c>
      <c s="36" t="s">
        <v>1517</v>
      </c>
      <c>
        <f>(M1057*21)/100</f>
      </c>
      <c t="s">
        <v>27</v>
      </c>
    </row>
    <row r="1058" spans="1:5" ht="12.75">
      <c r="A1058" s="35" t="s">
        <v>56</v>
      </c>
      <c r="E1058" s="39" t="s">
        <v>9181</v>
      </c>
    </row>
    <row r="1059" spans="1:5" ht="12.75">
      <c r="A1059" s="35" t="s">
        <v>57</v>
      </c>
      <c r="E1059" s="40" t="s">
        <v>52</v>
      </c>
    </row>
    <row r="1060" spans="1:5" ht="12.75">
      <c r="A1060" t="s">
        <v>59</v>
      </c>
      <c r="E1060" s="39" t="s">
        <v>52</v>
      </c>
    </row>
    <row r="1061" spans="1:16" ht="12.75">
      <c r="A1061" t="s">
        <v>49</v>
      </c>
      <c s="34" t="s">
        <v>558</v>
      </c>
      <c s="34" t="s">
        <v>9177</v>
      </c>
      <c s="35" t="s">
        <v>52</v>
      </c>
      <c s="6" t="s">
        <v>9178</v>
      </c>
      <c s="36" t="s">
        <v>64</v>
      </c>
      <c s="37">
        <v>16</v>
      </c>
      <c s="36">
        <v>0</v>
      </c>
      <c s="36">
        <f>ROUND(G1061*H1061,6)</f>
      </c>
      <c r="L1061" s="38">
        <v>0</v>
      </c>
      <c s="32">
        <f>ROUND(ROUND(L1061,2)*ROUND(G1061,3),2)</f>
      </c>
      <c s="36" t="s">
        <v>1517</v>
      </c>
      <c>
        <f>(M1061*21)/100</f>
      </c>
      <c t="s">
        <v>27</v>
      </c>
    </row>
    <row r="1062" spans="1:5" ht="12.75">
      <c r="A1062" s="35" t="s">
        <v>56</v>
      </c>
      <c r="E1062" s="39" t="s">
        <v>9353</v>
      </c>
    </row>
    <row r="1063" spans="1:5" ht="12.75">
      <c r="A1063" s="35" t="s">
        <v>57</v>
      </c>
      <c r="E1063" s="40" t="s">
        <v>52</v>
      </c>
    </row>
    <row r="1064" spans="1:5" ht="12.75">
      <c r="A1064" t="s">
        <v>59</v>
      </c>
      <c r="E1064" s="39" t="s">
        <v>52</v>
      </c>
    </row>
    <row r="1065" spans="1:16" ht="12.75">
      <c r="A1065" t="s">
        <v>49</v>
      </c>
      <c s="34" t="s">
        <v>561</v>
      </c>
      <c s="34" t="s">
        <v>9182</v>
      </c>
      <c s="35" t="s">
        <v>52</v>
      </c>
      <c s="6" t="s">
        <v>9183</v>
      </c>
      <c s="36" t="s">
        <v>64</v>
      </c>
      <c s="37">
        <v>20</v>
      </c>
      <c s="36">
        <v>0</v>
      </c>
      <c s="36">
        <f>ROUND(G1065*H1065,6)</f>
      </c>
      <c r="L1065" s="38">
        <v>0</v>
      </c>
      <c s="32">
        <f>ROUND(ROUND(L1065,2)*ROUND(G1065,3),2)</f>
      </c>
      <c s="36" t="s">
        <v>1517</v>
      </c>
      <c>
        <f>(M1065*21)/100</f>
      </c>
      <c t="s">
        <v>27</v>
      </c>
    </row>
    <row r="1066" spans="1:5" ht="12.75">
      <c r="A1066" s="35" t="s">
        <v>56</v>
      </c>
      <c r="E1066" s="39" t="s">
        <v>52</v>
      </c>
    </row>
    <row r="1067" spans="1:5" ht="12.75">
      <c r="A1067" s="35" t="s">
        <v>57</v>
      </c>
      <c r="E1067" s="40" t="s">
        <v>52</v>
      </c>
    </row>
    <row r="1068" spans="1:5" ht="12.75">
      <c r="A1068" t="s">
        <v>59</v>
      </c>
      <c r="E1068" s="39" t="s">
        <v>52</v>
      </c>
    </row>
    <row r="1069" spans="1:16" ht="12.75">
      <c r="A1069" t="s">
        <v>49</v>
      </c>
      <c s="34" t="s">
        <v>564</v>
      </c>
      <c s="34" t="s">
        <v>9184</v>
      </c>
      <c s="35" t="s">
        <v>52</v>
      </c>
      <c s="6" t="s">
        <v>9185</v>
      </c>
      <c s="36" t="s">
        <v>64</v>
      </c>
      <c s="37">
        <v>4</v>
      </c>
      <c s="36">
        <v>0</v>
      </c>
      <c s="36">
        <f>ROUND(G1069*H1069,6)</f>
      </c>
      <c r="L1069" s="38">
        <v>0</v>
      </c>
      <c s="32">
        <f>ROUND(ROUND(L1069,2)*ROUND(G1069,3),2)</f>
      </c>
      <c s="36" t="s">
        <v>1517</v>
      </c>
      <c>
        <f>(M1069*21)/100</f>
      </c>
      <c t="s">
        <v>27</v>
      </c>
    </row>
    <row r="1070" spans="1:5" ht="12.75">
      <c r="A1070" s="35" t="s">
        <v>56</v>
      </c>
      <c r="E1070" s="39" t="s">
        <v>52</v>
      </c>
    </row>
    <row r="1071" spans="1:5" ht="12.75">
      <c r="A1071" s="35" t="s">
        <v>57</v>
      </c>
      <c r="E1071" s="40" t="s">
        <v>52</v>
      </c>
    </row>
    <row r="1072" spans="1:5" ht="12.75">
      <c r="A1072" t="s">
        <v>59</v>
      </c>
      <c r="E1072" s="39" t="s">
        <v>52</v>
      </c>
    </row>
    <row r="1073" spans="1:16" ht="12.75">
      <c r="A1073" t="s">
        <v>49</v>
      </c>
      <c s="34" t="s">
        <v>567</v>
      </c>
      <c s="34" t="s">
        <v>9186</v>
      </c>
      <c s="35" t="s">
        <v>52</v>
      </c>
      <c s="6" t="s">
        <v>9187</v>
      </c>
      <c s="36" t="s">
        <v>395</v>
      </c>
      <c s="37">
        <v>20</v>
      </c>
      <c s="36">
        <v>0</v>
      </c>
      <c s="36">
        <f>ROUND(G1073*H1073,6)</f>
      </c>
      <c r="L1073" s="38">
        <v>0</v>
      </c>
      <c s="32">
        <f>ROUND(ROUND(L1073,2)*ROUND(G1073,3),2)</f>
      </c>
      <c s="36" t="s">
        <v>1517</v>
      </c>
      <c>
        <f>(M1073*21)/100</f>
      </c>
      <c t="s">
        <v>27</v>
      </c>
    </row>
    <row r="1074" spans="1:5" ht="12.75">
      <c r="A1074" s="35" t="s">
        <v>56</v>
      </c>
      <c r="E1074" s="39" t="s">
        <v>52</v>
      </c>
    </row>
    <row r="1075" spans="1:5" ht="12.75">
      <c r="A1075" s="35" t="s">
        <v>57</v>
      </c>
      <c r="E1075" s="40" t="s">
        <v>52</v>
      </c>
    </row>
    <row r="1076" spans="1:5" ht="12.75">
      <c r="A1076" t="s">
        <v>59</v>
      </c>
      <c r="E1076" s="39" t="s">
        <v>52</v>
      </c>
    </row>
    <row r="1077" spans="1:16" ht="12.75">
      <c r="A1077" t="s">
        <v>49</v>
      </c>
      <c s="34" t="s">
        <v>570</v>
      </c>
      <c s="34" t="s">
        <v>9188</v>
      </c>
      <c s="35" t="s">
        <v>52</v>
      </c>
      <c s="6" t="s">
        <v>9189</v>
      </c>
      <c s="36" t="s">
        <v>64</v>
      </c>
      <c s="37">
        <v>2</v>
      </c>
      <c s="36">
        <v>0</v>
      </c>
      <c s="36">
        <f>ROUND(G1077*H1077,6)</f>
      </c>
      <c r="L1077" s="38">
        <v>0</v>
      </c>
      <c s="32">
        <f>ROUND(ROUND(L1077,2)*ROUND(G1077,3),2)</f>
      </c>
      <c s="36" t="s">
        <v>1517</v>
      </c>
      <c>
        <f>(M1077*21)/100</f>
      </c>
      <c t="s">
        <v>27</v>
      </c>
    </row>
    <row r="1078" spans="1:5" ht="12.75">
      <c r="A1078" s="35" t="s">
        <v>56</v>
      </c>
      <c r="E1078" s="39" t="s">
        <v>52</v>
      </c>
    </row>
    <row r="1079" spans="1:5" ht="12.75">
      <c r="A1079" s="35" t="s">
        <v>57</v>
      </c>
      <c r="E1079" s="40" t="s">
        <v>52</v>
      </c>
    </row>
    <row r="1080" spans="1:5" ht="12.75">
      <c r="A1080" t="s">
        <v>59</v>
      </c>
      <c r="E1080" s="39" t="s">
        <v>52</v>
      </c>
    </row>
    <row r="1081" spans="1:13" ht="12.75">
      <c r="A1081" t="s">
        <v>46</v>
      </c>
      <c r="C1081" s="31" t="s">
        <v>93</v>
      </c>
      <c r="E1081" s="33" t="s">
        <v>9381</v>
      </c>
      <c r="J1081" s="32">
        <f>0</f>
      </c>
      <c s="32">
        <f>0</f>
      </c>
      <c s="32">
        <f>0+L1082+L1086+L1090+L1094+L1098+L1102+L1106+L1110+L1114</f>
      </c>
      <c s="32">
        <f>0+M1082+M1086+M1090+M1094+M1098+M1102+M1106+M1110+M1114</f>
      </c>
    </row>
    <row r="1082" spans="1:16" ht="12.75">
      <c r="A1082" t="s">
        <v>49</v>
      </c>
      <c s="34" t="s">
        <v>573</v>
      </c>
      <c s="34" t="s">
        <v>9170</v>
      </c>
      <c s="35" t="s">
        <v>52</v>
      </c>
      <c s="6" t="s">
        <v>9171</v>
      </c>
      <c s="36" t="s">
        <v>64</v>
      </c>
      <c s="37">
        <v>12</v>
      </c>
      <c s="36">
        <v>0</v>
      </c>
      <c s="36">
        <f>ROUND(G1082*H1082,6)</f>
      </c>
      <c r="L1082" s="38">
        <v>0</v>
      </c>
      <c s="32">
        <f>ROUND(ROUND(L1082,2)*ROUND(G1082,3),2)</f>
      </c>
      <c s="36" t="s">
        <v>1517</v>
      </c>
      <c>
        <f>(M1082*21)/100</f>
      </c>
      <c t="s">
        <v>27</v>
      </c>
    </row>
    <row r="1083" spans="1:5" ht="12.75">
      <c r="A1083" s="35" t="s">
        <v>56</v>
      </c>
      <c r="E1083" s="39" t="s">
        <v>52</v>
      </c>
    </row>
    <row r="1084" spans="1:5" ht="12.75">
      <c r="A1084" s="35" t="s">
        <v>57</v>
      </c>
      <c r="E1084" s="40" t="s">
        <v>52</v>
      </c>
    </row>
    <row r="1085" spans="1:5" ht="12.75">
      <c r="A1085" t="s">
        <v>59</v>
      </c>
      <c r="E1085" s="39" t="s">
        <v>52</v>
      </c>
    </row>
    <row r="1086" spans="1:16" ht="12.75">
      <c r="A1086" t="s">
        <v>49</v>
      </c>
      <c s="34" t="s">
        <v>576</v>
      </c>
      <c s="34" t="s">
        <v>9172</v>
      </c>
      <c s="35" t="s">
        <v>52</v>
      </c>
      <c s="6" t="s">
        <v>9173</v>
      </c>
      <c s="36" t="s">
        <v>64</v>
      </c>
      <c s="37">
        <v>4</v>
      </c>
      <c s="36">
        <v>0</v>
      </c>
      <c s="36">
        <f>ROUND(G1086*H1086,6)</f>
      </c>
      <c r="L1086" s="38">
        <v>0</v>
      </c>
      <c s="32">
        <f>ROUND(ROUND(L1086,2)*ROUND(G1086,3),2)</f>
      </c>
      <c s="36" t="s">
        <v>1517</v>
      </c>
      <c>
        <f>(M1086*21)/100</f>
      </c>
      <c t="s">
        <v>27</v>
      </c>
    </row>
    <row r="1087" spans="1:5" ht="12.75">
      <c r="A1087" s="35" t="s">
        <v>56</v>
      </c>
      <c r="E1087" s="39" t="s">
        <v>52</v>
      </c>
    </row>
    <row r="1088" spans="1:5" ht="12.75">
      <c r="A1088" s="35" t="s">
        <v>57</v>
      </c>
      <c r="E1088" s="40" t="s">
        <v>52</v>
      </c>
    </row>
    <row r="1089" spans="1:5" ht="12.75">
      <c r="A1089" t="s">
        <v>59</v>
      </c>
      <c r="E1089" s="39" t="s">
        <v>52</v>
      </c>
    </row>
    <row r="1090" spans="1:16" ht="12.75">
      <c r="A1090" t="s">
        <v>49</v>
      </c>
      <c s="34" t="s">
        <v>579</v>
      </c>
      <c s="34" t="s">
        <v>9174</v>
      </c>
      <c s="35" t="s">
        <v>52</v>
      </c>
      <c s="6" t="s">
        <v>9175</v>
      </c>
      <c s="36" t="s">
        <v>64</v>
      </c>
      <c s="37">
        <v>12</v>
      </c>
      <c s="36">
        <v>0</v>
      </c>
      <c s="36">
        <f>ROUND(G1090*H1090,6)</f>
      </c>
      <c r="L1090" s="38">
        <v>0</v>
      </c>
      <c s="32">
        <f>ROUND(ROUND(L1090,2)*ROUND(G1090,3),2)</f>
      </c>
      <c s="36" t="s">
        <v>1517</v>
      </c>
      <c>
        <f>(M1090*21)/100</f>
      </c>
      <c t="s">
        <v>27</v>
      </c>
    </row>
    <row r="1091" spans="1:5" ht="12.75">
      <c r="A1091" s="35" t="s">
        <v>56</v>
      </c>
      <c r="E1091" s="39" t="s">
        <v>9354</v>
      </c>
    </row>
    <row r="1092" spans="1:5" ht="12.75">
      <c r="A1092" s="35" t="s">
        <v>57</v>
      </c>
      <c r="E1092" s="40" t="s">
        <v>52</v>
      </c>
    </row>
    <row r="1093" spans="1:5" ht="12.75">
      <c r="A1093" t="s">
        <v>59</v>
      </c>
      <c r="E1093" s="39" t="s">
        <v>52</v>
      </c>
    </row>
    <row r="1094" spans="1:16" ht="12.75">
      <c r="A1094" t="s">
        <v>49</v>
      </c>
      <c s="34" t="s">
        <v>582</v>
      </c>
      <c s="34" t="s">
        <v>9179</v>
      </c>
      <c s="35" t="s">
        <v>52</v>
      </c>
      <c s="6" t="s">
        <v>9180</v>
      </c>
      <c s="36" t="s">
        <v>64</v>
      </c>
      <c s="37">
        <v>4</v>
      </c>
      <c s="36">
        <v>0</v>
      </c>
      <c s="36">
        <f>ROUND(G1094*H1094,6)</f>
      </c>
      <c r="L1094" s="38">
        <v>0</v>
      </c>
      <c s="32">
        <f>ROUND(ROUND(L1094,2)*ROUND(G1094,3),2)</f>
      </c>
      <c s="36" t="s">
        <v>1517</v>
      </c>
      <c>
        <f>(M1094*21)/100</f>
      </c>
      <c t="s">
        <v>27</v>
      </c>
    </row>
    <row r="1095" spans="1:5" ht="12.75">
      <c r="A1095" s="35" t="s">
        <v>56</v>
      </c>
      <c r="E1095" s="39" t="s">
        <v>9181</v>
      </c>
    </row>
    <row r="1096" spans="1:5" ht="12.75">
      <c r="A1096" s="35" t="s">
        <v>57</v>
      </c>
      <c r="E1096" s="40" t="s">
        <v>52</v>
      </c>
    </row>
    <row r="1097" spans="1:5" ht="12.75">
      <c r="A1097" t="s">
        <v>59</v>
      </c>
      <c r="E1097" s="39" t="s">
        <v>52</v>
      </c>
    </row>
    <row r="1098" spans="1:16" ht="12.75">
      <c r="A1098" t="s">
        <v>49</v>
      </c>
      <c s="34" t="s">
        <v>585</v>
      </c>
      <c s="34" t="s">
        <v>9177</v>
      </c>
      <c s="35" t="s">
        <v>52</v>
      </c>
      <c s="6" t="s">
        <v>9178</v>
      </c>
      <c s="36" t="s">
        <v>64</v>
      </c>
      <c s="37">
        <v>8</v>
      </c>
      <c s="36">
        <v>0</v>
      </c>
      <c s="36">
        <f>ROUND(G1098*H1098,6)</f>
      </c>
      <c r="L1098" s="38">
        <v>0</v>
      </c>
      <c s="32">
        <f>ROUND(ROUND(L1098,2)*ROUND(G1098,3),2)</f>
      </c>
      <c s="36" t="s">
        <v>1517</v>
      </c>
      <c>
        <f>(M1098*21)/100</f>
      </c>
      <c t="s">
        <v>27</v>
      </c>
    </row>
    <row r="1099" spans="1:5" ht="12.75">
      <c r="A1099" s="35" t="s">
        <v>56</v>
      </c>
      <c r="E1099" s="39" t="s">
        <v>9176</v>
      </c>
    </row>
    <row r="1100" spans="1:5" ht="12.75">
      <c r="A1100" s="35" t="s">
        <v>57</v>
      </c>
      <c r="E1100" s="40" t="s">
        <v>52</v>
      </c>
    </row>
    <row r="1101" spans="1:5" ht="12.75">
      <c r="A1101" t="s">
        <v>59</v>
      </c>
      <c r="E1101" s="39" t="s">
        <v>52</v>
      </c>
    </row>
    <row r="1102" spans="1:16" ht="12.75">
      <c r="A1102" t="s">
        <v>49</v>
      </c>
      <c s="34" t="s">
        <v>588</v>
      </c>
      <c s="34" t="s">
        <v>9182</v>
      </c>
      <c s="35" t="s">
        <v>52</v>
      </c>
      <c s="6" t="s">
        <v>9183</v>
      </c>
      <c s="36" t="s">
        <v>64</v>
      </c>
      <c s="37">
        <v>12</v>
      </c>
      <c s="36">
        <v>0</v>
      </c>
      <c s="36">
        <f>ROUND(G1102*H1102,6)</f>
      </c>
      <c r="L1102" s="38">
        <v>0</v>
      </c>
      <c s="32">
        <f>ROUND(ROUND(L1102,2)*ROUND(G1102,3),2)</f>
      </c>
      <c s="36" t="s">
        <v>1517</v>
      </c>
      <c>
        <f>(M1102*21)/100</f>
      </c>
      <c t="s">
        <v>27</v>
      </c>
    </row>
    <row r="1103" spans="1:5" ht="12.75">
      <c r="A1103" s="35" t="s">
        <v>56</v>
      </c>
      <c r="E1103" s="39" t="s">
        <v>52</v>
      </c>
    </row>
    <row r="1104" spans="1:5" ht="12.75">
      <c r="A1104" s="35" t="s">
        <v>57</v>
      </c>
      <c r="E1104" s="40" t="s">
        <v>52</v>
      </c>
    </row>
    <row r="1105" spans="1:5" ht="12.75">
      <c r="A1105" t="s">
        <v>59</v>
      </c>
      <c r="E1105" s="39" t="s">
        <v>52</v>
      </c>
    </row>
    <row r="1106" spans="1:16" ht="12.75">
      <c r="A1106" t="s">
        <v>49</v>
      </c>
      <c s="34" t="s">
        <v>591</v>
      </c>
      <c s="34" t="s">
        <v>9184</v>
      </c>
      <c s="35" t="s">
        <v>52</v>
      </c>
      <c s="6" t="s">
        <v>9185</v>
      </c>
      <c s="36" t="s">
        <v>64</v>
      </c>
      <c s="37">
        <v>4</v>
      </c>
      <c s="36">
        <v>0</v>
      </c>
      <c s="36">
        <f>ROUND(G1106*H1106,6)</f>
      </c>
      <c r="L1106" s="38">
        <v>0</v>
      </c>
      <c s="32">
        <f>ROUND(ROUND(L1106,2)*ROUND(G1106,3),2)</f>
      </c>
      <c s="36" t="s">
        <v>1517</v>
      </c>
      <c>
        <f>(M1106*21)/100</f>
      </c>
      <c t="s">
        <v>27</v>
      </c>
    </row>
    <row r="1107" spans="1:5" ht="12.75">
      <c r="A1107" s="35" t="s">
        <v>56</v>
      </c>
      <c r="E1107" s="39" t="s">
        <v>52</v>
      </c>
    </row>
    <row r="1108" spans="1:5" ht="12.75">
      <c r="A1108" s="35" t="s">
        <v>57</v>
      </c>
      <c r="E1108" s="40" t="s">
        <v>52</v>
      </c>
    </row>
    <row r="1109" spans="1:5" ht="12.75">
      <c r="A1109" t="s">
        <v>59</v>
      </c>
      <c r="E1109" s="39" t="s">
        <v>52</v>
      </c>
    </row>
    <row r="1110" spans="1:16" ht="12.75">
      <c r="A1110" t="s">
        <v>49</v>
      </c>
      <c s="34" t="s">
        <v>594</v>
      </c>
      <c s="34" t="s">
        <v>9186</v>
      </c>
      <c s="35" t="s">
        <v>52</v>
      </c>
      <c s="6" t="s">
        <v>9187</v>
      </c>
      <c s="36" t="s">
        <v>395</v>
      </c>
      <c s="37">
        <v>20</v>
      </c>
      <c s="36">
        <v>0</v>
      </c>
      <c s="36">
        <f>ROUND(G1110*H1110,6)</f>
      </c>
      <c r="L1110" s="38">
        <v>0</v>
      </c>
      <c s="32">
        <f>ROUND(ROUND(L1110,2)*ROUND(G1110,3),2)</f>
      </c>
      <c s="36" t="s">
        <v>1517</v>
      </c>
      <c>
        <f>(M1110*21)/100</f>
      </c>
      <c t="s">
        <v>27</v>
      </c>
    </row>
    <row r="1111" spans="1:5" ht="12.75">
      <c r="A1111" s="35" t="s">
        <v>56</v>
      </c>
      <c r="E1111" s="39" t="s">
        <v>52</v>
      </c>
    </row>
    <row r="1112" spans="1:5" ht="12.75">
      <c r="A1112" s="35" t="s">
        <v>57</v>
      </c>
      <c r="E1112" s="40" t="s">
        <v>52</v>
      </c>
    </row>
    <row r="1113" spans="1:5" ht="12.75">
      <c r="A1113" t="s">
        <v>59</v>
      </c>
      <c r="E1113" s="39" t="s">
        <v>52</v>
      </c>
    </row>
    <row r="1114" spans="1:16" ht="12.75">
      <c r="A1114" t="s">
        <v>49</v>
      </c>
      <c s="34" t="s">
        <v>597</v>
      </c>
      <c s="34" t="s">
        <v>9188</v>
      </c>
      <c s="35" t="s">
        <v>52</v>
      </c>
      <c s="6" t="s">
        <v>9189</v>
      </c>
      <c s="36" t="s">
        <v>64</v>
      </c>
      <c s="37">
        <v>2</v>
      </c>
      <c s="36">
        <v>0</v>
      </c>
      <c s="36">
        <f>ROUND(G1114*H1114,6)</f>
      </c>
      <c r="L1114" s="38">
        <v>0</v>
      </c>
      <c s="32">
        <f>ROUND(ROUND(L1114,2)*ROUND(G1114,3),2)</f>
      </c>
      <c s="36" t="s">
        <v>1517</v>
      </c>
      <c>
        <f>(M1114*21)/100</f>
      </c>
      <c t="s">
        <v>27</v>
      </c>
    </row>
    <row r="1115" spans="1:5" ht="12.75">
      <c r="A1115" s="35" t="s">
        <v>56</v>
      </c>
      <c r="E1115" s="39" t="s">
        <v>52</v>
      </c>
    </row>
    <row r="1116" spans="1:5" ht="12.75">
      <c r="A1116" s="35" t="s">
        <v>57</v>
      </c>
      <c r="E1116" s="40" t="s">
        <v>52</v>
      </c>
    </row>
    <row r="1117" spans="1:5" ht="12.75">
      <c r="A1117" t="s">
        <v>59</v>
      </c>
      <c r="E1117" s="39" t="s">
        <v>52</v>
      </c>
    </row>
    <row r="1118" spans="1:13" ht="12.75">
      <c r="A1118" t="s">
        <v>46</v>
      </c>
      <c r="C1118" s="31" t="s">
        <v>96</v>
      </c>
      <c r="E1118" s="33" t="s">
        <v>9382</v>
      </c>
      <c r="J1118" s="32">
        <f>0</f>
      </c>
      <c s="32">
        <f>0</f>
      </c>
      <c s="32">
        <f>0+L1119+L1123+L1127+L1131+L1135+L1139+L1143+L1147</f>
      </c>
      <c s="32">
        <f>0+M1119+M1123+M1127+M1131+M1135+M1139+M1143+M1147</f>
      </c>
    </row>
    <row r="1119" spans="1:16" ht="12.75">
      <c r="A1119" t="s">
        <v>49</v>
      </c>
      <c s="34" t="s">
        <v>600</v>
      </c>
      <c s="34" t="s">
        <v>9170</v>
      </c>
      <c s="35" t="s">
        <v>52</v>
      </c>
      <c s="6" t="s">
        <v>9171</v>
      </c>
      <c s="36" t="s">
        <v>64</v>
      </c>
      <c s="37">
        <v>2</v>
      </c>
      <c s="36">
        <v>0</v>
      </c>
      <c s="36">
        <f>ROUND(G1119*H1119,6)</f>
      </c>
      <c r="L1119" s="38">
        <v>0</v>
      </c>
      <c s="32">
        <f>ROUND(ROUND(L1119,2)*ROUND(G1119,3),2)</f>
      </c>
      <c s="36" t="s">
        <v>1517</v>
      </c>
      <c>
        <f>(M1119*21)/100</f>
      </c>
      <c t="s">
        <v>27</v>
      </c>
    </row>
    <row r="1120" spans="1:5" ht="12.75">
      <c r="A1120" s="35" t="s">
        <v>56</v>
      </c>
      <c r="E1120" s="39" t="s">
        <v>52</v>
      </c>
    </row>
    <row r="1121" spans="1:5" ht="12.75">
      <c r="A1121" s="35" t="s">
        <v>57</v>
      </c>
      <c r="E1121" s="40" t="s">
        <v>52</v>
      </c>
    </row>
    <row r="1122" spans="1:5" ht="12.75">
      <c r="A1122" t="s">
        <v>59</v>
      </c>
      <c r="E1122" s="39" t="s">
        <v>52</v>
      </c>
    </row>
    <row r="1123" spans="1:16" ht="12.75">
      <c r="A1123" t="s">
        <v>49</v>
      </c>
      <c s="34" t="s">
        <v>603</v>
      </c>
      <c s="34" t="s">
        <v>9172</v>
      </c>
      <c s="35" t="s">
        <v>52</v>
      </c>
      <c s="6" t="s">
        <v>9173</v>
      </c>
      <c s="36" t="s">
        <v>64</v>
      </c>
      <c s="37">
        <v>2</v>
      </c>
      <c s="36">
        <v>0</v>
      </c>
      <c s="36">
        <f>ROUND(G1123*H1123,6)</f>
      </c>
      <c r="L1123" s="38">
        <v>0</v>
      </c>
      <c s="32">
        <f>ROUND(ROUND(L1123,2)*ROUND(G1123,3),2)</f>
      </c>
      <c s="36" t="s">
        <v>1517</v>
      </c>
      <c>
        <f>(M1123*21)/100</f>
      </c>
      <c t="s">
        <v>27</v>
      </c>
    </row>
    <row r="1124" spans="1:5" ht="12.75">
      <c r="A1124" s="35" t="s">
        <v>56</v>
      </c>
      <c r="E1124" s="39" t="s">
        <v>52</v>
      </c>
    </row>
    <row r="1125" spans="1:5" ht="12.75">
      <c r="A1125" s="35" t="s">
        <v>57</v>
      </c>
      <c r="E1125" s="40" t="s">
        <v>52</v>
      </c>
    </row>
    <row r="1126" spans="1:5" ht="12.75">
      <c r="A1126" t="s">
        <v>59</v>
      </c>
      <c r="E1126" s="39" t="s">
        <v>52</v>
      </c>
    </row>
    <row r="1127" spans="1:16" ht="12.75">
      <c r="A1127" t="s">
        <v>49</v>
      </c>
      <c s="34" t="s">
        <v>606</v>
      </c>
      <c s="34" t="s">
        <v>9174</v>
      </c>
      <c s="35" t="s">
        <v>52</v>
      </c>
      <c s="6" t="s">
        <v>9175</v>
      </c>
      <c s="36" t="s">
        <v>64</v>
      </c>
      <c s="37">
        <v>434</v>
      </c>
      <c s="36">
        <v>0</v>
      </c>
      <c s="36">
        <f>ROUND(G1127*H1127,6)</f>
      </c>
      <c r="L1127" s="38">
        <v>0</v>
      </c>
      <c s="32">
        <f>ROUND(ROUND(L1127,2)*ROUND(G1127,3),2)</f>
      </c>
      <c s="36" t="s">
        <v>1517</v>
      </c>
      <c>
        <f>(M1127*21)/100</f>
      </c>
      <c t="s">
        <v>27</v>
      </c>
    </row>
    <row r="1128" spans="1:5" ht="12.75">
      <c r="A1128" s="35" t="s">
        <v>56</v>
      </c>
      <c r="E1128" s="39" t="s">
        <v>9383</v>
      </c>
    </row>
    <row r="1129" spans="1:5" ht="12.75">
      <c r="A1129" s="35" t="s">
        <v>57</v>
      </c>
      <c r="E1129" s="40" t="s">
        <v>52</v>
      </c>
    </row>
    <row r="1130" spans="1:5" ht="12.75">
      <c r="A1130" t="s">
        <v>59</v>
      </c>
      <c r="E1130" s="39" t="s">
        <v>52</v>
      </c>
    </row>
    <row r="1131" spans="1:16" ht="12.75">
      <c r="A1131" t="s">
        <v>49</v>
      </c>
      <c s="34" t="s">
        <v>609</v>
      </c>
      <c s="34" t="s">
        <v>9179</v>
      </c>
      <c s="35" t="s">
        <v>52</v>
      </c>
      <c s="6" t="s">
        <v>9180</v>
      </c>
      <c s="36" t="s">
        <v>64</v>
      </c>
      <c s="37">
        <v>434</v>
      </c>
      <c s="36">
        <v>0</v>
      </c>
      <c s="36">
        <f>ROUND(G1131*H1131,6)</f>
      </c>
      <c r="L1131" s="38">
        <v>0</v>
      </c>
      <c s="32">
        <f>ROUND(ROUND(L1131,2)*ROUND(G1131,3),2)</f>
      </c>
      <c s="36" t="s">
        <v>1517</v>
      </c>
      <c>
        <f>(M1131*21)/100</f>
      </c>
      <c t="s">
        <v>27</v>
      </c>
    </row>
    <row r="1132" spans="1:5" ht="12.75">
      <c r="A1132" s="35" t="s">
        <v>56</v>
      </c>
      <c r="E1132" s="39" t="s">
        <v>9383</v>
      </c>
    </row>
    <row r="1133" spans="1:5" ht="12.75">
      <c r="A1133" s="35" t="s">
        <v>57</v>
      </c>
      <c r="E1133" s="40" t="s">
        <v>52</v>
      </c>
    </row>
    <row r="1134" spans="1:5" ht="12.75">
      <c r="A1134" t="s">
        <v>59</v>
      </c>
      <c r="E1134" s="39" t="s">
        <v>52</v>
      </c>
    </row>
    <row r="1135" spans="1:16" ht="12.75">
      <c r="A1135" t="s">
        <v>49</v>
      </c>
      <c s="34" t="s">
        <v>612</v>
      </c>
      <c s="34" t="s">
        <v>9177</v>
      </c>
      <c s="35" t="s">
        <v>52</v>
      </c>
      <c s="6" t="s">
        <v>9178</v>
      </c>
      <c s="36" t="s">
        <v>64</v>
      </c>
      <c s="37">
        <v>434</v>
      </c>
      <c s="36">
        <v>0</v>
      </c>
      <c s="36">
        <f>ROUND(G1135*H1135,6)</f>
      </c>
      <c r="L1135" s="38">
        <v>0</v>
      </c>
      <c s="32">
        <f>ROUND(ROUND(L1135,2)*ROUND(G1135,3),2)</f>
      </c>
      <c s="36" t="s">
        <v>1517</v>
      </c>
      <c>
        <f>(M1135*21)/100</f>
      </c>
      <c t="s">
        <v>27</v>
      </c>
    </row>
    <row r="1136" spans="1:5" ht="12.75">
      <c r="A1136" s="35" t="s">
        <v>56</v>
      </c>
      <c r="E1136" s="39" t="s">
        <v>9383</v>
      </c>
    </row>
    <row r="1137" spans="1:5" ht="12.75">
      <c r="A1137" s="35" t="s">
        <v>57</v>
      </c>
      <c r="E1137" s="40" t="s">
        <v>52</v>
      </c>
    </row>
    <row r="1138" spans="1:5" ht="12.75">
      <c r="A1138" t="s">
        <v>59</v>
      </c>
      <c r="E1138" s="39" t="s">
        <v>52</v>
      </c>
    </row>
    <row r="1139" spans="1:16" ht="12.75">
      <c r="A1139" t="s">
        <v>49</v>
      </c>
      <c s="34" t="s">
        <v>615</v>
      </c>
      <c s="34" t="s">
        <v>9182</v>
      </c>
      <c s="35" t="s">
        <v>52</v>
      </c>
      <c s="6" t="s">
        <v>9183</v>
      </c>
      <c s="36" t="s">
        <v>64</v>
      </c>
      <c s="37">
        <v>2</v>
      </c>
      <c s="36">
        <v>0</v>
      </c>
      <c s="36">
        <f>ROUND(G1139*H1139,6)</f>
      </c>
      <c r="L1139" s="38">
        <v>0</v>
      </c>
      <c s="32">
        <f>ROUND(ROUND(L1139,2)*ROUND(G1139,3),2)</f>
      </c>
      <c s="36" t="s">
        <v>1517</v>
      </c>
      <c>
        <f>(M1139*21)/100</f>
      </c>
      <c t="s">
        <v>27</v>
      </c>
    </row>
    <row r="1140" spans="1:5" ht="12.75">
      <c r="A1140" s="35" t="s">
        <v>56</v>
      </c>
      <c r="E1140" s="39" t="s">
        <v>52</v>
      </c>
    </row>
    <row r="1141" spans="1:5" ht="12.75">
      <c r="A1141" s="35" t="s">
        <v>57</v>
      </c>
      <c r="E1141" s="40" t="s">
        <v>52</v>
      </c>
    </row>
    <row r="1142" spans="1:5" ht="12.75">
      <c r="A1142" t="s">
        <v>59</v>
      </c>
      <c r="E1142" s="39" t="s">
        <v>52</v>
      </c>
    </row>
    <row r="1143" spans="1:16" ht="12.75">
      <c r="A1143" t="s">
        <v>49</v>
      </c>
      <c s="34" t="s">
        <v>618</v>
      </c>
      <c s="34" t="s">
        <v>9184</v>
      </c>
      <c s="35" t="s">
        <v>52</v>
      </c>
      <c s="6" t="s">
        <v>9185</v>
      </c>
      <c s="36" t="s">
        <v>64</v>
      </c>
      <c s="37">
        <v>2</v>
      </c>
      <c s="36">
        <v>0</v>
      </c>
      <c s="36">
        <f>ROUND(G1143*H1143,6)</f>
      </c>
      <c r="L1143" s="38">
        <v>0</v>
      </c>
      <c s="32">
        <f>ROUND(ROUND(L1143,2)*ROUND(G1143,3),2)</f>
      </c>
      <c s="36" t="s">
        <v>1517</v>
      </c>
      <c>
        <f>(M1143*21)/100</f>
      </c>
      <c t="s">
        <v>27</v>
      </c>
    </row>
    <row r="1144" spans="1:5" ht="12.75">
      <c r="A1144" s="35" t="s">
        <v>56</v>
      </c>
      <c r="E1144" s="39" t="s">
        <v>52</v>
      </c>
    </row>
    <row r="1145" spans="1:5" ht="12.75">
      <c r="A1145" s="35" t="s">
        <v>57</v>
      </c>
      <c r="E1145" s="40" t="s">
        <v>52</v>
      </c>
    </row>
    <row r="1146" spans="1:5" ht="12.75">
      <c r="A1146" t="s">
        <v>59</v>
      </c>
      <c r="E1146" s="39" t="s">
        <v>52</v>
      </c>
    </row>
    <row r="1147" spans="1:16" ht="12.75">
      <c r="A1147" t="s">
        <v>49</v>
      </c>
      <c s="34" t="s">
        <v>621</v>
      </c>
      <c s="34" t="s">
        <v>9186</v>
      </c>
      <c s="35" t="s">
        <v>52</v>
      </c>
      <c s="6" t="s">
        <v>9187</v>
      </c>
      <c s="36" t="s">
        <v>395</v>
      </c>
      <c s="37">
        <v>20</v>
      </c>
      <c s="36">
        <v>0</v>
      </c>
      <c s="36">
        <f>ROUND(G1147*H1147,6)</f>
      </c>
      <c r="L1147" s="38">
        <v>0</v>
      </c>
      <c s="32">
        <f>ROUND(ROUND(L1147,2)*ROUND(G1147,3),2)</f>
      </c>
      <c s="36" t="s">
        <v>1517</v>
      </c>
      <c>
        <f>(M1147*21)/100</f>
      </c>
      <c t="s">
        <v>27</v>
      </c>
    </row>
    <row r="1148" spans="1:5" ht="12.75">
      <c r="A1148" s="35" t="s">
        <v>56</v>
      </c>
      <c r="E1148" s="39" t="s">
        <v>52</v>
      </c>
    </row>
    <row r="1149" spans="1:5" ht="12.75">
      <c r="A1149" s="35" t="s">
        <v>57</v>
      </c>
      <c r="E1149" s="40" t="s">
        <v>52</v>
      </c>
    </row>
    <row r="1150" spans="1:5" ht="12.75">
      <c r="A1150" t="s">
        <v>59</v>
      </c>
      <c r="E1150"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8944</v>
      </c>
      <c s="41">
        <f>Rekapitulace!C150</f>
      </c>
      <c s="20" t="s">
        <v>0</v>
      </c>
      <c t="s">
        <v>23</v>
      </c>
      <c t="s">
        <v>27</v>
      </c>
    </row>
    <row r="4" spans="1:16" ht="32" customHeight="1">
      <c r="A4" s="24" t="s">
        <v>20</v>
      </c>
      <c s="25" t="s">
        <v>28</v>
      </c>
      <c s="27" t="s">
        <v>8944</v>
      </c>
      <c r="E4" s="26" t="s">
        <v>8945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COUNTIFS(L8:L54,"=0",A8:A54,"P")+COUNTIFS(L8:L54,"",A8:A54,"P")+SUM(Q8:Q54)</f>
      </c>
    </row>
    <row r="8" spans="1:13" ht="12.75">
      <c r="A8" t="s">
        <v>44</v>
      </c>
      <c r="C8" s="28" t="s">
        <v>9386</v>
      </c>
      <c r="E8" s="30" t="s">
        <v>9385</v>
      </c>
      <c r="J8" s="29">
        <f>0+J9+J26+J31+J36+J49</f>
      </c>
      <c s="29">
        <f>0+K9+K26+K31+K36+K49</f>
      </c>
      <c s="29">
        <f>0+L9+L26+L31+L36+L49</f>
      </c>
      <c s="29">
        <f>0+M9+M26+M31+M36+M49</f>
      </c>
    </row>
    <row r="9" spans="1:13" ht="12.75">
      <c r="A9" t="s">
        <v>46</v>
      </c>
      <c r="C9" s="31" t="s">
        <v>116</v>
      </c>
      <c r="E9" s="33" t="s">
        <v>3387</v>
      </c>
      <c r="J9" s="32">
        <f>0</f>
      </c>
      <c s="32">
        <f>0</f>
      </c>
      <c s="32">
        <f>0+L10+L14+L18+L22</f>
      </c>
      <c s="32">
        <f>0+M10+M14+M18+M22</f>
      </c>
    </row>
    <row r="10" spans="1:16" ht="12.75">
      <c r="A10" t="s">
        <v>49</v>
      </c>
      <c s="34" t="s">
        <v>69</v>
      </c>
      <c s="34" t="s">
        <v>71</v>
      </c>
      <c s="35" t="s">
        <v>52</v>
      </c>
      <c s="6" t="s">
        <v>72</v>
      </c>
      <c s="36" t="s">
        <v>73</v>
      </c>
      <c s="37">
        <v>1742</v>
      </c>
      <c s="36">
        <v>0</v>
      </c>
      <c s="36">
        <f>ROUND(G10*H10,6)</f>
      </c>
      <c r="L10" s="38">
        <v>0</v>
      </c>
      <c s="32">
        <f>ROUND(ROUND(L10,2)*ROUND(G10,3),2)</f>
      </c>
      <c s="36" t="s">
        <v>74</v>
      </c>
      <c>
        <f>(M10*21)/100</f>
      </c>
      <c t="s">
        <v>27</v>
      </c>
    </row>
    <row r="11" spans="1:5" ht="12.75">
      <c r="A11" s="35" t="s">
        <v>56</v>
      </c>
      <c r="E11" s="39" t="s">
        <v>1323</v>
      </c>
    </row>
    <row r="12" spans="1:5" ht="12.75">
      <c r="A12" s="35" t="s">
        <v>57</v>
      </c>
      <c r="E12" s="40" t="s">
        <v>752</v>
      </c>
    </row>
    <row r="13" spans="1:5" ht="38.25">
      <c r="A13" t="s">
        <v>59</v>
      </c>
      <c r="E13" s="39" t="s">
        <v>9387</v>
      </c>
    </row>
    <row r="14" spans="1:16" ht="12.75">
      <c r="A14" t="s">
        <v>49</v>
      </c>
      <c s="34" t="s">
        <v>27</v>
      </c>
      <c s="34" t="s">
        <v>2079</v>
      </c>
      <c s="35" t="s">
        <v>52</v>
      </c>
      <c s="6" t="s">
        <v>2080</v>
      </c>
      <c s="36" t="s">
        <v>107</v>
      </c>
      <c s="37">
        <v>6533</v>
      </c>
      <c s="36">
        <v>0</v>
      </c>
      <c s="36">
        <f>ROUND(G14*H14,6)</f>
      </c>
      <c r="L14" s="38">
        <v>0</v>
      </c>
      <c s="32">
        <f>ROUND(ROUND(L14,2)*ROUND(G14,3),2)</f>
      </c>
      <c s="36" t="s">
        <v>74</v>
      </c>
      <c>
        <f>(M14*21)/100</f>
      </c>
      <c t="s">
        <v>27</v>
      </c>
    </row>
    <row r="15" spans="1:5" ht="12.75">
      <c r="A15" s="35" t="s">
        <v>56</v>
      </c>
      <c r="E15" s="39" t="s">
        <v>1323</v>
      </c>
    </row>
    <row r="16" spans="1:5" ht="12.75">
      <c r="A16" s="35" t="s">
        <v>57</v>
      </c>
      <c r="E16" s="40" t="s">
        <v>752</v>
      </c>
    </row>
    <row r="17" spans="1:5" ht="76.5">
      <c r="A17" t="s">
        <v>59</v>
      </c>
      <c r="E17" s="39" t="s">
        <v>9388</v>
      </c>
    </row>
    <row r="18" spans="1:16" ht="12.75">
      <c r="A18" t="s">
        <v>49</v>
      </c>
      <c s="34" t="s">
        <v>26</v>
      </c>
      <c s="34" t="s">
        <v>9389</v>
      </c>
      <c s="35" t="s">
        <v>52</v>
      </c>
      <c s="6" t="s">
        <v>9390</v>
      </c>
      <c s="36" t="s">
        <v>107</v>
      </c>
      <c s="37">
        <v>11</v>
      </c>
      <c s="36">
        <v>0</v>
      </c>
      <c s="36">
        <f>ROUND(G18*H18,6)</f>
      </c>
      <c r="L18" s="38">
        <v>0</v>
      </c>
      <c s="32">
        <f>ROUND(ROUND(L18,2)*ROUND(G18,3),2)</f>
      </c>
      <c s="36" t="s">
        <v>74</v>
      </c>
      <c>
        <f>(M18*21)/100</f>
      </c>
      <c t="s">
        <v>27</v>
      </c>
    </row>
    <row r="19" spans="1:5" ht="12.75">
      <c r="A19" s="35" t="s">
        <v>56</v>
      </c>
      <c r="E19" s="39" t="s">
        <v>1323</v>
      </c>
    </row>
    <row r="20" spans="1:5" ht="12.75">
      <c r="A20" s="35" t="s">
        <v>57</v>
      </c>
      <c r="E20" s="40" t="s">
        <v>752</v>
      </c>
    </row>
    <row r="21" spans="1:5" ht="76.5">
      <c r="A21" t="s">
        <v>59</v>
      </c>
      <c r="E21" s="39" t="s">
        <v>9388</v>
      </c>
    </row>
    <row r="22" spans="1:16" ht="12.75">
      <c r="A22" t="s">
        <v>49</v>
      </c>
      <c s="34" t="s">
        <v>81</v>
      </c>
      <c s="34" t="s">
        <v>9391</v>
      </c>
      <c s="35" t="s">
        <v>52</v>
      </c>
      <c s="6" t="s">
        <v>9392</v>
      </c>
      <c s="36" t="s">
        <v>73</v>
      </c>
      <c s="37">
        <v>206</v>
      </c>
      <c s="36">
        <v>0</v>
      </c>
      <c s="36">
        <f>ROUND(G22*H22,6)</f>
      </c>
      <c r="L22" s="38">
        <v>0</v>
      </c>
      <c s="32">
        <f>ROUND(ROUND(L22,2)*ROUND(G22,3),2)</f>
      </c>
      <c s="36" t="s">
        <v>74</v>
      </c>
      <c>
        <f>(M22*21)/100</f>
      </c>
      <c t="s">
        <v>27</v>
      </c>
    </row>
    <row r="23" spans="1:5" ht="12.75">
      <c r="A23" s="35" t="s">
        <v>56</v>
      </c>
      <c r="E23" s="39" t="s">
        <v>9393</v>
      </c>
    </row>
    <row r="24" spans="1:5" ht="12.75">
      <c r="A24" s="35" t="s">
        <v>57</v>
      </c>
      <c r="E24" s="40" t="s">
        <v>752</v>
      </c>
    </row>
    <row r="25" spans="1:5" ht="38.25">
      <c r="A25" t="s">
        <v>59</v>
      </c>
      <c r="E25" s="39" t="s">
        <v>9394</v>
      </c>
    </row>
    <row r="26" spans="1:13" ht="12.75">
      <c r="A26" t="s">
        <v>46</v>
      </c>
      <c r="C26" s="31" t="s">
        <v>119</v>
      </c>
      <c r="E26" s="33" t="s">
        <v>3393</v>
      </c>
      <c r="J26" s="32">
        <f>0</f>
      </c>
      <c s="32">
        <f>0</f>
      </c>
      <c s="32">
        <f>0+L27</f>
      </c>
      <c s="32">
        <f>0+M27</f>
      </c>
    </row>
    <row r="27" spans="1:16" ht="12.75">
      <c r="A27" t="s">
        <v>49</v>
      </c>
      <c s="34" t="s">
        <v>84</v>
      </c>
      <c s="34" t="s">
        <v>9395</v>
      </c>
      <c s="35" t="s">
        <v>52</v>
      </c>
      <c s="6" t="s">
        <v>4496</v>
      </c>
      <c s="36" t="s">
        <v>78</v>
      </c>
      <c s="37">
        <v>103</v>
      </c>
      <c s="36">
        <v>0</v>
      </c>
      <c s="36">
        <f>ROUND(G27*H27,6)</f>
      </c>
      <c r="L27" s="38">
        <v>0</v>
      </c>
      <c s="32">
        <f>ROUND(ROUND(L27,2)*ROUND(G27,3),2)</f>
      </c>
      <c s="36" t="s">
        <v>74</v>
      </c>
      <c>
        <f>(M27*21)/100</f>
      </c>
      <c t="s">
        <v>27</v>
      </c>
    </row>
    <row r="28" spans="1:5" ht="25.5">
      <c r="A28" s="35" t="s">
        <v>56</v>
      </c>
      <c r="E28" s="39" t="s">
        <v>9396</v>
      </c>
    </row>
    <row r="29" spans="1:5" ht="12.75">
      <c r="A29" s="35" t="s">
        <v>57</v>
      </c>
      <c r="E29" s="40" t="s">
        <v>752</v>
      </c>
    </row>
    <row r="30" spans="1:5" ht="369.75">
      <c r="A30" t="s">
        <v>59</v>
      </c>
      <c r="E30" s="39" t="s">
        <v>9397</v>
      </c>
    </row>
    <row r="31" spans="1:13" ht="12.75">
      <c r="A31" t="s">
        <v>46</v>
      </c>
      <c r="C31" s="31" t="s">
        <v>134</v>
      </c>
      <c r="E31" s="33" t="s">
        <v>3413</v>
      </c>
      <c r="J31" s="32">
        <f>0</f>
      </c>
      <c s="32">
        <f>0</f>
      </c>
      <c s="32">
        <f>0+L32</f>
      </c>
      <c s="32">
        <f>0+M32</f>
      </c>
    </row>
    <row r="32" spans="1:16" ht="12.75">
      <c r="A32" t="s">
        <v>49</v>
      </c>
      <c s="34" t="s">
        <v>87</v>
      </c>
      <c s="34" t="s">
        <v>9398</v>
      </c>
      <c s="35" t="s">
        <v>52</v>
      </c>
      <c s="6" t="s">
        <v>3415</v>
      </c>
      <c s="36" t="s">
        <v>78</v>
      </c>
      <c s="37">
        <v>103</v>
      </c>
      <c s="36">
        <v>0</v>
      </c>
      <c s="36">
        <f>ROUND(G32*H32,6)</f>
      </c>
      <c r="L32" s="38">
        <v>0</v>
      </c>
      <c s="32">
        <f>ROUND(ROUND(L32,2)*ROUND(G32,3),2)</f>
      </c>
      <c s="36" t="s">
        <v>74</v>
      </c>
      <c>
        <f>(M32*21)/100</f>
      </c>
      <c t="s">
        <v>27</v>
      </c>
    </row>
    <row r="33" spans="1:5" ht="38.25">
      <c r="A33" s="35" t="s">
        <v>56</v>
      </c>
      <c r="E33" s="39" t="s">
        <v>9399</v>
      </c>
    </row>
    <row r="34" spans="1:5" ht="51">
      <c r="A34" s="35" t="s">
        <v>57</v>
      </c>
      <c r="E34" s="40" t="s">
        <v>9400</v>
      </c>
    </row>
    <row r="35" spans="1:5" ht="229.5">
      <c r="A35" t="s">
        <v>59</v>
      </c>
      <c r="E35" s="39" t="s">
        <v>9401</v>
      </c>
    </row>
    <row r="36" spans="1:13" ht="12.75">
      <c r="A36" t="s">
        <v>46</v>
      </c>
      <c r="C36" s="31" t="s">
        <v>137</v>
      </c>
      <c r="E36" s="33" t="s">
        <v>3420</v>
      </c>
      <c r="J36" s="32">
        <f>0</f>
      </c>
      <c s="32">
        <f>0</f>
      </c>
      <c s="32">
        <f>0+L37+L41+L45</f>
      </c>
      <c s="32">
        <f>0+M37+M41+M45</f>
      </c>
    </row>
    <row r="37" spans="1:16" ht="12.75">
      <c r="A37" t="s">
        <v>49</v>
      </c>
      <c s="34" t="s">
        <v>90</v>
      </c>
      <c s="34" t="s">
        <v>9402</v>
      </c>
      <c s="35" t="s">
        <v>52</v>
      </c>
      <c s="6" t="s">
        <v>9403</v>
      </c>
      <c s="36" t="s">
        <v>78</v>
      </c>
      <c s="37">
        <v>206</v>
      </c>
      <c s="36">
        <v>0</v>
      </c>
      <c s="36">
        <f>ROUND(G37*H37,6)</f>
      </c>
      <c r="L37" s="38">
        <v>0</v>
      </c>
      <c s="32">
        <f>ROUND(ROUND(L37,2)*ROUND(G37,3),2)</f>
      </c>
      <c s="36" t="s">
        <v>74</v>
      </c>
      <c>
        <f>(M37*21)/100</f>
      </c>
      <c t="s">
        <v>27</v>
      </c>
    </row>
    <row r="38" spans="1:5" ht="12.75">
      <c r="A38" s="35" t="s">
        <v>56</v>
      </c>
      <c r="E38" s="39" t="s">
        <v>9404</v>
      </c>
    </row>
    <row r="39" spans="1:5" ht="12.75">
      <c r="A39" s="35" t="s">
        <v>57</v>
      </c>
      <c r="E39" s="40" t="s">
        <v>752</v>
      </c>
    </row>
    <row r="40" spans="1:5" ht="51">
      <c r="A40" t="s">
        <v>59</v>
      </c>
      <c r="E40" s="39" t="s">
        <v>9405</v>
      </c>
    </row>
    <row r="41" spans="1:16" ht="12.75">
      <c r="A41" t="s">
        <v>49</v>
      </c>
      <c s="34" t="s">
        <v>93</v>
      </c>
      <c s="34" t="s">
        <v>2074</v>
      </c>
      <c s="35" t="s">
        <v>52</v>
      </c>
      <c s="6" t="s">
        <v>2075</v>
      </c>
      <c s="36" t="s">
        <v>78</v>
      </c>
      <c s="37">
        <v>206</v>
      </c>
      <c s="36">
        <v>0</v>
      </c>
      <c s="36">
        <f>ROUND(G41*H41,6)</f>
      </c>
      <c r="L41" s="38">
        <v>0</v>
      </c>
      <c s="32">
        <f>ROUND(ROUND(L41,2)*ROUND(G41,3),2)</f>
      </c>
      <c s="36" t="s">
        <v>74</v>
      </c>
      <c>
        <f>(M41*21)/100</f>
      </c>
      <c t="s">
        <v>27</v>
      </c>
    </row>
    <row r="42" spans="1:5" ht="12.75">
      <c r="A42" s="35" t="s">
        <v>56</v>
      </c>
      <c r="E42" s="39" t="s">
        <v>9404</v>
      </c>
    </row>
    <row r="43" spans="1:5" ht="12.75">
      <c r="A43" s="35" t="s">
        <v>57</v>
      </c>
      <c r="E43" s="40" t="s">
        <v>752</v>
      </c>
    </row>
    <row r="44" spans="1:5" ht="25.5">
      <c r="A44" t="s">
        <v>59</v>
      </c>
      <c r="E44" s="39" t="s">
        <v>9406</v>
      </c>
    </row>
    <row r="45" spans="1:16" ht="12.75">
      <c r="A45" t="s">
        <v>49</v>
      </c>
      <c s="34" t="s">
        <v>96</v>
      </c>
      <c s="34" t="s">
        <v>5925</v>
      </c>
      <c s="35" t="s">
        <v>52</v>
      </c>
      <c s="6" t="s">
        <v>5926</v>
      </c>
      <c s="36" t="s">
        <v>73</v>
      </c>
      <c s="37">
        <v>206</v>
      </c>
      <c s="36">
        <v>0</v>
      </c>
      <c s="36">
        <f>ROUND(G45*H45,6)</f>
      </c>
      <c r="L45" s="38">
        <v>0</v>
      </c>
      <c s="32">
        <f>ROUND(ROUND(L45,2)*ROUND(G45,3),2)</f>
      </c>
      <c s="36" t="s">
        <v>74</v>
      </c>
      <c>
        <f>(M45*21)/100</f>
      </c>
      <c t="s">
        <v>27</v>
      </c>
    </row>
    <row r="46" spans="1:5" ht="12.75">
      <c r="A46" s="35" t="s">
        <v>56</v>
      </c>
      <c r="E46" s="39" t="s">
        <v>52</v>
      </c>
    </row>
    <row r="47" spans="1:5" ht="12.75">
      <c r="A47" s="35" t="s">
        <v>57</v>
      </c>
      <c r="E47" s="40" t="s">
        <v>752</v>
      </c>
    </row>
    <row r="48" spans="1:5" ht="38.25">
      <c r="A48" t="s">
        <v>59</v>
      </c>
      <c r="E48" s="39" t="s">
        <v>6261</v>
      </c>
    </row>
    <row r="49" spans="1:13" ht="12.75">
      <c r="A49" t="s">
        <v>46</v>
      </c>
      <c r="C49" s="31" t="s">
        <v>743</v>
      </c>
      <c r="E49" s="33" t="s">
        <v>744</v>
      </c>
      <c r="J49" s="32">
        <f>0</f>
      </c>
      <c s="32">
        <f>0</f>
      </c>
      <c s="32">
        <f>0+L50+L54</f>
      </c>
      <c s="32">
        <f>0+M50+M54</f>
      </c>
    </row>
    <row r="50" spans="1:16" ht="25.5">
      <c r="A50" t="s">
        <v>49</v>
      </c>
      <c s="34" t="s">
        <v>100</v>
      </c>
      <c s="34" t="s">
        <v>953</v>
      </c>
      <c s="35" t="s">
        <v>954</v>
      </c>
      <c s="6" t="s">
        <v>955</v>
      </c>
      <c s="36" t="s">
        <v>749</v>
      </c>
      <c s="37">
        <v>472.07</v>
      </c>
      <c s="36">
        <v>0</v>
      </c>
      <c s="36">
        <f>ROUND(G50*H50,6)</f>
      </c>
      <c r="L50" s="38">
        <v>0</v>
      </c>
      <c s="32">
        <f>ROUND(ROUND(L50,2)*ROUND(G50,3),2)</f>
      </c>
      <c s="36" t="s">
        <v>750</v>
      </c>
      <c>
        <f>(M50*21)/100</f>
      </c>
      <c t="s">
        <v>27</v>
      </c>
    </row>
    <row r="51" spans="1:5" ht="25.5">
      <c r="A51" s="35" t="s">
        <v>56</v>
      </c>
      <c r="E51" s="39" t="s">
        <v>751</v>
      </c>
    </row>
    <row r="52" spans="1:5" ht="12.75">
      <c r="A52" s="35" t="s">
        <v>57</v>
      </c>
      <c r="E52" s="40" t="s">
        <v>9407</v>
      </c>
    </row>
    <row r="53" spans="1:5" ht="102">
      <c r="A53" t="s">
        <v>59</v>
      </c>
      <c r="E53" s="39" t="s">
        <v>753</v>
      </c>
    </row>
    <row r="54" spans="1:16" ht="38.25">
      <c r="A54" t="s">
        <v>49</v>
      </c>
      <c s="34" t="s">
        <v>116</v>
      </c>
      <c s="34" t="s">
        <v>6913</v>
      </c>
      <c s="35" t="s">
        <v>6914</v>
      </c>
      <c s="6" t="s">
        <v>6915</v>
      </c>
      <c s="36" t="s">
        <v>749</v>
      </c>
      <c s="37">
        <v>206</v>
      </c>
      <c s="36">
        <v>0</v>
      </c>
      <c s="36">
        <f>ROUND(G54*H54,6)</f>
      </c>
      <c r="L54" s="38">
        <v>0</v>
      </c>
      <c s="32">
        <f>ROUND(ROUND(L54,2)*ROUND(G54,3),2)</f>
      </c>
      <c s="36" t="s">
        <v>750</v>
      </c>
      <c>
        <f>(M54*21)/100</f>
      </c>
      <c t="s">
        <v>27</v>
      </c>
    </row>
    <row r="55" spans="1:5" ht="25.5">
      <c r="A55" s="35" t="s">
        <v>56</v>
      </c>
      <c r="E55" s="39" t="s">
        <v>751</v>
      </c>
    </row>
    <row r="56" spans="1:5" ht="12.75">
      <c r="A56" s="35" t="s">
        <v>57</v>
      </c>
      <c r="E56" s="40" t="s">
        <v>52</v>
      </c>
    </row>
    <row r="57" spans="1:5" ht="102">
      <c r="A57" t="s">
        <v>59</v>
      </c>
      <c r="E57"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9408</v>
      </c>
      <c s="41">
        <f>Rekapitulace!C156</f>
      </c>
      <c s="20" t="s">
        <v>0</v>
      </c>
      <c t="s">
        <v>23</v>
      </c>
      <c t="s">
        <v>27</v>
      </c>
    </row>
    <row r="4" spans="1:16" ht="32" customHeight="1">
      <c r="A4" s="24" t="s">
        <v>20</v>
      </c>
      <c s="25" t="s">
        <v>28</v>
      </c>
      <c s="27" t="s">
        <v>9408</v>
      </c>
      <c r="E4" s="26" t="s">
        <v>9409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COUNTIFS(L8:L26,"=0",A8:A26,"P")+COUNTIFS(L8:L26,"",A8:A26,"P")+SUM(Q8:Q26)</f>
      </c>
    </row>
    <row r="8" spans="1:13" ht="12.75">
      <c r="A8" t="s">
        <v>44</v>
      </c>
      <c r="C8" s="28" t="s">
        <v>9412</v>
      </c>
      <c r="E8" s="30" t="s">
        <v>9411</v>
      </c>
      <c r="J8" s="29">
        <f>0+J9</f>
      </c>
      <c s="29">
        <f>0+K9</f>
      </c>
      <c s="29">
        <f>0+L9</f>
      </c>
      <c s="29">
        <f>0+M9</f>
      </c>
    </row>
    <row r="9" spans="1:13" ht="12.75">
      <c r="A9" t="s">
        <v>46</v>
      </c>
      <c r="C9" s="31" t="s">
        <v>137</v>
      </c>
      <c r="E9" s="33" t="s">
        <v>3420</v>
      </c>
      <c r="J9" s="32">
        <f>0</f>
      </c>
      <c s="32">
        <f>0</f>
      </c>
      <c s="32">
        <f>0+L10+L14+L18+L22+L26</f>
      </c>
      <c s="32">
        <f>0+M10+M14+M18+M22+M26</f>
      </c>
    </row>
    <row r="10" spans="1:16" ht="25.5">
      <c r="A10" t="s">
        <v>49</v>
      </c>
      <c s="34" t="s">
        <v>69</v>
      </c>
      <c s="34" t="s">
        <v>9413</v>
      </c>
      <c s="35" t="s">
        <v>52</v>
      </c>
      <c s="6" t="s">
        <v>9414</v>
      </c>
      <c s="36" t="s">
        <v>107</v>
      </c>
      <c s="37">
        <v>5000</v>
      </c>
      <c s="36">
        <v>0</v>
      </c>
      <c s="36">
        <f>ROUND(G10*H10,6)</f>
      </c>
      <c r="L10" s="38">
        <v>0</v>
      </c>
      <c s="32">
        <f>ROUND(ROUND(L10,2)*ROUND(G10,3),2)</f>
      </c>
      <c s="36" t="s">
        <v>74</v>
      </c>
      <c>
        <f>(M10*21)/100</f>
      </c>
      <c t="s">
        <v>27</v>
      </c>
    </row>
    <row r="11" spans="1:5" ht="12.75">
      <c r="A11" s="35" t="s">
        <v>56</v>
      </c>
      <c r="E11" s="39" t="s">
        <v>1323</v>
      </c>
    </row>
    <row r="12" spans="1:5" ht="12.75">
      <c r="A12" s="35" t="s">
        <v>57</v>
      </c>
      <c r="E12" s="40" t="s">
        <v>752</v>
      </c>
    </row>
    <row r="13" spans="1:5" ht="114.75">
      <c r="A13" t="s">
        <v>59</v>
      </c>
      <c r="E13" s="39" t="s">
        <v>9415</v>
      </c>
    </row>
    <row r="14" spans="1:16" ht="12.75">
      <c r="A14" t="s">
        <v>49</v>
      </c>
      <c s="34" t="s">
        <v>27</v>
      </c>
      <c s="34" t="s">
        <v>9416</v>
      </c>
      <c s="35" t="s">
        <v>52</v>
      </c>
      <c s="6" t="s">
        <v>9417</v>
      </c>
      <c s="36" t="s">
        <v>73</v>
      </c>
      <c s="37">
        <v>5000</v>
      </c>
      <c s="36">
        <v>0</v>
      </c>
      <c s="36">
        <f>ROUND(G14*H14,6)</f>
      </c>
      <c r="L14" s="38">
        <v>0</v>
      </c>
      <c s="32">
        <f>ROUND(ROUND(L14,2)*ROUND(G14,3),2)</f>
      </c>
      <c s="36" t="s">
        <v>74</v>
      </c>
      <c>
        <f>(M14*21)/100</f>
      </c>
      <c t="s">
        <v>27</v>
      </c>
    </row>
    <row r="15" spans="1:5" ht="12.75">
      <c r="A15" s="35" t="s">
        <v>56</v>
      </c>
      <c r="E15" s="39" t="s">
        <v>1323</v>
      </c>
    </row>
    <row r="16" spans="1:5" ht="12.75">
      <c r="A16" s="35" t="s">
        <v>57</v>
      </c>
      <c r="E16" s="40" t="s">
        <v>752</v>
      </c>
    </row>
    <row r="17" spans="1:5" ht="25.5">
      <c r="A17" t="s">
        <v>59</v>
      </c>
      <c r="E17" s="39" t="s">
        <v>9418</v>
      </c>
    </row>
    <row r="18" spans="1:16" ht="12.75">
      <c r="A18" t="s">
        <v>49</v>
      </c>
      <c s="34" t="s">
        <v>26</v>
      </c>
      <c s="34" t="s">
        <v>9419</v>
      </c>
      <c s="35" t="s">
        <v>52</v>
      </c>
      <c s="6" t="s">
        <v>9420</v>
      </c>
      <c s="36" t="s">
        <v>73</v>
      </c>
      <c s="37">
        <v>5000</v>
      </c>
      <c s="36">
        <v>0</v>
      </c>
      <c s="36">
        <f>ROUND(G18*H18,6)</f>
      </c>
      <c r="L18" s="38">
        <v>0</v>
      </c>
      <c s="32">
        <f>ROUND(ROUND(L18,2)*ROUND(G18,3),2)</f>
      </c>
      <c s="36" t="s">
        <v>74</v>
      </c>
      <c>
        <f>(M18*21)/100</f>
      </c>
      <c t="s">
        <v>27</v>
      </c>
    </row>
    <row r="19" spans="1:5" ht="12.75">
      <c r="A19" s="35" t="s">
        <v>56</v>
      </c>
      <c r="E19" s="39" t="s">
        <v>9421</v>
      </c>
    </row>
    <row r="20" spans="1:5" ht="12.75">
      <c r="A20" s="35" t="s">
        <v>57</v>
      </c>
      <c r="E20" s="40" t="s">
        <v>9422</v>
      </c>
    </row>
    <row r="21" spans="1:5" ht="38.25">
      <c r="A21" t="s">
        <v>59</v>
      </c>
      <c r="E21" s="39" t="s">
        <v>9423</v>
      </c>
    </row>
    <row r="22" spans="1:16" ht="12.75">
      <c r="A22" t="s">
        <v>49</v>
      </c>
      <c s="34" t="s">
        <v>81</v>
      </c>
      <c s="34" t="s">
        <v>9424</v>
      </c>
      <c s="35" t="s">
        <v>52</v>
      </c>
      <c s="6" t="s">
        <v>9425</v>
      </c>
      <c s="36" t="s">
        <v>107</v>
      </c>
      <c s="37">
        <v>25000</v>
      </c>
      <c s="36">
        <v>0</v>
      </c>
      <c s="36">
        <f>ROUND(G22*H22,6)</f>
      </c>
      <c r="L22" s="38">
        <v>0</v>
      </c>
      <c s="32">
        <f>ROUND(ROUND(L22,2)*ROUND(G22,3),2)</f>
      </c>
      <c s="36" t="s">
        <v>74</v>
      </c>
      <c>
        <f>(M22*21)/100</f>
      </c>
      <c t="s">
        <v>27</v>
      </c>
    </row>
    <row r="23" spans="1:5" ht="12.75">
      <c r="A23" s="35" t="s">
        <v>56</v>
      </c>
      <c r="E23" s="39" t="s">
        <v>9426</v>
      </c>
    </row>
    <row r="24" spans="1:5" ht="12.75">
      <c r="A24" s="35" t="s">
        <v>57</v>
      </c>
      <c r="E24" s="40" t="s">
        <v>9427</v>
      </c>
    </row>
    <row r="25" spans="1:5" ht="38.25">
      <c r="A25" t="s">
        <v>59</v>
      </c>
      <c r="E25" s="39" t="s">
        <v>9428</v>
      </c>
    </row>
    <row r="26" spans="1:16" ht="12.75">
      <c r="A26" t="s">
        <v>49</v>
      </c>
      <c s="34" t="s">
        <v>84</v>
      </c>
      <c s="34" t="s">
        <v>9429</v>
      </c>
      <c s="35" t="s">
        <v>52</v>
      </c>
      <c s="6" t="s">
        <v>9430</v>
      </c>
      <c s="36" t="s">
        <v>78</v>
      </c>
      <c s="37">
        <v>1250</v>
      </c>
      <c s="36">
        <v>0</v>
      </c>
      <c s="36">
        <f>ROUND(G26*H26,6)</f>
      </c>
      <c r="L26" s="38">
        <v>0</v>
      </c>
      <c s="32">
        <f>ROUND(ROUND(L26,2)*ROUND(G26,3),2)</f>
      </c>
      <c s="36" t="s">
        <v>74</v>
      </c>
      <c>
        <f>(M26*21)/100</f>
      </c>
      <c t="s">
        <v>27</v>
      </c>
    </row>
    <row r="27" spans="1:5" ht="12.75">
      <c r="A27" s="35" t="s">
        <v>56</v>
      </c>
      <c r="E27" s="39" t="s">
        <v>1323</v>
      </c>
    </row>
    <row r="28" spans="1:5" ht="12.75">
      <c r="A28" s="35" t="s">
        <v>57</v>
      </c>
      <c r="E28" s="40" t="s">
        <v>9431</v>
      </c>
    </row>
    <row r="29" spans="1:5" ht="38.25">
      <c r="A29" t="s">
        <v>59</v>
      </c>
      <c r="E29" s="39" t="s">
        <v>9432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2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9433</v>
      </c>
      <c s="41">
        <f>Rekapitulace!C158</f>
      </c>
      <c s="20" t="s">
        <v>0</v>
      </c>
      <c t="s">
        <v>23</v>
      </c>
      <c t="s">
        <v>27</v>
      </c>
    </row>
    <row r="4" spans="1:16" ht="32" customHeight="1">
      <c r="A4" s="24" t="s">
        <v>20</v>
      </c>
      <c s="25" t="s">
        <v>28</v>
      </c>
      <c s="27" t="s">
        <v>9433</v>
      </c>
      <c r="E4" s="26" t="s">
        <v>9434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COUNTIFS(L8:L224,"=0",A8:A224,"P")+COUNTIFS(L8:L224,"",A8:A224,"P")+SUM(Q8:Q224)</f>
      </c>
    </row>
    <row r="8" spans="1:13" ht="12.75">
      <c r="A8" t="s">
        <v>44</v>
      </c>
      <c r="C8" s="28" t="s">
        <v>9436</v>
      </c>
      <c r="E8" s="30" t="s">
        <v>9434</v>
      </c>
      <c r="J8" s="29">
        <f>0+J9+J90+J99+J108+J165+J170+J211</f>
      </c>
      <c s="29">
        <f>0+K9+K90+K99+K108+K165+K170+K211</f>
      </c>
      <c s="29">
        <f>0+L9+L90+L99+L108+L165+L170+L211</f>
      </c>
      <c s="29">
        <f>0+M9+M90+M99+M108+M165+M170+M211</f>
      </c>
    </row>
    <row r="9" spans="1:13" ht="12.75">
      <c r="A9" t="s">
        <v>46</v>
      </c>
      <c r="C9" s="31" t="s">
        <v>69</v>
      </c>
      <c r="E9" s="33" t="s">
        <v>832</v>
      </c>
      <c r="J9" s="32">
        <f>0</f>
      </c>
      <c s="32">
        <f>0</f>
      </c>
      <c s="32">
        <f>0+L10+L14+L18+L22+L26+L30+L34+L38+L42+L46+L50+L54+L58+L62+L66+L70+L74+L78+L82+L86</f>
      </c>
      <c s="32">
        <f>0+M10+M14+M18+M22+M26+M30+M34+M38+M42+M46+M50+M54+M58+M62+M66+M70+M74+M78+M82+M86</f>
      </c>
    </row>
    <row r="10" spans="1:16" ht="12.75">
      <c r="A10" t="s">
        <v>49</v>
      </c>
      <c s="34" t="s">
        <v>69</v>
      </c>
      <c s="34" t="s">
        <v>8949</v>
      </c>
      <c s="35" t="s">
        <v>52</v>
      </c>
      <c s="6" t="s">
        <v>5138</v>
      </c>
      <c s="36" t="s">
        <v>78</v>
      </c>
      <c s="37">
        <v>395.4</v>
      </c>
      <c s="36">
        <v>0</v>
      </c>
      <c s="36">
        <f>ROUND(G10*H10,6)</f>
      </c>
      <c r="L10" s="38">
        <v>0</v>
      </c>
      <c s="32">
        <f>ROUND(ROUND(L10,2)*ROUND(G10,3),2)</f>
      </c>
      <c s="36" t="s">
        <v>55</v>
      </c>
      <c>
        <f>(M10*21)/100</f>
      </c>
      <c t="s">
        <v>27</v>
      </c>
    </row>
    <row r="11" spans="1:5" ht="89.25">
      <c r="A11" s="35" t="s">
        <v>56</v>
      </c>
      <c r="E11" s="39" t="s">
        <v>9437</v>
      </c>
    </row>
    <row r="12" spans="1:5" ht="114.75">
      <c r="A12" s="35" t="s">
        <v>57</v>
      </c>
      <c r="E12" s="40" t="s">
        <v>9438</v>
      </c>
    </row>
    <row r="13" spans="1:5" ht="51">
      <c r="A13" t="s">
        <v>59</v>
      </c>
      <c r="E13" s="39" t="s">
        <v>5483</v>
      </c>
    </row>
    <row r="14" spans="1:16" ht="12.75">
      <c r="A14" t="s">
        <v>49</v>
      </c>
      <c s="34" t="s">
        <v>27</v>
      </c>
      <c s="34" t="s">
        <v>9439</v>
      </c>
      <c s="35" t="s">
        <v>52</v>
      </c>
      <c s="6" t="s">
        <v>9440</v>
      </c>
      <c s="36" t="s">
        <v>78</v>
      </c>
      <c s="37">
        <v>140</v>
      </c>
      <c s="36">
        <v>0</v>
      </c>
      <c s="36">
        <f>ROUND(G14*H14,6)</f>
      </c>
      <c r="L14" s="38">
        <v>0</v>
      </c>
      <c s="32">
        <f>ROUND(ROUND(L14,2)*ROUND(G14,3),2)</f>
      </c>
      <c s="36" t="s">
        <v>55</v>
      </c>
      <c>
        <f>(M14*21)/100</f>
      </c>
      <c t="s">
        <v>27</v>
      </c>
    </row>
    <row r="15" spans="1:5" ht="38.25">
      <c r="A15" s="35" t="s">
        <v>56</v>
      </c>
      <c r="E15" s="39" t="s">
        <v>9441</v>
      </c>
    </row>
    <row r="16" spans="1:5" ht="12.75">
      <c r="A16" s="35" t="s">
        <v>57</v>
      </c>
      <c r="E16" s="40" t="s">
        <v>9442</v>
      </c>
    </row>
    <row r="17" spans="1:5" ht="63.75">
      <c r="A17" t="s">
        <v>59</v>
      </c>
      <c r="E17" s="39" t="s">
        <v>4232</v>
      </c>
    </row>
    <row r="18" spans="1:16" ht="12.75">
      <c r="A18" t="s">
        <v>49</v>
      </c>
      <c s="34" t="s">
        <v>26</v>
      </c>
      <c s="34" t="s">
        <v>9037</v>
      </c>
      <c s="35" t="s">
        <v>52</v>
      </c>
      <c s="6" t="s">
        <v>9038</v>
      </c>
      <c s="36" t="s">
        <v>78</v>
      </c>
      <c s="37">
        <v>7.594</v>
      </c>
      <c s="36">
        <v>0</v>
      </c>
      <c s="36">
        <f>ROUND(G18*H18,6)</f>
      </c>
      <c r="L18" s="38">
        <v>0</v>
      </c>
      <c s="32">
        <f>ROUND(ROUND(L18,2)*ROUND(G18,3),2)</f>
      </c>
      <c s="36" t="s">
        <v>55</v>
      </c>
      <c>
        <f>(M18*21)/100</f>
      </c>
      <c t="s">
        <v>27</v>
      </c>
    </row>
    <row r="19" spans="1:5" ht="12.75">
      <c r="A19" s="35" t="s">
        <v>56</v>
      </c>
      <c r="E19" s="39" t="s">
        <v>52</v>
      </c>
    </row>
    <row r="20" spans="1:5" ht="63.75">
      <c r="A20" s="35" t="s">
        <v>57</v>
      </c>
      <c r="E20" s="40" t="s">
        <v>9443</v>
      </c>
    </row>
    <row r="21" spans="1:5" ht="51">
      <c r="A21" t="s">
        <v>59</v>
      </c>
      <c r="E21" s="39" t="s">
        <v>5483</v>
      </c>
    </row>
    <row r="22" spans="1:16" ht="12.75">
      <c r="A22" t="s">
        <v>49</v>
      </c>
      <c s="34" t="s">
        <v>81</v>
      </c>
      <c s="34" t="s">
        <v>8953</v>
      </c>
      <c s="35" t="s">
        <v>52</v>
      </c>
      <c s="6" t="s">
        <v>6597</v>
      </c>
      <c s="36" t="s">
        <v>78</v>
      </c>
      <c s="37">
        <v>248.57</v>
      </c>
      <c s="36">
        <v>0</v>
      </c>
      <c s="36">
        <f>ROUND(G22*H22,6)</f>
      </c>
      <c r="L22" s="38">
        <v>0</v>
      </c>
      <c s="32">
        <f>ROUND(ROUND(L22,2)*ROUND(G22,3),2)</f>
      </c>
      <c s="36" t="s">
        <v>55</v>
      </c>
      <c>
        <f>(M22*21)/100</f>
      </c>
      <c t="s">
        <v>27</v>
      </c>
    </row>
    <row r="23" spans="1:5" ht="38.25">
      <c r="A23" s="35" t="s">
        <v>56</v>
      </c>
      <c r="E23" s="39" t="s">
        <v>9444</v>
      </c>
    </row>
    <row r="24" spans="1:5" ht="204">
      <c r="A24" s="35" t="s">
        <v>57</v>
      </c>
      <c r="E24" s="40" t="s">
        <v>9445</v>
      </c>
    </row>
    <row r="25" spans="1:5" ht="51">
      <c r="A25" t="s">
        <v>59</v>
      </c>
      <c r="E25" s="39" t="s">
        <v>5483</v>
      </c>
    </row>
    <row r="26" spans="1:16" ht="12.75">
      <c r="A26" t="s">
        <v>49</v>
      </c>
      <c s="34" t="s">
        <v>84</v>
      </c>
      <c s="34" t="s">
        <v>9044</v>
      </c>
      <c s="35" t="s">
        <v>52</v>
      </c>
      <c s="6" t="s">
        <v>77</v>
      </c>
      <c s="36" t="s">
        <v>78</v>
      </c>
      <c s="37">
        <v>55.356</v>
      </c>
      <c s="36">
        <v>0</v>
      </c>
      <c s="36">
        <f>ROUND(G26*H26,6)</f>
      </c>
      <c r="L26" s="38">
        <v>0</v>
      </c>
      <c s="32">
        <f>ROUND(ROUND(L26,2)*ROUND(G26,3),2)</f>
      </c>
      <c s="36" t="s">
        <v>55</v>
      </c>
      <c>
        <f>(M26*21)/100</f>
      </c>
      <c t="s">
        <v>27</v>
      </c>
    </row>
    <row r="27" spans="1:5" ht="25.5">
      <c r="A27" s="35" t="s">
        <v>56</v>
      </c>
      <c r="E27" s="39" t="s">
        <v>9446</v>
      </c>
    </row>
    <row r="28" spans="1:5" ht="306">
      <c r="A28" s="35" t="s">
        <v>57</v>
      </c>
      <c r="E28" s="40" t="s">
        <v>9447</v>
      </c>
    </row>
    <row r="29" spans="1:5" ht="51">
      <c r="A29" t="s">
        <v>59</v>
      </c>
      <c r="E29" s="39" t="s">
        <v>5483</v>
      </c>
    </row>
    <row r="30" spans="1:16" ht="12.75">
      <c r="A30" t="s">
        <v>49</v>
      </c>
      <c s="34" t="s">
        <v>87</v>
      </c>
      <c s="34" t="s">
        <v>9115</v>
      </c>
      <c s="35" t="s">
        <v>52</v>
      </c>
      <c s="6" t="s">
        <v>9116</v>
      </c>
      <c s="36" t="s">
        <v>99</v>
      </c>
      <c s="37">
        <v>20</v>
      </c>
      <c s="36">
        <v>0</v>
      </c>
      <c s="36">
        <f>ROUND(G30*H30,6)</f>
      </c>
      <c r="L30" s="38">
        <v>0</v>
      </c>
      <c s="32">
        <f>ROUND(ROUND(L30,2)*ROUND(G30,3),2)</f>
      </c>
      <c s="36" t="s">
        <v>55</v>
      </c>
      <c>
        <f>(M30*21)/100</f>
      </c>
      <c t="s">
        <v>27</v>
      </c>
    </row>
    <row r="31" spans="1:5" ht="12.75">
      <c r="A31" s="35" t="s">
        <v>56</v>
      </c>
      <c r="E31" s="39" t="s">
        <v>52</v>
      </c>
    </row>
    <row r="32" spans="1:5" ht="63.75">
      <c r="A32" s="35" t="s">
        <v>57</v>
      </c>
      <c r="E32" s="40" t="s">
        <v>9448</v>
      </c>
    </row>
    <row r="33" spans="1:5" ht="51">
      <c r="A33" t="s">
        <v>59</v>
      </c>
      <c r="E33" s="39" t="s">
        <v>5483</v>
      </c>
    </row>
    <row r="34" spans="1:16" ht="25.5">
      <c r="A34" t="s">
        <v>49</v>
      </c>
      <c s="34" t="s">
        <v>90</v>
      </c>
      <c s="34" t="s">
        <v>9449</v>
      </c>
      <c s="35" t="s">
        <v>52</v>
      </c>
      <c s="6" t="s">
        <v>9450</v>
      </c>
      <c s="36" t="s">
        <v>7990</v>
      </c>
      <c s="37">
        <v>13.2</v>
      </c>
      <c s="36">
        <v>0</v>
      </c>
      <c s="36">
        <f>ROUND(G34*H34,6)</f>
      </c>
      <c r="L34" s="38">
        <v>0</v>
      </c>
      <c s="32">
        <f>ROUND(ROUND(L34,2)*ROUND(G34,3),2)</f>
      </c>
      <c s="36" t="s">
        <v>74</v>
      </c>
      <c>
        <f>(M34*21)/100</f>
      </c>
      <c t="s">
        <v>27</v>
      </c>
    </row>
    <row r="35" spans="1:5" ht="12.75">
      <c r="A35" s="35" t="s">
        <v>56</v>
      </c>
      <c r="E35" s="39" t="s">
        <v>9451</v>
      </c>
    </row>
    <row r="36" spans="1:5" ht="25.5">
      <c r="A36" s="35" t="s">
        <v>57</v>
      </c>
      <c r="E36" s="40" t="s">
        <v>9452</v>
      </c>
    </row>
    <row r="37" spans="1:5" ht="25.5">
      <c r="A37" t="s">
        <v>59</v>
      </c>
      <c r="E37" s="39" t="s">
        <v>9453</v>
      </c>
    </row>
    <row r="38" spans="1:16" ht="12.75">
      <c r="A38" t="s">
        <v>49</v>
      </c>
      <c s="34" t="s">
        <v>93</v>
      </c>
      <c s="34" t="s">
        <v>9454</v>
      </c>
      <c s="35" t="s">
        <v>52</v>
      </c>
      <c s="6" t="s">
        <v>9052</v>
      </c>
      <c s="36" t="s">
        <v>99</v>
      </c>
      <c s="37">
        <v>0.96</v>
      </c>
      <c s="36">
        <v>0</v>
      </c>
      <c s="36">
        <f>ROUND(G38*H38,6)</f>
      </c>
      <c r="L38" s="38">
        <v>0</v>
      </c>
      <c s="32">
        <f>ROUND(ROUND(L38,2)*ROUND(G38,3),2)</f>
      </c>
      <c s="36" t="s">
        <v>55</v>
      </c>
      <c>
        <f>(M38*21)/100</f>
      </c>
      <c t="s">
        <v>27</v>
      </c>
    </row>
    <row r="39" spans="1:5" ht="12.75">
      <c r="A39" s="35" t="s">
        <v>56</v>
      </c>
      <c r="E39" s="39" t="s">
        <v>52</v>
      </c>
    </row>
    <row r="40" spans="1:5" ht="63.75">
      <c r="A40" s="35" t="s">
        <v>57</v>
      </c>
      <c r="E40" s="40" t="s">
        <v>9455</v>
      </c>
    </row>
    <row r="41" spans="1:5" ht="51">
      <c r="A41" t="s">
        <v>59</v>
      </c>
      <c r="E41" s="39" t="s">
        <v>5483</v>
      </c>
    </row>
    <row r="42" spans="1:16" ht="12.75">
      <c r="A42" t="s">
        <v>49</v>
      </c>
      <c s="34" t="s">
        <v>96</v>
      </c>
      <c s="34" t="s">
        <v>8956</v>
      </c>
      <c s="35" t="s">
        <v>52</v>
      </c>
      <c s="6" t="s">
        <v>8957</v>
      </c>
      <c s="36" t="s">
        <v>78</v>
      </c>
      <c s="37">
        <v>19.085</v>
      </c>
      <c s="36">
        <v>0</v>
      </c>
      <c s="36">
        <f>ROUND(G42*H42,6)</f>
      </c>
      <c r="L42" s="38">
        <v>0</v>
      </c>
      <c s="32">
        <f>ROUND(ROUND(L42,2)*ROUND(G42,3),2)</f>
      </c>
      <c s="36" t="s">
        <v>74</v>
      </c>
      <c>
        <f>(M42*21)/100</f>
      </c>
      <c t="s">
        <v>27</v>
      </c>
    </row>
    <row r="43" spans="1:5" ht="51">
      <c r="A43" s="35" t="s">
        <v>56</v>
      </c>
      <c r="E43" s="39" t="s">
        <v>9054</v>
      </c>
    </row>
    <row r="44" spans="1:5" ht="38.25">
      <c r="A44" s="35" t="s">
        <v>57</v>
      </c>
      <c r="E44" s="40" t="s">
        <v>9456</v>
      </c>
    </row>
    <row r="45" spans="1:5" ht="38.25">
      <c r="A45" t="s">
        <v>59</v>
      </c>
      <c r="E45" s="39" t="s">
        <v>8960</v>
      </c>
    </row>
    <row r="46" spans="1:16" ht="12.75">
      <c r="A46" t="s">
        <v>49</v>
      </c>
      <c s="34" t="s">
        <v>100</v>
      </c>
      <c s="34" t="s">
        <v>8961</v>
      </c>
      <c s="35" t="s">
        <v>52</v>
      </c>
      <c s="6" t="s">
        <v>8962</v>
      </c>
      <c s="36" t="s">
        <v>78</v>
      </c>
      <c s="37">
        <v>58.45</v>
      </c>
      <c s="36">
        <v>0</v>
      </c>
      <c s="36">
        <f>ROUND(G46*H46,6)</f>
      </c>
      <c r="L46" s="38">
        <v>0</v>
      </c>
      <c s="32">
        <f>ROUND(ROUND(L46,2)*ROUND(G46,3),2)</f>
      </c>
      <c s="36" t="s">
        <v>74</v>
      </c>
      <c>
        <f>(M46*21)/100</f>
      </c>
      <c t="s">
        <v>27</v>
      </c>
    </row>
    <row r="47" spans="1:5" ht="12.75">
      <c r="A47" s="35" t="s">
        <v>56</v>
      </c>
      <c r="E47" s="39" t="s">
        <v>9457</v>
      </c>
    </row>
    <row r="48" spans="1:5" ht="89.25">
      <c r="A48" s="35" t="s">
        <v>57</v>
      </c>
      <c r="E48" s="40" t="s">
        <v>9458</v>
      </c>
    </row>
    <row r="49" spans="1:5" ht="38.25">
      <c r="A49" t="s">
        <v>59</v>
      </c>
      <c r="E49" s="39" t="s">
        <v>8960</v>
      </c>
    </row>
    <row r="50" spans="1:16" ht="12.75">
      <c r="A50" t="s">
        <v>49</v>
      </c>
      <c s="34" t="s">
        <v>116</v>
      </c>
      <c s="34" t="s">
        <v>8965</v>
      </c>
      <c s="35" t="s">
        <v>52</v>
      </c>
      <c s="6" t="s">
        <v>8966</v>
      </c>
      <c s="36" t="s">
        <v>78</v>
      </c>
      <c s="37">
        <v>479.985</v>
      </c>
      <c s="36">
        <v>0</v>
      </c>
      <c s="36">
        <f>ROUND(G50*H50,6)</f>
      </c>
      <c r="L50" s="38">
        <v>0</v>
      </c>
      <c s="32">
        <f>ROUND(ROUND(L50,2)*ROUND(G50,3),2)</f>
      </c>
      <c s="36" t="s">
        <v>74</v>
      </c>
      <c>
        <f>(M50*21)/100</f>
      </c>
      <c t="s">
        <v>27</v>
      </c>
    </row>
    <row r="51" spans="1:5" ht="38.25">
      <c r="A51" s="35" t="s">
        <v>56</v>
      </c>
      <c r="E51" s="39" t="s">
        <v>9121</v>
      </c>
    </row>
    <row r="52" spans="1:5" ht="63.75">
      <c r="A52" s="35" t="s">
        <v>57</v>
      </c>
      <c r="E52" s="40" t="s">
        <v>9459</v>
      </c>
    </row>
    <row r="53" spans="1:5" ht="369.75">
      <c r="A53" t="s">
        <v>59</v>
      </c>
      <c r="E53" s="39" t="s">
        <v>4498</v>
      </c>
    </row>
    <row r="54" spans="1:16" ht="12.75">
      <c r="A54" t="s">
        <v>49</v>
      </c>
      <c s="34" t="s">
        <v>119</v>
      </c>
      <c s="34" t="s">
        <v>8969</v>
      </c>
      <c s="35" t="s">
        <v>52</v>
      </c>
      <c s="6" t="s">
        <v>8970</v>
      </c>
      <c s="36" t="s">
        <v>78</v>
      </c>
      <c s="37">
        <v>1105.423</v>
      </c>
      <c s="36">
        <v>0</v>
      </c>
      <c s="36">
        <f>ROUND(G54*H54,6)</f>
      </c>
      <c r="L54" s="38">
        <v>0</v>
      </c>
      <c s="32">
        <f>ROUND(ROUND(L54,2)*ROUND(G54,3),2)</f>
      </c>
      <c s="36" t="s">
        <v>74</v>
      </c>
      <c>
        <f>(M54*21)/100</f>
      </c>
      <c t="s">
        <v>27</v>
      </c>
    </row>
    <row r="55" spans="1:5" ht="63.75">
      <c r="A55" s="35" t="s">
        <v>56</v>
      </c>
      <c r="E55" s="39" t="s">
        <v>9460</v>
      </c>
    </row>
    <row r="56" spans="1:5" ht="280.5">
      <c r="A56" s="35" t="s">
        <v>57</v>
      </c>
      <c r="E56" s="40" t="s">
        <v>9461</v>
      </c>
    </row>
    <row r="57" spans="1:5" ht="369.75">
      <c r="A57" t="s">
        <v>59</v>
      </c>
      <c r="E57" s="39" t="s">
        <v>4498</v>
      </c>
    </row>
    <row r="58" spans="1:16" ht="12.75">
      <c r="A58" t="s">
        <v>49</v>
      </c>
      <c s="34" t="s">
        <v>122</v>
      </c>
      <c s="34" t="s">
        <v>8972</v>
      </c>
      <c s="35" t="s">
        <v>52</v>
      </c>
      <c s="6" t="s">
        <v>8973</v>
      </c>
      <c s="36" t="s">
        <v>78</v>
      </c>
      <c s="37">
        <v>1207.341</v>
      </c>
      <c s="36">
        <v>0</v>
      </c>
      <c s="36">
        <f>ROUND(G58*H58,6)</f>
      </c>
      <c r="L58" s="38">
        <v>0</v>
      </c>
      <c s="32">
        <f>ROUND(ROUND(L58,2)*ROUND(G58,3),2)</f>
      </c>
      <c s="36" t="s">
        <v>74</v>
      </c>
      <c>
        <f>(M58*21)/100</f>
      </c>
      <c t="s">
        <v>27</v>
      </c>
    </row>
    <row r="59" spans="1:5" ht="25.5">
      <c r="A59" s="35" t="s">
        <v>56</v>
      </c>
      <c r="E59" s="39" t="s">
        <v>9462</v>
      </c>
    </row>
    <row r="60" spans="1:5" ht="409.5">
      <c r="A60" s="35" t="s">
        <v>57</v>
      </c>
      <c r="E60" s="40" t="s">
        <v>9463</v>
      </c>
    </row>
    <row r="61" spans="1:5" ht="306">
      <c r="A61" t="s">
        <v>59</v>
      </c>
      <c r="E61" s="39" t="s">
        <v>4505</v>
      </c>
    </row>
    <row r="62" spans="1:16" ht="12.75">
      <c r="A62" t="s">
        <v>49</v>
      </c>
      <c s="34" t="s">
        <v>125</v>
      </c>
      <c s="34" t="s">
        <v>8984</v>
      </c>
      <c s="35" t="s">
        <v>52</v>
      </c>
      <c s="6" t="s">
        <v>8985</v>
      </c>
      <c s="36" t="s">
        <v>78</v>
      </c>
      <c s="37">
        <v>10.242</v>
      </c>
      <c s="36">
        <v>0</v>
      </c>
      <c s="36">
        <f>ROUND(G62*H62,6)</f>
      </c>
      <c r="L62" s="38">
        <v>0</v>
      </c>
      <c s="32">
        <f>ROUND(ROUND(L62,2)*ROUND(G62,3),2)</f>
      </c>
      <c s="36" t="s">
        <v>74</v>
      </c>
      <c>
        <f>(M62*21)/100</f>
      </c>
      <c t="s">
        <v>27</v>
      </c>
    </row>
    <row r="63" spans="1:5" ht="38.25">
      <c r="A63" s="35" t="s">
        <v>56</v>
      </c>
      <c r="E63" s="39" t="s">
        <v>8986</v>
      </c>
    </row>
    <row r="64" spans="1:5" ht="25.5">
      <c r="A64" s="35" t="s">
        <v>57</v>
      </c>
      <c r="E64" s="40" t="s">
        <v>9464</v>
      </c>
    </row>
    <row r="65" spans="1:5" ht="267.75">
      <c r="A65" t="s">
        <v>59</v>
      </c>
      <c r="E65" s="39" t="s">
        <v>3836</v>
      </c>
    </row>
    <row r="66" spans="1:16" ht="12.75">
      <c r="A66" t="s">
        <v>49</v>
      </c>
      <c s="34" t="s">
        <v>128</v>
      </c>
      <c s="34" t="s">
        <v>4023</v>
      </c>
      <c s="35" t="s">
        <v>52</v>
      </c>
      <c s="6" t="s">
        <v>4024</v>
      </c>
      <c s="36" t="s">
        <v>78</v>
      </c>
      <c s="37">
        <v>11.34</v>
      </c>
      <c s="36">
        <v>0</v>
      </c>
      <c s="36">
        <f>ROUND(G66*H66,6)</f>
      </c>
      <c r="L66" s="38">
        <v>0</v>
      </c>
      <c s="32">
        <f>ROUND(ROUND(L66,2)*ROUND(G66,3),2)</f>
      </c>
      <c s="36" t="s">
        <v>74</v>
      </c>
      <c>
        <f>(M66*21)/100</f>
      </c>
      <c t="s">
        <v>27</v>
      </c>
    </row>
    <row r="67" spans="1:5" ht="12.75">
      <c r="A67" s="35" t="s">
        <v>56</v>
      </c>
      <c r="E67" s="39" t="s">
        <v>8988</v>
      </c>
    </row>
    <row r="68" spans="1:5" ht="25.5">
      <c r="A68" s="35" t="s">
        <v>57</v>
      </c>
      <c r="E68" s="40" t="s">
        <v>9465</v>
      </c>
    </row>
    <row r="69" spans="1:5" ht="280.5">
      <c r="A69" t="s">
        <v>59</v>
      </c>
      <c r="E69" s="39" t="s">
        <v>8990</v>
      </c>
    </row>
    <row r="70" spans="1:16" ht="12.75">
      <c r="A70" t="s">
        <v>49</v>
      </c>
      <c s="34" t="s">
        <v>131</v>
      </c>
      <c s="34" t="s">
        <v>6243</v>
      </c>
      <c s="35" t="s">
        <v>52</v>
      </c>
      <c s="6" t="s">
        <v>6244</v>
      </c>
      <c s="36" t="s">
        <v>78</v>
      </c>
      <c s="37">
        <v>0.48</v>
      </c>
      <c s="36">
        <v>0</v>
      </c>
      <c s="36">
        <f>ROUND(G70*H70,6)</f>
      </c>
      <c r="L70" s="38">
        <v>0</v>
      </c>
      <c s="32">
        <f>ROUND(ROUND(L70,2)*ROUND(G70,3),2)</f>
      </c>
      <c s="36" t="s">
        <v>74</v>
      </c>
      <c>
        <f>(M70*21)/100</f>
      </c>
      <c t="s">
        <v>27</v>
      </c>
    </row>
    <row r="71" spans="1:5" ht="12.75">
      <c r="A71" s="35" t="s">
        <v>56</v>
      </c>
      <c r="E71" s="39" t="s">
        <v>8991</v>
      </c>
    </row>
    <row r="72" spans="1:5" ht="25.5">
      <c r="A72" s="35" t="s">
        <v>57</v>
      </c>
      <c r="E72" s="40" t="s">
        <v>9466</v>
      </c>
    </row>
    <row r="73" spans="1:5" ht="242.25">
      <c r="A73" t="s">
        <v>59</v>
      </c>
      <c r="E73" s="39" t="s">
        <v>8993</v>
      </c>
    </row>
    <row r="74" spans="1:16" ht="12.75">
      <c r="A74" t="s">
        <v>49</v>
      </c>
      <c s="34" t="s">
        <v>134</v>
      </c>
      <c s="34" t="s">
        <v>8994</v>
      </c>
      <c s="35" t="s">
        <v>52</v>
      </c>
      <c s="6" t="s">
        <v>8995</v>
      </c>
      <c s="36" t="s">
        <v>78</v>
      </c>
      <c s="37">
        <v>53.322</v>
      </c>
      <c s="36">
        <v>0</v>
      </c>
      <c s="36">
        <f>ROUND(G74*H74,6)</f>
      </c>
      <c r="L74" s="38">
        <v>0</v>
      </c>
      <c s="32">
        <f>ROUND(ROUND(L74,2)*ROUND(G74,3),2)</f>
      </c>
      <c s="36" t="s">
        <v>74</v>
      </c>
      <c>
        <f>(M74*21)/100</f>
      </c>
      <c t="s">
        <v>27</v>
      </c>
    </row>
    <row r="75" spans="1:5" ht="12.75">
      <c r="A75" s="35" t="s">
        <v>56</v>
      </c>
      <c r="E75" s="39" t="s">
        <v>8996</v>
      </c>
    </row>
    <row r="76" spans="1:5" ht="114.75">
      <c r="A76" s="35" t="s">
        <v>57</v>
      </c>
      <c r="E76" s="40" t="s">
        <v>9467</v>
      </c>
    </row>
    <row r="77" spans="1:5" ht="204">
      <c r="A77" t="s">
        <v>59</v>
      </c>
      <c r="E77" s="39" t="s">
        <v>8998</v>
      </c>
    </row>
    <row r="78" spans="1:16" ht="12.75">
      <c r="A78" t="s">
        <v>49</v>
      </c>
      <c s="34" t="s">
        <v>137</v>
      </c>
      <c s="34" t="s">
        <v>3414</v>
      </c>
      <c s="35" t="s">
        <v>52</v>
      </c>
      <c s="6" t="s">
        <v>3415</v>
      </c>
      <c s="36" t="s">
        <v>78</v>
      </c>
      <c s="37">
        <v>39.8</v>
      </c>
      <c s="36">
        <v>0</v>
      </c>
      <c s="36">
        <f>ROUND(G78*H78,6)</f>
      </c>
      <c r="L78" s="38">
        <v>0</v>
      </c>
      <c s="32">
        <f>ROUND(ROUND(L78,2)*ROUND(G78,3),2)</f>
      </c>
      <c s="36" t="s">
        <v>74</v>
      </c>
      <c>
        <f>(M78*21)/100</f>
      </c>
      <c t="s">
        <v>27</v>
      </c>
    </row>
    <row r="79" spans="1:5" ht="25.5">
      <c r="A79" s="35" t="s">
        <v>56</v>
      </c>
      <c r="E79" s="39" t="s">
        <v>8999</v>
      </c>
    </row>
    <row r="80" spans="1:5" ht="89.25">
      <c r="A80" s="35" t="s">
        <v>57</v>
      </c>
      <c r="E80" s="40" t="s">
        <v>9468</v>
      </c>
    </row>
    <row r="81" spans="1:5" ht="242.25">
      <c r="A81" t="s">
        <v>59</v>
      </c>
      <c r="E81" s="39" t="s">
        <v>9001</v>
      </c>
    </row>
    <row r="82" spans="1:16" ht="12.75">
      <c r="A82" t="s">
        <v>49</v>
      </c>
      <c s="34" t="s">
        <v>140</v>
      </c>
      <c s="34" t="s">
        <v>3421</v>
      </c>
      <c s="35" t="s">
        <v>52</v>
      </c>
      <c s="6" t="s">
        <v>3422</v>
      </c>
      <c s="36" t="s">
        <v>73</v>
      </c>
      <c s="37">
        <v>3541.4</v>
      </c>
      <c s="36">
        <v>0</v>
      </c>
      <c s="36">
        <f>ROUND(G82*H82,6)</f>
      </c>
      <c r="L82" s="38">
        <v>0</v>
      </c>
      <c s="32">
        <f>ROUND(ROUND(L82,2)*ROUND(G82,3),2)</f>
      </c>
      <c s="36" t="s">
        <v>74</v>
      </c>
      <c>
        <f>(M82*21)/100</f>
      </c>
      <c t="s">
        <v>27</v>
      </c>
    </row>
    <row r="83" spans="1:5" ht="63.75">
      <c r="A83" s="35" t="s">
        <v>56</v>
      </c>
      <c r="E83" s="39" t="s">
        <v>9469</v>
      </c>
    </row>
    <row r="84" spans="1:5" ht="63.75">
      <c r="A84" s="35" t="s">
        <v>57</v>
      </c>
      <c r="E84" s="40" t="s">
        <v>9470</v>
      </c>
    </row>
    <row r="85" spans="1:5" ht="12.75">
      <c r="A85" t="s">
        <v>59</v>
      </c>
      <c r="E85" s="39" t="s">
        <v>3422</v>
      </c>
    </row>
    <row r="86" spans="1:16" ht="12.75">
      <c r="A86" t="s">
        <v>49</v>
      </c>
      <c s="34" t="s">
        <v>143</v>
      </c>
      <c s="34" t="s">
        <v>6254</v>
      </c>
      <c s="35" t="s">
        <v>52</v>
      </c>
      <c s="6" t="s">
        <v>6255</v>
      </c>
      <c s="36" t="s">
        <v>73</v>
      </c>
      <c s="37">
        <v>1416.1</v>
      </c>
      <c s="36">
        <v>0</v>
      </c>
      <c s="36">
        <f>ROUND(G86*H86,6)</f>
      </c>
      <c r="L86" s="38">
        <v>0</v>
      </c>
      <c s="32">
        <f>ROUND(ROUND(L86,2)*ROUND(G86,3),2)</f>
      </c>
      <c s="36" t="s">
        <v>74</v>
      </c>
      <c>
        <f>(M86*21)/100</f>
      </c>
      <c t="s">
        <v>27</v>
      </c>
    </row>
    <row r="87" spans="1:5" ht="38.25">
      <c r="A87" s="35" t="s">
        <v>56</v>
      </c>
      <c r="E87" s="39" t="s">
        <v>9004</v>
      </c>
    </row>
    <row r="88" spans="1:5" ht="204">
      <c r="A88" s="35" t="s">
        <v>57</v>
      </c>
      <c r="E88" s="40" t="s">
        <v>9471</v>
      </c>
    </row>
    <row r="89" spans="1:5" ht="38.25">
      <c r="A89" t="s">
        <v>59</v>
      </c>
      <c r="E89" s="39" t="s">
        <v>3843</v>
      </c>
    </row>
    <row r="90" spans="1:13" ht="12.75">
      <c r="A90" t="s">
        <v>46</v>
      </c>
      <c r="C90" s="31" t="s">
        <v>27</v>
      </c>
      <c r="E90" s="33" t="s">
        <v>3427</v>
      </c>
      <c r="J90" s="32">
        <f>0</f>
      </c>
      <c s="32">
        <f>0</f>
      </c>
      <c s="32">
        <f>0+L91+L95</f>
      </c>
      <c s="32">
        <f>0+M91+M95</f>
      </c>
    </row>
    <row r="91" spans="1:16" ht="12.75">
      <c r="A91" t="s">
        <v>49</v>
      </c>
      <c s="34" t="s">
        <v>146</v>
      </c>
      <c s="34" t="s">
        <v>4725</v>
      </c>
      <c s="35" t="s">
        <v>52</v>
      </c>
      <c s="6" t="s">
        <v>4726</v>
      </c>
      <c s="36" t="s">
        <v>73</v>
      </c>
      <c s="37">
        <v>30</v>
      </c>
      <c s="36">
        <v>0</v>
      </c>
      <c s="36">
        <f>ROUND(G91*H91,6)</f>
      </c>
      <c r="L91" s="38">
        <v>0</v>
      </c>
      <c s="32">
        <f>ROUND(ROUND(L91,2)*ROUND(G91,3),2)</f>
      </c>
      <c s="36" t="s">
        <v>74</v>
      </c>
      <c>
        <f>(M91*21)/100</f>
      </c>
      <c t="s">
        <v>27</v>
      </c>
    </row>
    <row r="92" spans="1:5" ht="12.75">
      <c r="A92" s="35" t="s">
        <v>56</v>
      </c>
      <c r="E92" s="39" t="s">
        <v>9006</v>
      </c>
    </row>
    <row r="93" spans="1:5" ht="25.5">
      <c r="A93" s="35" t="s">
        <v>57</v>
      </c>
      <c r="E93" s="40" t="s">
        <v>9472</v>
      </c>
    </row>
    <row r="94" spans="1:5" ht="12.75">
      <c r="A94" t="s">
        <v>59</v>
      </c>
      <c r="E94" s="39" t="s">
        <v>60</v>
      </c>
    </row>
    <row r="95" spans="1:16" ht="12.75">
      <c r="A95" t="s">
        <v>49</v>
      </c>
      <c s="34" t="s">
        <v>149</v>
      </c>
      <c s="34" t="s">
        <v>5215</v>
      </c>
      <c s="35" t="s">
        <v>52</v>
      </c>
      <c s="6" t="s">
        <v>5216</v>
      </c>
      <c s="36" t="s">
        <v>73</v>
      </c>
      <c s="37">
        <v>30</v>
      </c>
      <c s="36">
        <v>0</v>
      </c>
      <c s="36">
        <f>ROUND(G95*H95,6)</f>
      </c>
      <c r="L95" s="38">
        <v>0</v>
      </c>
      <c s="32">
        <f>ROUND(ROUND(L95,2)*ROUND(G95,3),2)</f>
      </c>
      <c s="36" t="s">
        <v>74</v>
      </c>
      <c>
        <f>(M95*21)/100</f>
      </c>
      <c t="s">
        <v>27</v>
      </c>
    </row>
    <row r="96" spans="1:5" ht="12.75">
      <c r="A96" s="35" t="s">
        <v>56</v>
      </c>
      <c r="E96" s="39" t="s">
        <v>52</v>
      </c>
    </row>
    <row r="97" spans="1:5" ht="38.25">
      <c r="A97" s="35" t="s">
        <v>57</v>
      </c>
      <c r="E97" s="40" t="s">
        <v>9473</v>
      </c>
    </row>
    <row r="98" spans="1:5" ht="102">
      <c r="A98" t="s">
        <v>59</v>
      </c>
      <c r="E98" s="39" t="s">
        <v>9009</v>
      </c>
    </row>
    <row r="99" spans="1:13" ht="12.75">
      <c r="A99" t="s">
        <v>46</v>
      </c>
      <c r="C99" s="31" t="s">
        <v>26</v>
      </c>
      <c r="E99" s="33" t="s">
        <v>3522</v>
      </c>
      <c r="J99" s="32">
        <f>0</f>
      </c>
      <c s="32">
        <f>0</f>
      </c>
      <c s="32">
        <f>0+L100+L104</f>
      </c>
      <c s="32">
        <f>0+M100+M104</f>
      </c>
    </row>
    <row r="100" spans="1:16" ht="12.75">
      <c r="A100" t="s">
        <v>49</v>
      </c>
      <c s="34" t="s">
        <v>152</v>
      </c>
      <c s="34" t="s">
        <v>9474</v>
      </c>
      <c s="35" t="s">
        <v>52</v>
      </c>
      <c s="6" t="s">
        <v>9475</v>
      </c>
      <c s="36" t="s">
        <v>64</v>
      </c>
      <c s="37">
        <v>3</v>
      </c>
      <c s="36">
        <v>0</v>
      </c>
      <c s="36">
        <f>ROUND(G100*H100,6)</f>
      </c>
      <c r="L100" s="38">
        <v>0</v>
      </c>
      <c s="32">
        <f>ROUND(ROUND(L100,2)*ROUND(G100,3),2)</f>
      </c>
      <c s="36" t="s">
        <v>74</v>
      </c>
      <c>
        <f>(M100*21)/100</f>
      </c>
      <c t="s">
        <v>27</v>
      </c>
    </row>
    <row r="101" spans="1:5" ht="25.5">
      <c r="A101" s="35" t="s">
        <v>56</v>
      </c>
      <c r="E101" s="39" t="s">
        <v>9476</v>
      </c>
    </row>
    <row r="102" spans="1:5" ht="25.5">
      <c r="A102" s="35" t="s">
        <v>57</v>
      </c>
      <c r="E102" s="40" t="s">
        <v>9477</v>
      </c>
    </row>
    <row r="103" spans="1:5" ht="38.25">
      <c r="A103" t="s">
        <v>59</v>
      </c>
      <c r="E103" s="39" t="s">
        <v>9478</v>
      </c>
    </row>
    <row r="104" spans="1:16" ht="12.75">
      <c r="A104" t="s">
        <v>49</v>
      </c>
      <c s="34" t="s">
        <v>155</v>
      </c>
      <c s="34" t="s">
        <v>9479</v>
      </c>
      <c s="35" t="s">
        <v>52</v>
      </c>
      <c s="6" t="s">
        <v>9480</v>
      </c>
      <c s="36" t="s">
        <v>64</v>
      </c>
      <c s="37">
        <v>2</v>
      </c>
      <c s="36">
        <v>0</v>
      </c>
      <c s="36">
        <f>ROUND(G104*H104,6)</f>
      </c>
      <c r="L104" s="38">
        <v>0</v>
      </c>
      <c s="32">
        <f>ROUND(ROUND(L104,2)*ROUND(G104,3),2)</f>
      </c>
      <c s="36" t="s">
        <v>74</v>
      </c>
      <c>
        <f>(M104*21)/100</f>
      </c>
      <c t="s">
        <v>27</v>
      </c>
    </row>
    <row r="105" spans="1:5" ht="25.5">
      <c r="A105" s="35" t="s">
        <v>56</v>
      </c>
      <c r="E105" s="39" t="s">
        <v>9481</v>
      </c>
    </row>
    <row r="106" spans="1:5" ht="25.5">
      <c r="A106" s="35" t="s">
        <v>57</v>
      </c>
      <c r="E106" s="40" t="s">
        <v>9482</v>
      </c>
    </row>
    <row r="107" spans="1:5" ht="38.25">
      <c r="A107" t="s">
        <v>59</v>
      </c>
      <c r="E107" s="39" t="s">
        <v>9483</v>
      </c>
    </row>
    <row r="108" spans="1:13" ht="12.75">
      <c r="A108" t="s">
        <v>46</v>
      </c>
      <c r="C108" s="31" t="s">
        <v>84</v>
      </c>
      <c r="E108" s="33" t="s">
        <v>4058</v>
      </c>
      <c r="J108" s="32">
        <f>0</f>
      </c>
      <c s="32">
        <f>0</f>
      </c>
      <c s="32">
        <f>0+L109+L113+L117+L121+L125+L129+L133+L137+L141+L145+L149+L153+L157+L161</f>
      </c>
      <c s="32">
        <f>0+M109+M113+M117+M121+M125+M129+M133+M137+M141+M145+M149+M153+M157+M161</f>
      </c>
    </row>
    <row r="109" spans="1:16" ht="12.75">
      <c r="A109" t="s">
        <v>49</v>
      </c>
      <c s="34" t="s">
        <v>158</v>
      </c>
      <c s="34" t="s">
        <v>6281</v>
      </c>
      <c s="35" t="s">
        <v>52</v>
      </c>
      <c s="6" t="s">
        <v>6282</v>
      </c>
      <c s="36" t="s">
        <v>73</v>
      </c>
      <c s="37">
        <v>3526.2</v>
      </c>
      <c s="36">
        <v>0</v>
      </c>
      <c s="36">
        <f>ROUND(G109*H109,6)</f>
      </c>
      <c r="L109" s="38">
        <v>0</v>
      </c>
      <c s="32">
        <f>ROUND(ROUND(L109,2)*ROUND(G109,3),2)</f>
      </c>
      <c s="36" t="s">
        <v>74</v>
      </c>
      <c>
        <f>(M109*21)/100</f>
      </c>
      <c t="s">
        <v>27</v>
      </c>
    </row>
    <row r="110" spans="1:5" ht="140.25">
      <c r="A110" s="35" t="s">
        <v>56</v>
      </c>
      <c r="E110" s="39" t="s">
        <v>9484</v>
      </c>
    </row>
    <row r="111" spans="1:5" ht="76.5">
      <c r="A111" s="35" t="s">
        <v>57</v>
      </c>
      <c r="E111" s="40" t="s">
        <v>9485</v>
      </c>
    </row>
    <row r="112" spans="1:5" ht="51">
      <c r="A112" t="s">
        <v>59</v>
      </c>
      <c r="E112" s="39" t="s">
        <v>6287</v>
      </c>
    </row>
    <row r="113" spans="1:16" ht="12.75">
      <c r="A113" t="s">
        <v>49</v>
      </c>
      <c s="34" t="s">
        <v>163</v>
      </c>
      <c s="34" t="s">
        <v>9486</v>
      </c>
      <c s="35" t="s">
        <v>52</v>
      </c>
      <c s="6" t="s">
        <v>9487</v>
      </c>
      <c s="36" t="s">
        <v>73</v>
      </c>
      <c s="37">
        <v>1</v>
      </c>
      <c s="36">
        <v>0</v>
      </c>
      <c s="36">
        <f>ROUND(G113*H113,6)</f>
      </c>
      <c r="L113" s="38">
        <v>0</v>
      </c>
      <c s="32">
        <f>ROUND(ROUND(L113,2)*ROUND(G113,3),2)</f>
      </c>
      <c s="36" t="s">
        <v>74</v>
      </c>
      <c>
        <f>(M113*21)/100</f>
      </c>
      <c t="s">
        <v>27</v>
      </c>
    </row>
    <row r="114" spans="1:5" ht="12.75">
      <c r="A114" s="35" t="s">
        <v>56</v>
      </c>
      <c r="E114" s="39" t="s">
        <v>52</v>
      </c>
    </row>
    <row r="115" spans="1:5" ht="51">
      <c r="A115" s="35" t="s">
        <v>57</v>
      </c>
      <c r="E115" s="40" t="s">
        <v>9488</v>
      </c>
    </row>
    <row r="116" spans="1:5" ht="51">
      <c r="A116" t="s">
        <v>59</v>
      </c>
      <c r="E116" s="39" t="s">
        <v>6287</v>
      </c>
    </row>
    <row r="117" spans="1:16" ht="12.75">
      <c r="A117" t="s">
        <v>49</v>
      </c>
      <c s="34" t="s">
        <v>166</v>
      </c>
      <c s="34" t="s">
        <v>6285</v>
      </c>
      <c s="35" t="s">
        <v>52</v>
      </c>
      <c s="6" t="s">
        <v>6286</v>
      </c>
      <c s="36" t="s">
        <v>73</v>
      </c>
      <c s="37">
        <v>6.1</v>
      </c>
      <c s="36">
        <v>0</v>
      </c>
      <c s="36">
        <f>ROUND(G117*H117,6)</f>
      </c>
      <c r="L117" s="38">
        <v>0</v>
      </c>
      <c s="32">
        <f>ROUND(ROUND(L117,2)*ROUND(G117,3),2)</f>
      </c>
      <c s="36" t="s">
        <v>74</v>
      </c>
      <c>
        <f>(M117*21)/100</f>
      </c>
      <c t="s">
        <v>27</v>
      </c>
    </row>
    <row r="118" spans="1:5" ht="12.75">
      <c r="A118" s="35" t="s">
        <v>56</v>
      </c>
      <c r="E118" s="39" t="s">
        <v>6335</v>
      </c>
    </row>
    <row r="119" spans="1:5" ht="38.25">
      <c r="A119" s="35" t="s">
        <v>57</v>
      </c>
      <c r="E119" s="40" t="s">
        <v>9489</v>
      </c>
    </row>
    <row r="120" spans="1:5" ht="51">
      <c r="A120" t="s">
        <v>59</v>
      </c>
      <c r="E120" s="39" t="s">
        <v>9015</v>
      </c>
    </row>
    <row r="121" spans="1:16" ht="12.75">
      <c r="A121" t="s">
        <v>49</v>
      </c>
      <c s="34" t="s">
        <v>169</v>
      </c>
      <c s="34" t="s">
        <v>4074</v>
      </c>
      <c s="35" t="s">
        <v>52</v>
      </c>
      <c s="6" t="s">
        <v>4075</v>
      </c>
      <c s="36" t="s">
        <v>73</v>
      </c>
      <c s="37">
        <v>35.438</v>
      </c>
      <c s="36">
        <v>0</v>
      </c>
      <c s="36">
        <f>ROUND(G121*H121,6)</f>
      </c>
      <c r="L121" s="38">
        <v>0</v>
      </c>
      <c s="32">
        <f>ROUND(ROUND(L121,2)*ROUND(G121,3),2)</f>
      </c>
      <c s="36" t="s">
        <v>74</v>
      </c>
      <c>
        <f>(M121*21)/100</f>
      </c>
      <c t="s">
        <v>27</v>
      </c>
    </row>
    <row r="122" spans="1:5" ht="38.25">
      <c r="A122" s="35" t="s">
        <v>56</v>
      </c>
      <c r="E122" s="39" t="s">
        <v>9490</v>
      </c>
    </row>
    <row r="123" spans="1:5" ht="12.75">
      <c r="A123" s="35" t="s">
        <v>57</v>
      </c>
      <c r="E123" s="40" t="s">
        <v>9491</v>
      </c>
    </row>
    <row r="124" spans="1:5" ht="51">
      <c r="A124" t="s">
        <v>59</v>
      </c>
      <c r="E124" s="39" t="s">
        <v>9015</v>
      </c>
    </row>
    <row r="125" spans="1:16" ht="12.75">
      <c r="A125" t="s">
        <v>49</v>
      </c>
      <c s="34" t="s">
        <v>172</v>
      </c>
      <c s="34" t="s">
        <v>9016</v>
      </c>
      <c s="35" t="s">
        <v>52</v>
      </c>
      <c s="6" t="s">
        <v>9017</v>
      </c>
      <c s="36" t="s">
        <v>73</v>
      </c>
      <c s="37">
        <v>6.5</v>
      </c>
      <c s="36">
        <v>0</v>
      </c>
      <c s="36">
        <f>ROUND(G125*H125,6)</f>
      </c>
      <c r="L125" s="38">
        <v>0</v>
      </c>
      <c s="32">
        <f>ROUND(ROUND(L125,2)*ROUND(G125,3),2)</f>
      </c>
      <c s="36" t="s">
        <v>74</v>
      </c>
      <c>
        <f>(M125*21)/100</f>
      </c>
      <c t="s">
        <v>27</v>
      </c>
    </row>
    <row r="126" spans="1:5" ht="25.5">
      <c r="A126" s="35" t="s">
        <v>56</v>
      </c>
      <c r="E126" s="39" t="s">
        <v>9492</v>
      </c>
    </row>
    <row r="127" spans="1:5" ht="12.75">
      <c r="A127" s="35" t="s">
        <v>57</v>
      </c>
      <c r="E127" s="40" t="s">
        <v>9493</v>
      </c>
    </row>
    <row r="128" spans="1:5" ht="102">
      <c r="A128" t="s">
        <v>59</v>
      </c>
      <c r="E128" s="39" t="s">
        <v>9020</v>
      </c>
    </row>
    <row r="129" spans="1:16" ht="12.75">
      <c r="A129" t="s">
        <v>49</v>
      </c>
      <c s="34" t="s">
        <v>175</v>
      </c>
      <c s="34" t="s">
        <v>9494</v>
      </c>
      <c s="35" t="s">
        <v>52</v>
      </c>
      <c s="6" t="s">
        <v>9495</v>
      </c>
      <c s="36" t="s">
        <v>73</v>
      </c>
      <c s="37">
        <v>32.3</v>
      </c>
      <c s="36">
        <v>0</v>
      </c>
      <c s="36">
        <f>ROUND(G129*H129,6)</f>
      </c>
      <c r="L129" s="38">
        <v>0</v>
      </c>
      <c s="32">
        <f>ROUND(ROUND(L129,2)*ROUND(G129,3),2)</f>
      </c>
      <c s="36" t="s">
        <v>74</v>
      </c>
      <c>
        <f>(M129*21)/100</f>
      </c>
      <c t="s">
        <v>27</v>
      </c>
    </row>
    <row r="130" spans="1:5" ht="12.75">
      <c r="A130" s="35" t="s">
        <v>56</v>
      </c>
      <c r="E130" s="39" t="s">
        <v>9496</v>
      </c>
    </row>
    <row r="131" spans="1:5" ht="63.75">
      <c r="A131" s="35" t="s">
        <v>57</v>
      </c>
      <c r="E131" s="40" t="s">
        <v>9497</v>
      </c>
    </row>
    <row r="132" spans="1:5" ht="140.25">
      <c r="A132" t="s">
        <v>59</v>
      </c>
      <c r="E132" s="39" t="s">
        <v>9498</v>
      </c>
    </row>
    <row r="133" spans="1:16" ht="12.75">
      <c r="A133" t="s">
        <v>49</v>
      </c>
      <c s="34" t="s">
        <v>178</v>
      </c>
      <c s="34" t="s">
        <v>9499</v>
      </c>
      <c s="35" t="s">
        <v>55</v>
      </c>
      <c s="6" t="s">
        <v>9500</v>
      </c>
      <c s="36" t="s">
        <v>73</v>
      </c>
      <c s="37">
        <v>32.3</v>
      </c>
      <c s="36">
        <v>0</v>
      </c>
      <c s="36">
        <f>ROUND(G133*H133,6)</f>
      </c>
      <c r="L133" s="38">
        <v>0</v>
      </c>
      <c s="32">
        <f>ROUND(ROUND(L133,2)*ROUND(G133,3),2)</f>
      </c>
      <c s="36" t="s">
        <v>74</v>
      </c>
      <c>
        <f>(M133*21)/100</f>
      </c>
      <c t="s">
        <v>27</v>
      </c>
    </row>
    <row r="134" spans="1:5" ht="12.75">
      <c r="A134" s="35" t="s">
        <v>56</v>
      </c>
      <c r="E134" s="39" t="s">
        <v>9501</v>
      </c>
    </row>
    <row r="135" spans="1:5" ht="63.75">
      <c r="A135" s="35" t="s">
        <v>57</v>
      </c>
      <c r="E135" s="40" t="s">
        <v>9502</v>
      </c>
    </row>
    <row r="136" spans="1:5" ht="140.25">
      <c r="A136" t="s">
        <v>59</v>
      </c>
      <c r="E136" s="39" t="s">
        <v>9498</v>
      </c>
    </row>
    <row r="137" spans="1:16" ht="12.75">
      <c r="A137" t="s">
        <v>49</v>
      </c>
      <c s="34" t="s">
        <v>181</v>
      </c>
      <c s="34" t="s">
        <v>9503</v>
      </c>
      <c s="35" t="s">
        <v>52</v>
      </c>
      <c s="6" t="s">
        <v>9504</v>
      </c>
      <c s="36" t="s">
        <v>73</v>
      </c>
      <c s="37">
        <v>6327</v>
      </c>
      <c s="36">
        <v>0</v>
      </c>
      <c s="36">
        <f>ROUND(G137*H137,6)</f>
      </c>
      <c r="L137" s="38">
        <v>0</v>
      </c>
      <c s="32">
        <f>ROUND(ROUND(L137,2)*ROUND(G137,3),2)</f>
      </c>
      <c s="36" t="s">
        <v>74</v>
      </c>
      <c>
        <f>(M137*21)/100</f>
      </c>
      <c t="s">
        <v>27</v>
      </c>
    </row>
    <row r="138" spans="1:5" ht="114.75">
      <c r="A138" s="35" t="s">
        <v>56</v>
      </c>
      <c r="E138" s="39" t="s">
        <v>9505</v>
      </c>
    </row>
    <row r="139" spans="1:5" ht="76.5">
      <c r="A139" s="35" t="s">
        <v>57</v>
      </c>
      <c r="E139" s="40" t="s">
        <v>9506</v>
      </c>
    </row>
    <row r="140" spans="1:5" ht="76.5">
      <c r="A140" t="s">
        <v>59</v>
      </c>
      <c r="E140" s="39" t="s">
        <v>9507</v>
      </c>
    </row>
    <row r="141" spans="1:16" ht="12.75">
      <c r="A141" t="s">
        <v>49</v>
      </c>
      <c s="34" t="s">
        <v>184</v>
      </c>
      <c s="34" t="s">
        <v>9508</v>
      </c>
      <c s="35" t="s">
        <v>52</v>
      </c>
      <c s="6" t="s">
        <v>9509</v>
      </c>
      <c s="36" t="s">
        <v>73</v>
      </c>
      <c s="37">
        <v>6327</v>
      </c>
      <c s="36">
        <v>0</v>
      </c>
      <c s="36">
        <f>ROUND(G141*H141,6)</f>
      </c>
      <c r="L141" s="38">
        <v>0</v>
      </c>
      <c s="32">
        <f>ROUND(ROUND(L141,2)*ROUND(G141,3),2)</f>
      </c>
      <c s="36" t="s">
        <v>74</v>
      </c>
      <c>
        <f>(M141*21)/100</f>
      </c>
      <c t="s">
        <v>27</v>
      </c>
    </row>
    <row r="142" spans="1:5" ht="114.75">
      <c r="A142" s="35" t="s">
        <v>56</v>
      </c>
      <c r="E142" s="39" t="s">
        <v>9505</v>
      </c>
    </row>
    <row r="143" spans="1:5" ht="76.5">
      <c r="A143" s="35" t="s">
        <v>57</v>
      </c>
      <c r="E143" s="40" t="s">
        <v>9506</v>
      </c>
    </row>
    <row r="144" spans="1:5" ht="76.5">
      <c r="A144" t="s">
        <v>59</v>
      </c>
      <c r="E144" s="39" t="s">
        <v>9507</v>
      </c>
    </row>
    <row r="145" spans="1:16" ht="12.75">
      <c r="A145" t="s">
        <v>49</v>
      </c>
      <c s="34" t="s">
        <v>187</v>
      </c>
      <c s="34" t="s">
        <v>9510</v>
      </c>
      <c s="35" t="s">
        <v>52</v>
      </c>
      <c s="6" t="s">
        <v>9511</v>
      </c>
      <c s="36" t="s">
        <v>73</v>
      </c>
      <c s="37">
        <v>1750</v>
      </c>
      <c s="36">
        <v>0</v>
      </c>
      <c s="36">
        <f>ROUND(G145*H145,6)</f>
      </c>
      <c r="L145" s="38">
        <v>0</v>
      </c>
      <c s="32">
        <f>ROUND(ROUND(L145,2)*ROUND(G145,3),2)</f>
      </c>
      <c s="36" t="s">
        <v>74</v>
      </c>
      <c>
        <f>(M145*21)/100</f>
      </c>
      <c t="s">
        <v>27</v>
      </c>
    </row>
    <row r="146" spans="1:5" ht="63.75">
      <c r="A146" s="35" t="s">
        <v>56</v>
      </c>
      <c r="E146" s="39" t="s">
        <v>9512</v>
      </c>
    </row>
    <row r="147" spans="1:5" ht="12.75">
      <c r="A147" s="35" t="s">
        <v>57</v>
      </c>
      <c r="E147" s="40" t="s">
        <v>9513</v>
      </c>
    </row>
    <row r="148" spans="1:5" ht="153">
      <c r="A148" t="s">
        <v>59</v>
      </c>
      <c r="E148" s="39" t="s">
        <v>6293</v>
      </c>
    </row>
    <row r="149" spans="1:16" ht="12.75">
      <c r="A149" t="s">
        <v>49</v>
      </c>
      <c s="34" t="s">
        <v>190</v>
      </c>
      <c s="34" t="s">
        <v>5503</v>
      </c>
      <c s="35" t="s">
        <v>52</v>
      </c>
      <c s="6" t="s">
        <v>5504</v>
      </c>
      <c s="36" t="s">
        <v>73</v>
      </c>
      <c s="37">
        <v>1750</v>
      </c>
      <c s="36">
        <v>0</v>
      </c>
      <c s="36">
        <f>ROUND(G149*H149,6)</f>
      </c>
      <c r="L149" s="38">
        <v>0</v>
      </c>
      <c s="32">
        <f>ROUND(ROUND(L149,2)*ROUND(G149,3),2)</f>
      </c>
      <c s="36" t="s">
        <v>74</v>
      </c>
      <c>
        <f>(M149*21)/100</f>
      </c>
      <c t="s">
        <v>27</v>
      </c>
    </row>
    <row r="150" spans="1:5" ht="51">
      <c r="A150" s="35" t="s">
        <v>56</v>
      </c>
      <c r="E150" s="39" t="s">
        <v>9514</v>
      </c>
    </row>
    <row r="151" spans="1:5" ht="12.75">
      <c r="A151" s="35" t="s">
        <v>57</v>
      </c>
      <c r="E151" s="40" t="s">
        <v>9513</v>
      </c>
    </row>
    <row r="152" spans="1:5" ht="153">
      <c r="A152" t="s">
        <v>59</v>
      </c>
      <c r="E152" s="39" t="s">
        <v>4771</v>
      </c>
    </row>
    <row r="153" spans="1:16" ht="12.75">
      <c r="A153" t="s">
        <v>49</v>
      </c>
      <c s="34" t="s">
        <v>195</v>
      </c>
      <c s="34" t="s">
        <v>9515</v>
      </c>
      <c s="35" t="s">
        <v>52</v>
      </c>
      <c s="6" t="s">
        <v>9516</v>
      </c>
      <c s="36" t="s">
        <v>73</v>
      </c>
      <c s="37">
        <v>1</v>
      </c>
      <c s="36">
        <v>0</v>
      </c>
      <c s="36">
        <f>ROUND(G153*H153,6)</f>
      </c>
      <c r="L153" s="38">
        <v>0</v>
      </c>
      <c s="32">
        <f>ROUND(ROUND(L153,2)*ROUND(G153,3),2)</f>
      </c>
      <c s="36" t="s">
        <v>74</v>
      </c>
      <c>
        <f>(M153*21)/100</f>
      </c>
      <c t="s">
        <v>27</v>
      </c>
    </row>
    <row r="154" spans="1:5" ht="25.5">
      <c r="A154" s="35" t="s">
        <v>56</v>
      </c>
      <c r="E154" s="39" t="s">
        <v>9517</v>
      </c>
    </row>
    <row r="155" spans="1:5" ht="25.5">
      <c r="A155" s="35" t="s">
        <v>57</v>
      </c>
      <c r="E155" s="40" t="s">
        <v>9518</v>
      </c>
    </row>
    <row r="156" spans="1:5" ht="89.25">
      <c r="A156" t="s">
        <v>59</v>
      </c>
      <c r="E156" s="39" t="s">
        <v>9519</v>
      </c>
    </row>
    <row r="157" spans="1:16" ht="12.75">
      <c r="A157" t="s">
        <v>49</v>
      </c>
      <c s="34" t="s">
        <v>199</v>
      </c>
      <c s="34" t="s">
        <v>8687</v>
      </c>
      <c s="35" t="s">
        <v>52</v>
      </c>
      <c s="6" t="s">
        <v>8688</v>
      </c>
      <c s="36" t="s">
        <v>73</v>
      </c>
      <c s="37">
        <v>30</v>
      </c>
      <c s="36">
        <v>0</v>
      </c>
      <c s="36">
        <f>ROUND(G157*H157,6)</f>
      </c>
      <c r="L157" s="38">
        <v>0</v>
      </c>
      <c s="32">
        <f>ROUND(ROUND(L157,2)*ROUND(G157,3),2)</f>
      </c>
      <c s="36" t="s">
        <v>74</v>
      </c>
      <c>
        <f>(M157*21)/100</f>
      </c>
      <c t="s">
        <v>27</v>
      </c>
    </row>
    <row r="158" spans="1:5" ht="12.75">
      <c r="A158" s="35" t="s">
        <v>56</v>
      </c>
      <c r="E158" s="39" t="s">
        <v>9520</v>
      </c>
    </row>
    <row r="159" spans="1:5" ht="25.5">
      <c r="A159" s="35" t="s">
        <v>57</v>
      </c>
      <c r="E159" s="40" t="s">
        <v>9521</v>
      </c>
    </row>
    <row r="160" spans="1:5" ht="89.25">
      <c r="A160" t="s">
        <v>59</v>
      </c>
      <c r="E160" s="39" t="s">
        <v>9519</v>
      </c>
    </row>
    <row r="161" spans="1:16" ht="12.75">
      <c r="A161" t="s">
        <v>49</v>
      </c>
      <c s="34" t="s">
        <v>202</v>
      </c>
      <c s="34" t="s">
        <v>9024</v>
      </c>
      <c s="35" t="s">
        <v>52</v>
      </c>
      <c s="6" t="s">
        <v>9025</v>
      </c>
      <c s="36" t="s">
        <v>99</v>
      </c>
      <c s="37">
        <v>129.2</v>
      </c>
      <c s="36">
        <v>0</v>
      </c>
      <c s="36">
        <f>ROUND(G161*H161,6)</f>
      </c>
      <c r="L161" s="38">
        <v>0</v>
      </c>
      <c s="32">
        <f>ROUND(ROUND(L161,2)*ROUND(G161,3),2)</f>
      </c>
      <c s="36" t="s">
        <v>74</v>
      </c>
      <c>
        <f>(M161*21)/100</f>
      </c>
      <c t="s">
        <v>27</v>
      </c>
    </row>
    <row r="162" spans="1:5" ht="25.5">
      <c r="A162" s="35" t="s">
        <v>56</v>
      </c>
      <c r="E162" s="39" t="s">
        <v>9522</v>
      </c>
    </row>
    <row r="163" spans="1:5" ht="178.5">
      <c r="A163" s="35" t="s">
        <v>57</v>
      </c>
      <c r="E163" s="40" t="s">
        <v>9523</v>
      </c>
    </row>
    <row r="164" spans="1:5" ht="38.25">
      <c r="A164" t="s">
        <v>59</v>
      </c>
      <c r="E164" s="39" t="s">
        <v>9028</v>
      </c>
    </row>
    <row r="165" spans="1:13" ht="12.75">
      <c r="A165" t="s">
        <v>46</v>
      </c>
      <c r="C165" s="31" t="s">
        <v>90</v>
      </c>
      <c r="E165" s="33" t="s">
        <v>3452</v>
      </c>
      <c r="J165" s="32">
        <f>0</f>
      </c>
      <c s="32">
        <f>0</f>
      </c>
      <c s="32">
        <f>0+L166</f>
      </c>
      <c s="32">
        <f>0+M166</f>
      </c>
    </row>
    <row r="166" spans="1:16" ht="12.75">
      <c r="A166" t="s">
        <v>49</v>
      </c>
      <c s="34" t="s">
        <v>205</v>
      </c>
      <c s="34" t="s">
        <v>4925</v>
      </c>
      <c s="35" t="s">
        <v>52</v>
      </c>
      <c s="6" t="s">
        <v>4926</v>
      </c>
      <c s="36" t="s">
        <v>73</v>
      </c>
      <c s="37">
        <v>18</v>
      </c>
      <c s="36">
        <v>0</v>
      </c>
      <c s="36">
        <f>ROUND(G166*H166,6)</f>
      </c>
      <c r="L166" s="38">
        <v>0</v>
      </c>
      <c s="32">
        <f>ROUND(ROUND(L166,2)*ROUND(G166,3),2)</f>
      </c>
      <c s="36" t="s">
        <v>74</v>
      </c>
      <c>
        <f>(M166*21)/100</f>
      </c>
      <c t="s">
        <v>27</v>
      </c>
    </row>
    <row r="167" spans="1:5" ht="12.75">
      <c r="A167" s="35" t="s">
        <v>56</v>
      </c>
      <c r="E167" s="39" t="s">
        <v>9524</v>
      </c>
    </row>
    <row r="168" spans="1:5" ht="25.5">
      <c r="A168" s="35" t="s">
        <v>57</v>
      </c>
      <c r="E168" s="40" t="s">
        <v>9525</v>
      </c>
    </row>
    <row r="169" spans="1:5" ht="89.25">
      <c r="A169" t="s">
        <v>59</v>
      </c>
      <c r="E169" s="39" t="s">
        <v>9526</v>
      </c>
    </row>
    <row r="170" spans="1:13" ht="12.75">
      <c r="A170" t="s">
        <v>46</v>
      </c>
      <c r="C170" s="31" t="s">
        <v>96</v>
      </c>
      <c r="E170" s="33" t="s">
        <v>4089</v>
      </c>
      <c r="J170" s="32">
        <f>0</f>
      </c>
      <c s="32">
        <f>0</f>
      </c>
      <c s="32">
        <f>0+L171+L175+L179+L183+L187+L191+L195+L199+L203+L207</f>
      </c>
      <c s="32">
        <f>0+M171+M175+M179+M183+M187+M191+M195+M199+M203+M207</f>
      </c>
    </row>
    <row r="171" spans="1:16" ht="12.75">
      <c r="A171" t="s">
        <v>49</v>
      </c>
      <c s="34" t="s">
        <v>208</v>
      </c>
      <c s="34" t="s">
        <v>9527</v>
      </c>
      <c s="35" t="s">
        <v>52</v>
      </c>
      <c s="6" t="s">
        <v>9528</v>
      </c>
      <c s="36" t="s">
        <v>99</v>
      </c>
      <c s="37">
        <v>124</v>
      </c>
      <c s="36">
        <v>0</v>
      </c>
      <c s="36">
        <f>ROUND(G171*H171,6)</f>
      </c>
      <c r="L171" s="38">
        <v>0</v>
      </c>
      <c s="32">
        <f>ROUND(ROUND(L171,2)*ROUND(G171,3),2)</f>
      </c>
      <c s="36" t="s">
        <v>74</v>
      </c>
      <c>
        <f>(M171*21)/100</f>
      </c>
      <c t="s">
        <v>27</v>
      </c>
    </row>
    <row r="172" spans="1:5" ht="12.75">
      <c r="A172" s="35" t="s">
        <v>56</v>
      </c>
      <c r="E172" s="39" t="s">
        <v>52</v>
      </c>
    </row>
    <row r="173" spans="1:5" ht="114.75">
      <c r="A173" s="35" t="s">
        <v>57</v>
      </c>
      <c r="E173" s="40" t="s">
        <v>9529</v>
      </c>
    </row>
    <row r="174" spans="1:5" ht="38.25">
      <c r="A174" t="s">
        <v>59</v>
      </c>
      <c r="E174" s="39" t="s">
        <v>9530</v>
      </c>
    </row>
    <row r="175" spans="1:16" ht="25.5">
      <c r="A175" t="s">
        <v>49</v>
      </c>
      <c s="34" t="s">
        <v>211</v>
      </c>
      <c s="34" t="s">
        <v>9531</v>
      </c>
      <c s="35" t="s">
        <v>52</v>
      </c>
      <c s="6" t="s">
        <v>9532</v>
      </c>
      <c s="36" t="s">
        <v>107</v>
      </c>
      <c s="37">
        <v>1</v>
      </c>
      <c s="36">
        <v>0</v>
      </c>
      <c s="36">
        <f>ROUND(G175*H175,6)</f>
      </c>
      <c r="L175" s="38">
        <v>0</v>
      </c>
      <c s="32">
        <f>ROUND(ROUND(L175,2)*ROUND(G175,3),2)</f>
      </c>
      <c s="36" t="s">
        <v>74</v>
      </c>
      <c>
        <f>(M175*21)/100</f>
      </c>
      <c t="s">
        <v>27</v>
      </c>
    </row>
    <row r="176" spans="1:5" ht="12.75">
      <c r="A176" s="35" t="s">
        <v>56</v>
      </c>
      <c r="E176" s="39" t="s">
        <v>9533</v>
      </c>
    </row>
    <row r="177" spans="1:5" ht="25.5">
      <c r="A177" s="35" t="s">
        <v>57</v>
      </c>
      <c r="E177" s="40" t="s">
        <v>9518</v>
      </c>
    </row>
    <row r="178" spans="1:5" ht="25.5">
      <c r="A178" t="s">
        <v>59</v>
      </c>
      <c r="E178" s="39" t="s">
        <v>9534</v>
      </c>
    </row>
    <row r="179" spans="1:16" ht="12.75">
      <c r="A179" t="s">
        <v>49</v>
      </c>
      <c s="34" t="s">
        <v>214</v>
      </c>
      <c s="34" t="s">
        <v>3934</v>
      </c>
      <c s="35" t="s">
        <v>52</v>
      </c>
      <c s="6" t="s">
        <v>3935</v>
      </c>
      <c s="36" t="s">
        <v>99</v>
      </c>
      <c s="37">
        <v>8</v>
      </c>
      <c s="36">
        <v>0</v>
      </c>
      <c s="36">
        <f>ROUND(G179*H179,6)</f>
      </c>
      <c r="L179" s="38">
        <v>0</v>
      </c>
      <c s="32">
        <f>ROUND(ROUND(L179,2)*ROUND(G179,3),2)</f>
      </c>
      <c s="36" t="s">
        <v>74</v>
      </c>
      <c>
        <f>(M179*21)/100</f>
      </c>
      <c t="s">
        <v>27</v>
      </c>
    </row>
    <row r="180" spans="1:5" ht="12.75">
      <c r="A180" s="35" t="s">
        <v>56</v>
      </c>
      <c r="E180" s="39" t="s">
        <v>52</v>
      </c>
    </row>
    <row r="181" spans="1:5" ht="25.5">
      <c r="A181" s="35" t="s">
        <v>57</v>
      </c>
      <c r="E181" s="40" t="s">
        <v>9535</v>
      </c>
    </row>
    <row r="182" spans="1:5" ht="51">
      <c r="A182" t="s">
        <v>59</v>
      </c>
      <c r="E182" s="39" t="s">
        <v>3937</v>
      </c>
    </row>
    <row r="183" spans="1:16" ht="12.75">
      <c r="A183" t="s">
        <v>49</v>
      </c>
      <c s="34" t="s">
        <v>217</v>
      </c>
      <c s="34" t="s">
        <v>6294</v>
      </c>
      <c s="35" t="s">
        <v>52</v>
      </c>
      <c s="6" t="s">
        <v>6295</v>
      </c>
      <c s="36" t="s">
        <v>99</v>
      </c>
      <c s="37">
        <v>16</v>
      </c>
      <c s="36">
        <v>0</v>
      </c>
      <c s="36">
        <f>ROUND(G183*H183,6)</f>
      </c>
      <c r="L183" s="38">
        <v>0</v>
      </c>
      <c s="32">
        <f>ROUND(ROUND(L183,2)*ROUND(G183,3),2)</f>
      </c>
      <c s="36" t="s">
        <v>74</v>
      </c>
      <c>
        <f>(M183*21)/100</f>
      </c>
      <c t="s">
        <v>27</v>
      </c>
    </row>
    <row r="184" spans="1:5" ht="12.75">
      <c r="A184" s="35" t="s">
        <v>56</v>
      </c>
      <c r="E184" s="39" t="s">
        <v>52</v>
      </c>
    </row>
    <row r="185" spans="1:5" ht="25.5">
      <c r="A185" s="35" t="s">
        <v>57</v>
      </c>
      <c r="E185" s="40" t="s">
        <v>9536</v>
      </c>
    </row>
    <row r="186" spans="1:5" ht="51">
      <c r="A186" t="s">
        <v>59</v>
      </c>
      <c r="E186" s="39" t="s">
        <v>9537</v>
      </c>
    </row>
    <row r="187" spans="1:16" ht="12.75">
      <c r="A187" t="s">
        <v>49</v>
      </c>
      <c s="34" t="s">
        <v>220</v>
      </c>
      <c s="34" t="s">
        <v>6348</v>
      </c>
      <c s="35" t="s">
        <v>52</v>
      </c>
      <c s="6" t="s">
        <v>6349</v>
      </c>
      <c s="36" t="s">
        <v>99</v>
      </c>
      <c s="37">
        <v>8</v>
      </c>
      <c s="36">
        <v>0</v>
      </c>
      <c s="36">
        <f>ROUND(G187*H187,6)</f>
      </c>
      <c r="L187" s="38">
        <v>0</v>
      </c>
      <c s="32">
        <f>ROUND(ROUND(L187,2)*ROUND(G187,3),2)</f>
      </c>
      <c s="36" t="s">
        <v>74</v>
      </c>
      <c>
        <f>(M187*21)/100</f>
      </c>
      <c t="s">
        <v>27</v>
      </c>
    </row>
    <row r="188" spans="1:5" ht="12.75">
      <c r="A188" s="35" t="s">
        <v>56</v>
      </c>
      <c r="E188" s="39" t="s">
        <v>9538</v>
      </c>
    </row>
    <row r="189" spans="1:5" ht="25.5">
      <c r="A189" s="35" t="s">
        <v>57</v>
      </c>
      <c r="E189" s="40" t="s">
        <v>9539</v>
      </c>
    </row>
    <row r="190" spans="1:5" ht="51">
      <c r="A190" t="s">
        <v>59</v>
      </c>
      <c r="E190" s="39" t="s">
        <v>9540</v>
      </c>
    </row>
    <row r="191" spans="1:16" ht="12.75">
      <c r="A191" t="s">
        <v>49</v>
      </c>
      <c s="34" t="s">
        <v>223</v>
      </c>
      <c s="34" t="s">
        <v>9541</v>
      </c>
      <c s="35" t="s">
        <v>52</v>
      </c>
      <c s="6" t="s">
        <v>9542</v>
      </c>
      <c s="36" t="s">
        <v>99</v>
      </c>
      <c s="37">
        <v>16</v>
      </c>
      <c s="36">
        <v>0</v>
      </c>
      <c s="36">
        <f>ROUND(G191*H191,6)</f>
      </c>
      <c r="L191" s="38">
        <v>0</v>
      </c>
      <c s="32">
        <f>ROUND(ROUND(L191,2)*ROUND(G191,3),2)</f>
      </c>
      <c s="36" t="s">
        <v>74</v>
      </c>
      <c>
        <f>(M191*21)/100</f>
      </c>
      <c t="s">
        <v>27</v>
      </c>
    </row>
    <row r="192" spans="1:5" ht="12.75">
      <c r="A192" s="35" t="s">
        <v>56</v>
      </c>
      <c r="E192" s="39" t="s">
        <v>52</v>
      </c>
    </row>
    <row r="193" spans="1:5" ht="63.75">
      <c r="A193" s="35" t="s">
        <v>57</v>
      </c>
      <c r="E193" s="40" t="s">
        <v>9543</v>
      </c>
    </row>
    <row r="194" spans="1:5" ht="51">
      <c r="A194" t="s">
        <v>59</v>
      </c>
      <c r="E194" s="39" t="s">
        <v>9540</v>
      </c>
    </row>
    <row r="195" spans="1:16" ht="12.75">
      <c r="A195" t="s">
        <v>49</v>
      </c>
      <c s="34" t="s">
        <v>226</v>
      </c>
      <c s="34" t="s">
        <v>9544</v>
      </c>
      <c s="35" t="s">
        <v>52</v>
      </c>
      <c s="6" t="s">
        <v>9545</v>
      </c>
      <c s="36" t="s">
        <v>99</v>
      </c>
      <c s="37">
        <v>11.2</v>
      </c>
      <c s="36">
        <v>0</v>
      </c>
      <c s="36">
        <f>ROUND(G195*H195,6)</f>
      </c>
      <c r="L195" s="38">
        <v>0</v>
      </c>
      <c s="32">
        <f>ROUND(ROUND(L195,2)*ROUND(G195,3),2)</f>
      </c>
      <c s="36" t="s">
        <v>74</v>
      </c>
      <c>
        <f>(M195*21)/100</f>
      </c>
      <c t="s">
        <v>27</v>
      </c>
    </row>
    <row r="196" spans="1:5" ht="25.5">
      <c r="A196" s="35" t="s">
        <v>56</v>
      </c>
      <c r="E196" s="39" t="s">
        <v>9546</v>
      </c>
    </row>
    <row r="197" spans="1:5" ht="25.5">
      <c r="A197" s="35" t="s">
        <v>57</v>
      </c>
      <c r="E197" s="40" t="s">
        <v>9547</v>
      </c>
    </row>
    <row r="198" spans="1:5" ht="89.25">
      <c r="A198" t="s">
        <v>59</v>
      </c>
      <c r="E198" s="39" t="s">
        <v>9096</v>
      </c>
    </row>
    <row r="199" spans="1:16" ht="12.75">
      <c r="A199" t="s">
        <v>49</v>
      </c>
      <c s="34" t="s">
        <v>229</v>
      </c>
      <c s="34" t="s">
        <v>9548</v>
      </c>
      <c s="35" t="s">
        <v>52</v>
      </c>
      <c s="6" t="s">
        <v>9549</v>
      </c>
      <c s="36" t="s">
        <v>73</v>
      </c>
      <c s="37">
        <v>1597.2</v>
      </c>
      <c s="36">
        <v>0</v>
      </c>
      <c s="36">
        <f>ROUND(G199*H199,6)</f>
      </c>
      <c r="L199" s="38">
        <v>0</v>
      </c>
      <c s="32">
        <f>ROUND(ROUND(L199,2)*ROUND(G199,3),2)</f>
      </c>
      <c s="36" t="s">
        <v>74</v>
      </c>
      <c>
        <f>(M199*21)/100</f>
      </c>
      <c t="s">
        <v>27</v>
      </c>
    </row>
    <row r="200" spans="1:5" ht="12.75">
      <c r="A200" s="35" t="s">
        <v>56</v>
      </c>
      <c r="E200" s="39" t="s">
        <v>52</v>
      </c>
    </row>
    <row r="201" spans="1:5" ht="89.25">
      <c r="A201" s="35" t="s">
        <v>57</v>
      </c>
      <c r="E201" s="40" t="s">
        <v>9550</v>
      </c>
    </row>
    <row r="202" spans="1:5" ht="25.5">
      <c r="A202" t="s">
        <v>59</v>
      </c>
      <c r="E202" s="39" t="s">
        <v>4673</v>
      </c>
    </row>
    <row r="203" spans="1:16" ht="12.75">
      <c r="A203" t="s">
        <v>49</v>
      </c>
      <c s="34" t="s">
        <v>232</v>
      </c>
      <c s="34" t="s">
        <v>2212</v>
      </c>
      <c s="35" t="s">
        <v>52</v>
      </c>
      <c s="6" t="s">
        <v>2213</v>
      </c>
      <c s="36" t="s">
        <v>78</v>
      </c>
      <c s="37">
        <v>2.073</v>
      </c>
      <c s="36">
        <v>0</v>
      </c>
      <c s="36">
        <f>ROUND(G203*H203,6)</f>
      </c>
      <c r="L203" s="38">
        <v>0</v>
      </c>
      <c s="32">
        <f>ROUND(ROUND(L203,2)*ROUND(G203,3),2)</f>
      </c>
      <c s="36" t="s">
        <v>74</v>
      </c>
      <c>
        <f>(M203*21)/100</f>
      </c>
      <c t="s">
        <v>27</v>
      </c>
    </row>
    <row r="204" spans="1:5" ht="12.75">
      <c r="A204" s="35" t="s">
        <v>56</v>
      </c>
      <c r="E204" s="39" t="s">
        <v>9551</v>
      </c>
    </row>
    <row r="205" spans="1:5" ht="165.75">
      <c r="A205" s="35" t="s">
        <v>57</v>
      </c>
      <c r="E205" s="40" t="s">
        <v>9552</v>
      </c>
    </row>
    <row r="206" spans="1:5" ht="114.75">
      <c r="A206" t="s">
        <v>59</v>
      </c>
      <c r="E206" s="39" t="s">
        <v>9101</v>
      </c>
    </row>
    <row r="207" spans="1:16" ht="12.75">
      <c r="A207" t="s">
        <v>49</v>
      </c>
      <c s="34" t="s">
        <v>235</v>
      </c>
      <c s="34" t="s">
        <v>9553</v>
      </c>
      <c s="35" t="s">
        <v>55</v>
      </c>
      <c s="6" t="s">
        <v>9554</v>
      </c>
      <c s="36" t="s">
        <v>99</v>
      </c>
      <c s="37">
        <v>29.8</v>
      </c>
      <c s="36">
        <v>0</v>
      </c>
      <c s="36">
        <f>ROUND(G207*H207,6)</f>
      </c>
      <c r="L207" s="38">
        <v>0</v>
      </c>
      <c s="32">
        <f>ROUND(ROUND(L207,2)*ROUND(G207,3),2)</f>
      </c>
      <c s="36" t="s">
        <v>74</v>
      </c>
      <c>
        <f>(M207*21)/100</f>
      </c>
      <c t="s">
        <v>27</v>
      </c>
    </row>
    <row r="208" spans="1:5" ht="12.75">
      <c r="A208" s="35" t="s">
        <v>56</v>
      </c>
      <c r="E208" s="39" t="s">
        <v>9555</v>
      </c>
    </row>
    <row r="209" spans="1:5" ht="76.5">
      <c r="A209" s="35" t="s">
        <v>57</v>
      </c>
      <c r="E209" s="40" t="s">
        <v>9556</v>
      </c>
    </row>
    <row r="210" spans="1:5" ht="89.25">
      <c r="A210" t="s">
        <v>59</v>
      </c>
      <c r="E210" s="39" t="s">
        <v>9557</v>
      </c>
    </row>
    <row r="211" spans="1:13" ht="12.75">
      <c r="A211" t="s">
        <v>46</v>
      </c>
      <c r="C211" s="31" t="s">
        <v>743</v>
      </c>
      <c r="E211" s="33" t="s">
        <v>1816</v>
      </c>
      <c r="J211" s="32">
        <f>0</f>
      </c>
      <c s="32">
        <f>0</f>
      </c>
      <c s="32">
        <f>0+L212+L216+L220+L224</f>
      </c>
      <c s="32">
        <f>0+M212+M216+M220+M224</f>
      </c>
    </row>
    <row r="212" spans="1:16" ht="25.5">
      <c r="A212" t="s">
        <v>49</v>
      </c>
      <c s="34" t="s">
        <v>238</v>
      </c>
      <c s="34" t="s">
        <v>746</v>
      </c>
      <c s="35" t="s">
        <v>747</v>
      </c>
      <c s="6" t="s">
        <v>748</v>
      </c>
      <c s="36" t="s">
        <v>749</v>
      </c>
      <c s="37">
        <v>2537.699</v>
      </c>
      <c s="36">
        <v>0</v>
      </c>
      <c s="36">
        <f>ROUND(G212*H212,6)</f>
      </c>
      <c r="L212" s="38">
        <v>0</v>
      </c>
      <c s="32">
        <f>ROUND(ROUND(L212,2)*ROUND(G212,3),2)</f>
      </c>
      <c s="36" t="s">
        <v>750</v>
      </c>
      <c>
        <f>(M212*21)/100</f>
      </c>
      <c t="s">
        <v>27</v>
      </c>
    </row>
    <row r="213" spans="1:5" ht="25.5">
      <c r="A213" s="35" t="s">
        <v>56</v>
      </c>
      <c r="E213" s="39" t="s">
        <v>751</v>
      </c>
    </row>
    <row r="214" spans="1:5" ht="409.5">
      <c r="A214" s="35" t="s">
        <v>57</v>
      </c>
      <c r="E214" s="40" t="s">
        <v>9558</v>
      </c>
    </row>
    <row r="215" spans="1:5" ht="102">
      <c r="A215" t="s">
        <v>59</v>
      </c>
      <c r="E215" s="39" t="s">
        <v>753</v>
      </c>
    </row>
    <row r="216" spans="1:16" ht="25.5">
      <c r="A216" t="s">
        <v>49</v>
      </c>
      <c s="34" t="s">
        <v>241</v>
      </c>
      <c s="34" t="s">
        <v>1818</v>
      </c>
      <c s="35" t="s">
        <v>1819</v>
      </c>
      <c s="6" t="s">
        <v>1820</v>
      </c>
      <c s="36" t="s">
        <v>749</v>
      </c>
      <c s="37">
        <v>1017.535</v>
      </c>
      <c s="36">
        <v>0</v>
      </c>
      <c s="36">
        <f>ROUND(G216*H216,6)</f>
      </c>
      <c r="L216" s="38">
        <v>0</v>
      </c>
      <c s="32">
        <f>ROUND(ROUND(L216,2)*ROUND(G216,3),2)</f>
      </c>
      <c s="36" t="s">
        <v>750</v>
      </c>
      <c>
        <f>(M216*21)/100</f>
      </c>
      <c t="s">
        <v>27</v>
      </c>
    </row>
    <row r="217" spans="1:5" ht="25.5">
      <c r="A217" s="35" t="s">
        <v>56</v>
      </c>
      <c r="E217" s="39" t="s">
        <v>751</v>
      </c>
    </row>
    <row r="218" spans="1:5" ht="306">
      <c r="A218" s="35" t="s">
        <v>57</v>
      </c>
      <c r="E218" s="40" t="s">
        <v>9559</v>
      </c>
    </row>
    <row r="219" spans="1:5" ht="102">
      <c r="A219" t="s">
        <v>59</v>
      </c>
      <c r="E219" s="39" t="s">
        <v>753</v>
      </c>
    </row>
    <row r="220" spans="1:16" ht="25.5">
      <c r="A220" t="s">
        <v>49</v>
      </c>
      <c s="34" t="s">
        <v>244</v>
      </c>
      <c s="34" t="s">
        <v>755</v>
      </c>
      <c s="35" t="s">
        <v>756</v>
      </c>
      <c s="6" t="s">
        <v>757</v>
      </c>
      <c s="36" t="s">
        <v>749</v>
      </c>
      <c s="37">
        <v>1296.718</v>
      </c>
      <c s="36">
        <v>0</v>
      </c>
      <c s="36">
        <f>ROUND(G220*H220,6)</f>
      </c>
      <c r="L220" s="38">
        <v>0</v>
      </c>
      <c s="32">
        <f>ROUND(ROUND(L220,2)*ROUND(G220,3),2)</f>
      </c>
      <c s="36" t="s">
        <v>750</v>
      </c>
      <c>
        <f>(M220*21)/100</f>
      </c>
      <c t="s">
        <v>27</v>
      </c>
    </row>
    <row r="221" spans="1:5" ht="25.5">
      <c r="A221" s="35" t="s">
        <v>56</v>
      </c>
      <c r="E221" s="39" t="s">
        <v>751</v>
      </c>
    </row>
    <row r="222" spans="1:5" ht="38.25">
      <c r="A222" s="35" t="s">
        <v>57</v>
      </c>
      <c r="E222" s="40" t="s">
        <v>9560</v>
      </c>
    </row>
    <row r="223" spans="1:5" ht="102">
      <c r="A223" t="s">
        <v>59</v>
      </c>
      <c r="E223" s="39" t="s">
        <v>753</v>
      </c>
    </row>
    <row r="224" spans="1:16" ht="25.5">
      <c r="A224" t="s">
        <v>49</v>
      </c>
      <c s="34" t="s">
        <v>247</v>
      </c>
      <c s="34" t="s">
        <v>9561</v>
      </c>
      <c s="35" t="s">
        <v>9562</v>
      </c>
      <c s="6" t="s">
        <v>9563</v>
      </c>
      <c s="36" t="s">
        <v>749</v>
      </c>
      <c s="37">
        <v>0.103</v>
      </c>
      <c s="36">
        <v>0</v>
      </c>
      <c s="36">
        <f>ROUND(G224*H224,6)</f>
      </c>
      <c r="L224" s="38">
        <v>0</v>
      </c>
      <c s="32">
        <f>ROUND(ROUND(L224,2)*ROUND(G224,3),2)</f>
      </c>
      <c s="36" t="s">
        <v>750</v>
      </c>
      <c>
        <f>(M224*21)/100</f>
      </c>
      <c t="s">
        <v>27</v>
      </c>
    </row>
    <row r="225" spans="1:5" ht="25.5">
      <c r="A225" s="35" t="s">
        <v>56</v>
      </c>
      <c r="E225" s="39" t="s">
        <v>751</v>
      </c>
    </row>
    <row r="226" spans="1:5" ht="12.75">
      <c r="A226" s="35" t="s">
        <v>57</v>
      </c>
      <c r="E226" s="40" t="s">
        <v>9564</v>
      </c>
    </row>
    <row r="227" spans="1:5" ht="102">
      <c r="A227" t="s">
        <v>59</v>
      </c>
      <c r="E227"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9565</v>
      </c>
      <c s="41">
        <f>Rekapitulace!C160</f>
      </c>
      <c s="20" t="s">
        <v>0</v>
      </c>
      <c t="s">
        <v>23</v>
      </c>
      <c t="s">
        <v>27</v>
      </c>
    </row>
    <row r="4" spans="1:16" ht="32" customHeight="1">
      <c r="A4" s="24" t="s">
        <v>20</v>
      </c>
      <c s="25" t="s">
        <v>28</v>
      </c>
      <c s="27" t="s">
        <v>9565</v>
      </c>
      <c r="E4" s="26" t="s">
        <v>9566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COUNTIFS(L8:L262,"=0",A8:A262,"P")+COUNTIFS(L8:L262,"",A8:A262,"P")+SUM(Q8:Q262)</f>
      </c>
    </row>
    <row r="8" spans="1:13" ht="12.75">
      <c r="A8" t="s">
        <v>44</v>
      </c>
      <c r="C8" s="28" t="s">
        <v>9569</v>
      </c>
      <c r="E8" s="30" t="s">
        <v>9568</v>
      </c>
      <c r="J8" s="29">
        <f>0+J9+J22+J79+J84+J173</f>
      </c>
      <c s="29">
        <f>0+K9+K22+K79+K84+K173</f>
      </c>
      <c s="29">
        <f>0+L9+L22+L79+L84+L173</f>
      </c>
      <c s="29">
        <f>0+M9+M22+M79+M84+M173</f>
      </c>
    </row>
    <row r="9" spans="1:13" ht="12.75">
      <c r="A9" t="s">
        <v>46</v>
      </c>
      <c r="C9" s="31" t="s">
        <v>69</v>
      </c>
      <c r="E9" s="33" t="s">
        <v>9570</v>
      </c>
      <c r="J9" s="32">
        <f>0</f>
      </c>
      <c s="32">
        <f>0</f>
      </c>
      <c s="32">
        <f>0+L10+L14+L18</f>
      </c>
      <c s="32">
        <f>0+M10+M14+M18</f>
      </c>
    </row>
    <row r="10" spans="1:16" ht="12.75">
      <c r="A10" t="s">
        <v>49</v>
      </c>
      <c s="34" t="s">
        <v>69</v>
      </c>
      <c s="34" t="s">
        <v>9571</v>
      </c>
      <c s="35" t="s">
        <v>52</v>
      </c>
      <c s="6" t="s">
        <v>9572</v>
      </c>
      <c s="36" t="s">
        <v>54</v>
      </c>
      <c s="37">
        <v>1</v>
      </c>
      <c s="36">
        <v>0</v>
      </c>
      <c s="36">
        <f>ROUND(G10*H10,6)</f>
      </c>
      <c r="L10" s="38">
        <v>0</v>
      </c>
      <c s="32">
        <f>ROUND(ROUND(L10,2)*ROUND(G10,3),2)</f>
      </c>
      <c s="36" t="s">
        <v>2227</v>
      </c>
      <c>
        <f>(M10*21)/100</f>
      </c>
      <c t="s">
        <v>27</v>
      </c>
    </row>
    <row r="11" spans="1:5" ht="12.75">
      <c r="A11" s="35" t="s">
        <v>56</v>
      </c>
      <c r="E11" s="39" t="s">
        <v>9573</v>
      </c>
    </row>
    <row r="12" spans="1:5" ht="12.75">
      <c r="A12" s="35" t="s">
        <v>57</v>
      </c>
      <c r="E12" s="40" t="s">
        <v>9574</v>
      </c>
    </row>
    <row r="13" spans="1:5" ht="89.25">
      <c r="A13" t="s">
        <v>59</v>
      </c>
      <c r="E13" s="39" t="s">
        <v>9575</v>
      </c>
    </row>
    <row r="14" spans="1:16" ht="12.75">
      <c r="A14" t="s">
        <v>49</v>
      </c>
      <c s="34" t="s">
        <v>27</v>
      </c>
      <c s="34" t="s">
        <v>9576</v>
      </c>
      <c s="35" t="s">
        <v>52</v>
      </c>
      <c s="6" t="s">
        <v>9577</v>
      </c>
      <c s="36" t="s">
        <v>54</v>
      </c>
      <c s="37">
        <v>1</v>
      </c>
      <c s="36">
        <v>0</v>
      </c>
      <c s="36">
        <f>ROUND(G14*H14,6)</f>
      </c>
      <c r="L14" s="38">
        <v>0</v>
      </c>
      <c s="32">
        <f>ROUND(ROUND(L14,2)*ROUND(G14,3),2)</f>
      </c>
      <c s="36" t="s">
        <v>2227</v>
      </c>
      <c>
        <f>(M14*21)/100</f>
      </c>
      <c t="s">
        <v>27</v>
      </c>
    </row>
    <row r="15" spans="1:5" ht="12.75">
      <c r="A15" s="35" t="s">
        <v>56</v>
      </c>
      <c r="E15" s="39" t="s">
        <v>9578</v>
      </c>
    </row>
    <row r="16" spans="1:5" ht="12.75">
      <c r="A16" s="35" t="s">
        <v>57</v>
      </c>
      <c r="E16" s="40" t="s">
        <v>9574</v>
      </c>
    </row>
    <row r="17" spans="1:5" ht="102">
      <c r="A17" t="s">
        <v>59</v>
      </c>
      <c r="E17" s="39" t="s">
        <v>9579</v>
      </c>
    </row>
    <row r="18" spans="1:16" ht="12.75">
      <c r="A18" t="s">
        <v>49</v>
      </c>
      <c s="34" t="s">
        <v>26</v>
      </c>
      <c s="34" t="s">
        <v>9580</v>
      </c>
      <c s="35" t="s">
        <v>52</v>
      </c>
      <c s="6" t="s">
        <v>9581</v>
      </c>
      <c s="36" t="s">
        <v>54</v>
      </c>
      <c s="37">
        <v>1</v>
      </c>
      <c s="36">
        <v>0</v>
      </c>
      <c s="36">
        <f>ROUND(G18*H18,6)</f>
      </c>
      <c r="L18" s="38">
        <v>0</v>
      </c>
      <c s="32">
        <f>ROUND(ROUND(L18,2)*ROUND(G18,3),2)</f>
      </c>
      <c s="36" t="s">
        <v>2227</v>
      </c>
      <c>
        <f>(M18*21)/100</f>
      </c>
      <c t="s">
        <v>27</v>
      </c>
    </row>
    <row r="19" spans="1:5" ht="12.75">
      <c r="A19" s="35" t="s">
        <v>56</v>
      </c>
      <c r="E19" s="39" t="s">
        <v>9582</v>
      </c>
    </row>
    <row r="20" spans="1:5" ht="12.75">
      <c r="A20" s="35" t="s">
        <v>57</v>
      </c>
      <c r="E20" s="40" t="s">
        <v>9574</v>
      </c>
    </row>
    <row r="21" spans="1:5" ht="38.25">
      <c r="A21" t="s">
        <v>59</v>
      </c>
      <c r="E21" s="39" t="s">
        <v>9583</v>
      </c>
    </row>
    <row r="22" spans="1:13" ht="12.75">
      <c r="A22" t="s">
        <v>46</v>
      </c>
      <c r="C22" s="31" t="s">
        <v>27</v>
      </c>
      <c r="E22" s="33" t="s">
        <v>5739</v>
      </c>
      <c r="J22" s="32">
        <f>0</f>
      </c>
      <c s="32">
        <f>0</f>
      </c>
      <c s="32">
        <f>0+L23+L27+L31+L35+L39+L43+L47+L51+L55+L59+L63+L67+L71+L75</f>
      </c>
      <c s="32">
        <f>0+M23+M27+M31+M35+M39+M43+M47+M51+M55+M59+M63+M67+M71+M75</f>
      </c>
    </row>
    <row r="23" spans="1:16" ht="12.75">
      <c r="A23" t="s">
        <v>49</v>
      </c>
      <c s="34" t="s">
        <v>81</v>
      </c>
      <c s="34" t="s">
        <v>9584</v>
      </c>
      <c s="35" t="s">
        <v>52</v>
      </c>
      <c s="6" t="s">
        <v>9585</v>
      </c>
      <c s="36" t="s">
        <v>54</v>
      </c>
      <c s="37">
        <v>1</v>
      </c>
      <c s="36">
        <v>0</v>
      </c>
      <c s="36">
        <f>ROUND(G23*H23,6)</f>
      </c>
      <c r="L23" s="38">
        <v>0</v>
      </c>
      <c s="32">
        <f>ROUND(ROUND(L23,2)*ROUND(G23,3),2)</f>
      </c>
      <c s="36" t="s">
        <v>2227</v>
      </c>
      <c>
        <f>(M23*21)/100</f>
      </c>
      <c t="s">
        <v>27</v>
      </c>
    </row>
    <row r="24" spans="1:5" ht="12.75">
      <c r="A24" s="35" t="s">
        <v>56</v>
      </c>
      <c r="E24" s="39" t="s">
        <v>9586</v>
      </c>
    </row>
    <row r="25" spans="1:5" ht="12.75">
      <c r="A25" s="35" t="s">
        <v>57</v>
      </c>
      <c r="E25" s="40" t="s">
        <v>9574</v>
      </c>
    </row>
    <row r="26" spans="1:5" ht="89.25">
      <c r="A26" t="s">
        <v>59</v>
      </c>
      <c r="E26" s="39" t="s">
        <v>9587</v>
      </c>
    </row>
    <row r="27" spans="1:16" ht="12.75">
      <c r="A27" t="s">
        <v>49</v>
      </c>
      <c s="34" t="s">
        <v>84</v>
      </c>
      <c s="34" t="s">
        <v>9588</v>
      </c>
      <c s="35" t="s">
        <v>52</v>
      </c>
      <c s="6" t="s">
        <v>9589</v>
      </c>
      <c s="36" t="s">
        <v>54</v>
      </c>
      <c s="37">
        <v>1</v>
      </c>
      <c s="36">
        <v>0</v>
      </c>
      <c s="36">
        <f>ROUND(G27*H27,6)</f>
      </c>
      <c r="L27" s="38">
        <v>0</v>
      </c>
      <c s="32">
        <f>ROUND(ROUND(L27,2)*ROUND(G27,3),2)</f>
      </c>
      <c s="36" t="s">
        <v>2227</v>
      </c>
      <c>
        <f>(M27*21)/100</f>
      </c>
      <c t="s">
        <v>27</v>
      </c>
    </row>
    <row r="28" spans="1:5" ht="12.75">
      <c r="A28" s="35" t="s">
        <v>56</v>
      </c>
      <c r="E28" s="39" t="s">
        <v>9590</v>
      </c>
    </row>
    <row r="29" spans="1:5" ht="12.75">
      <c r="A29" s="35" t="s">
        <v>57</v>
      </c>
      <c r="E29" s="40" t="s">
        <v>9574</v>
      </c>
    </row>
    <row r="30" spans="1:5" ht="76.5">
      <c r="A30" t="s">
        <v>59</v>
      </c>
      <c r="E30" s="39" t="s">
        <v>9591</v>
      </c>
    </row>
    <row r="31" spans="1:16" ht="12.75">
      <c r="A31" t="s">
        <v>49</v>
      </c>
      <c s="34" t="s">
        <v>87</v>
      </c>
      <c s="34" t="s">
        <v>9592</v>
      </c>
      <c s="35" t="s">
        <v>52</v>
      </c>
      <c s="6" t="s">
        <v>9593</v>
      </c>
      <c s="36" t="s">
        <v>54</v>
      </c>
      <c s="37">
        <v>1</v>
      </c>
      <c s="36">
        <v>0</v>
      </c>
      <c s="36">
        <f>ROUND(G31*H31,6)</f>
      </c>
      <c r="L31" s="38">
        <v>0</v>
      </c>
      <c s="32">
        <f>ROUND(ROUND(L31,2)*ROUND(G31,3),2)</f>
      </c>
      <c s="36" t="s">
        <v>2227</v>
      </c>
      <c>
        <f>(M31*21)/100</f>
      </c>
      <c t="s">
        <v>27</v>
      </c>
    </row>
    <row r="32" spans="1:5" ht="12.75">
      <c r="A32" s="35" t="s">
        <v>56</v>
      </c>
      <c r="E32" s="39" t="s">
        <v>9594</v>
      </c>
    </row>
    <row r="33" spans="1:5" ht="12.75">
      <c r="A33" s="35" t="s">
        <v>57</v>
      </c>
      <c r="E33" s="40" t="s">
        <v>9595</v>
      </c>
    </row>
    <row r="34" spans="1:5" ht="89.25">
      <c r="A34" t="s">
        <v>59</v>
      </c>
      <c r="E34" s="39" t="s">
        <v>9596</v>
      </c>
    </row>
    <row r="35" spans="1:16" ht="12.75">
      <c r="A35" t="s">
        <v>49</v>
      </c>
      <c s="34" t="s">
        <v>90</v>
      </c>
      <c s="34" t="s">
        <v>9597</v>
      </c>
      <c s="35" t="s">
        <v>52</v>
      </c>
      <c s="6" t="s">
        <v>9598</v>
      </c>
      <c s="36" t="s">
        <v>54</v>
      </c>
      <c s="37">
        <v>1</v>
      </c>
      <c s="36">
        <v>0</v>
      </c>
      <c s="36">
        <f>ROUND(G35*H35,6)</f>
      </c>
      <c r="L35" s="38">
        <v>0</v>
      </c>
      <c s="32">
        <f>ROUND(ROUND(L35,2)*ROUND(G35,3),2)</f>
      </c>
      <c s="36" t="s">
        <v>2227</v>
      </c>
      <c>
        <f>(M35*21)/100</f>
      </c>
      <c t="s">
        <v>27</v>
      </c>
    </row>
    <row r="36" spans="1:5" ht="12.75">
      <c r="A36" s="35" t="s">
        <v>56</v>
      </c>
      <c r="E36" s="39" t="s">
        <v>1323</v>
      </c>
    </row>
    <row r="37" spans="1:5" ht="12.75">
      <c r="A37" s="35" t="s">
        <v>57</v>
      </c>
      <c r="E37" s="40" t="s">
        <v>9574</v>
      </c>
    </row>
    <row r="38" spans="1:5" ht="89.25">
      <c r="A38" t="s">
        <v>59</v>
      </c>
      <c r="E38" s="39" t="s">
        <v>9599</v>
      </c>
    </row>
    <row r="39" spans="1:16" ht="12.75">
      <c r="A39" t="s">
        <v>49</v>
      </c>
      <c s="34" t="s">
        <v>93</v>
      </c>
      <c s="34" t="s">
        <v>9600</v>
      </c>
      <c s="35" t="s">
        <v>52</v>
      </c>
      <c s="6" t="s">
        <v>9601</v>
      </c>
      <c s="36" t="s">
        <v>54</v>
      </c>
      <c s="37">
        <v>1</v>
      </c>
      <c s="36">
        <v>0</v>
      </c>
      <c s="36">
        <f>ROUND(G39*H39,6)</f>
      </c>
      <c r="L39" s="38">
        <v>0</v>
      </c>
      <c s="32">
        <f>ROUND(ROUND(L39,2)*ROUND(G39,3),2)</f>
      </c>
      <c s="36" t="s">
        <v>2227</v>
      </c>
      <c>
        <f>(M39*21)/100</f>
      </c>
      <c t="s">
        <v>27</v>
      </c>
    </row>
    <row r="40" spans="1:5" ht="12.75">
      <c r="A40" s="35" t="s">
        <v>56</v>
      </c>
      <c r="E40" s="39" t="s">
        <v>52</v>
      </c>
    </row>
    <row r="41" spans="1:5" ht="12.75">
      <c r="A41" s="35" t="s">
        <v>57</v>
      </c>
      <c r="E41" s="40" t="s">
        <v>52</v>
      </c>
    </row>
    <row r="42" spans="1:5" ht="25.5">
      <c r="A42" t="s">
        <v>59</v>
      </c>
      <c r="E42" s="39" t="s">
        <v>9602</v>
      </c>
    </row>
    <row r="43" spans="1:16" ht="12.75">
      <c r="A43" t="s">
        <v>49</v>
      </c>
      <c s="34" t="s">
        <v>96</v>
      </c>
      <c s="34" t="s">
        <v>9603</v>
      </c>
      <c s="35" t="s">
        <v>52</v>
      </c>
      <c s="6" t="s">
        <v>9604</v>
      </c>
      <c s="36" t="s">
        <v>54</v>
      </c>
      <c s="37">
        <v>1</v>
      </c>
      <c s="36">
        <v>0</v>
      </c>
      <c s="36">
        <f>ROUND(G43*H43,6)</f>
      </c>
      <c r="L43" s="38">
        <v>0</v>
      </c>
      <c s="32">
        <f>ROUND(ROUND(L43,2)*ROUND(G43,3),2)</f>
      </c>
      <c s="36" t="s">
        <v>2227</v>
      </c>
      <c>
        <f>(M43*21)/100</f>
      </c>
      <c t="s">
        <v>27</v>
      </c>
    </row>
    <row r="44" spans="1:5" ht="12.75">
      <c r="A44" s="35" t="s">
        <v>56</v>
      </c>
      <c r="E44" s="39" t="s">
        <v>52</v>
      </c>
    </row>
    <row r="45" spans="1:5" ht="12.75">
      <c r="A45" s="35" t="s">
        <v>57</v>
      </c>
      <c r="E45" s="40" t="s">
        <v>52</v>
      </c>
    </row>
    <row r="46" spans="1:5" ht="25.5">
      <c r="A46" t="s">
        <v>59</v>
      </c>
      <c r="E46" s="39" t="s">
        <v>9605</v>
      </c>
    </row>
    <row r="47" spans="1:16" ht="12.75">
      <c r="A47" t="s">
        <v>49</v>
      </c>
      <c s="34" t="s">
        <v>100</v>
      </c>
      <c s="34" t="s">
        <v>9606</v>
      </c>
      <c s="35" t="s">
        <v>52</v>
      </c>
      <c s="6" t="s">
        <v>9607</v>
      </c>
      <c s="36" t="s">
        <v>54</v>
      </c>
      <c s="37">
        <v>1</v>
      </c>
      <c s="36">
        <v>0</v>
      </c>
      <c s="36">
        <f>ROUND(G47*H47,6)</f>
      </c>
      <c r="L47" s="38">
        <v>0</v>
      </c>
      <c s="32">
        <f>ROUND(ROUND(L47,2)*ROUND(G47,3),2)</f>
      </c>
      <c s="36" t="s">
        <v>2227</v>
      </c>
      <c>
        <f>(M47*21)/100</f>
      </c>
      <c t="s">
        <v>27</v>
      </c>
    </row>
    <row r="48" spans="1:5" ht="25.5">
      <c r="A48" s="35" t="s">
        <v>56</v>
      </c>
      <c r="E48" s="39" t="s">
        <v>9608</v>
      </c>
    </row>
    <row r="49" spans="1:5" ht="12.75">
      <c r="A49" s="35" t="s">
        <v>57</v>
      </c>
      <c r="E49" s="40" t="s">
        <v>52</v>
      </c>
    </row>
    <row r="50" spans="1:5" ht="12.75">
      <c r="A50" t="s">
        <v>59</v>
      </c>
      <c r="E50" s="39" t="s">
        <v>52</v>
      </c>
    </row>
    <row r="51" spans="1:16" ht="12.75">
      <c r="A51" t="s">
        <v>49</v>
      </c>
      <c s="34" t="s">
        <v>116</v>
      </c>
      <c s="34" t="s">
        <v>9609</v>
      </c>
      <c s="35" t="s">
        <v>52</v>
      </c>
      <c s="6" t="s">
        <v>9610</v>
      </c>
      <c s="36" t="s">
        <v>54</v>
      </c>
      <c s="37">
        <v>1</v>
      </c>
      <c s="36">
        <v>0</v>
      </c>
      <c s="36">
        <f>ROUND(G51*H51,6)</f>
      </c>
      <c r="L51" s="38">
        <v>0</v>
      </c>
      <c s="32">
        <f>ROUND(ROUND(L51,2)*ROUND(G51,3),2)</f>
      </c>
      <c s="36" t="s">
        <v>2227</v>
      </c>
      <c>
        <f>(M51*21)/100</f>
      </c>
      <c t="s">
        <v>27</v>
      </c>
    </row>
    <row r="52" spans="1:5" ht="12.75">
      <c r="A52" s="35" t="s">
        <v>56</v>
      </c>
      <c r="E52" s="39" t="s">
        <v>52</v>
      </c>
    </row>
    <row r="53" spans="1:5" ht="12.75">
      <c r="A53" s="35" t="s">
        <v>57</v>
      </c>
      <c r="E53" s="40" t="s">
        <v>52</v>
      </c>
    </row>
    <row r="54" spans="1:5" ht="38.25">
      <c r="A54" t="s">
        <v>59</v>
      </c>
      <c r="E54" s="39" t="s">
        <v>9611</v>
      </c>
    </row>
    <row r="55" spans="1:16" ht="12.75">
      <c r="A55" t="s">
        <v>49</v>
      </c>
      <c s="34" t="s">
        <v>119</v>
      </c>
      <c s="34" t="s">
        <v>9612</v>
      </c>
      <c s="35" t="s">
        <v>52</v>
      </c>
      <c s="6" t="s">
        <v>9613</v>
      </c>
      <c s="36" t="s">
        <v>54</v>
      </c>
      <c s="37">
        <v>1</v>
      </c>
      <c s="36">
        <v>0</v>
      </c>
      <c s="36">
        <f>ROUND(G55*H55,6)</f>
      </c>
      <c r="L55" s="38">
        <v>0</v>
      </c>
      <c s="32">
        <f>ROUND(ROUND(L55,2)*ROUND(G55,3),2)</f>
      </c>
      <c s="36" t="s">
        <v>2227</v>
      </c>
      <c>
        <f>(M55*21)/100</f>
      </c>
      <c t="s">
        <v>27</v>
      </c>
    </row>
    <row r="56" spans="1:5" ht="12.75">
      <c r="A56" s="35" t="s">
        <v>56</v>
      </c>
      <c r="E56" s="39" t="s">
        <v>52</v>
      </c>
    </row>
    <row r="57" spans="1:5" ht="12.75">
      <c r="A57" s="35" t="s">
        <v>57</v>
      </c>
      <c r="E57" s="40" t="s">
        <v>52</v>
      </c>
    </row>
    <row r="58" spans="1:5" ht="25.5">
      <c r="A58" t="s">
        <v>59</v>
      </c>
      <c r="E58" s="39" t="s">
        <v>9614</v>
      </c>
    </row>
    <row r="59" spans="1:16" ht="12.75">
      <c r="A59" t="s">
        <v>49</v>
      </c>
      <c s="34" t="s">
        <v>122</v>
      </c>
      <c s="34" t="s">
        <v>9615</v>
      </c>
      <c s="35" t="s">
        <v>52</v>
      </c>
      <c s="6" t="s">
        <v>9616</v>
      </c>
      <c s="36" t="s">
        <v>54</v>
      </c>
      <c s="37">
        <v>1</v>
      </c>
      <c s="36">
        <v>0</v>
      </c>
      <c s="36">
        <f>ROUND(G59*H59,6)</f>
      </c>
      <c r="L59" s="38">
        <v>0</v>
      </c>
      <c s="32">
        <f>ROUND(ROUND(L59,2)*ROUND(G59,3),2)</f>
      </c>
      <c s="36" t="s">
        <v>2227</v>
      </c>
      <c>
        <f>(M59*21)/100</f>
      </c>
      <c t="s">
        <v>27</v>
      </c>
    </row>
    <row r="60" spans="1:5" ht="12.75">
      <c r="A60" s="35" t="s">
        <v>56</v>
      </c>
      <c r="E60" s="39" t="s">
        <v>52</v>
      </c>
    </row>
    <row r="61" spans="1:5" ht="12.75">
      <c r="A61" s="35" t="s">
        <v>57</v>
      </c>
      <c r="E61" s="40" t="s">
        <v>52</v>
      </c>
    </row>
    <row r="62" spans="1:5" ht="25.5">
      <c r="A62" t="s">
        <v>59</v>
      </c>
      <c r="E62" s="39" t="s">
        <v>9617</v>
      </c>
    </row>
    <row r="63" spans="1:16" ht="12.75">
      <c r="A63" t="s">
        <v>49</v>
      </c>
      <c s="34" t="s">
        <v>125</v>
      </c>
      <c s="34" t="s">
        <v>9618</v>
      </c>
      <c s="35" t="s">
        <v>52</v>
      </c>
      <c s="6" t="s">
        <v>9619</v>
      </c>
      <c s="36" t="s">
        <v>9620</v>
      </c>
      <c s="37">
        <v>1</v>
      </c>
      <c s="36">
        <v>0</v>
      </c>
      <c s="36">
        <f>ROUND(G63*H63,6)</f>
      </c>
      <c r="L63" s="38">
        <v>0</v>
      </c>
      <c s="32">
        <f>ROUND(ROUND(L63,2)*ROUND(G63,3),2)</f>
      </c>
      <c s="36" t="s">
        <v>2227</v>
      </c>
      <c>
        <f>(M63*21)/100</f>
      </c>
      <c t="s">
        <v>27</v>
      </c>
    </row>
    <row r="64" spans="1:5" ht="12.75">
      <c r="A64" s="35" t="s">
        <v>56</v>
      </c>
      <c r="E64" s="39" t="s">
        <v>52</v>
      </c>
    </row>
    <row r="65" spans="1:5" ht="12.75">
      <c r="A65" s="35" t="s">
        <v>57</v>
      </c>
      <c r="E65" s="40" t="s">
        <v>52</v>
      </c>
    </row>
    <row r="66" spans="1:5" ht="38.25">
      <c r="A66" t="s">
        <v>59</v>
      </c>
      <c r="E66" s="39" t="s">
        <v>9621</v>
      </c>
    </row>
    <row r="67" spans="1:16" ht="12.75">
      <c r="A67" t="s">
        <v>49</v>
      </c>
      <c s="34" t="s">
        <v>128</v>
      </c>
      <c s="34" t="s">
        <v>9622</v>
      </c>
      <c s="35" t="s">
        <v>52</v>
      </c>
      <c s="6" t="s">
        <v>9623</v>
      </c>
      <c s="36" t="s">
        <v>9620</v>
      </c>
      <c s="37">
        <v>1</v>
      </c>
      <c s="36">
        <v>0</v>
      </c>
      <c s="36">
        <f>ROUND(G67*H67,6)</f>
      </c>
      <c r="L67" s="38">
        <v>0</v>
      </c>
      <c s="32">
        <f>ROUND(ROUND(L67,2)*ROUND(G67,3),2)</f>
      </c>
      <c s="36" t="s">
        <v>2227</v>
      </c>
      <c>
        <f>(M67*21)/100</f>
      </c>
      <c t="s">
        <v>27</v>
      </c>
    </row>
    <row r="68" spans="1:5" ht="12.75">
      <c r="A68" s="35" t="s">
        <v>56</v>
      </c>
      <c r="E68" s="39" t="s">
        <v>52</v>
      </c>
    </row>
    <row r="69" spans="1:5" ht="12.75">
      <c r="A69" s="35" t="s">
        <v>57</v>
      </c>
      <c r="E69" s="40" t="s">
        <v>52</v>
      </c>
    </row>
    <row r="70" spans="1:5" ht="38.25">
      <c r="A70" t="s">
        <v>59</v>
      </c>
      <c r="E70" s="39" t="s">
        <v>9624</v>
      </c>
    </row>
    <row r="71" spans="1:16" ht="12.75">
      <c r="A71" t="s">
        <v>49</v>
      </c>
      <c s="34" t="s">
        <v>131</v>
      </c>
      <c s="34" t="s">
        <v>9625</v>
      </c>
      <c s="35" t="s">
        <v>52</v>
      </c>
      <c s="6" t="s">
        <v>9626</v>
      </c>
      <c s="36" t="s">
        <v>9620</v>
      </c>
      <c s="37">
        <v>1</v>
      </c>
      <c s="36">
        <v>0</v>
      </c>
      <c s="36">
        <f>ROUND(G71*H71,6)</f>
      </c>
      <c r="L71" s="38">
        <v>0</v>
      </c>
      <c s="32">
        <f>ROUND(ROUND(L71,2)*ROUND(G71,3),2)</f>
      </c>
      <c s="36" t="s">
        <v>2227</v>
      </c>
      <c>
        <f>(M71*21)/100</f>
      </c>
      <c t="s">
        <v>27</v>
      </c>
    </row>
    <row r="72" spans="1:5" ht="12.75">
      <c r="A72" s="35" t="s">
        <v>56</v>
      </c>
      <c r="E72" s="39" t="s">
        <v>52</v>
      </c>
    </row>
    <row r="73" spans="1:5" ht="12.75">
      <c r="A73" s="35" t="s">
        <v>57</v>
      </c>
      <c r="E73" s="40" t="s">
        <v>52</v>
      </c>
    </row>
    <row r="74" spans="1:5" ht="25.5">
      <c r="A74" t="s">
        <v>59</v>
      </c>
      <c r="E74" s="39" t="s">
        <v>9627</v>
      </c>
    </row>
    <row r="75" spans="1:16" ht="25.5">
      <c r="A75" t="s">
        <v>49</v>
      </c>
      <c s="34" t="s">
        <v>134</v>
      </c>
      <c s="34" t="s">
        <v>9628</v>
      </c>
      <c s="35" t="s">
        <v>52</v>
      </c>
      <c s="6" t="s">
        <v>9629</v>
      </c>
      <c s="36" t="s">
        <v>9620</v>
      </c>
      <c s="37">
        <v>1</v>
      </c>
      <c s="36">
        <v>0</v>
      </c>
      <c s="36">
        <f>ROUND(G75*H75,6)</f>
      </c>
      <c r="L75" s="38">
        <v>0</v>
      </c>
      <c s="32">
        <f>ROUND(ROUND(L75,2)*ROUND(G75,3),2)</f>
      </c>
      <c s="36" t="s">
        <v>2227</v>
      </c>
      <c>
        <f>(M75*21)/100</f>
      </c>
      <c t="s">
        <v>27</v>
      </c>
    </row>
    <row r="76" spans="1:5" ht="12.75">
      <c r="A76" s="35" t="s">
        <v>56</v>
      </c>
      <c r="E76" s="39" t="s">
        <v>9630</v>
      </c>
    </row>
    <row r="77" spans="1:5" ht="12.75">
      <c r="A77" s="35" t="s">
        <v>57</v>
      </c>
      <c r="E77" s="40" t="s">
        <v>52</v>
      </c>
    </row>
    <row r="78" spans="1:5" ht="38.25">
      <c r="A78" t="s">
        <v>59</v>
      </c>
      <c r="E78" s="39" t="s">
        <v>9631</v>
      </c>
    </row>
    <row r="79" spans="1:13" ht="12.75">
      <c r="A79" t="s">
        <v>46</v>
      </c>
      <c r="C79" s="31" t="s">
        <v>9632</v>
      </c>
      <c r="E79" s="33" t="s">
        <v>9633</v>
      </c>
      <c r="J79" s="32">
        <f>0</f>
      </c>
      <c s="32">
        <f>0</f>
      </c>
      <c s="32">
        <f>0+L80</f>
      </c>
      <c s="32">
        <f>0+M80</f>
      </c>
    </row>
    <row r="80" spans="1:16" ht="12.75">
      <c r="A80" t="s">
        <v>49</v>
      </c>
      <c s="34" t="s">
        <v>137</v>
      </c>
      <c s="34" t="s">
        <v>9634</v>
      </c>
      <c s="35" t="s">
        <v>52</v>
      </c>
      <c s="6" t="s">
        <v>9635</v>
      </c>
      <c s="36" t="s">
        <v>107</v>
      </c>
      <c s="37">
        <v>16</v>
      </c>
      <c s="36">
        <v>0</v>
      </c>
      <c s="36">
        <f>ROUND(G80*H80,6)</f>
      </c>
      <c r="L80" s="38">
        <v>0</v>
      </c>
      <c s="32">
        <f>ROUND(ROUND(L80,2)*ROUND(G80,3),2)</f>
      </c>
      <c s="36" t="s">
        <v>1517</v>
      </c>
      <c>
        <f>(M80*21)/100</f>
      </c>
      <c t="s">
        <v>27</v>
      </c>
    </row>
    <row r="81" spans="1:5" ht="12.75">
      <c r="A81" s="35" t="s">
        <v>56</v>
      </c>
      <c r="E81" s="39" t="s">
        <v>9636</v>
      </c>
    </row>
    <row r="82" spans="1:5" ht="12.75">
      <c r="A82" s="35" t="s">
        <v>57</v>
      </c>
      <c r="E82" s="40" t="s">
        <v>52</v>
      </c>
    </row>
    <row r="83" spans="1:5" ht="12.75">
      <c r="A83" t="s">
        <v>59</v>
      </c>
      <c r="E83" s="39" t="s">
        <v>52</v>
      </c>
    </row>
    <row r="84" spans="1:13" ht="12.75">
      <c r="A84" t="s">
        <v>46</v>
      </c>
      <c r="C84" s="31" t="s">
        <v>9637</v>
      </c>
      <c r="E84" s="33" t="s">
        <v>9638</v>
      </c>
      <c r="J84" s="32">
        <f>0</f>
      </c>
      <c s="32">
        <f>0</f>
      </c>
      <c s="32">
        <f>0+L85+L89+L93+L97+L101+L105+L109+L113+L117+L121+L125+L129+L133+L137+L141+L145+L149+L153+L157+L161+L165+L169</f>
      </c>
      <c s="32">
        <f>0+M85+M89+M93+M97+M101+M105+M109+M113+M117+M121+M125+M129+M133+M137+M141+M145+M149+M153+M157+M161+M165+M169</f>
      </c>
    </row>
    <row r="85" spans="1:16" ht="12.75">
      <c r="A85" t="s">
        <v>49</v>
      </c>
      <c s="34" t="s">
        <v>140</v>
      </c>
      <c s="34" t="s">
        <v>9639</v>
      </c>
      <c s="35" t="s">
        <v>52</v>
      </c>
      <c s="6" t="s">
        <v>9640</v>
      </c>
      <c s="36" t="s">
        <v>749</v>
      </c>
      <c s="37">
        <v>140.28</v>
      </c>
      <c s="36">
        <v>0</v>
      </c>
      <c s="36">
        <f>ROUND(G85*H85,6)</f>
      </c>
      <c r="L85" s="38">
        <v>0</v>
      </c>
      <c s="32">
        <f>ROUND(ROUND(L85,2)*ROUND(G85,3),2)</f>
      </c>
      <c s="36" t="s">
        <v>1517</v>
      </c>
      <c>
        <f>(M85*21)/100</f>
      </c>
      <c t="s">
        <v>27</v>
      </c>
    </row>
    <row r="86" spans="1:5" ht="12.75">
      <c r="A86" s="35" t="s">
        <v>56</v>
      </c>
      <c r="E86" s="39" t="s">
        <v>52</v>
      </c>
    </row>
    <row r="87" spans="1:5" ht="12.75">
      <c r="A87" s="35" t="s">
        <v>57</v>
      </c>
      <c r="E87" s="40" t="s">
        <v>52</v>
      </c>
    </row>
    <row r="88" spans="1:5" ht="12.75">
      <c r="A88" t="s">
        <v>59</v>
      </c>
      <c r="E88" s="39" t="s">
        <v>52</v>
      </c>
    </row>
    <row r="89" spans="1:16" ht="12.75">
      <c r="A89" t="s">
        <v>49</v>
      </c>
      <c s="34" t="s">
        <v>143</v>
      </c>
      <c s="34" t="s">
        <v>9641</v>
      </c>
      <c s="35" t="s">
        <v>52</v>
      </c>
      <c s="6" t="s">
        <v>9642</v>
      </c>
      <c s="36" t="s">
        <v>749</v>
      </c>
      <c s="37">
        <v>0.673</v>
      </c>
      <c s="36">
        <v>0</v>
      </c>
      <c s="36">
        <f>ROUND(G89*H89,6)</f>
      </c>
      <c r="L89" s="38">
        <v>0</v>
      </c>
      <c s="32">
        <f>ROUND(ROUND(L89,2)*ROUND(G89,3),2)</f>
      </c>
      <c s="36" t="s">
        <v>1517</v>
      </c>
      <c>
        <f>(M89*21)/100</f>
      </c>
      <c t="s">
        <v>27</v>
      </c>
    </row>
    <row r="90" spans="1:5" ht="12.75">
      <c r="A90" s="35" t="s">
        <v>56</v>
      </c>
      <c r="E90" s="39" t="s">
        <v>52</v>
      </c>
    </row>
    <row r="91" spans="1:5" ht="12.75">
      <c r="A91" s="35" t="s">
        <v>57</v>
      </c>
      <c r="E91" s="40" t="s">
        <v>52</v>
      </c>
    </row>
    <row r="92" spans="1:5" ht="12.75">
      <c r="A92" t="s">
        <v>59</v>
      </c>
      <c r="E92" s="39" t="s">
        <v>52</v>
      </c>
    </row>
    <row r="93" spans="1:16" ht="25.5">
      <c r="A93" t="s">
        <v>49</v>
      </c>
      <c s="34" t="s">
        <v>146</v>
      </c>
      <c s="34" t="s">
        <v>9643</v>
      </c>
      <c s="35" t="s">
        <v>52</v>
      </c>
      <c s="6" t="s">
        <v>9644</v>
      </c>
      <c s="36" t="s">
        <v>78</v>
      </c>
      <c s="37">
        <v>0.265</v>
      </c>
      <c s="36">
        <v>0</v>
      </c>
      <c s="36">
        <f>ROUND(G93*H93,6)</f>
      </c>
      <c r="L93" s="38">
        <v>0</v>
      </c>
      <c s="32">
        <f>ROUND(ROUND(L93,2)*ROUND(G93,3),2)</f>
      </c>
      <c s="36" t="s">
        <v>1517</v>
      </c>
      <c>
        <f>(M93*21)/100</f>
      </c>
      <c t="s">
        <v>27</v>
      </c>
    </row>
    <row r="94" spans="1:5" ht="12.75">
      <c r="A94" s="35" t="s">
        <v>56</v>
      </c>
      <c r="E94" s="39" t="s">
        <v>9645</v>
      </c>
    </row>
    <row r="95" spans="1:5" ht="12.75">
      <c r="A95" s="35" t="s">
        <v>57</v>
      </c>
      <c r="E95" s="40" t="s">
        <v>52</v>
      </c>
    </row>
    <row r="96" spans="1:5" ht="12.75">
      <c r="A96" t="s">
        <v>59</v>
      </c>
      <c r="E96" s="39" t="s">
        <v>52</v>
      </c>
    </row>
    <row r="97" spans="1:16" ht="25.5">
      <c r="A97" t="s">
        <v>49</v>
      </c>
      <c s="34" t="s">
        <v>149</v>
      </c>
      <c s="34" t="s">
        <v>9646</v>
      </c>
      <c s="35" t="s">
        <v>52</v>
      </c>
      <c s="6" t="s">
        <v>9647</v>
      </c>
      <c s="36" t="s">
        <v>78</v>
      </c>
      <c s="37">
        <v>70.14</v>
      </c>
      <c s="36">
        <v>0</v>
      </c>
      <c s="36">
        <f>ROUND(G97*H97,6)</f>
      </c>
      <c r="L97" s="38">
        <v>0</v>
      </c>
      <c s="32">
        <f>ROUND(ROUND(L97,2)*ROUND(G97,3),2)</f>
      </c>
      <c s="36" t="s">
        <v>1517</v>
      </c>
      <c>
        <f>(M97*21)/100</f>
      </c>
      <c t="s">
        <v>27</v>
      </c>
    </row>
    <row r="98" spans="1:5" ht="38.25">
      <c r="A98" s="35" t="s">
        <v>56</v>
      </c>
      <c r="E98" s="39" t="s">
        <v>9648</v>
      </c>
    </row>
    <row r="99" spans="1:5" ht="12.75">
      <c r="A99" s="35" t="s">
        <v>57</v>
      </c>
      <c r="E99" s="40" t="s">
        <v>52</v>
      </c>
    </row>
    <row r="100" spans="1:5" ht="12.75">
      <c r="A100" t="s">
        <v>59</v>
      </c>
      <c r="E100" s="39" t="s">
        <v>52</v>
      </c>
    </row>
    <row r="101" spans="1:16" ht="12.75">
      <c r="A101" t="s">
        <v>49</v>
      </c>
      <c s="34" t="s">
        <v>152</v>
      </c>
      <c s="34" t="s">
        <v>9649</v>
      </c>
      <c s="35" t="s">
        <v>52</v>
      </c>
      <c s="6" t="s">
        <v>9650</v>
      </c>
      <c s="36" t="s">
        <v>99</v>
      </c>
      <c s="37">
        <v>24.75</v>
      </c>
      <c s="36">
        <v>0</v>
      </c>
      <c s="36">
        <f>ROUND(G101*H101,6)</f>
      </c>
      <c r="L101" s="38">
        <v>0</v>
      </c>
      <c s="32">
        <f>ROUND(ROUND(L101,2)*ROUND(G101,3),2)</f>
      </c>
      <c s="36" t="s">
        <v>1517</v>
      </c>
      <c>
        <f>(M101*21)/100</f>
      </c>
      <c t="s">
        <v>27</v>
      </c>
    </row>
    <row r="102" spans="1:5" ht="12.75">
      <c r="A102" s="35" t="s">
        <v>56</v>
      </c>
      <c r="E102" s="39" t="s">
        <v>52</v>
      </c>
    </row>
    <row r="103" spans="1:5" ht="12.75">
      <c r="A103" s="35" t="s">
        <v>57</v>
      </c>
      <c r="E103" s="40" t="s">
        <v>52</v>
      </c>
    </row>
    <row r="104" spans="1:5" ht="12.75">
      <c r="A104" t="s">
        <v>59</v>
      </c>
      <c r="E104" s="39" t="s">
        <v>52</v>
      </c>
    </row>
    <row r="105" spans="1:16" ht="12.75">
      <c r="A105" t="s">
        <v>49</v>
      </c>
      <c s="34" t="s">
        <v>155</v>
      </c>
      <c s="34" t="s">
        <v>9651</v>
      </c>
      <c s="35" t="s">
        <v>52</v>
      </c>
      <c s="6" t="s">
        <v>9652</v>
      </c>
      <c s="36" t="s">
        <v>78</v>
      </c>
      <c s="37">
        <v>1683.36</v>
      </c>
      <c s="36">
        <v>0</v>
      </c>
      <c s="36">
        <f>ROUND(G105*H105,6)</f>
      </c>
      <c r="L105" s="38">
        <v>0</v>
      </c>
      <c s="32">
        <f>ROUND(ROUND(L105,2)*ROUND(G105,3),2)</f>
      </c>
      <c s="36" t="s">
        <v>1517</v>
      </c>
      <c>
        <f>(M105*21)/100</f>
      </c>
      <c t="s">
        <v>27</v>
      </c>
    </row>
    <row r="106" spans="1:5" ht="12.75">
      <c r="A106" s="35" t="s">
        <v>56</v>
      </c>
      <c r="E106" s="39" t="s">
        <v>52</v>
      </c>
    </row>
    <row r="107" spans="1:5" ht="12.75">
      <c r="A107" s="35" t="s">
        <v>57</v>
      </c>
      <c r="E107" s="40" t="s">
        <v>52</v>
      </c>
    </row>
    <row r="108" spans="1:5" ht="12.75">
      <c r="A108" t="s">
        <v>59</v>
      </c>
      <c r="E108" s="39" t="s">
        <v>52</v>
      </c>
    </row>
    <row r="109" spans="1:16" ht="12.75">
      <c r="A109" t="s">
        <v>49</v>
      </c>
      <c s="34" t="s">
        <v>158</v>
      </c>
      <c s="34" t="s">
        <v>9653</v>
      </c>
      <c s="35" t="s">
        <v>52</v>
      </c>
      <c s="6" t="s">
        <v>9654</v>
      </c>
      <c s="36" t="s">
        <v>78</v>
      </c>
      <c s="37">
        <v>51.184</v>
      </c>
      <c s="36">
        <v>0</v>
      </c>
      <c s="36">
        <f>ROUND(G109*H109,6)</f>
      </c>
      <c r="L109" s="38">
        <v>0</v>
      </c>
      <c s="32">
        <f>ROUND(ROUND(L109,2)*ROUND(G109,3),2)</f>
      </c>
      <c s="36" t="s">
        <v>1517</v>
      </c>
      <c>
        <f>(M109*21)/100</f>
      </c>
      <c t="s">
        <v>27</v>
      </c>
    </row>
    <row r="110" spans="1:5" ht="12.75">
      <c r="A110" s="35" t="s">
        <v>56</v>
      </c>
      <c r="E110" s="39" t="s">
        <v>9655</v>
      </c>
    </row>
    <row r="111" spans="1:5" ht="12.75">
      <c r="A111" s="35" t="s">
        <v>57</v>
      </c>
      <c r="E111" s="40" t="s">
        <v>52</v>
      </c>
    </row>
    <row r="112" spans="1:5" ht="12.75">
      <c r="A112" t="s">
        <v>59</v>
      </c>
      <c r="E112" s="39" t="s">
        <v>52</v>
      </c>
    </row>
    <row r="113" spans="1:16" ht="12.75">
      <c r="A113" t="s">
        <v>49</v>
      </c>
      <c s="34" t="s">
        <v>163</v>
      </c>
      <c s="34" t="s">
        <v>9656</v>
      </c>
      <c s="35" t="s">
        <v>52</v>
      </c>
      <c s="6" t="s">
        <v>9657</v>
      </c>
      <c s="36" t="s">
        <v>78</v>
      </c>
      <c s="37">
        <v>5.76</v>
      </c>
      <c s="36">
        <v>0</v>
      </c>
      <c s="36">
        <f>ROUND(G113*H113,6)</f>
      </c>
      <c r="L113" s="38">
        <v>0</v>
      </c>
      <c s="32">
        <f>ROUND(ROUND(L113,2)*ROUND(G113,3),2)</f>
      </c>
      <c s="36" t="s">
        <v>1517</v>
      </c>
      <c>
        <f>(M113*21)/100</f>
      </c>
      <c t="s">
        <v>27</v>
      </c>
    </row>
    <row r="114" spans="1:5" ht="12.75">
      <c r="A114" s="35" t="s">
        <v>56</v>
      </c>
      <c r="E114" s="39" t="s">
        <v>52</v>
      </c>
    </row>
    <row r="115" spans="1:5" ht="12.75">
      <c r="A115" s="35" t="s">
        <v>57</v>
      </c>
      <c r="E115" s="40" t="s">
        <v>52</v>
      </c>
    </row>
    <row r="116" spans="1:5" ht="12.75">
      <c r="A116" t="s">
        <v>59</v>
      </c>
      <c r="E116" s="39" t="s">
        <v>52</v>
      </c>
    </row>
    <row r="117" spans="1:16" ht="12.75">
      <c r="A117" t="s">
        <v>49</v>
      </c>
      <c s="34" t="s">
        <v>166</v>
      </c>
      <c s="34" t="s">
        <v>9658</v>
      </c>
      <c s="35" t="s">
        <v>52</v>
      </c>
      <c s="6" t="s">
        <v>9659</v>
      </c>
      <c s="36" t="s">
        <v>99</v>
      </c>
      <c s="37">
        <v>12</v>
      </c>
      <c s="36">
        <v>0</v>
      </c>
      <c s="36">
        <f>ROUND(G117*H117,6)</f>
      </c>
      <c r="L117" s="38">
        <v>0</v>
      </c>
      <c s="32">
        <f>ROUND(ROUND(L117,2)*ROUND(G117,3),2)</f>
      </c>
      <c s="36" t="s">
        <v>1517</v>
      </c>
      <c>
        <f>(M117*21)/100</f>
      </c>
      <c t="s">
        <v>27</v>
      </c>
    </row>
    <row r="118" spans="1:5" ht="12.75">
      <c r="A118" s="35" t="s">
        <v>56</v>
      </c>
      <c r="E118" s="39" t="s">
        <v>9660</v>
      </c>
    </row>
    <row r="119" spans="1:5" ht="12.75">
      <c r="A119" s="35" t="s">
        <v>57</v>
      </c>
      <c r="E119" s="40" t="s">
        <v>52</v>
      </c>
    </row>
    <row r="120" spans="1:5" ht="12.75">
      <c r="A120" t="s">
        <v>59</v>
      </c>
      <c r="E120" s="39" t="s">
        <v>52</v>
      </c>
    </row>
    <row r="121" spans="1:16" ht="12.75">
      <c r="A121" t="s">
        <v>49</v>
      </c>
      <c s="34" t="s">
        <v>169</v>
      </c>
      <c s="34" t="s">
        <v>9661</v>
      </c>
      <c s="35" t="s">
        <v>52</v>
      </c>
      <c s="6" t="s">
        <v>9662</v>
      </c>
      <c s="36" t="s">
        <v>99</v>
      </c>
      <c s="37">
        <v>27.52</v>
      </c>
      <c s="36">
        <v>0</v>
      </c>
      <c s="36">
        <f>ROUND(G121*H121,6)</f>
      </c>
      <c r="L121" s="38">
        <v>0</v>
      </c>
      <c s="32">
        <f>ROUND(ROUND(L121,2)*ROUND(G121,3),2)</f>
      </c>
      <c s="36" t="s">
        <v>1517</v>
      </c>
      <c>
        <f>(M121*21)/100</f>
      </c>
      <c t="s">
        <v>27</v>
      </c>
    </row>
    <row r="122" spans="1:5" ht="12.75">
      <c r="A122" s="35" t="s">
        <v>56</v>
      </c>
      <c r="E122" s="39" t="s">
        <v>9663</v>
      </c>
    </row>
    <row r="123" spans="1:5" ht="12.75">
      <c r="A123" s="35" t="s">
        <v>57</v>
      </c>
      <c r="E123" s="40" t="s">
        <v>52</v>
      </c>
    </row>
    <row r="124" spans="1:5" ht="12.75">
      <c r="A124" t="s">
        <v>59</v>
      </c>
      <c r="E124" s="39" t="s">
        <v>52</v>
      </c>
    </row>
    <row r="125" spans="1:16" ht="12.75">
      <c r="A125" t="s">
        <v>49</v>
      </c>
      <c s="34" t="s">
        <v>172</v>
      </c>
      <c s="34" t="s">
        <v>9664</v>
      </c>
      <c s="35" t="s">
        <v>52</v>
      </c>
      <c s="6" t="s">
        <v>9665</v>
      </c>
      <c s="36" t="s">
        <v>107</v>
      </c>
      <c s="37">
        <v>1</v>
      </c>
      <c s="36">
        <v>0</v>
      </c>
      <c s="36">
        <f>ROUND(G125*H125,6)</f>
      </c>
      <c r="L125" s="38">
        <v>0</v>
      </c>
      <c s="32">
        <f>ROUND(ROUND(L125,2)*ROUND(G125,3),2)</f>
      </c>
      <c s="36" t="s">
        <v>1517</v>
      </c>
      <c>
        <f>(M125*21)/100</f>
      </c>
      <c t="s">
        <v>27</v>
      </c>
    </row>
    <row r="126" spans="1:5" ht="12.75">
      <c r="A126" s="35" t="s">
        <v>56</v>
      </c>
      <c r="E126" s="39" t="s">
        <v>9666</v>
      </c>
    </row>
    <row r="127" spans="1:5" ht="12.75">
      <c r="A127" s="35" t="s">
        <v>57</v>
      </c>
      <c r="E127" s="40" t="s">
        <v>52</v>
      </c>
    </row>
    <row r="128" spans="1:5" ht="12.75">
      <c r="A128" t="s">
        <v>59</v>
      </c>
      <c r="E128" s="39" t="s">
        <v>52</v>
      </c>
    </row>
    <row r="129" spans="1:16" ht="12.75">
      <c r="A129" t="s">
        <v>49</v>
      </c>
      <c s="34" t="s">
        <v>175</v>
      </c>
      <c s="34" t="s">
        <v>9667</v>
      </c>
      <c s="35" t="s">
        <v>52</v>
      </c>
      <c s="6" t="s">
        <v>9668</v>
      </c>
      <c s="36" t="s">
        <v>107</v>
      </c>
      <c s="37">
        <v>2</v>
      </c>
      <c s="36">
        <v>0</v>
      </c>
      <c s="36">
        <f>ROUND(G129*H129,6)</f>
      </c>
      <c r="L129" s="38">
        <v>0</v>
      </c>
      <c s="32">
        <f>ROUND(ROUND(L129,2)*ROUND(G129,3),2)</f>
      </c>
      <c s="36" t="s">
        <v>1517</v>
      </c>
      <c>
        <f>(M129*21)/100</f>
      </c>
      <c t="s">
        <v>27</v>
      </c>
    </row>
    <row r="130" spans="1:5" ht="12.75">
      <c r="A130" s="35" t="s">
        <v>56</v>
      </c>
      <c r="E130" s="39" t="s">
        <v>9669</v>
      </c>
    </row>
    <row r="131" spans="1:5" ht="12.75">
      <c r="A131" s="35" t="s">
        <v>57</v>
      </c>
      <c r="E131" s="40" t="s">
        <v>52</v>
      </c>
    </row>
    <row r="132" spans="1:5" ht="12.75">
      <c r="A132" t="s">
        <v>59</v>
      </c>
      <c r="E132" s="39" t="s">
        <v>52</v>
      </c>
    </row>
    <row r="133" spans="1:16" ht="12.75">
      <c r="A133" t="s">
        <v>49</v>
      </c>
      <c s="34" t="s">
        <v>178</v>
      </c>
      <c s="34" t="s">
        <v>9670</v>
      </c>
      <c s="35" t="s">
        <v>52</v>
      </c>
      <c s="6" t="s">
        <v>9671</v>
      </c>
      <c s="36" t="s">
        <v>107</v>
      </c>
      <c s="37">
        <v>1</v>
      </c>
      <c s="36">
        <v>0</v>
      </c>
      <c s="36">
        <f>ROUND(G133*H133,6)</f>
      </c>
      <c r="L133" s="38">
        <v>0</v>
      </c>
      <c s="32">
        <f>ROUND(ROUND(L133,2)*ROUND(G133,3),2)</f>
      </c>
      <c s="36" t="s">
        <v>1517</v>
      </c>
      <c>
        <f>(M133*21)/100</f>
      </c>
      <c t="s">
        <v>27</v>
      </c>
    </row>
    <row r="134" spans="1:5" ht="12.75">
      <c r="A134" s="35" t="s">
        <v>56</v>
      </c>
      <c r="E134" s="39" t="s">
        <v>9672</v>
      </c>
    </row>
    <row r="135" spans="1:5" ht="12.75">
      <c r="A135" s="35" t="s">
        <v>57</v>
      </c>
      <c r="E135" s="40" t="s">
        <v>52</v>
      </c>
    </row>
    <row r="136" spans="1:5" ht="12.75">
      <c r="A136" t="s">
        <v>59</v>
      </c>
      <c r="E136" s="39" t="s">
        <v>52</v>
      </c>
    </row>
    <row r="137" spans="1:16" ht="12.75">
      <c r="A137" t="s">
        <v>49</v>
      </c>
      <c s="34" t="s">
        <v>181</v>
      </c>
      <c s="34" t="s">
        <v>9673</v>
      </c>
      <c s="35" t="s">
        <v>52</v>
      </c>
      <c s="6" t="s">
        <v>9674</v>
      </c>
      <c s="36" t="s">
        <v>107</v>
      </c>
      <c s="37">
        <v>1</v>
      </c>
      <c s="36">
        <v>0</v>
      </c>
      <c s="36">
        <f>ROUND(G137*H137,6)</f>
      </c>
      <c r="L137" s="38">
        <v>0</v>
      </c>
      <c s="32">
        <f>ROUND(ROUND(L137,2)*ROUND(G137,3),2)</f>
      </c>
      <c s="36" t="s">
        <v>1517</v>
      </c>
      <c>
        <f>(M137*21)/100</f>
      </c>
      <c t="s">
        <v>27</v>
      </c>
    </row>
    <row r="138" spans="1:5" ht="12.75">
      <c r="A138" s="35" t="s">
        <v>56</v>
      </c>
      <c r="E138" s="39" t="s">
        <v>9675</v>
      </c>
    </row>
    <row r="139" spans="1:5" ht="12.75">
      <c r="A139" s="35" t="s">
        <v>57</v>
      </c>
      <c r="E139" s="40" t="s">
        <v>52</v>
      </c>
    </row>
    <row r="140" spans="1:5" ht="12.75">
      <c r="A140" t="s">
        <v>59</v>
      </c>
      <c r="E140" s="39" t="s">
        <v>52</v>
      </c>
    </row>
    <row r="141" spans="1:16" ht="12.75">
      <c r="A141" t="s">
        <v>49</v>
      </c>
      <c s="34" t="s">
        <v>184</v>
      </c>
      <c s="34" t="s">
        <v>9676</v>
      </c>
      <c s="35" t="s">
        <v>52</v>
      </c>
      <c s="6" t="s">
        <v>9677</v>
      </c>
      <c s="36" t="s">
        <v>107</v>
      </c>
      <c s="37">
        <v>1</v>
      </c>
      <c s="36">
        <v>0</v>
      </c>
      <c s="36">
        <f>ROUND(G141*H141,6)</f>
      </c>
      <c r="L141" s="38">
        <v>0</v>
      </c>
      <c s="32">
        <f>ROUND(ROUND(L141,2)*ROUND(G141,3),2)</f>
      </c>
      <c s="36" t="s">
        <v>1517</v>
      </c>
      <c>
        <f>(M141*21)/100</f>
      </c>
      <c t="s">
        <v>27</v>
      </c>
    </row>
    <row r="142" spans="1:5" ht="12.75">
      <c r="A142" s="35" t="s">
        <v>56</v>
      </c>
      <c r="E142" s="39" t="s">
        <v>52</v>
      </c>
    </row>
    <row r="143" spans="1:5" ht="12.75">
      <c r="A143" s="35" t="s">
        <v>57</v>
      </c>
      <c r="E143" s="40" t="s">
        <v>52</v>
      </c>
    </row>
    <row r="144" spans="1:5" ht="12.75">
      <c r="A144" t="s">
        <v>59</v>
      </c>
      <c r="E144" s="39" t="s">
        <v>52</v>
      </c>
    </row>
    <row r="145" spans="1:16" ht="12.75">
      <c r="A145" t="s">
        <v>49</v>
      </c>
      <c s="34" t="s">
        <v>187</v>
      </c>
      <c s="34" t="s">
        <v>9678</v>
      </c>
      <c s="35" t="s">
        <v>52</v>
      </c>
      <c s="6" t="s">
        <v>9679</v>
      </c>
      <c s="36" t="s">
        <v>107</v>
      </c>
      <c s="37">
        <v>1</v>
      </c>
      <c s="36">
        <v>0</v>
      </c>
      <c s="36">
        <f>ROUND(G145*H145,6)</f>
      </c>
      <c r="L145" s="38">
        <v>0</v>
      </c>
      <c s="32">
        <f>ROUND(ROUND(L145,2)*ROUND(G145,3),2)</f>
      </c>
      <c s="36" t="s">
        <v>1517</v>
      </c>
      <c>
        <f>(M145*21)/100</f>
      </c>
      <c t="s">
        <v>27</v>
      </c>
    </row>
    <row r="146" spans="1:5" ht="12.75">
      <c r="A146" s="35" t="s">
        <v>56</v>
      </c>
      <c r="E146" s="39" t="s">
        <v>52</v>
      </c>
    </row>
    <row r="147" spans="1:5" ht="12.75">
      <c r="A147" s="35" t="s">
        <v>57</v>
      </c>
      <c r="E147" s="40" t="s">
        <v>52</v>
      </c>
    </row>
    <row r="148" spans="1:5" ht="12.75">
      <c r="A148" t="s">
        <v>59</v>
      </c>
      <c r="E148" s="39" t="s">
        <v>52</v>
      </c>
    </row>
    <row r="149" spans="1:16" ht="12.75">
      <c r="A149" t="s">
        <v>49</v>
      </c>
      <c s="34" t="s">
        <v>190</v>
      </c>
      <c s="34" t="s">
        <v>9680</v>
      </c>
      <c s="35" t="s">
        <v>52</v>
      </c>
      <c s="6" t="s">
        <v>9681</v>
      </c>
      <c s="36" t="s">
        <v>99</v>
      </c>
      <c s="37">
        <v>12</v>
      </c>
      <c s="36">
        <v>0</v>
      </c>
      <c s="36">
        <f>ROUND(G149*H149,6)</f>
      </c>
      <c r="L149" s="38">
        <v>0</v>
      </c>
      <c s="32">
        <f>ROUND(ROUND(L149,2)*ROUND(G149,3),2)</f>
      </c>
      <c s="36" t="s">
        <v>1517</v>
      </c>
      <c>
        <f>(M149*21)/100</f>
      </c>
      <c t="s">
        <v>27</v>
      </c>
    </row>
    <row r="150" spans="1:5" ht="12.75">
      <c r="A150" s="35" t="s">
        <v>56</v>
      </c>
      <c r="E150" s="39" t="s">
        <v>52</v>
      </c>
    </row>
    <row r="151" spans="1:5" ht="12.75">
      <c r="A151" s="35" t="s">
        <v>57</v>
      </c>
      <c r="E151" s="40" t="s">
        <v>52</v>
      </c>
    </row>
    <row r="152" spans="1:5" ht="12.75">
      <c r="A152" t="s">
        <v>59</v>
      </c>
      <c r="E152" s="39" t="s">
        <v>52</v>
      </c>
    </row>
    <row r="153" spans="1:16" ht="12.75">
      <c r="A153" t="s">
        <v>49</v>
      </c>
      <c s="34" t="s">
        <v>195</v>
      </c>
      <c s="34" t="s">
        <v>9682</v>
      </c>
      <c s="35" t="s">
        <v>52</v>
      </c>
      <c s="6" t="s">
        <v>9683</v>
      </c>
      <c s="36" t="s">
        <v>107</v>
      </c>
      <c s="37">
        <v>1</v>
      </c>
      <c s="36">
        <v>0</v>
      </c>
      <c s="36">
        <f>ROUND(G153*H153,6)</f>
      </c>
      <c r="L153" s="38">
        <v>0</v>
      </c>
      <c s="32">
        <f>ROUND(ROUND(L153,2)*ROUND(G153,3),2)</f>
      </c>
      <c s="36" t="s">
        <v>1517</v>
      </c>
      <c>
        <f>(M153*21)/100</f>
      </c>
      <c t="s">
        <v>27</v>
      </c>
    </row>
    <row r="154" spans="1:5" ht="12.75">
      <c r="A154" s="35" t="s">
        <v>56</v>
      </c>
      <c r="E154" s="39" t="s">
        <v>52</v>
      </c>
    </row>
    <row r="155" spans="1:5" ht="12.75">
      <c r="A155" s="35" t="s">
        <v>57</v>
      </c>
      <c r="E155" s="40" t="s">
        <v>52</v>
      </c>
    </row>
    <row r="156" spans="1:5" ht="12.75">
      <c r="A156" t="s">
        <v>59</v>
      </c>
      <c r="E156" s="39" t="s">
        <v>52</v>
      </c>
    </row>
    <row r="157" spans="1:16" ht="12.75">
      <c r="A157" t="s">
        <v>49</v>
      </c>
      <c s="34" t="s">
        <v>199</v>
      </c>
      <c s="34" t="s">
        <v>9684</v>
      </c>
      <c s="35" t="s">
        <v>52</v>
      </c>
      <c s="6" t="s">
        <v>9685</v>
      </c>
      <c s="36" t="s">
        <v>99</v>
      </c>
      <c s="37">
        <v>24.75</v>
      </c>
      <c s="36">
        <v>0</v>
      </c>
      <c s="36">
        <f>ROUND(G157*H157,6)</f>
      </c>
      <c r="L157" s="38">
        <v>0</v>
      </c>
      <c s="32">
        <f>ROUND(ROUND(L157,2)*ROUND(G157,3),2)</f>
      </c>
      <c s="36" t="s">
        <v>1517</v>
      </c>
      <c>
        <f>(M157*21)/100</f>
      </c>
      <c t="s">
        <v>27</v>
      </c>
    </row>
    <row r="158" spans="1:5" ht="12.75">
      <c r="A158" s="35" t="s">
        <v>56</v>
      </c>
      <c r="E158" s="39" t="s">
        <v>9686</v>
      </c>
    </row>
    <row r="159" spans="1:5" ht="12.75">
      <c r="A159" s="35" t="s">
        <v>57</v>
      </c>
      <c r="E159" s="40" t="s">
        <v>52</v>
      </c>
    </row>
    <row r="160" spans="1:5" ht="12.75">
      <c r="A160" t="s">
        <v>59</v>
      </c>
      <c r="E160" s="39" t="s">
        <v>52</v>
      </c>
    </row>
    <row r="161" spans="1:16" ht="12.75">
      <c r="A161" t="s">
        <v>49</v>
      </c>
      <c s="34" t="s">
        <v>202</v>
      </c>
      <c s="34" t="s">
        <v>9687</v>
      </c>
      <c s="35" t="s">
        <v>52</v>
      </c>
      <c s="6" t="s">
        <v>9688</v>
      </c>
      <c s="36" t="s">
        <v>107</v>
      </c>
      <c s="37">
        <v>1</v>
      </c>
      <c s="36">
        <v>0</v>
      </c>
      <c s="36">
        <f>ROUND(G161*H161,6)</f>
      </c>
      <c r="L161" s="38">
        <v>0</v>
      </c>
      <c s="32">
        <f>ROUND(ROUND(L161,2)*ROUND(G161,3),2)</f>
      </c>
      <c s="36" t="s">
        <v>1517</v>
      </c>
      <c>
        <f>(M161*21)/100</f>
      </c>
      <c t="s">
        <v>27</v>
      </c>
    </row>
    <row r="162" spans="1:5" ht="12.75">
      <c r="A162" s="35" t="s">
        <v>56</v>
      </c>
      <c r="E162" s="39" t="s">
        <v>52</v>
      </c>
    </row>
    <row r="163" spans="1:5" ht="12.75">
      <c r="A163" s="35" t="s">
        <v>57</v>
      </c>
      <c r="E163" s="40" t="s">
        <v>52</v>
      </c>
    </row>
    <row r="164" spans="1:5" ht="12.75">
      <c r="A164" t="s">
        <v>59</v>
      </c>
      <c r="E164" s="39" t="s">
        <v>52</v>
      </c>
    </row>
    <row r="165" spans="1:16" ht="12.75">
      <c r="A165" t="s">
        <v>49</v>
      </c>
      <c s="34" t="s">
        <v>205</v>
      </c>
      <c s="34" t="s">
        <v>9689</v>
      </c>
      <c s="35" t="s">
        <v>52</v>
      </c>
      <c s="6" t="s">
        <v>9690</v>
      </c>
      <c s="36" t="s">
        <v>107</v>
      </c>
      <c s="37">
        <v>2</v>
      </c>
      <c s="36">
        <v>0</v>
      </c>
      <c s="36">
        <f>ROUND(G165*H165,6)</f>
      </c>
      <c r="L165" s="38">
        <v>0</v>
      </c>
      <c s="32">
        <f>ROUND(ROUND(L165,2)*ROUND(G165,3),2)</f>
      </c>
      <c s="36" t="s">
        <v>1517</v>
      </c>
      <c>
        <f>(M165*21)/100</f>
      </c>
      <c t="s">
        <v>27</v>
      </c>
    </row>
    <row r="166" spans="1:5" ht="12.75">
      <c r="A166" s="35" t="s">
        <v>56</v>
      </c>
      <c r="E166" s="39" t="s">
        <v>52</v>
      </c>
    </row>
    <row r="167" spans="1:5" ht="12.75">
      <c r="A167" s="35" t="s">
        <v>57</v>
      </c>
      <c r="E167" s="40" t="s">
        <v>52</v>
      </c>
    </row>
    <row r="168" spans="1:5" ht="12.75">
      <c r="A168" t="s">
        <v>59</v>
      </c>
      <c r="E168" s="39" t="s">
        <v>52</v>
      </c>
    </row>
    <row r="169" spans="1:16" ht="12.75">
      <c r="A169" t="s">
        <v>49</v>
      </c>
      <c s="34" t="s">
        <v>208</v>
      </c>
      <c s="34" t="s">
        <v>9691</v>
      </c>
      <c s="35" t="s">
        <v>52</v>
      </c>
      <c s="6" t="s">
        <v>9692</v>
      </c>
      <c s="36" t="s">
        <v>749</v>
      </c>
      <c s="37">
        <v>16.152</v>
      </c>
      <c s="36">
        <v>0</v>
      </c>
      <c s="36">
        <f>ROUND(G169*H169,6)</f>
      </c>
      <c r="L169" s="38">
        <v>0</v>
      </c>
      <c s="32">
        <f>ROUND(ROUND(L169,2)*ROUND(G169,3),2)</f>
      </c>
      <c s="36" t="s">
        <v>1517</v>
      </c>
      <c>
        <f>(M169*21)/100</f>
      </c>
      <c t="s">
        <v>27</v>
      </c>
    </row>
    <row r="170" spans="1:5" ht="12.75">
      <c r="A170" s="35" t="s">
        <v>56</v>
      </c>
      <c r="E170" s="39" t="s">
        <v>52</v>
      </c>
    </row>
    <row r="171" spans="1:5" ht="12.75">
      <c r="A171" s="35" t="s">
        <v>57</v>
      </c>
      <c r="E171" s="40" t="s">
        <v>52</v>
      </c>
    </row>
    <row r="172" spans="1:5" ht="12.75">
      <c r="A172" t="s">
        <v>59</v>
      </c>
      <c r="E172" s="39" t="s">
        <v>52</v>
      </c>
    </row>
    <row r="173" spans="1:13" ht="12.75">
      <c r="A173" t="s">
        <v>46</v>
      </c>
      <c r="C173" s="31" t="s">
        <v>9693</v>
      </c>
      <c r="E173" s="33" t="s">
        <v>9694</v>
      </c>
      <c r="J173" s="32">
        <f>0</f>
      </c>
      <c s="32">
        <f>0</f>
      </c>
      <c s="32">
        <f>0+L174+L178+L182+L186+L190+L194+L198+L202+L206+L210+L214+L218+L222+L226+L230+L234+L238+L242+L246+L250+L254+L258+L262</f>
      </c>
      <c s="32">
        <f>0+M174+M178+M182+M186+M190+M194+M198+M202+M206+M210+M214+M218+M222+M226+M230+M234+M238+M242+M246+M250+M254+M258+M262</f>
      </c>
    </row>
    <row r="174" spans="1:16" ht="12.75">
      <c r="A174" t="s">
        <v>49</v>
      </c>
      <c s="34" t="s">
        <v>211</v>
      </c>
      <c s="34" t="s">
        <v>9639</v>
      </c>
      <c s="35" t="s">
        <v>52</v>
      </c>
      <c s="6" t="s">
        <v>9640</v>
      </c>
      <c s="36" t="s">
        <v>749</v>
      </c>
      <c s="37">
        <v>205.56</v>
      </c>
      <c s="36">
        <v>0</v>
      </c>
      <c s="36">
        <f>ROUND(G174*H174,6)</f>
      </c>
      <c r="L174" s="38">
        <v>0</v>
      </c>
      <c s="32">
        <f>ROUND(ROUND(L174,2)*ROUND(G174,3),2)</f>
      </c>
      <c s="36" t="s">
        <v>1517</v>
      </c>
      <c>
        <f>(M174*21)/100</f>
      </c>
      <c t="s">
        <v>27</v>
      </c>
    </row>
    <row r="175" spans="1:5" ht="12.75">
      <c r="A175" s="35" t="s">
        <v>56</v>
      </c>
      <c r="E175" s="39" t="s">
        <v>52</v>
      </c>
    </row>
    <row r="176" spans="1:5" ht="12.75">
      <c r="A176" s="35" t="s">
        <v>57</v>
      </c>
      <c r="E176" s="40" t="s">
        <v>52</v>
      </c>
    </row>
    <row r="177" spans="1:5" ht="12.75">
      <c r="A177" t="s">
        <v>59</v>
      </c>
      <c r="E177" s="39" t="s">
        <v>52</v>
      </c>
    </row>
    <row r="178" spans="1:16" ht="25.5">
      <c r="A178" t="s">
        <v>49</v>
      </c>
      <c s="34" t="s">
        <v>214</v>
      </c>
      <c s="34" t="s">
        <v>9646</v>
      </c>
      <c s="35" t="s">
        <v>52</v>
      </c>
      <c s="6" t="s">
        <v>9647</v>
      </c>
      <c s="36" t="s">
        <v>78</v>
      </c>
      <c s="37">
        <v>102.78</v>
      </c>
      <c s="36">
        <v>0</v>
      </c>
      <c s="36">
        <f>ROUND(G178*H178,6)</f>
      </c>
      <c r="L178" s="38">
        <v>0</v>
      </c>
      <c s="32">
        <f>ROUND(ROUND(L178,2)*ROUND(G178,3),2)</f>
      </c>
      <c s="36" t="s">
        <v>1517</v>
      </c>
      <c>
        <f>(M178*21)/100</f>
      </c>
      <c t="s">
        <v>27</v>
      </c>
    </row>
    <row r="179" spans="1:5" ht="25.5">
      <c r="A179" s="35" t="s">
        <v>56</v>
      </c>
      <c r="E179" s="39" t="s">
        <v>9695</v>
      </c>
    </row>
    <row r="180" spans="1:5" ht="12.75">
      <c r="A180" s="35" t="s">
        <v>57</v>
      </c>
      <c r="E180" s="40" t="s">
        <v>52</v>
      </c>
    </row>
    <row r="181" spans="1:5" ht="12.75">
      <c r="A181" t="s">
        <v>59</v>
      </c>
      <c r="E181" s="39" t="s">
        <v>52</v>
      </c>
    </row>
    <row r="182" spans="1:16" ht="12.75">
      <c r="A182" t="s">
        <v>49</v>
      </c>
      <c s="34" t="s">
        <v>217</v>
      </c>
      <c s="34" t="s">
        <v>9651</v>
      </c>
      <c s="35" t="s">
        <v>52</v>
      </c>
      <c s="6" t="s">
        <v>9652</v>
      </c>
      <c s="36" t="s">
        <v>78</v>
      </c>
      <c s="37">
        <v>2466.72</v>
      </c>
      <c s="36">
        <v>0</v>
      </c>
      <c s="36">
        <f>ROUND(G182*H182,6)</f>
      </c>
      <c r="L182" s="38">
        <v>0</v>
      </c>
      <c s="32">
        <f>ROUND(ROUND(L182,2)*ROUND(G182,3),2)</f>
      </c>
      <c s="36" t="s">
        <v>1517</v>
      </c>
      <c>
        <f>(M182*21)/100</f>
      </c>
      <c t="s">
        <v>27</v>
      </c>
    </row>
    <row r="183" spans="1:5" ht="12.75">
      <c r="A183" s="35" t="s">
        <v>56</v>
      </c>
      <c r="E183" s="39" t="s">
        <v>52</v>
      </c>
    </row>
    <row r="184" spans="1:5" ht="12.75">
      <c r="A184" s="35" t="s">
        <v>57</v>
      </c>
      <c r="E184" s="40" t="s">
        <v>52</v>
      </c>
    </row>
    <row r="185" spans="1:5" ht="12.75">
      <c r="A185" t="s">
        <v>59</v>
      </c>
      <c r="E185" s="39" t="s">
        <v>52</v>
      </c>
    </row>
    <row r="186" spans="1:16" ht="12.75">
      <c r="A186" t="s">
        <v>49</v>
      </c>
      <c s="34" t="s">
        <v>220</v>
      </c>
      <c s="34" t="s">
        <v>9653</v>
      </c>
      <c s="35" t="s">
        <v>52</v>
      </c>
      <c s="6" t="s">
        <v>9654</v>
      </c>
      <c s="36" t="s">
        <v>78</v>
      </c>
      <c s="37">
        <v>64.29</v>
      </c>
      <c s="36">
        <v>0</v>
      </c>
      <c s="36">
        <f>ROUND(G186*H186,6)</f>
      </c>
      <c r="L186" s="38">
        <v>0</v>
      </c>
      <c s="32">
        <f>ROUND(ROUND(L186,2)*ROUND(G186,3),2)</f>
      </c>
      <c s="36" t="s">
        <v>1517</v>
      </c>
      <c>
        <f>(M186*21)/100</f>
      </c>
      <c t="s">
        <v>27</v>
      </c>
    </row>
    <row r="187" spans="1:5" ht="38.25">
      <c r="A187" s="35" t="s">
        <v>56</v>
      </c>
      <c r="E187" s="39" t="s">
        <v>9696</v>
      </c>
    </row>
    <row r="188" spans="1:5" ht="12.75">
      <c r="A188" s="35" t="s">
        <v>57</v>
      </c>
      <c r="E188" s="40" t="s">
        <v>52</v>
      </c>
    </row>
    <row r="189" spans="1:5" ht="12.75">
      <c r="A189" t="s">
        <v>59</v>
      </c>
      <c r="E189" s="39" t="s">
        <v>52</v>
      </c>
    </row>
    <row r="190" spans="1:16" ht="12.75">
      <c r="A190" t="s">
        <v>49</v>
      </c>
      <c s="34" t="s">
        <v>223</v>
      </c>
      <c s="34" t="s">
        <v>9656</v>
      </c>
      <c s="35" t="s">
        <v>52</v>
      </c>
      <c s="6" t="s">
        <v>9657</v>
      </c>
      <c s="36" t="s">
        <v>78</v>
      </c>
      <c s="37">
        <v>14.085</v>
      </c>
      <c s="36">
        <v>0</v>
      </c>
      <c s="36">
        <f>ROUND(G190*H190,6)</f>
      </c>
      <c r="L190" s="38">
        <v>0</v>
      </c>
      <c s="32">
        <f>ROUND(ROUND(L190,2)*ROUND(G190,3),2)</f>
      </c>
      <c s="36" t="s">
        <v>1517</v>
      </c>
      <c>
        <f>(M190*21)/100</f>
      </c>
      <c t="s">
        <v>27</v>
      </c>
    </row>
    <row r="191" spans="1:5" ht="12.75">
      <c r="A191" s="35" t="s">
        <v>56</v>
      </c>
      <c r="E191" s="39" t="s">
        <v>9697</v>
      </c>
    </row>
    <row r="192" spans="1:5" ht="12.75">
      <c r="A192" s="35" t="s">
        <v>57</v>
      </c>
      <c r="E192" s="40" t="s">
        <v>52</v>
      </c>
    </row>
    <row r="193" spans="1:5" ht="12.75">
      <c r="A193" t="s">
        <v>59</v>
      </c>
      <c r="E193" s="39" t="s">
        <v>52</v>
      </c>
    </row>
    <row r="194" spans="1:16" ht="12.75">
      <c r="A194" t="s">
        <v>49</v>
      </c>
      <c s="34" t="s">
        <v>226</v>
      </c>
      <c s="34" t="s">
        <v>9698</v>
      </c>
      <c s="35" t="s">
        <v>52</v>
      </c>
      <c s="6" t="s">
        <v>9699</v>
      </c>
      <c s="36" t="s">
        <v>78</v>
      </c>
      <c s="37">
        <v>1.125</v>
      </c>
      <c s="36">
        <v>0</v>
      </c>
      <c s="36">
        <f>ROUND(G194*H194,6)</f>
      </c>
      <c r="L194" s="38">
        <v>0</v>
      </c>
      <c s="32">
        <f>ROUND(ROUND(L194,2)*ROUND(G194,3),2)</f>
      </c>
      <c s="36" t="s">
        <v>1517</v>
      </c>
      <c>
        <f>(M194*21)/100</f>
      </c>
      <c t="s">
        <v>27</v>
      </c>
    </row>
    <row r="195" spans="1:5" ht="12.75">
      <c r="A195" s="35" t="s">
        <v>56</v>
      </c>
      <c r="E195" s="39" t="s">
        <v>9700</v>
      </c>
    </row>
    <row r="196" spans="1:5" ht="12.75">
      <c r="A196" s="35" t="s">
        <v>57</v>
      </c>
      <c r="E196" s="40" t="s">
        <v>52</v>
      </c>
    </row>
    <row r="197" spans="1:5" ht="12.75">
      <c r="A197" t="s">
        <v>59</v>
      </c>
      <c r="E197" s="39" t="s">
        <v>52</v>
      </c>
    </row>
    <row r="198" spans="1:16" ht="12.75">
      <c r="A198" t="s">
        <v>49</v>
      </c>
      <c s="34" t="s">
        <v>229</v>
      </c>
      <c s="34" t="s">
        <v>9701</v>
      </c>
      <c s="35" t="s">
        <v>52</v>
      </c>
      <c s="6" t="s">
        <v>9702</v>
      </c>
      <c s="36" t="s">
        <v>99</v>
      </c>
      <c s="37">
        <v>93.9</v>
      </c>
      <c s="36">
        <v>0</v>
      </c>
      <c s="36">
        <f>ROUND(G198*H198,6)</f>
      </c>
      <c r="L198" s="38">
        <v>0</v>
      </c>
      <c s="32">
        <f>ROUND(ROUND(L198,2)*ROUND(G198,3),2)</f>
      </c>
      <c s="36" t="s">
        <v>1517</v>
      </c>
      <c>
        <f>(M198*21)/100</f>
      </c>
      <c t="s">
        <v>27</v>
      </c>
    </row>
    <row r="199" spans="1:5" ht="12.75">
      <c r="A199" s="35" t="s">
        <v>56</v>
      </c>
      <c r="E199" s="39" t="s">
        <v>52</v>
      </c>
    </row>
    <row r="200" spans="1:5" ht="12.75">
      <c r="A200" s="35" t="s">
        <v>57</v>
      </c>
      <c r="E200" s="40" t="s">
        <v>52</v>
      </c>
    </row>
    <row r="201" spans="1:5" ht="12.75">
      <c r="A201" t="s">
        <v>59</v>
      </c>
      <c r="E201" s="39" t="s">
        <v>52</v>
      </c>
    </row>
    <row r="202" spans="1:16" ht="25.5">
      <c r="A202" t="s">
        <v>49</v>
      </c>
      <c s="34" t="s">
        <v>232</v>
      </c>
      <c s="34" t="s">
        <v>9703</v>
      </c>
      <c s="35" t="s">
        <v>52</v>
      </c>
      <c s="6" t="s">
        <v>9704</v>
      </c>
      <c s="36" t="s">
        <v>107</v>
      </c>
      <c s="37">
        <v>6</v>
      </c>
      <c s="36">
        <v>0</v>
      </c>
      <c s="36">
        <f>ROUND(G202*H202,6)</f>
      </c>
      <c r="L202" s="38">
        <v>0</v>
      </c>
      <c s="32">
        <f>ROUND(ROUND(L202,2)*ROUND(G202,3),2)</f>
      </c>
      <c s="36" t="s">
        <v>1517</v>
      </c>
      <c>
        <f>(M202*21)/100</f>
      </c>
      <c t="s">
        <v>27</v>
      </c>
    </row>
    <row r="203" spans="1:5" ht="12.75">
      <c r="A203" s="35" t="s">
        <v>56</v>
      </c>
      <c r="E203" s="39" t="s">
        <v>52</v>
      </c>
    </row>
    <row r="204" spans="1:5" ht="12.75">
      <c r="A204" s="35" t="s">
        <v>57</v>
      </c>
      <c r="E204" s="40" t="s">
        <v>52</v>
      </c>
    </row>
    <row r="205" spans="1:5" ht="12.75">
      <c r="A205" t="s">
        <v>59</v>
      </c>
      <c r="E205" s="39" t="s">
        <v>52</v>
      </c>
    </row>
    <row r="206" spans="1:16" ht="12.75">
      <c r="A206" t="s">
        <v>49</v>
      </c>
      <c s="34" t="s">
        <v>235</v>
      </c>
      <c s="34" t="s">
        <v>9705</v>
      </c>
      <c s="35" t="s">
        <v>52</v>
      </c>
      <c s="6" t="s">
        <v>9706</v>
      </c>
      <c s="36" t="s">
        <v>107</v>
      </c>
      <c s="37">
        <v>1</v>
      </c>
      <c s="36">
        <v>0</v>
      </c>
      <c s="36">
        <f>ROUND(G206*H206,6)</f>
      </c>
      <c r="L206" s="38">
        <v>0</v>
      </c>
      <c s="32">
        <f>ROUND(ROUND(L206,2)*ROUND(G206,3),2)</f>
      </c>
      <c s="36" t="s">
        <v>1517</v>
      </c>
      <c>
        <f>(M206*21)/100</f>
      </c>
      <c t="s">
        <v>27</v>
      </c>
    </row>
    <row r="207" spans="1:5" ht="12.75">
      <c r="A207" s="35" t="s">
        <v>56</v>
      </c>
      <c r="E207" s="39" t="s">
        <v>52</v>
      </c>
    </row>
    <row r="208" spans="1:5" ht="12.75">
      <c r="A208" s="35" t="s">
        <v>57</v>
      </c>
      <c r="E208" s="40" t="s">
        <v>52</v>
      </c>
    </row>
    <row r="209" spans="1:5" ht="12.75">
      <c r="A209" t="s">
        <v>59</v>
      </c>
      <c r="E209" s="39" t="s">
        <v>52</v>
      </c>
    </row>
    <row r="210" spans="1:16" ht="12.75">
      <c r="A210" t="s">
        <v>49</v>
      </c>
      <c s="34" t="s">
        <v>238</v>
      </c>
      <c s="34" t="s">
        <v>9707</v>
      </c>
      <c s="35" t="s">
        <v>52</v>
      </c>
      <c s="6" t="s">
        <v>9708</v>
      </c>
      <c s="36" t="s">
        <v>78</v>
      </c>
      <c s="37">
        <v>1</v>
      </c>
      <c s="36">
        <v>0</v>
      </c>
      <c s="36">
        <f>ROUND(G210*H210,6)</f>
      </c>
      <c r="L210" s="38">
        <v>0</v>
      </c>
      <c s="32">
        <f>ROUND(ROUND(L210,2)*ROUND(G210,3),2)</f>
      </c>
      <c s="36" t="s">
        <v>1517</v>
      </c>
      <c>
        <f>(M210*21)/100</f>
      </c>
      <c t="s">
        <v>27</v>
      </c>
    </row>
    <row r="211" spans="1:5" ht="12.75">
      <c r="A211" s="35" t="s">
        <v>56</v>
      </c>
      <c r="E211" s="39" t="s">
        <v>52</v>
      </c>
    </row>
    <row r="212" spans="1:5" ht="12.75">
      <c r="A212" s="35" t="s">
        <v>57</v>
      </c>
      <c r="E212" s="40" t="s">
        <v>52</v>
      </c>
    </row>
    <row r="213" spans="1:5" ht="12.75">
      <c r="A213" t="s">
        <v>59</v>
      </c>
      <c r="E213" s="39" t="s">
        <v>52</v>
      </c>
    </row>
    <row r="214" spans="1:16" ht="12.75">
      <c r="A214" t="s">
        <v>49</v>
      </c>
      <c s="34" t="s">
        <v>241</v>
      </c>
      <c s="34" t="s">
        <v>9709</v>
      </c>
      <c s="35" t="s">
        <v>52</v>
      </c>
      <c s="6" t="s">
        <v>9710</v>
      </c>
      <c s="36" t="s">
        <v>99</v>
      </c>
      <c s="37">
        <v>3</v>
      </c>
      <c s="36">
        <v>0</v>
      </c>
      <c s="36">
        <f>ROUND(G214*H214,6)</f>
      </c>
      <c r="L214" s="38">
        <v>0</v>
      </c>
      <c s="32">
        <f>ROUND(ROUND(L214,2)*ROUND(G214,3),2)</f>
      </c>
      <c s="36" t="s">
        <v>1517</v>
      </c>
      <c>
        <f>(M214*21)/100</f>
      </c>
      <c t="s">
        <v>27</v>
      </c>
    </row>
    <row r="215" spans="1:5" ht="12.75">
      <c r="A215" s="35" t="s">
        <v>56</v>
      </c>
      <c r="E215" s="39" t="s">
        <v>52</v>
      </c>
    </row>
    <row r="216" spans="1:5" ht="12.75">
      <c r="A216" s="35" t="s">
        <v>57</v>
      </c>
      <c r="E216" s="40" t="s">
        <v>52</v>
      </c>
    </row>
    <row r="217" spans="1:5" ht="12.75">
      <c r="A217" t="s">
        <v>59</v>
      </c>
      <c r="E217" s="39" t="s">
        <v>52</v>
      </c>
    </row>
    <row r="218" spans="1:16" ht="12.75">
      <c r="A218" t="s">
        <v>49</v>
      </c>
      <c s="34" t="s">
        <v>244</v>
      </c>
      <c s="34" t="s">
        <v>9711</v>
      </c>
      <c s="35" t="s">
        <v>52</v>
      </c>
      <c s="6" t="s">
        <v>9712</v>
      </c>
      <c s="36" t="s">
        <v>64</v>
      </c>
      <c s="37">
        <v>3</v>
      </c>
      <c s="36">
        <v>0</v>
      </c>
      <c s="36">
        <f>ROUND(G218*H218,6)</f>
      </c>
      <c r="L218" s="38">
        <v>0</v>
      </c>
      <c s="32">
        <f>ROUND(ROUND(L218,2)*ROUND(G218,3),2)</f>
      </c>
      <c s="36" t="s">
        <v>1517</v>
      </c>
      <c>
        <f>(M218*21)/100</f>
      </c>
      <c t="s">
        <v>27</v>
      </c>
    </row>
    <row r="219" spans="1:5" ht="12.75">
      <c r="A219" s="35" t="s">
        <v>56</v>
      </c>
      <c r="E219" s="39" t="s">
        <v>52</v>
      </c>
    </row>
    <row r="220" spans="1:5" ht="12.75">
      <c r="A220" s="35" t="s">
        <v>57</v>
      </c>
      <c r="E220" s="40" t="s">
        <v>52</v>
      </c>
    </row>
    <row r="221" spans="1:5" ht="12.75">
      <c r="A221" t="s">
        <v>59</v>
      </c>
      <c r="E221" s="39" t="s">
        <v>52</v>
      </c>
    </row>
    <row r="222" spans="1:16" ht="12.75">
      <c r="A222" t="s">
        <v>49</v>
      </c>
      <c s="34" t="s">
        <v>247</v>
      </c>
      <c s="34" t="s">
        <v>9713</v>
      </c>
      <c s="35" t="s">
        <v>52</v>
      </c>
      <c s="6" t="s">
        <v>9714</v>
      </c>
      <c s="36" t="s">
        <v>64</v>
      </c>
      <c s="37">
        <v>1</v>
      </c>
      <c s="36">
        <v>0</v>
      </c>
      <c s="36">
        <f>ROUND(G222*H222,6)</f>
      </c>
      <c r="L222" s="38">
        <v>0</v>
      </c>
      <c s="32">
        <f>ROUND(ROUND(L222,2)*ROUND(G222,3),2)</f>
      </c>
      <c s="36" t="s">
        <v>1517</v>
      </c>
      <c>
        <f>(M222*21)/100</f>
      </c>
      <c t="s">
        <v>27</v>
      </c>
    </row>
    <row r="223" spans="1:5" ht="12.75">
      <c r="A223" s="35" t="s">
        <v>56</v>
      </c>
      <c r="E223" s="39" t="s">
        <v>52</v>
      </c>
    </row>
    <row r="224" spans="1:5" ht="12.75">
      <c r="A224" s="35" t="s">
        <v>57</v>
      </c>
      <c r="E224" s="40" t="s">
        <v>52</v>
      </c>
    </row>
    <row r="225" spans="1:5" ht="12.75">
      <c r="A225" t="s">
        <v>59</v>
      </c>
      <c r="E225" s="39" t="s">
        <v>52</v>
      </c>
    </row>
    <row r="226" spans="1:16" ht="12.75">
      <c r="A226" t="s">
        <v>49</v>
      </c>
      <c s="34" t="s">
        <v>250</v>
      </c>
      <c s="34" t="s">
        <v>9715</v>
      </c>
      <c s="35" t="s">
        <v>52</v>
      </c>
      <c s="6" t="s">
        <v>9716</v>
      </c>
      <c s="36" t="s">
        <v>64</v>
      </c>
      <c s="37">
        <v>18</v>
      </c>
      <c s="36">
        <v>0</v>
      </c>
      <c s="36">
        <f>ROUND(G226*H226,6)</f>
      </c>
      <c r="L226" s="38">
        <v>0</v>
      </c>
      <c s="32">
        <f>ROUND(ROUND(L226,2)*ROUND(G226,3),2)</f>
      </c>
      <c s="36" t="s">
        <v>1517</v>
      </c>
      <c>
        <f>(M226*21)/100</f>
      </c>
      <c t="s">
        <v>27</v>
      </c>
    </row>
    <row r="227" spans="1:5" ht="12.75">
      <c r="A227" s="35" t="s">
        <v>56</v>
      </c>
      <c r="E227" s="39" t="s">
        <v>52</v>
      </c>
    </row>
    <row r="228" spans="1:5" ht="12.75">
      <c r="A228" s="35" t="s">
        <v>57</v>
      </c>
      <c r="E228" s="40" t="s">
        <v>52</v>
      </c>
    </row>
    <row r="229" spans="1:5" ht="12.75">
      <c r="A229" t="s">
        <v>59</v>
      </c>
      <c r="E229" s="39" t="s">
        <v>52</v>
      </c>
    </row>
    <row r="230" spans="1:16" ht="12.75">
      <c r="A230" t="s">
        <v>49</v>
      </c>
      <c s="34" t="s">
        <v>253</v>
      </c>
      <c s="34" t="s">
        <v>9717</v>
      </c>
      <c s="35" t="s">
        <v>52</v>
      </c>
      <c s="6" t="s">
        <v>9718</v>
      </c>
      <c s="36" t="s">
        <v>64</v>
      </c>
      <c s="37">
        <v>7</v>
      </c>
      <c s="36">
        <v>0</v>
      </c>
      <c s="36">
        <f>ROUND(G230*H230,6)</f>
      </c>
      <c r="L230" s="38">
        <v>0</v>
      </c>
      <c s="32">
        <f>ROUND(ROUND(L230,2)*ROUND(G230,3),2)</f>
      </c>
      <c s="36" t="s">
        <v>1517</v>
      </c>
      <c>
        <f>(M230*21)/100</f>
      </c>
      <c t="s">
        <v>27</v>
      </c>
    </row>
    <row r="231" spans="1:5" ht="12.75">
      <c r="A231" s="35" t="s">
        <v>56</v>
      </c>
      <c r="E231" s="39" t="s">
        <v>52</v>
      </c>
    </row>
    <row r="232" spans="1:5" ht="12.75">
      <c r="A232" s="35" t="s">
        <v>57</v>
      </c>
      <c r="E232" s="40" t="s">
        <v>52</v>
      </c>
    </row>
    <row r="233" spans="1:5" ht="12.75">
      <c r="A233" t="s">
        <v>59</v>
      </c>
      <c r="E233" s="39" t="s">
        <v>52</v>
      </c>
    </row>
    <row r="234" spans="1:16" ht="12.75">
      <c r="A234" t="s">
        <v>49</v>
      </c>
      <c s="34" t="s">
        <v>256</v>
      </c>
      <c s="34" t="s">
        <v>9719</v>
      </c>
      <c s="35" t="s">
        <v>52</v>
      </c>
      <c s="6" t="s">
        <v>9720</v>
      </c>
      <c s="36" t="s">
        <v>64</v>
      </c>
      <c s="37">
        <v>1</v>
      </c>
      <c s="36">
        <v>0</v>
      </c>
      <c s="36">
        <f>ROUND(G234*H234,6)</f>
      </c>
      <c r="L234" s="38">
        <v>0</v>
      </c>
      <c s="32">
        <f>ROUND(ROUND(L234,2)*ROUND(G234,3),2)</f>
      </c>
      <c s="36" t="s">
        <v>1517</v>
      </c>
      <c>
        <f>(M234*21)/100</f>
      </c>
      <c t="s">
        <v>27</v>
      </c>
    </row>
    <row r="235" spans="1:5" ht="12.75">
      <c r="A235" s="35" t="s">
        <v>56</v>
      </c>
      <c r="E235" s="39" t="s">
        <v>52</v>
      </c>
    </row>
    <row r="236" spans="1:5" ht="12.75">
      <c r="A236" s="35" t="s">
        <v>57</v>
      </c>
      <c r="E236" s="40" t="s">
        <v>52</v>
      </c>
    </row>
    <row r="237" spans="1:5" ht="12.75">
      <c r="A237" t="s">
        <v>59</v>
      </c>
      <c r="E237" s="39" t="s">
        <v>52</v>
      </c>
    </row>
    <row r="238" spans="1:16" ht="12.75">
      <c r="A238" t="s">
        <v>49</v>
      </c>
      <c s="34" t="s">
        <v>259</v>
      </c>
      <c s="34" t="s">
        <v>9721</v>
      </c>
      <c s="35" t="s">
        <v>52</v>
      </c>
      <c s="6" t="s">
        <v>9722</v>
      </c>
      <c s="36" t="s">
        <v>64</v>
      </c>
      <c s="37">
        <v>1</v>
      </c>
      <c s="36">
        <v>0</v>
      </c>
      <c s="36">
        <f>ROUND(G238*H238,6)</f>
      </c>
      <c r="L238" s="38">
        <v>0</v>
      </c>
      <c s="32">
        <f>ROUND(ROUND(L238,2)*ROUND(G238,3),2)</f>
      </c>
      <c s="36" t="s">
        <v>1517</v>
      </c>
      <c>
        <f>(M238*21)/100</f>
      </c>
      <c t="s">
        <v>27</v>
      </c>
    </row>
    <row r="239" spans="1:5" ht="12.75">
      <c r="A239" s="35" t="s">
        <v>56</v>
      </c>
      <c r="E239" s="39" t="s">
        <v>52</v>
      </c>
    </row>
    <row r="240" spans="1:5" ht="12.75">
      <c r="A240" s="35" t="s">
        <v>57</v>
      </c>
      <c r="E240" s="40" t="s">
        <v>52</v>
      </c>
    </row>
    <row r="241" spans="1:5" ht="12.75">
      <c r="A241" t="s">
        <v>59</v>
      </c>
      <c r="E241" s="39" t="s">
        <v>52</v>
      </c>
    </row>
    <row r="242" spans="1:16" ht="12.75">
      <c r="A242" t="s">
        <v>49</v>
      </c>
      <c s="34" t="s">
        <v>262</v>
      </c>
      <c s="34" t="s">
        <v>9723</v>
      </c>
      <c s="35" t="s">
        <v>52</v>
      </c>
      <c s="6" t="s">
        <v>9724</v>
      </c>
      <c s="36" t="s">
        <v>64</v>
      </c>
      <c s="37">
        <v>2</v>
      </c>
      <c s="36">
        <v>0</v>
      </c>
      <c s="36">
        <f>ROUND(G242*H242,6)</f>
      </c>
      <c r="L242" s="38">
        <v>0</v>
      </c>
      <c s="32">
        <f>ROUND(ROUND(L242,2)*ROUND(G242,3),2)</f>
      </c>
      <c s="36" t="s">
        <v>1517</v>
      </c>
      <c>
        <f>(M242*21)/100</f>
      </c>
      <c t="s">
        <v>27</v>
      </c>
    </row>
    <row r="243" spans="1:5" ht="12.75">
      <c r="A243" s="35" t="s">
        <v>56</v>
      </c>
      <c r="E243" s="39" t="s">
        <v>52</v>
      </c>
    </row>
    <row r="244" spans="1:5" ht="12.75">
      <c r="A244" s="35" t="s">
        <v>57</v>
      </c>
      <c r="E244" s="40" t="s">
        <v>52</v>
      </c>
    </row>
    <row r="245" spans="1:5" ht="12.75">
      <c r="A245" t="s">
        <v>59</v>
      </c>
      <c r="E245" s="39" t="s">
        <v>52</v>
      </c>
    </row>
    <row r="246" spans="1:16" ht="12.75">
      <c r="A246" t="s">
        <v>49</v>
      </c>
      <c s="34" t="s">
        <v>265</v>
      </c>
      <c s="34" t="s">
        <v>9725</v>
      </c>
      <c s="35" t="s">
        <v>52</v>
      </c>
      <c s="6" t="s">
        <v>9726</v>
      </c>
      <c s="36" t="s">
        <v>64</v>
      </c>
      <c s="37">
        <v>2</v>
      </c>
      <c s="36">
        <v>0</v>
      </c>
      <c s="36">
        <f>ROUND(G246*H246,6)</f>
      </c>
      <c r="L246" s="38">
        <v>0</v>
      </c>
      <c s="32">
        <f>ROUND(ROUND(L246,2)*ROUND(G246,3),2)</f>
      </c>
      <c s="36" t="s">
        <v>1517</v>
      </c>
      <c>
        <f>(M246*21)/100</f>
      </c>
      <c t="s">
        <v>27</v>
      </c>
    </row>
    <row r="247" spans="1:5" ht="12.75">
      <c r="A247" s="35" t="s">
        <v>56</v>
      </c>
      <c r="E247" s="39" t="s">
        <v>52</v>
      </c>
    </row>
    <row r="248" spans="1:5" ht="12.75">
      <c r="A248" s="35" t="s">
        <v>57</v>
      </c>
      <c r="E248" s="40" t="s">
        <v>52</v>
      </c>
    </row>
    <row r="249" spans="1:5" ht="12.75">
      <c r="A249" t="s">
        <v>59</v>
      </c>
      <c r="E249" s="39" t="s">
        <v>52</v>
      </c>
    </row>
    <row r="250" spans="1:16" ht="12.75">
      <c r="A250" t="s">
        <v>49</v>
      </c>
      <c s="34" t="s">
        <v>268</v>
      </c>
      <c s="34" t="s">
        <v>9727</v>
      </c>
      <c s="35" t="s">
        <v>52</v>
      </c>
      <c s="6" t="s">
        <v>9728</v>
      </c>
      <c s="36" t="s">
        <v>64</v>
      </c>
      <c s="37">
        <v>1</v>
      </c>
      <c s="36">
        <v>0</v>
      </c>
      <c s="36">
        <f>ROUND(G250*H250,6)</f>
      </c>
      <c r="L250" s="38">
        <v>0</v>
      </c>
      <c s="32">
        <f>ROUND(ROUND(L250,2)*ROUND(G250,3),2)</f>
      </c>
      <c s="36" t="s">
        <v>1517</v>
      </c>
      <c>
        <f>(M250*21)/100</f>
      </c>
      <c t="s">
        <v>27</v>
      </c>
    </row>
    <row r="251" spans="1:5" ht="12.75">
      <c r="A251" s="35" t="s">
        <v>56</v>
      </c>
      <c r="E251" s="39" t="s">
        <v>52</v>
      </c>
    </row>
    <row r="252" spans="1:5" ht="12.75">
      <c r="A252" s="35" t="s">
        <v>57</v>
      </c>
      <c r="E252" s="40" t="s">
        <v>52</v>
      </c>
    </row>
    <row r="253" spans="1:5" ht="12.75">
      <c r="A253" t="s">
        <v>59</v>
      </c>
      <c r="E253" s="39" t="s">
        <v>52</v>
      </c>
    </row>
    <row r="254" spans="1:16" ht="12.75">
      <c r="A254" t="s">
        <v>49</v>
      </c>
      <c s="34" t="s">
        <v>271</v>
      </c>
      <c s="34" t="s">
        <v>9729</v>
      </c>
      <c s="35" t="s">
        <v>52</v>
      </c>
      <c s="6" t="s">
        <v>9730</v>
      </c>
      <c s="36" t="s">
        <v>64</v>
      </c>
      <c s="37">
        <v>3</v>
      </c>
      <c s="36">
        <v>0</v>
      </c>
      <c s="36">
        <f>ROUND(G254*H254,6)</f>
      </c>
      <c r="L254" s="38">
        <v>0</v>
      </c>
      <c s="32">
        <f>ROUND(ROUND(L254,2)*ROUND(G254,3),2)</f>
      </c>
      <c s="36" t="s">
        <v>1517</v>
      </c>
      <c>
        <f>(M254*21)/100</f>
      </c>
      <c t="s">
        <v>27</v>
      </c>
    </row>
    <row r="255" spans="1:5" ht="12.75">
      <c r="A255" s="35" t="s">
        <v>56</v>
      </c>
      <c r="E255" s="39" t="s">
        <v>52</v>
      </c>
    </row>
    <row r="256" spans="1:5" ht="12.75">
      <c r="A256" s="35" t="s">
        <v>57</v>
      </c>
      <c r="E256" s="40" t="s">
        <v>52</v>
      </c>
    </row>
    <row r="257" spans="1:5" ht="12.75">
      <c r="A257" t="s">
        <v>59</v>
      </c>
      <c r="E257" s="39" t="s">
        <v>52</v>
      </c>
    </row>
    <row r="258" spans="1:16" ht="12.75">
      <c r="A258" t="s">
        <v>49</v>
      </c>
      <c s="34" t="s">
        <v>274</v>
      </c>
      <c s="34" t="s">
        <v>9731</v>
      </c>
      <c s="35" t="s">
        <v>52</v>
      </c>
      <c s="6" t="s">
        <v>9732</v>
      </c>
      <c s="36" t="s">
        <v>64</v>
      </c>
      <c s="37">
        <v>5</v>
      </c>
      <c s="36">
        <v>0</v>
      </c>
      <c s="36">
        <f>ROUND(G258*H258,6)</f>
      </c>
      <c r="L258" s="38">
        <v>0</v>
      </c>
      <c s="32">
        <f>ROUND(ROUND(L258,2)*ROUND(G258,3),2)</f>
      </c>
      <c s="36" t="s">
        <v>1517</v>
      </c>
      <c>
        <f>(M258*21)/100</f>
      </c>
      <c t="s">
        <v>27</v>
      </c>
    </row>
    <row r="259" spans="1:5" ht="12.75">
      <c r="A259" s="35" t="s">
        <v>56</v>
      </c>
      <c r="E259" s="39" t="s">
        <v>52</v>
      </c>
    </row>
    <row r="260" spans="1:5" ht="12.75">
      <c r="A260" s="35" t="s">
        <v>57</v>
      </c>
      <c r="E260" s="40" t="s">
        <v>52</v>
      </c>
    </row>
    <row r="261" spans="1:5" ht="12.75">
      <c r="A261" t="s">
        <v>59</v>
      </c>
      <c r="E261" s="39" t="s">
        <v>52</v>
      </c>
    </row>
    <row r="262" spans="1:16" ht="12.75">
      <c r="A262" t="s">
        <v>49</v>
      </c>
      <c s="34" t="s">
        <v>277</v>
      </c>
      <c s="34" t="s">
        <v>9691</v>
      </c>
      <c s="35" t="s">
        <v>52</v>
      </c>
      <c s="6" t="s">
        <v>9733</v>
      </c>
      <c s="36" t="s">
        <v>64</v>
      </c>
      <c s="37">
        <v>1</v>
      </c>
      <c s="36">
        <v>0</v>
      </c>
      <c s="36">
        <f>ROUND(G262*H262,6)</f>
      </c>
      <c r="L262" s="38">
        <v>0</v>
      </c>
      <c s="32">
        <f>ROUND(ROUND(L262,2)*ROUND(G262,3),2)</f>
      </c>
      <c s="36" t="s">
        <v>1517</v>
      </c>
      <c>
        <f>(M262*21)/100</f>
      </c>
      <c t="s">
        <v>27</v>
      </c>
    </row>
    <row r="263" spans="1:5" ht="12.75">
      <c r="A263" s="35" t="s">
        <v>56</v>
      </c>
      <c r="E263" s="39" t="s">
        <v>52</v>
      </c>
    </row>
    <row r="264" spans="1:5" ht="12.75">
      <c r="A264" s="35" t="s">
        <v>57</v>
      </c>
      <c r="E264" s="40" t="s">
        <v>52</v>
      </c>
    </row>
    <row r="265" spans="1:5" ht="12.75">
      <c r="A265" t="s">
        <v>59</v>
      </c>
      <c r="E265"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9734</v>
      </c>
      <c s="41">
        <f>Rekapitulace!C162</f>
      </c>
      <c s="20" t="s">
        <v>0</v>
      </c>
      <c t="s">
        <v>23</v>
      </c>
      <c t="s">
        <v>27</v>
      </c>
    </row>
    <row r="4" spans="1:16" ht="32" customHeight="1">
      <c r="A4" s="24" t="s">
        <v>20</v>
      </c>
      <c s="25" t="s">
        <v>28</v>
      </c>
      <c s="27" t="s">
        <v>9734</v>
      </c>
      <c r="E4" s="26" t="s">
        <v>9735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COUNTIFS(L8:L162,"=0",A8:A162,"P")+COUNTIFS(L8:L162,"",A8:A162,"P")+SUM(Q8:Q162)</f>
      </c>
    </row>
    <row r="8" spans="1:13" ht="12.75">
      <c r="A8" t="s">
        <v>44</v>
      </c>
      <c r="C8" s="28" t="s">
        <v>9737</v>
      </c>
      <c r="E8" s="30" t="s">
        <v>744</v>
      </c>
      <c r="J8" s="29">
        <f>0+J9</f>
      </c>
      <c s="29">
        <f>0+K9</f>
      </c>
      <c s="29">
        <f>0+L9</f>
      </c>
      <c s="29">
        <f>0+M9</f>
      </c>
    </row>
    <row r="9" spans="1:13" ht="12.75">
      <c r="A9" t="s">
        <v>46</v>
      </c>
      <c r="C9" s="31" t="s">
        <v>743</v>
      </c>
      <c r="E9" s="33" t="s">
        <v>744</v>
      </c>
      <c r="J9" s="32">
        <f>0</f>
      </c>
      <c s="32">
        <f>0</f>
      </c>
      <c s="32">
        <f>0+L10+L14+L18+L22+L26+L30+L34+L38+L42+L46+L50+L54+L58+L62+L66+L70+L74+L78+L82+L86+L90+L94+L98+L102+L106+L110+L114+L118+L122+L126+L130+L134+L138+L142+L146+L150+L154+L158+L162</f>
      </c>
      <c s="32">
        <f>0+M10+M14+M18+M22+M26+M30+M34+M38+M42+M46+M50+M54+M58+M62+M66+M70+M74+M78+M82+M86+M90+M94+M98+M102+M106+M110+M114+M118+M122+M126+M130+M134+M138+M142+M146+M150+M154+M158+M162</f>
      </c>
    </row>
    <row r="10" spans="1:16" ht="25.5">
      <c r="A10" t="s">
        <v>49</v>
      </c>
      <c s="34" t="s">
        <v>69</v>
      </c>
      <c s="34" t="s">
        <v>746</v>
      </c>
      <c s="35" t="s">
        <v>747</v>
      </c>
      <c s="6" t="s">
        <v>748</v>
      </c>
      <c s="36" t="s">
        <v>749</v>
      </c>
      <c s="37">
        <v>87016.121</v>
      </c>
      <c s="36">
        <v>0</v>
      </c>
      <c s="36">
        <f>ROUND(G10*H10,6)</f>
      </c>
      <c r="L10" s="38">
        <v>0</v>
      </c>
      <c s="32">
        <f>ROUND(ROUND(L10,2)*ROUND(G10,3),2)</f>
      </c>
      <c s="36" t="s">
        <v>750</v>
      </c>
      <c>
        <f>(M10*21)/100</f>
      </c>
      <c t="s">
        <v>27</v>
      </c>
    </row>
    <row r="11" spans="1:5" ht="12.75">
      <c r="A11" s="35" t="s">
        <v>56</v>
      </c>
      <c r="E11" s="39" t="s">
        <v>52</v>
      </c>
    </row>
    <row r="12" spans="1:5" ht="12.75">
      <c r="A12" s="35" t="s">
        <v>57</v>
      </c>
      <c r="E12" s="40" t="s">
        <v>52</v>
      </c>
    </row>
    <row r="13" spans="1:5" ht="102">
      <c r="A13" t="s">
        <v>59</v>
      </c>
      <c r="E13" s="39" t="s">
        <v>753</v>
      </c>
    </row>
    <row r="14" spans="1:16" ht="25.5">
      <c r="A14" t="s">
        <v>49</v>
      </c>
      <c s="34" t="s">
        <v>27</v>
      </c>
      <c s="34" t="s">
        <v>3893</v>
      </c>
      <c s="35" t="s">
        <v>3894</v>
      </c>
      <c s="6" t="s">
        <v>3895</v>
      </c>
      <c s="36" t="s">
        <v>749</v>
      </c>
      <c s="37">
        <v>1447.538</v>
      </c>
      <c s="36">
        <v>0</v>
      </c>
      <c s="36">
        <f>ROUND(G14*H14,6)</f>
      </c>
      <c r="L14" s="38">
        <v>0</v>
      </c>
      <c s="32">
        <f>ROUND(ROUND(L14,2)*ROUND(G14,3),2)</f>
      </c>
      <c s="36" t="s">
        <v>750</v>
      </c>
      <c>
        <f>(M14*21)/100</f>
      </c>
      <c t="s">
        <v>27</v>
      </c>
    </row>
    <row r="15" spans="1:5" ht="12.75">
      <c r="A15" s="35" t="s">
        <v>56</v>
      </c>
      <c r="E15" s="39" t="s">
        <v>52</v>
      </c>
    </row>
    <row r="16" spans="1:5" ht="12.75">
      <c r="A16" s="35" t="s">
        <v>57</v>
      </c>
      <c r="E16" s="40" t="s">
        <v>52</v>
      </c>
    </row>
    <row r="17" spans="1:5" ht="102">
      <c r="A17" t="s">
        <v>59</v>
      </c>
      <c r="E17" s="39" t="s">
        <v>753</v>
      </c>
    </row>
    <row r="18" spans="1:16" ht="25.5">
      <c r="A18" t="s">
        <v>49</v>
      </c>
      <c s="34" t="s">
        <v>26</v>
      </c>
      <c s="34" t="s">
        <v>3500</v>
      </c>
      <c s="35" t="s">
        <v>3501</v>
      </c>
      <c s="6" t="s">
        <v>3502</v>
      </c>
      <c s="36" t="s">
        <v>749</v>
      </c>
      <c s="37">
        <v>2583.497</v>
      </c>
      <c s="36">
        <v>0</v>
      </c>
      <c s="36">
        <f>ROUND(G18*H18,6)</f>
      </c>
      <c r="L18" s="38">
        <v>0</v>
      </c>
      <c s="32">
        <f>ROUND(ROUND(L18,2)*ROUND(G18,3),2)</f>
      </c>
      <c s="36" t="s">
        <v>750</v>
      </c>
      <c>
        <f>(M18*21)/100</f>
      </c>
      <c t="s">
        <v>27</v>
      </c>
    </row>
    <row r="19" spans="1:5" ht="12.75">
      <c r="A19" s="35" t="s">
        <v>56</v>
      </c>
      <c r="E19" s="39" t="s">
        <v>52</v>
      </c>
    </row>
    <row r="20" spans="1:5" ht="12.75">
      <c r="A20" s="35" t="s">
        <v>57</v>
      </c>
      <c r="E20" s="40" t="s">
        <v>52</v>
      </c>
    </row>
    <row r="21" spans="1:5" ht="102">
      <c r="A21" t="s">
        <v>59</v>
      </c>
      <c r="E21" s="39" t="s">
        <v>753</v>
      </c>
    </row>
    <row r="22" spans="1:16" ht="25.5">
      <c r="A22" t="s">
        <v>49</v>
      </c>
      <c s="34" t="s">
        <v>81</v>
      </c>
      <c s="34" t="s">
        <v>944</v>
      </c>
      <c s="35" t="s">
        <v>945</v>
      </c>
      <c s="6" t="s">
        <v>946</v>
      </c>
      <c s="36" t="s">
        <v>749</v>
      </c>
      <c s="37">
        <v>698.91</v>
      </c>
      <c s="36">
        <v>0</v>
      </c>
      <c s="36">
        <f>ROUND(G22*H22,6)</f>
      </c>
      <c r="L22" s="38">
        <v>0</v>
      </c>
      <c s="32">
        <f>ROUND(ROUND(L22,2)*ROUND(G22,3),2)</f>
      </c>
      <c s="36" t="s">
        <v>750</v>
      </c>
      <c>
        <f>(M22*21)/100</f>
      </c>
      <c t="s">
        <v>27</v>
      </c>
    </row>
    <row r="23" spans="1:5" ht="12.75">
      <c r="A23" s="35" t="s">
        <v>56</v>
      </c>
      <c r="E23" s="39" t="s">
        <v>52</v>
      </c>
    </row>
    <row r="24" spans="1:5" ht="12.75">
      <c r="A24" s="35" t="s">
        <v>57</v>
      </c>
      <c r="E24" s="40" t="s">
        <v>52</v>
      </c>
    </row>
    <row r="25" spans="1:5" ht="102">
      <c r="A25" t="s">
        <v>59</v>
      </c>
      <c r="E25" s="39" t="s">
        <v>753</v>
      </c>
    </row>
    <row r="26" spans="1:16" ht="25.5">
      <c r="A26" t="s">
        <v>49</v>
      </c>
      <c s="34" t="s">
        <v>84</v>
      </c>
      <c s="34" t="s">
        <v>1818</v>
      </c>
      <c s="35" t="s">
        <v>1819</v>
      </c>
      <c s="6" t="s">
        <v>1820</v>
      </c>
      <c s="36" t="s">
        <v>749</v>
      </c>
      <c s="37">
        <v>1959.787</v>
      </c>
      <c s="36">
        <v>0</v>
      </c>
      <c s="36">
        <f>ROUND(G26*H26,6)</f>
      </c>
      <c r="L26" s="38">
        <v>0</v>
      </c>
      <c s="32">
        <f>ROUND(ROUND(L26,2)*ROUND(G26,3),2)</f>
      </c>
      <c s="36" t="s">
        <v>750</v>
      </c>
      <c>
        <f>(M26*21)/100</f>
      </c>
      <c t="s">
        <v>27</v>
      </c>
    </row>
    <row r="27" spans="1:5" ht="12.75">
      <c r="A27" s="35" t="s">
        <v>56</v>
      </c>
      <c r="E27" s="39" t="s">
        <v>52</v>
      </c>
    </row>
    <row r="28" spans="1:5" ht="12.75">
      <c r="A28" s="35" t="s">
        <v>57</v>
      </c>
      <c r="E28" s="40" t="s">
        <v>52</v>
      </c>
    </row>
    <row r="29" spans="1:5" ht="102">
      <c r="A29" t="s">
        <v>59</v>
      </c>
      <c r="E29" s="39" t="s">
        <v>753</v>
      </c>
    </row>
    <row r="30" spans="1:16" ht="25.5">
      <c r="A30" t="s">
        <v>49</v>
      </c>
      <c s="34" t="s">
        <v>87</v>
      </c>
      <c s="34" t="s">
        <v>755</v>
      </c>
      <c s="35" t="s">
        <v>756</v>
      </c>
      <c s="6" t="s">
        <v>757</v>
      </c>
      <c s="36" t="s">
        <v>749</v>
      </c>
      <c s="37">
        <v>9336.283</v>
      </c>
      <c s="36">
        <v>0</v>
      </c>
      <c s="36">
        <f>ROUND(G30*H30,6)</f>
      </c>
      <c r="L30" s="38">
        <v>0</v>
      </c>
      <c s="32">
        <f>ROUND(ROUND(L30,2)*ROUND(G30,3),2)</f>
      </c>
      <c s="36" t="s">
        <v>750</v>
      </c>
      <c>
        <f>(M30*21)/100</f>
      </c>
      <c t="s">
        <v>27</v>
      </c>
    </row>
    <row r="31" spans="1:5" ht="12.75">
      <c r="A31" s="35" t="s">
        <v>56</v>
      </c>
      <c r="E31" s="39" t="s">
        <v>52</v>
      </c>
    </row>
    <row r="32" spans="1:5" ht="12.75">
      <c r="A32" s="35" t="s">
        <v>57</v>
      </c>
      <c r="E32" s="40" t="s">
        <v>52</v>
      </c>
    </row>
    <row r="33" spans="1:5" ht="102">
      <c r="A33" t="s">
        <v>59</v>
      </c>
      <c r="E33" s="39" t="s">
        <v>753</v>
      </c>
    </row>
    <row r="34" spans="1:16" ht="25.5">
      <c r="A34" t="s">
        <v>49</v>
      </c>
      <c s="34" t="s">
        <v>90</v>
      </c>
      <c s="34" t="s">
        <v>3377</v>
      </c>
      <c s="35" t="s">
        <v>3378</v>
      </c>
      <c s="6" t="s">
        <v>3379</v>
      </c>
      <c s="36" t="s">
        <v>749</v>
      </c>
      <c s="37">
        <v>14895.304</v>
      </c>
      <c s="36">
        <v>0</v>
      </c>
      <c s="36">
        <f>ROUND(G34*H34,6)</f>
      </c>
      <c r="L34" s="38">
        <v>0</v>
      </c>
      <c s="32">
        <f>ROUND(ROUND(L34,2)*ROUND(G34,3),2)</f>
      </c>
      <c s="36" t="s">
        <v>750</v>
      </c>
      <c>
        <f>(M34*21)/100</f>
      </c>
      <c t="s">
        <v>27</v>
      </c>
    </row>
    <row r="35" spans="1:5" ht="12.75">
      <c r="A35" s="35" t="s">
        <v>56</v>
      </c>
      <c r="E35" s="39" t="s">
        <v>52</v>
      </c>
    </row>
    <row r="36" spans="1:5" ht="12.75">
      <c r="A36" s="35" t="s">
        <v>57</v>
      </c>
      <c r="E36" s="40" t="s">
        <v>52</v>
      </c>
    </row>
    <row r="37" spans="1:5" ht="102">
      <c r="A37" t="s">
        <v>59</v>
      </c>
      <c r="E37" s="39" t="s">
        <v>753</v>
      </c>
    </row>
    <row r="38" spans="1:16" ht="25.5">
      <c r="A38" t="s">
        <v>49</v>
      </c>
      <c s="34" t="s">
        <v>93</v>
      </c>
      <c s="34" t="s">
        <v>4976</v>
      </c>
      <c s="35" t="s">
        <v>4977</v>
      </c>
      <c s="6" t="s">
        <v>4978</v>
      </c>
      <c s="36" t="s">
        <v>749</v>
      </c>
      <c s="37">
        <v>1517.975</v>
      </c>
      <c s="36">
        <v>0</v>
      </c>
      <c s="36">
        <f>ROUND(G38*H38,6)</f>
      </c>
      <c r="L38" s="38">
        <v>0</v>
      </c>
      <c s="32">
        <f>ROUND(ROUND(L38,2)*ROUND(G38,3),2)</f>
      </c>
      <c s="36" t="s">
        <v>750</v>
      </c>
      <c>
        <f>(M38*21)/100</f>
      </c>
      <c t="s">
        <v>27</v>
      </c>
    </row>
    <row r="39" spans="1:5" ht="12.75">
      <c r="A39" s="35" t="s">
        <v>56</v>
      </c>
      <c r="E39" s="39" t="s">
        <v>52</v>
      </c>
    </row>
    <row r="40" spans="1:5" ht="12.75">
      <c r="A40" s="35" t="s">
        <v>57</v>
      </c>
      <c r="E40" s="40" t="s">
        <v>52</v>
      </c>
    </row>
    <row r="41" spans="1:5" ht="102">
      <c r="A41" t="s">
        <v>59</v>
      </c>
      <c r="E41" s="39" t="s">
        <v>753</v>
      </c>
    </row>
    <row r="42" spans="1:16" ht="25.5">
      <c r="A42" t="s">
        <v>49</v>
      </c>
      <c s="34" t="s">
        <v>96</v>
      </c>
      <c s="34" t="s">
        <v>2214</v>
      </c>
      <c s="35" t="s">
        <v>2215</v>
      </c>
      <c s="6" t="s">
        <v>2216</v>
      </c>
      <c s="36" t="s">
        <v>749</v>
      </c>
      <c s="37">
        <v>2390.274</v>
      </c>
      <c s="36">
        <v>0</v>
      </c>
      <c s="36">
        <f>ROUND(G42*H42,6)</f>
      </c>
      <c r="L42" s="38">
        <v>0</v>
      </c>
      <c s="32">
        <f>ROUND(ROUND(L42,2)*ROUND(G42,3),2)</f>
      </c>
      <c s="36" t="s">
        <v>750</v>
      </c>
      <c>
        <f>(M42*21)/100</f>
      </c>
      <c t="s">
        <v>27</v>
      </c>
    </row>
    <row r="43" spans="1:5" ht="12.75">
      <c r="A43" s="35" t="s">
        <v>56</v>
      </c>
      <c r="E43" s="39" t="s">
        <v>52</v>
      </c>
    </row>
    <row r="44" spans="1:5" ht="12.75">
      <c r="A44" s="35" t="s">
        <v>57</v>
      </c>
      <c r="E44" s="40" t="s">
        <v>52</v>
      </c>
    </row>
    <row r="45" spans="1:5" ht="102">
      <c r="A45" t="s">
        <v>59</v>
      </c>
      <c r="E45" s="39" t="s">
        <v>753</v>
      </c>
    </row>
    <row r="46" spans="1:16" ht="25.5">
      <c r="A46" t="s">
        <v>49</v>
      </c>
      <c s="34" t="s">
        <v>100</v>
      </c>
      <c s="34" t="s">
        <v>3148</v>
      </c>
      <c s="35" t="s">
        <v>3149</v>
      </c>
      <c s="6" t="s">
        <v>3192</v>
      </c>
      <c s="36" t="s">
        <v>749</v>
      </c>
      <c s="37">
        <v>2481.349</v>
      </c>
      <c s="36">
        <v>0</v>
      </c>
      <c s="36">
        <f>ROUND(G46*H46,6)</f>
      </c>
      <c r="L46" s="38">
        <v>0</v>
      </c>
      <c s="32">
        <f>ROUND(ROUND(L46,2)*ROUND(G46,3),2)</f>
      </c>
      <c s="36" t="s">
        <v>750</v>
      </c>
      <c>
        <f>(M46*21)/100</f>
      </c>
      <c t="s">
        <v>27</v>
      </c>
    </row>
    <row r="47" spans="1:5" ht="12.75">
      <c r="A47" s="35" t="s">
        <v>56</v>
      </c>
      <c r="E47" s="39" t="s">
        <v>52</v>
      </c>
    </row>
    <row r="48" spans="1:5" ht="12.75">
      <c r="A48" s="35" t="s">
        <v>57</v>
      </c>
      <c r="E48" s="40" t="s">
        <v>52</v>
      </c>
    </row>
    <row r="49" spans="1:5" ht="102">
      <c r="A49" t="s">
        <v>59</v>
      </c>
      <c r="E49" s="39" t="s">
        <v>753</v>
      </c>
    </row>
    <row r="50" spans="1:16" ht="25.5">
      <c r="A50" t="s">
        <v>49</v>
      </c>
      <c s="34" t="s">
        <v>116</v>
      </c>
      <c s="34" t="s">
        <v>953</v>
      </c>
      <c s="35" t="s">
        <v>954</v>
      </c>
      <c s="6" t="s">
        <v>955</v>
      </c>
      <c s="36" t="s">
        <v>749</v>
      </c>
      <c s="37">
        <v>535.68</v>
      </c>
      <c s="36">
        <v>0</v>
      </c>
      <c s="36">
        <f>ROUND(G50*H50,6)</f>
      </c>
      <c r="L50" s="38">
        <v>0</v>
      </c>
      <c s="32">
        <f>ROUND(ROUND(L50,2)*ROUND(G50,3),2)</f>
      </c>
      <c s="36" t="s">
        <v>750</v>
      </c>
      <c>
        <f>(M50*21)/100</f>
      </c>
      <c t="s">
        <v>27</v>
      </c>
    </row>
    <row r="51" spans="1:5" ht="12.75">
      <c r="A51" s="35" t="s">
        <v>56</v>
      </c>
      <c r="E51" s="39" t="s">
        <v>52</v>
      </c>
    </row>
    <row r="52" spans="1:5" ht="12.75">
      <c r="A52" s="35" t="s">
        <v>57</v>
      </c>
      <c r="E52" s="40" t="s">
        <v>52</v>
      </c>
    </row>
    <row r="53" spans="1:5" ht="102">
      <c r="A53" t="s">
        <v>59</v>
      </c>
      <c r="E53" s="39" t="s">
        <v>753</v>
      </c>
    </row>
    <row r="54" spans="1:16" ht="25.5">
      <c r="A54" t="s">
        <v>49</v>
      </c>
      <c s="34" t="s">
        <v>119</v>
      </c>
      <c s="34" t="s">
        <v>9161</v>
      </c>
      <c s="35" t="s">
        <v>9162</v>
      </c>
      <c s="6" t="s">
        <v>9163</v>
      </c>
      <c s="36" t="s">
        <v>749</v>
      </c>
      <c s="37">
        <v>4.015</v>
      </c>
      <c s="36">
        <v>0</v>
      </c>
      <c s="36">
        <f>ROUND(G54*H54,6)</f>
      </c>
      <c r="L54" s="38">
        <v>0</v>
      </c>
      <c s="32">
        <f>ROUND(ROUND(L54,2)*ROUND(G54,3),2)</f>
      </c>
      <c s="36" t="s">
        <v>750</v>
      </c>
      <c>
        <f>(M54*21)/100</f>
      </c>
      <c t="s">
        <v>27</v>
      </c>
    </row>
    <row r="55" spans="1:5" ht="12.75">
      <c r="A55" s="35" t="s">
        <v>56</v>
      </c>
      <c r="E55" s="39" t="s">
        <v>52</v>
      </c>
    </row>
    <row r="56" spans="1:5" ht="12.75">
      <c r="A56" s="35" t="s">
        <v>57</v>
      </c>
      <c r="E56" s="40" t="s">
        <v>52</v>
      </c>
    </row>
    <row r="57" spans="1:5" ht="102">
      <c r="A57" t="s">
        <v>59</v>
      </c>
      <c r="E57" s="39" t="s">
        <v>753</v>
      </c>
    </row>
    <row r="58" spans="1:16" ht="25.5">
      <c r="A58" t="s">
        <v>49</v>
      </c>
      <c s="34" t="s">
        <v>122</v>
      </c>
      <c s="34" t="s">
        <v>3604</v>
      </c>
      <c s="35" t="s">
        <v>3605</v>
      </c>
      <c s="6" t="s">
        <v>3606</v>
      </c>
      <c s="36" t="s">
        <v>749</v>
      </c>
      <c s="37">
        <v>2.49</v>
      </c>
      <c s="36">
        <v>0</v>
      </c>
      <c s="36">
        <f>ROUND(G58*H58,6)</f>
      </c>
      <c r="L58" s="38">
        <v>0</v>
      </c>
      <c s="32">
        <f>ROUND(ROUND(L58,2)*ROUND(G58,3),2)</f>
      </c>
      <c s="36" t="s">
        <v>750</v>
      </c>
      <c>
        <f>(M58*21)/100</f>
      </c>
      <c t="s">
        <v>27</v>
      </c>
    </row>
    <row r="59" spans="1:5" ht="12.75">
      <c r="A59" s="35" t="s">
        <v>56</v>
      </c>
      <c r="E59" s="39" t="s">
        <v>52</v>
      </c>
    </row>
    <row r="60" spans="1:5" ht="12.75">
      <c r="A60" s="35" t="s">
        <v>57</v>
      </c>
      <c r="E60" s="40" t="s">
        <v>52</v>
      </c>
    </row>
    <row r="61" spans="1:5" ht="102">
      <c r="A61" t="s">
        <v>59</v>
      </c>
      <c r="E61" s="39" t="s">
        <v>753</v>
      </c>
    </row>
    <row r="62" spans="1:16" ht="25.5">
      <c r="A62" t="s">
        <v>49</v>
      </c>
      <c s="34" t="s">
        <v>125</v>
      </c>
      <c s="34" t="s">
        <v>3295</v>
      </c>
      <c s="35" t="s">
        <v>3296</v>
      </c>
      <c s="6" t="s">
        <v>9738</v>
      </c>
      <c s="36" t="s">
        <v>749</v>
      </c>
      <c s="37">
        <v>62.496</v>
      </c>
      <c s="36">
        <v>0</v>
      </c>
      <c s="36">
        <f>ROUND(G62*H62,6)</f>
      </c>
      <c r="L62" s="38">
        <v>0</v>
      </c>
      <c s="32">
        <f>ROUND(ROUND(L62,2)*ROUND(G62,3),2)</f>
      </c>
      <c s="36" t="s">
        <v>750</v>
      </c>
      <c>
        <f>(M62*21)/100</f>
      </c>
      <c t="s">
        <v>27</v>
      </c>
    </row>
    <row r="63" spans="1:5" ht="12.75">
      <c r="A63" s="35" t="s">
        <v>56</v>
      </c>
      <c r="E63" s="39" t="s">
        <v>52</v>
      </c>
    </row>
    <row r="64" spans="1:5" ht="12.75">
      <c r="A64" s="35" t="s">
        <v>57</v>
      </c>
      <c r="E64" s="40" t="s">
        <v>52</v>
      </c>
    </row>
    <row r="65" spans="1:5" ht="102">
      <c r="A65" t="s">
        <v>59</v>
      </c>
      <c r="E65" s="39" t="s">
        <v>753</v>
      </c>
    </row>
    <row r="66" spans="1:16" ht="25.5">
      <c r="A66" t="s">
        <v>49</v>
      </c>
      <c s="34" t="s">
        <v>128</v>
      </c>
      <c s="34" t="s">
        <v>759</v>
      </c>
      <c s="35" t="s">
        <v>760</v>
      </c>
      <c s="6" t="s">
        <v>761</v>
      </c>
      <c s="36" t="s">
        <v>749</v>
      </c>
      <c s="37">
        <v>107.792</v>
      </c>
      <c s="36">
        <v>0</v>
      </c>
      <c s="36">
        <f>ROUND(G66*H66,6)</f>
      </c>
      <c r="L66" s="38">
        <v>0</v>
      </c>
      <c s="32">
        <f>ROUND(ROUND(L66,2)*ROUND(G66,3),2)</f>
      </c>
      <c s="36" t="s">
        <v>750</v>
      </c>
      <c>
        <f>(M66*21)/100</f>
      </c>
      <c t="s">
        <v>27</v>
      </c>
    </row>
    <row r="67" spans="1:5" ht="12.75">
      <c r="A67" s="35" t="s">
        <v>56</v>
      </c>
      <c r="E67" s="39" t="s">
        <v>52</v>
      </c>
    </row>
    <row r="68" spans="1:5" ht="12.75">
      <c r="A68" s="35" t="s">
        <v>57</v>
      </c>
      <c r="E68" s="40" t="s">
        <v>52</v>
      </c>
    </row>
    <row r="69" spans="1:5" ht="102">
      <c r="A69" t="s">
        <v>59</v>
      </c>
      <c r="E69" s="39" t="s">
        <v>753</v>
      </c>
    </row>
    <row r="70" spans="1:16" ht="25.5">
      <c r="A70" t="s">
        <v>49</v>
      </c>
      <c s="34" t="s">
        <v>131</v>
      </c>
      <c s="34" t="s">
        <v>3152</v>
      </c>
      <c s="35" t="s">
        <v>3153</v>
      </c>
      <c s="6" t="s">
        <v>3194</v>
      </c>
      <c s="36" t="s">
        <v>749</v>
      </c>
      <c s="37">
        <v>523.12</v>
      </c>
      <c s="36">
        <v>0</v>
      </c>
      <c s="36">
        <f>ROUND(G70*H70,6)</f>
      </c>
      <c r="L70" s="38">
        <v>0</v>
      </c>
      <c s="32">
        <f>ROUND(ROUND(L70,2)*ROUND(G70,3),2)</f>
      </c>
      <c s="36" t="s">
        <v>750</v>
      </c>
      <c>
        <f>(M70*21)/100</f>
      </c>
      <c t="s">
        <v>27</v>
      </c>
    </row>
    <row r="71" spans="1:5" ht="12.75">
      <c r="A71" s="35" t="s">
        <v>56</v>
      </c>
      <c r="E71" s="39" t="s">
        <v>52</v>
      </c>
    </row>
    <row r="72" spans="1:5" ht="12.75">
      <c r="A72" s="35" t="s">
        <v>57</v>
      </c>
      <c r="E72" s="40" t="s">
        <v>52</v>
      </c>
    </row>
    <row r="73" spans="1:5" ht="102">
      <c r="A73" t="s">
        <v>59</v>
      </c>
      <c r="E73" s="39" t="s">
        <v>753</v>
      </c>
    </row>
    <row r="74" spans="1:16" ht="25.5">
      <c r="A74" t="s">
        <v>49</v>
      </c>
      <c s="34" t="s">
        <v>134</v>
      </c>
      <c s="34" t="s">
        <v>6527</v>
      </c>
      <c s="35" t="s">
        <v>6528</v>
      </c>
      <c s="6" t="s">
        <v>6529</v>
      </c>
      <c s="36" t="s">
        <v>749</v>
      </c>
      <c s="37">
        <v>14</v>
      </c>
      <c s="36">
        <v>0</v>
      </c>
      <c s="36">
        <f>ROUND(G74*H74,6)</f>
      </c>
      <c r="L74" s="38">
        <v>0</v>
      </c>
      <c s="32">
        <f>ROUND(ROUND(L74,2)*ROUND(G74,3),2)</f>
      </c>
      <c s="36" t="s">
        <v>750</v>
      </c>
      <c>
        <f>(M74*21)/100</f>
      </c>
      <c t="s">
        <v>27</v>
      </c>
    </row>
    <row r="75" spans="1:5" ht="12.75">
      <c r="A75" s="35" t="s">
        <v>56</v>
      </c>
      <c r="E75" s="39" t="s">
        <v>52</v>
      </c>
    </row>
    <row r="76" spans="1:5" ht="12.75">
      <c r="A76" s="35" t="s">
        <v>57</v>
      </c>
      <c r="E76" s="40" t="s">
        <v>52</v>
      </c>
    </row>
    <row r="77" spans="1:5" ht="102">
      <c r="A77" t="s">
        <v>59</v>
      </c>
      <c r="E77" s="39" t="s">
        <v>753</v>
      </c>
    </row>
    <row r="78" spans="1:16" ht="25.5">
      <c r="A78" t="s">
        <v>49</v>
      </c>
      <c s="34" t="s">
        <v>137</v>
      </c>
      <c s="34" t="s">
        <v>763</v>
      </c>
      <c s="35" t="s">
        <v>764</v>
      </c>
      <c s="6" t="s">
        <v>765</v>
      </c>
      <c s="36" t="s">
        <v>749</v>
      </c>
      <c s="37">
        <v>7.2</v>
      </c>
      <c s="36">
        <v>0</v>
      </c>
      <c s="36">
        <f>ROUND(G78*H78,6)</f>
      </c>
      <c r="L78" s="38">
        <v>0</v>
      </c>
      <c s="32">
        <f>ROUND(ROUND(L78,2)*ROUND(G78,3),2)</f>
      </c>
      <c s="36" t="s">
        <v>750</v>
      </c>
      <c>
        <f>(M78*21)/100</f>
      </c>
      <c t="s">
        <v>27</v>
      </c>
    </row>
    <row r="79" spans="1:5" ht="12.75">
      <c r="A79" s="35" t="s">
        <v>56</v>
      </c>
      <c r="E79" s="39" t="s">
        <v>52</v>
      </c>
    </row>
    <row r="80" spans="1:5" ht="12.75">
      <c r="A80" s="35" t="s">
        <v>57</v>
      </c>
      <c r="E80" s="40" t="s">
        <v>52</v>
      </c>
    </row>
    <row r="81" spans="1:5" ht="102">
      <c r="A81" t="s">
        <v>59</v>
      </c>
      <c r="E81" s="39" t="s">
        <v>753</v>
      </c>
    </row>
    <row r="82" spans="1:16" ht="25.5">
      <c r="A82" t="s">
        <v>49</v>
      </c>
      <c s="34" t="s">
        <v>140</v>
      </c>
      <c s="34" t="s">
        <v>2858</v>
      </c>
      <c s="35" t="s">
        <v>2859</v>
      </c>
      <c s="6" t="s">
        <v>2860</v>
      </c>
      <c s="36" t="s">
        <v>749</v>
      </c>
      <c s="37">
        <v>3.065</v>
      </c>
      <c s="36">
        <v>0</v>
      </c>
      <c s="36">
        <f>ROUND(G82*H82,6)</f>
      </c>
      <c r="L82" s="38">
        <v>0</v>
      </c>
      <c s="32">
        <f>ROUND(ROUND(L82,2)*ROUND(G82,3),2)</f>
      </c>
      <c s="36" t="s">
        <v>750</v>
      </c>
      <c>
        <f>(M82*21)/100</f>
      </c>
      <c t="s">
        <v>27</v>
      </c>
    </row>
    <row r="83" spans="1:5" ht="12.75">
      <c r="A83" s="35" t="s">
        <v>56</v>
      </c>
      <c r="E83" s="39" t="s">
        <v>52</v>
      </c>
    </row>
    <row r="84" spans="1:5" ht="12.75">
      <c r="A84" s="35" t="s">
        <v>57</v>
      </c>
      <c r="E84" s="40" t="s">
        <v>52</v>
      </c>
    </row>
    <row r="85" spans="1:5" ht="102">
      <c r="A85" t="s">
        <v>59</v>
      </c>
      <c r="E85" s="39" t="s">
        <v>753</v>
      </c>
    </row>
    <row r="86" spans="1:16" ht="12.75">
      <c r="A86" t="s">
        <v>49</v>
      </c>
      <c s="34" t="s">
        <v>143</v>
      </c>
      <c s="34" t="s">
        <v>767</v>
      </c>
      <c s="35" t="s">
        <v>768</v>
      </c>
      <c s="6" t="s">
        <v>769</v>
      </c>
      <c s="36" t="s">
        <v>749</v>
      </c>
      <c s="37">
        <v>41.289</v>
      </c>
      <c s="36">
        <v>0</v>
      </c>
      <c s="36">
        <f>ROUND(G86*H86,6)</f>
      </c>
      <c r="L86" s="38">
        <v>0</v>
      </c>
      <c s="32">
        <f>ROUND(ROUND(L86,2)*ROUND(G86,3),2)</f>
      </c>
      <c s="36" t="s">
        <v>750</v>
      </c>
      <c>
        <f>(M86*21)/100</f>
      </c>
      <c t="s">
        <v>27</v>
      </c>
    </row>
    <row r="87" spans="1:5" ht="12.75">
      <c r="A87" s="35" t="s">
        <v>56</v>
      </c>
      <c r="E87" s="39" t="s">
        <v>52</v>
      </c>
    </row>
    <row r="88" spans="1:5" ht="12.75">
      <c r="A88" s="35" t="s">
        <v>57</v>
      </c>
      <c r="E88" s="40" t="s">
        <v>52</v>
      </c>
    </row>
    <row r="89" spans="1:5" ht="102">
      <c r="A89" t="s">
        <v>59</v>
      </c>
      <c r="E89" s="39" t="s">
        <v>753</v>
      </c>
    </row>
    <row r="90" spans="1:16" ht="25.5">
      <c r="A90" t="s">
        <v>49</v>
      </c>
      <c s="34" t="s">
        <v>146</v>
      </c>
      <c s="34" t="s">
        <v>4695</v>
      </c>
      <c s="35" t="s">
        <v>4696</v>
      </c>
      <c s="6" t="s">
        <v>4697</v>
      </c>
      <c s="36" t="s">
        <v>749</v>
      </c>
      <c s="37">
        <v>0.765</v>
      </c>
      <c s="36">
        <v>0</v>
      </c>
      <c s="36">
        <f>ROUND(G90*H90,6)</f>
      </c>
      <c r="L90" s="38">
        <v>0</v>
      </c>
      <c s="32">
        <f>ROUND(ROUND(L90,2)*ROUND(G90,3),2)</f>
      </c>
      <c s="36" t="s">
        <v>750</v>
      </c>
      <c>
        <f>(M90*21)/100</f>
      </c>
      <c t="s">
        <v>27</v>
      </c>
    </row>
    <row r="91" spans="1:5" ht="12.75">
      <c r="A91" s="35" t="s">
        <v>56</v>
      </c>
      <c r="E91" s="39" t="s">
        <v>52</v>
      </c>
    </row>
    <row r="92" spans="1:5" ht="12.75">
      <c r="A92" s="35" t="s">
        <v>57</v>
      </c>
      <c r="E92" s="40" t="s">
        <v>52</v>
      </c>
    </row>
    <row r="93" spans="1:5" ht="102">
      <c r="A93" t="s">
        <v>59</v>
      </c>
      <c r="E93" s="39" t="s">
        <v>753</v>
      </c>
    </row>
    <row r="94" spans="1:16" ht="25.5">
      <c r="A94" t="s">
        <v>49</v>
      </c>
      <c s="34" t="s">
        <v>149</v>
      </c>
      <c s="34" t="s">
        <v>947</v>
      </c>
      <c s="35" t="s">
        <v>948</v>
      </c>
      <c s="6" t="s">
        <v>949</v>
      </c>
      <c s="36" t="s">
        <v>749</v>
      </c>
      <c s="37">
        <v>52.81</v>
      </c>
      <c s="36">
        <v>0</v>
      </c>
      <c s="36">
        <f>ROUND(G94*H94,6)</f>
      </c>
      <c r="L94" s="38">
        <v>0</v>
      </c>
      <c s="32">
        <f>ROUND(ROUND(L94,2)*ROUND(G94,3),2)</f>
      </c>
      <c s="36" t="s">
        <v>750</v>
      </c>
      <c>
        <f>(M94*21)/100</f>
      </c>
      <c t="s">
        <v>27</v>
      </c>
    </row>
    <row r="95" spans="1:5" ht="12.75">
      <c r="A95" s="35" t="s">
        <v>56</v>
      </c>
      <c r="E95" s="39" t="s">
        <v>52</v>
      </c>
    </row>
    <row r="96" spans="1:5" ht="12.75">
      <c r="A96" s="35" t="s">
        <v>57</v>
      </c>
      <c r="E96" s="40" t="s">
        <v>52</v>
      </c>
    </row>
    <row r="97" spans="1:5" ht="102">
      <c r="A97" t="s">
        <v>59</v>
      </c>
      <c r="E97" s="39" t="s">
        <v>753</v>
      </c>
    </row>
    <row r="98" spans="1:16" ht="25.5">
      <c r="A98" t="s">
        <v>49</v>
      </c>
      <c s="34" t="s">
        <v>152</v>
      </c>
      <c s="34" t="s">
        <v>3156</v>
      </c>
      <c s="35" t="s">
        <v>3157</v>
      </c>
      <c s="6" t="s">
        <v>3196</v>
      </c>
      <c s="36" t="s">
        <v>749</v>
      </c>
      <c s="37">
        <v>0.62</v>
      </c>
      <c s="36">
        <v>0</v>
      </c>
      <c s="36">
        <f>ROUND(G98*H98,6)</f>
      </c>
      <c r="L98" s="38">
        <v>0</v>
      </c>
      <c s="32">
        <f>ROUND(ROUND(L98,2)*ROUND(G98,3),2)</f>
      </c>
      <c s="36" t="s">
        <v>750</v>
      </c>
      <c>
        <f>(M98*21)/100</f>
      </c>
      <c t="s">
        <v>27</v>
      </c>
    </row>
    <row r="99" spans="1:5" ht="12.75">
      <c r="A99" s="35" t="s">
        <v>56</v>
      </c>
      <c r="E99" s="39" t="s">
        <v>52</v>
      </c>
    </row>
    <row r="100" spans="1:5" ht="12.75">
      <c r="A100" s="35" t="s">
        <v>57</v>
      </c>
      <c r="E100" s="40" t="s">
        <v>52</v>
      </c>
    </row>
    <row r="101" spans="1:5" ht="102">
      <c r="A101" t="s">
        <v>59</v>
      </c>
      <c r="E101" s="39" t="s">
        <v>753</v>
      </c>
    </row>
    <row r="102" spans="1:16" ht="25.5">
      <c r="A102" t="s">
        <v>49</v>
      </c>
      <c s="34" t="s">
        <v>155</v>
      </c>
      <c s="34" t="s">
        <v>3160</v>
      </c>
      <c s="35" t="s">
        <v>3161</v>
      </c>
      <c s="6" t="s">
        <v>3198</v>
      </c>
      <c s="36" t="s">
        <v>749</v>
      </c>
      <c s="37">
        <v>1.048</v>
      </c>
      <c s="36">
        <v>0</v>
      </c>
      <c s="36">
        <f>ROUND(G102*H102,6)</f>
      </c>
      <c r="L102" s="38">
        <v>0</v>
      </c>
      <c s="32">
        <f>ROUND(ROUND(L102,2)*ROUND(G102,3),2)</f>
      </c>
      <c s="36" t="s">
        <v>750</v>
      </c>
      <c>
        <f>(M102*21)/100</f>
      </c>
      <c t="s">
        <v>27</v>
      </c>
    </row>
    <row r="103" spans="1:5" ht="12.75">
      <c r="A103" s="35" t="s">
        <v>56</v>
      </c>
      <c r="E103" s="39" t="s">
        <v>52</v>
      </c>
    </row>
    <row r="104" spans="1:5" ht="12.75">
      <c r="A104" s="35" t="s">
        <v>57</v>
      </c>
      <c r="E104" s="40" t="s">
        <v>52</v>
      </c>
    </row>
    <row r="105" spans="1:5" ht="102">
      <c r="A105" t="s">
        <v>59</v>
      </c>
      <c r="E105" s="39" t="s">
        <v>753</v>
      </c>
    </row>
    <row r="106" spans="1:16" ht="25.5">
      <c r="A106" t="s">
        <v>49</v>
      </c>
      <c s="34" t="s">
        <v>158</v>
      </c>
      <c s="34" t="s">
        <v>2861</v>
      </c>
      <c s="35" t="s">
        <v>2862</v>
      </c>
      <c s="6" t="s">
        <v>2863</v>
      </c>
      <c s="36" t="s">
        <v>749</v>
      </c>
      <c s="37">
        <v>1.54</v>
      </c>
      <c s="36">
        <v>0</v>
      </c>
      <c s="36">
        <f>ROUND(G106*H106,6)</f>
      </c>
      <c r="L106" s="38">
        <v>0</v>
      </c>
      <c s="32">
        <f>ROUND(ROUND(L106,2)*ROUND(G106,3),2)</f>
      </c>
      <c s="36" t="s">
        <v>750</v>
      </c>
      <c>
        <f>(M106*21)/100</f>
      </c>
      <c t="s">
        <v>27</v>
      </c>
    </row>
    <row r="107" spans="1:5" ht="12.75">
      <c r="A107" s="35" t="s">
        <v>56</v>
      </c>
      <c r="E107" s="39" t="s">
        <v>52</v>
      </c>
    </row>
    <row r="108" spans="1:5" ht="12.75">
      <c r="A108" s="35" t="s">
        <v>57</v>
      </c>
      <c r="E108" s="40" t="s">
        <v>52</v>
      </c>
    </row>
    <row r="109" spans="1:5" ht="102">
      <c r="A109" t="s">
        <v>59</v>
      </c>
      <c r="E109" s="39" t="s">
        <v>753</v>
      </c>
    </row>
    <row r="110" spans="1:16" ht="25.5">
      <c r="A110" t="s">
        <v>49</v>
      </c>
      <c s="34" t="s">
        <v>163</v>
      </c>
      <c s="34" t="s">
        <v>2867</v>
      </c>
      <c s="35" t="s">
        <v>2868</v>
      </c>
      <c s="6" t="s">
        <v>2869</v>
      </c>
      <c s="36" t="s">
        <v>749</v>
      </c>
      <c s="37">
        <v>2.04</v>
      </c>
      <c s="36">
        <v>0</v>
      </c>
      <c s="36">
        <f>ROUND(G110*H110,6)</f>
      </c>
      <c r="L110" s="38">
        <v>0</v>
      </c>
      <c s="32">
        <f>ROUND(ROUND(L110,2)*ROUND(G110,3),2)</f>
      </c>
      <c s="36" t="s">
        <v>750</v>
      </c>
      <c>
        <f>(M110*21)/100</f>
      </c>
      <c t="s">
        <v>27</v>
      </c>
    </row>
    <row r="111" spans="1:5" ht="12.75">
      <c r="A111" s="35" t="s">
        <v>56</v>
      </c>
      <c r="E111" s="39" t="s">
        <v>52</v>
      </c>
    </row>
    <row r="112" spans="1:5" ht="12.75">
      <c r="A112" s="35" t="s">
        <v>57</v>
      </c>
      <c r="E112" s="40" t="s">
        <v>52</v>
      </c>
    </row>
    <row r="113" spans="1:5" ht="102">
      <c r="A113" t="s">
        <v>59</v>
      </c>
      <c r="E113" s="39" t="s">
        <v>753</v>
      </c>
    </row>
    <row r="114" spans="1:16" ht="25.5">
      <c r="A114" t="s">
        <v>49</v>
      </c>
      <c s="34" t="s">
        <v>166</v>
      </c>
      <c s="34" t="s">
        <v>2864</v>
      </c>
      <c s="35" t="s">
        <v>2865</v>
      </c>
      <c s="6" t="s">
        <v>2866</v>
      </c>
      <c s="36" t="s">
        <v>749</v>
      </c>
      <c s="37">
        <v>0.15</v>
      </c>
      <c s="36">
        <v>0</v>
      </c>
      <c s="36">
        <f>ROUND(G114*H114,6)</f>
      </c>
      <c r="L114" s="38">
        <v>0</v>
      </c>
      <c s="32">
        <f>ROUND(ROUND(L114,2)*ROUND(G114,3),2)</f>
      </c>
      <c s="36" t="s">
        <v>750</v>
      </c>
      <c>
        <f>(M114*21)/100</f>
      </c>
      <c t="s">
        <v>27</v>
      </c>
    </row>
    <row r="115" spans="1:5" ht="12.75">
      <c r="A115" s="35" t="s">
        <v>56</v>
      </c>
      <c r="E115" s="39" t="s">
        <v>52</v>
      </c>
    </row>
    <row r="116" spans="1:5" ht="12.75">
      <c r="A116" s="35" t="s">
        <v>57</v>
      </c>
      <c r="E116" s="40" t="s">
        <v>52</v>
      </c>
    </row>
    <row r="117" spans="1:5" ht="102">
      <c r="A117" t="s">
        <v>59</v>
      </c>
      <c r="E117" s="39" t="s">
        <v>753</v>
      </c>
    </row>
    <row r="118" spans="1:16" ht="25.5">
      <c r="A118" t="s">
        <v>49</v>
      </c>
      <c s="34" t="s">
        <v>169</v>
      </c>
      <c s="34" t="s">
        <v>771</v>
      </c>
      <c s="35" t="s">
        <v>772</v>
      </c>
      <c s="6" t="s">
        <v>773</v>
      </c>
      <c s="36" t="s">
        <v>749</v>
      </c>
      <c s="37">
        <v>25.87</v>
      </c>
      <c s="36">
        <v>0</v>
      </c>
      <c s="36">
        <f>ROUND(G118*H118,6)</f>
      </c>
      <c r="L118" s="38">
        <v>0</v>
      </c>
      <c s="32">
        <f>ROUND(ROUND(L118,2)*ROUND(G118,3),2)</f>
      </c>
      <c s="36" t="s">
        <v>750</v>
      </c>
      <c>
        <f>(M118*21)/100</f>
      </c>
      <c t="s">
        <v>27</v>
      </c>
    </row>
    <row r="119" spans="1:5" ht="12.75">
      <c r="A119" s="35" t="s">
        <v>56</v>
      </c>
      <c r="E119" s="39" t="s">
        <v>52</v>
      </c>
    </row>
    <row r="120" spans="1:5" ht="12.75">
      <c r="A120" s="35" t="s">
        <v>57</v>
      </c>
      <c r="E120" s="40" t="s">
        <v>52</v>
      </c>
    </row>
    <row r="121" spans="1:5" ht="102">
      <c r="A121" t="s">
        <v>59</v>
      </c>
      <c r="E121" s="39" t="s">
        <v>753</v>
      </c>
    </row>
    <row r="122" spans="1:16" ht="25.5">
      <c r="A122" t="s">
        <v>49</v>
      </c>
      <c s="34" t="s">
        <v>172</v>
      </c>
      <c s="34" t="s">
        <v>1315</v>
      </c>
      <c s="35" t="s">
        <v>1316</v>
      </c>
      <c s="6" t="s">
        <v>1317</v>
      </c>
      <c s="36" t="s">
        <v>749</v>
      </c>
      <c s="37">
        <v>2.163</v>
      </c>
      <c s="36">
        <v>0</v>
      </c>
      <c s="36">
        <f>ROUND(G122*H122,6)</f>
      </c>
      <c r="L122" s="38">
        <v>0</v>
      </c>
      <c s="32">
        <f>ROUND(ROUND(L122,2)*ROUND(G122,3),2)</f>
      </c>
      <c s="36" t="s">
        <v>750</v>
      </c>
      <c>
        <f>(M122*21)/100</f>
      </c>
      <c t="s">
        <v>27</v>
      </c>
    </row>
    <row r="123" spans="1:5" ht="12.75">
      <c r="A123" s="35" t="s">
        <v>56</v>
      </c>
      <c r="E123" s="39" t="s">
        <v>52</v>
      </c>
    </row>
    <row r="124" spans="1:5" ht="12.75">
      <c r="A124" s="35" t="s">
        <v>57</v>
      </c>
      <c r="E124" s="40" t="s">
        <v>52</v>
      </c>
    </row>
    <row r="125" spans="1:5" ht="102">
      <c r="A125" t="s">
        <v>59</v>
      </c>
      <c r="E125" s="39" t="s">
        <v>753</v>
      </c>
    </row>
    <row r="126" spans="1:16" ht="25.5">
      <c r="A126" t="s">
        <v>49</v>
      </c>
      <c s="34" t="s">
        <v>175</v>
      </c>
      <c s="34" t="s">
        <v>2059</v>
      </c>
      <c s="35" t="s">
        <v>2060</v>
      </c>
      <c s="6" t="s">
        <v>2061</v>
      </c>
      <c s="36" t="s">
        <v>749</v>
      </c>
      <c s="37">
        <v>0.428</v>
      </c>
      <c s="36">
        <v>0</v>
      </c>
      <c s="36">
        <f>ROUND(G126*H126,6)</f>
      </c>
      <c r="L126" s="38">
        <v>0</v>
      </c>
      <c s="32">
        <f>ROUND(ROUND(L126,2)*ROUND(G126,3),2)</f>
      </c>
      <c s="36" t="s">
        <v>750</v>
      </c>
      <c>
        <f>(M126*21)/100</f>
      </c>
      <c t="s">
        <v>27</v>
      </c>
    </row>
    <row r="127" spans="1:5" ht="12.75">
      <c r="A127" s="35" t="s">
        <v>56</v>
      </c>
      <c r="E127" s="39" t="s">
        <v>52</v>
      </c>
    </row>
    <row r="128" spans="1:5" ht="12.75">
      <c r="A128" s="35" t="s">
        <v>57</v>
      </c>
      <c r="E128" s="40" t="s">
        <v>52</v>
      </c>
    </row>
    <row r="129" spans="1:5" ht="102">
      <c r="A129" t="s">
        <v>59</v>
      </c>
      <c r="E129" s="39" t="s">
        <v>753</v>
      </c>
    </row>
    <row r="130" spans="1:16" ht="25.5">
      <c r="A130" t="s">
        <v>49</v>
      </c>
      <c s="34" t="s">
        <v>178</v>
      </c>
      <c s="34" t="s">
        <v>775</v>
      </c>
      <c s="35" t="s">
        <v>776</v>
      </c>
      <c s="6" t="s">
        <v>777</v>
      </c>
      <c s="36" t="s">
        <v>749</v>
      </c>
      <c s="37">
        <v>4</v>
      </c>
      <c s="36">
        <v>0</v>
      </c>
      <c s="36">
        <f>ROUND(G130*H130,6)</f>
      </c>
      <c r="L130" s="38">
        <v>0</v>
      </c>
      <c s="32">
        <f>ROUND(ROUND(L130,2)*ROUND(G130,3),2)</f>
      </c>
      <c s="36" t="s">
        <v>750</v>
      </c>
      <c>
        <f>(M130*21)/100</f>
      </c>
      <c t="s">
        <v>27</v>
      </c>
    </row>
    <row r="131" spans="1:5" ht="12.75">
      <c r="A131" s="35" t="s">
        <v>56</v>
      </c>
      <c r="E131" s="39" t="s">
        <v>52</v>
      </c>
    </row>
    <row r="132" spans="1:5" ht="12.75">
      <c r="A132" s="35" t="s">
        <v>57</v>
      </c>
      <c r="E132" s="40" t="s">
        <v>52</v>
      </c>
    </row>
    <row r="133" spans="1:5" ht="102">
      <c r="A133" t="s">
        <v>59</v>
      </c>
      <c r="E133" s="39" t="s">
        <v>753</v>
      </c>
    </row>
    <row r="134" spans="1:16" ht="25.5">
      <c r="A134" t="s">
        <v>49</v>
      </c>
      <c s="34" t="s">
        <v>181</v>
      </c>
      <c s="34" t="s">
        <v>9561</v>
      </c>
      <c s="35" t="s">
        <v>9562</v>
      </c>
      <c s="6" t="s">
        <v>9563</v>
      </c>
      <c s="36" t="s">
        <v>749</v>
      </c>
      <c s="37">
        <v>0.103</v>
      </c>
      <c s="36">
        <v>0</v>
      </c>
      <c s="36">
        <f>ROUND(G134*H134,6)</f>
      </c>
      <c r="L134" s="38">
        <v>0</v>
      </c>
      <c s="32">
        <f>ROUND(ROUND(L134,2)*ROUND(G134,3),2)</f>
      </c>
      <c s="36" t="s">
        <v>750</v>
      </c>
      <c>
        <f>(M134*21)/100</f>
      </c>
      <c t="s">
        <v>27</v>
      </c>
    </row>
    <row r="135" spans="1:5" ht="12.75">
      <c r="A135" s="35" t="s">
        <v>56</v>
      </c>
      <c r="E135" s="39" t="s">
        <v>52</v>
      </c>
    </row>
    <row r="136" spans="1:5" ht="12.75">
      <c r="A136" s="35" t="s">
        <v>57</v>
      </c>
      <c r="E136" s="40" t="s">
        <v>52</v>
      </c>
    </row>
    <row r="137" spans="1:5" ht="102">
      <c r="A137" t="s">
        <v>59</v>
      </c>
      <c r="E137" s="39" t="s">
        <v>753</v>
      </c>
    </row>
    <row r="138" spans="1:16" ht="25.5">
      <c r="A138" t="s">
        <v>49</v>
      </c>
      <c s="34" t="s">
        <v>184</v>
      </c>
      <c s="34" t="s">
        <v>6307</v>
      </c>
      <c s="35" t="s">
        <v>6308</v>
      </c>
      <c s="6" t="s">
        <v>6309</v>
      </c>
      <c s="36" t="s">
        <v>749</v>
      </c>
      <c s="37">
        <v>631.71</v>
      </c>
      <c s="36">
        <v>0</v>
      </c>
      <c s="36">
        <f>ROUND(G138*H138,6)</f>
      </c>
      <c r="L138" s="38">
        <v>0</v>
      </c>
      <c s="32">
        <f>ROUND(ROUND(L138,2)*ROUND(G138,3),2)</f>
      </c>
      <c s="36" t="s">
        <v>750</v>
      </c>
      <c>
        <f>(M138*21)/100</f>
      </c>
      <c t="s">
        <v>27</v>
      </c>
    </row>
    <row r="139" spans="1:5" ht="12.75">
      <c r="A139" s="35" t="s">
        <v>56</v>
      </c>
      <c r="E139" s="39" t="s">
        <v>52</v>
      </c>
    </row>
    <row r="140" spans="1:5" ht="12.75">
      <c r="A140" s="35" t="s">
        <v>57</v>
      </c>
      <c r="E140" s="40" t="s">
        <v>52</v>
      </c>
    </row>
    <row r="141" spans="1:5" ht="102">
      <c r="A141" t="s">
        <v>59</v>
      </c>
      <c r="E141" s="39" t="s">
        <v>753</v>
      </c>
    </row>
    <row r="142" spans="1:16" ht="25.5">
      <c r="A142" t="s">
        <v>49</v>
      </c>
      <c s="34" t="s">
        <v>187</v>
      </c>
      <c s="34" t="s">
        <v>9106</v>
      </c>
      <c s="35" t="s">
        <v>9107</v>
      </c>
      <c s="6" t="s">
        <v>9108</v>
      </c>
      <c s="36" t="s">
        <v>749</v>
      </c>
      <c s="37">
        <v>2.4</v>
      </c>
      <c s="36">
        <v>0</v>
      </c>
      <c s="36">
        <f>ROUND(G142*H142,6)</f>
      </c>
      <c r="L142" s="38">
        <v>0</v>
      </c>
      <c s="32">
        <f>ROUND(ROUND(L142,2)*ROUND(G142,3),2)</f>
      </c>
      <c s="36" t="s">
        <v>750</v>
      </c>
      <c>
        <f>(M142*21)/100</f>
      </c>
      <c t="s">
        <v>27</v>
      </c>
    </row>
    <row r="143" spans="1:5" ht="12.75">
      <c r="A143" s="35" t="s">
        <v>56</v>
      </c>
      <c r="E143" s="39" t="s">
        <v>52</v>
      </c>
    </row>
    <row r="144" spans="1:5" ht="12.75">
      <c r="A144" s="35" t="s">
        <v>57</v>
      </c>
      <c r="E144" s="40" t="s">
        <v>52</v>
      </c>
    </row>
    <row r="145" spans="1:5" ht="102">
      <c r="A145" t="s">
        <v>59</v>
      </c>
      <c r="E145" s="39" t="s">
        <v>753</v>
      </c>
    </row>
    <row r="146" spans="1:16" ht="25.5">
      <c r="A146" t="s">
        <v>49</v>
      </c>
      <c s="34" t="s">
        <v>190</v>
      </c>
      <c s="34" t="s">
        <v>2930</v>
      </c>
      <c s="35" t="s">
        <v>2931</v>
      </c>
      <c s="6" t="s">
        <v>2932</v>
      </c>
      <c s="36" t="s">
        <v>749</v>
      </c>
      <c s="37">
        <v>0.8</v>
      </c>
      <c s="36">
        <v>0</v>
      </c>
      <c s="36">
        <f>ROUND(G146*H146,6)</f>
      </c>
      <c r="L146" s="38">
        <v>0</v>
      </c>
      <c s="32">
        <f>ROUND(ROUND(L146,2)*ROUND(G146,3),2)</f>
      </c>
      <c s="36" t="s">
        <v>750</v>
      </c>
      <c>
        <f>(M146*21)/100</f>
      </c>
      <c t="s">
        <v>27</v>
      </c>
    </row>
    <row r="147" spans="1:5" ht="12.75">
      <c r="A147" s="35" t="s">
        <v>56</v>
      </c>
      <c r="E147" s="39" t="s">
        <v>52</v>
      </c>
    </row>
    <row r="148" spans="1:5" ht="12.75">
      <c r="A148" s="35" t="s">
        <v>57</v>
      </c>
      <c r="E148" s="40" t="s">
        <v>52</v>
      </c>
    </row>
    <row r="149" spans="1:5" ht="102">
      <c r="A149" t="s">
        <v>59</v>
      </c>
      <c r="E149" s="39" t="s">
        <v>753</v>
      </c>
    </row>
    <row r="150" spans="1:16" ht="25.5">
      <c r="A150" t="s">
        <v>49</v>
      </c>
      <c s="34" t="s">
        <v>195</v>
      </c>
      <c s="34" t="s">
        <v>5437</v>
      </c>
      <c s="35" t="s">
        <v>5438</v>
      </c>
      <c s="6" t="s">
        <v>5439</v>
      </c>
      <c s="36" t="s">
        <v>749</v>
      </c>
      <c s="37">
        <v>46.5</v>
      </c>
      <c s="36">
        <v>0</v>
      </c>
      <c s="36">
        <f>ROUND(G150*H150,6)</f>
      </c>
      <c r="L150" s="38">
        <v>0</v>
      </c>
      <c s="32">
        <f>ROUND(ROUND(L150,2)*ROUND(G150,3),2)</f>
      </c>
      <c s="36" t="s">
        <v>750</v>
      </c>
      <c>
        <f>(M150*21)/100</f>
      </c>
      <c t="s">
        <v>27</v>
      </c>
    </row>
    <row r="151" spans="1:5" ht="12.75">
      <c r="A151" s="35" t="s">
        <v>56</v>
      </c>
      <c r="E151" s="39" t="s">
        <v>52</v>
      </c>
    </row>
    <row r="152" spans="1:5" ht="12.75">
      <c r="A152" s="35" t="s">
        <v>57</v>
      </c>
      <c r="E152" s="40" t="s">
        <v>52</v>
      </c>
    </row>
    <row r="153" spans="1:5" ht="102">
      <c r="A153" t="s">
        <v>59</v>
      </c>
      <c r="E153" s="39" t="s">
        <v>753</v>
      </c>
    </row>
    <row r="154" spans="1:16" ht="25.5">
      <c r="A154" t="s">
        <v>49</v>
      </c>
      <c s="34" t="s">
        <v>199</v>
      </c>
      <c s="34" t="s">
        <v>950</v>
      </c>
      <c s="35" t="s">
        <v>951</v>
      </c>
      <c s="6" t="s">
        <v>952</v>
      </c>
      <c s="36" t="s">
        <v>749</v>
      </c>
      <c s="37">
        <v>24.84</v>
      </c>
      <c s="36">
        <v>0</v>
      </c>
      <c s="36">
        <f>ROUND(G154*H154,6)</f>
      </c>
      <c r="L154" s="38">
        <v>0</v>
      </c>
      <c s="32">
        <f>ROUND(ROUND(L154,2)*ROUND(G154,3),2)</f>
      </c>
      <c s="36" t="s">
        <v>750</v>
      </c>
      <c>
        <f>(M154*21)/100</f>
      </c>
      <c t="s">
        <v>27</v>
      </c>
    </row>
    <row r="155" spans="1:5" ht="12.75">
      <c r="A155" s="35" t="s">
        <v>56</v>
      </c>
      <c r="E155" s="39" t="s">
        <v>52</v>
      </c>
    </row>
    <row r="156" spans="1:5" ht="12.75">
      <c r="A156" s="35" t="s">
        <v>57</v>
      </c>
      <c r="E156" s="40" t="s">
        <v>52</v>
      </c>
    </row>
    <row r="157" spans="1:5" ht="102">
      <c r="A157" t="s">
        <v>59</v>
      </c>
      <c r="E157" s="39" t="s">
        <v>753</v>
      </c>
    </row>
    <row r="158" spans="1:16" ht="25.5">
      <c r="A158" t="s">
        <v>49</v>
      </c>
      <c s="34" t="s">
        <v>202</v>
      </c>
      <c s="34" t="s">
        <v>3496</v>
      </c>
      <c s="35" t="s">
        <v>3497</v>
      </c>
      <c s="6" t="s">
        <v>3498</v>
      </c>
      <c s="36" t="s">
        <v>749</v>
      </c>
      <c s="37">
        <v>811.5</v>
      </c>
      <c s="36">
        <v>0</v>
      </c>
      <c s="36">
        <f>ROUND(G158*H158,6)</f>
      </c>
      <c r="L158" s="38">
        <v>0</v>
      </c>
      <c s="32">
        <f>ROUND(ROUND(L158,2)*ROUND(G158,3),2)</f>
      </c>
      <c s="36" t="s">
        <v>750</v>
      </c>
      <c>
        <f>(M158*21)/100</f>
      </c>
      <c t="s">
        <v>27</v>
      </c>
    </row>
    <row r="159" spans="1:5" ht="12.75">
      <c r="A159" s="35" t="s">
        <v>56</v>
      </c>
      <c r="E159" s="39" t="s">
        <v>52</v>
      </c>
    </row>
    <row r="160" spans="1:5" ht="12.75">
      <c r="A160" s="35" t="s">
        <v>57</v>
      </c>
      <c r="E160" s="40" t="s">
        <v>52</v>
      </c>
    </row>
    <row r="161" spans="1:5" ht="102">
      <c r="A161" t="s">
        <v>59</v>
      </c>
      <c r="E161" s="39" t="s">
        <v>753</v>
      </c>
    </row>
    <row r="162" spans="1:16" ht="38.25">
      <c r="A162" t="s">
        <v>49</v>
      </c>
      <c s="34" t="s">
        <v>205</v>
      </c>
      <c s="34" t="s">
        <v>6913</v>
      </c>
      <c s="35" t="s">
        <v>6914</v>
      </c>
      <c s="6" t="s">
        <v>6915</v>
      </c>
      <c s="36" t="s">
        <v>749</v>
      </c>
      <c s="37">
        <v>3791.205</v>
      </c>
      <c s="36">
        <v>0</v>
      </c>
      <c s="36">
        <f>ROUND(G162*H162,6)</f>
      </c>
      <c r="L162" s="38">
        <v>0</v>
      </c>
      <c s="32">
        <f>ROUND(ROUND(L162,2)*ROUND(G162,3),2)</f>
      </c>
      <c s="36" t="s">
        <v>750</v>
      </c>
      <c>
        <f>(M162*21)/100</f>
      </c>
      <c t="s">
        <v>27</v>
      </c>
    </row>
    <row r="163" spans="1:5" ht="12.75">
      <c r="A163" s="35" t="s">
        <v>56</v>
      </c>
      <c r="E163" s="39" t="s">
        <v>52</v>
      </c>
    </row>
    <row r="164" spans="1:5" ht="12.75">
      <c r="A164" s="35" t="s">
        <v>57</v>
      </c>
      <c r="E164" s="40" t="s">
        <v>52</v>
      </c>
    </row>
    <row r="165" spans="1:5" ht="102">
      <c r="A165" t="s">
        <v>59</v>
      </c>
      <c r="E165"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